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4\"/>
    </mc:Choice>
  </mc:AlternateContent>
  <xr:revisionPtr revIDLastSave="0" documentId="8_{B36874B9-4610-4395-A83A-4D48AC6D4300}" xr6:coauthVersionLast="47" xr6:coauthVersionMax="47" xr10:uidLastSave="{00000000-0000-0000-0000-000000000000}"/>
  <bookViews>
    <workbookView xWindow="-110" yWindow="-110" windowWidth="19420" windowHeight="10420" tabRatio="604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BS!$A$1:$J$93</definedName>
    <definedName name="_xlnm.Print_Area" localSheetId="5">CF!$A$1:$J$89</definedName>
    <definedName name="_xlnm.Print_Area" localSheetId="4">company!$A$1:$N$25</definedName>
    <definedName name="_xlnm.Print_Area" localSheetId="3">conso!$A$1:$S$30</definedName>
    <definedName name="_xlnm.Print_Area" localSheetId="2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0" i="21" l="1"/>
  <c r="F28" i="21"/>
  <c r="I24" i="14"/>
  <c r="I28" i="15" l="1"/>
  <c r="K28" i="15"/>
  <c r="J75" i="20" l="1"/>
  <c r="J65" i="20"/>
  <c r="F75" i="20"/>
  <c r="F65" i="20"/>
  <c r="J9" i="20"/>
  <c r="J27" i="20" s="1"/>
  <c r="J42" i="20" s="1"/>
  <c r="J45" i="20" s="1"/>
  <c r="F9" i="20"/>
  <c r="J86" i="11"/>
  <c r="J73" i="11"/>
  <c r="J66" i="11"/>
  <c r="J74" i="11" s="1"/>
  <c r="J78" i="11" s="1"/>
  <c r="J80" i="11" s="1"/>
  <c r="F86" i="11"/>
  <c r="F74" i="11"/>
  <c r="F78" i="11" s="1"/>
  <c r="F80" i="11" s="1"/>
  <c r="F73" i="11"/>
  <c r="F66" i="11"/>
  <c r="J34" i="11"/>
  <c r="J21" i="11"/>
  <c r="J14" i="11"/>
  <c r="J22" i="11" s="1"/>
  <c r="J26" i="11" s="1"/>
  <c r="J28" i="11" s="1"/>
  <c r="F34" i="11"/>
  <c r="F21" i="11"/>
  <c r="F14" i="11"/>
  <c r="F22" i="11" s="1"/>
  <c r="F26" i="11" s="1"/>
  <c r="F28" i="11" s="1"/>
  <c r="F27" i="20" l="1"/>
  <c r="F42" i="20" s="1"/>
  <c r="F45" i="20" s="1"/>
  <c r="F77" i="20" s="1"/>
  <c r="F79" i="20" s="1"/>
  <c r="J77" i="20"/>
  <c r="J79" i="20" s="1"/>
  <c r="J88" i="11"/>
  <c r="J96" i="11" s="1"/>
  <c r="J91" i="11"/>
  <c r="F91" i="11"/>
  <c r="F93" i="11" s="1"/>
  <c r="F88" i="11"/>
  <c r="F96" i="11" s="1"/>
  <c r="F98" i="11" s="1"/>
  <c r="J39" i="11"/>
  <c r="J36" i="11"/>
  <c r="J44" i="11" s="1"/>
  <c r="F36" i="11"/>
  <c r="F44" i="11" s="1"/>
  <c r="F46" i="11" s="1"/>
  <c r="F39" i="11"/>
  <c r="F41" i="11" s="1"/>
  <c r="J82" i="21"/>
  <c r="J84" i="21" s="1"/>
  <c r="H82" i="21"/>
  <c r="H84" i="21" s="1"/>
  <c r="F82" i="21"/>
  <c r="F84" i="21" s="1"/>
  <c r="J59" i="21"/>
  <c r="H59" i="21"/>
  <c r="F59" i="21"/>
  <c r="J60" i="21"/>
  <c r="H50" i="21"/>
  <c r="F50" i="21"/>
  <c r="F60" i="21" s="1"/>
  <c r="J28" i="21"/>
  <c r="H28" i="21"/>
  <c r="J16" i="21"/>
  <c r="J29" i="21" s="1"/>
  <c r="H16" i="21"/>
  <c r="F16" i="21"/>
  <c r="F29" i="21" s="1"/>
  <c r="H60" i="21" l="1"/>
  <c r="H85" i="21" s="1"/>
  <c r="J85" i="21"/>
  <c r="J86" i="21" s="1"/>
  <c r="F85" i="21"/>
  <c r="F86" i="21" s="1"/>
  <c r="H29" i="21"/>
  <c r="H86" i="21" l="1"/>
  <c r="K23" i="14" l="1"/>
  <c r="M28" i="15" l="1"/>
  <c r="H21" i="11" l="1"/>
  <c r="H14" i="11"/>
  <c r="H22" i="11" l="1"/>
  <c r="I48" i="11" l="1"/>
  <c r="E100" i="11"/>
  <c r="H75" i="20" l="1"/>
  <c r="D75" i="20"/>
  <c r="H65" i="20"/>
  <c r="D65" i="20"/>
  <c r="K21" i="14" l="1"/>
  <c r="M10" i="14" l="1"/>
  <c r="O15" i="15"/>
  <c r="S15" i="15" s="1"/>
  <c r="M21" i="14" l="1"/>
  <c r="M14" i="14"/>
  <c r="O26" i="15"/>
  <c r="S26" i="15" s="1"/>
  <c r="M24" i="15"/>
  <c r="O19" i="15"/>
  <c r="S19" i="15" s="1"/>
  <c r="M17" i="15"/>
  <c r="H86" i="11" l="1"/>
  <c r="D86" i="11"/>
  <c r="H73" i="11"/>
  <c r="D73" i="11"/>
  <c r="H66" i="11"/>
  <c r="D66" i="11"/>
  <c r="D74" i="11" l="1"/>
  <c r="D78" i="11" s="1"/>
  <c r="H74" i="11"/>
  <c r="H78" i="11" s="1"/>
  <c r="H9" i="20" s="1"/>
  <c r="H27" i="20" s="1"/>
  <c r="K11" i="14"/>
  <c r="H42" i="20" l="1"/>
  <c r="D80" i="11"/>
  <c r="D9" i="20"/>
  <c r="D27" i="20" s="1"/>
  <c r="H80" i="11"/>
  <c r="H91" i="11" s="1"/>
  <c r="K18" i="14" s="1"/>
  <c r="H45" i="20" l="1"/>
  <c r="D42" i="20"/>
  <c r="D91" i="11"/>
  <c r="D93" i="11" s="1"/>
  <c r="H88" i="11"/>
  <c r="H96" i="11" s="1"/>
  <c r="D88" i="11"/>
  <c r="D96" i="11" s="1"/>
  <c r="D98" i="11" s="1"/>
  <c r="K16" i="15"/>
  <c r="H77" i="20" l="1"/>
  <c r="D45" i="20"/>
  <c r="K23" i="15"/>
  <c r="H79" i="20" l="1"/>
  <c r="D77" i="20"/>
  <c r="D21" i="11"/>
  <c r="H80" i="20" l="1"/>
  <c r="D79" i="20"/>
  <c r="D82" i="21"/>
  <c r="D84" i="21" s="1"/>
  <c r="D59" i="21"/>
  <c r="D50" i="21"/>
  <c r="D28" i="21"/>
  <c r="D16" i="21"/>
  <c r="D60" i="21" l="1"/>
  <c r="D85" i="21" s="1"/>
  <c r="D29" i="21"/>
  <c r="D86" i="21" l="1"/>
  <c r="H34" i="11" l="1"/>
  <c r="D34" i="11"/>
  <c r="Q25" i="15" l="1"/>
  <c r="I25" i="15"/>
  <c r="G25" i="15"/>
  <c r="E25" i="15"/>
  <c r="M25" i="15" l="1"/>
  <c r="D14" i="11"/>
  <c r="D22" i="11" l="1"/>
  <c r="D26" i="11" s="1"/>
  <c r="H26" i="11"/>
  <c r="D28" i="11" l="1"/>
  <c r="H28" i="11"/>
  <c r="D39" i="11" l="1"/>
  <c r="D41" i="11" s="1"/>
  <c r="D36" i="11"/>
  <c r="D44" i="11" s="1"/>
  <c r="D80" i="20"/>
  <c r="K25" i="15"/>
  <c r="H39" i="11"/>
  <c r="H36" i="11"/>
  <c r="H44" i="11" s="1"/>
  <c r="D46" i="11" l="1"/>
  <c r="O16" i="15"/>
  <c r="S16" i="15" s="1"/>
  <c r="I20" i="14" l="1"/>
  <c r="G20" i="14"/>
  <c r="E20" i="14"/>
  <c r="I13" i="14"/>
  <c r="G13" i="14"/>
  <c r="E13" i="14"/>
  <c r="M18" i="15"/>
  <c r="M20" i="15" s="1"/>
  <c r="I18" i="15"/>
  <c r="I20" i="15" s="1"/>
  <c r="I22" i="15" s="1"/>
  <c r="G18" i="15"/>
  <c r="G20" i="15" s="1"/>
  <c r="G22" i="15" s="1"/>
  <c r="G28" i="15" s="1"/>
  <c r="E18" i="15"/>
  <c r="E20" i="15" s="1"/>
  <c r="E22" i="15" s="1"/>
  <c r="E28" i="15" s="1"/>
  <c r="Q18" i="15"/>
  <c r="Q20" i="15" s="1"/>
  <c r="O17" i="15"/>
  <c r="S17" i="15" s="1"/>
  <c r="Q28" i="15" l="1"/>
  <c r="Q22" i="15"/>
  <c r="M27" i="15"/>
  <c r="M29" i="15" s="1"/>
  <c r="I15" i="14"/>
  <c r="I17" i="14" s="1"/>
  <c r="I23" i="14" s="1"/>
  <c r="E15" i="14"/>
  <c r="E17" i="14" s="1"/>
  <c r="E23" i="14" s="1"/>
  <c r="G15" i="14"/>
  <c r="G17" i="14" s="1"/>
  <c r="G23" i="14" s="1"/>
  <c r="Q27" i="15"/>
  <c r="M19" i="14"/>
  <c r="M12" i="14"/>
  <c r="E27" i="15"/>
  <c r="E22" i="14" l="1"/>
  <c r="E24" i="14" s="1"/>
  <c r="I27" i="15"/>
  <c r="I29" i="15" s="1"/>
  <c r="G22" i="14"/>
  <c r="G24" i="14" s="1"/>
  <c r="G27" i="15"/>
  <c r="I22" i="14"/>
  <c r="Q29" i="15"/>
  <c r="E29" i="15"/>
  <c r="O24" i="15"/>
  <c r="S24" i="15" s="1"/>
  <c r="K13" i="14"/>
  <c r="K15" i="14" s="1"/>
  <c r="M11" i="14"/>
  <c r="M13" i="14" s="1"/>
  <c r="M15" i="14" s="1"/>
  <c r="M17" i="14" l="1"/>
  <c r="M23" i="14" s="1"/>
  <c r="G29" i="15"/>
  <c r="K18" i="15"/>
  <c r="K20" i="15" s="1"/>
  <c r="K27" i="15" l="1"/>
  <c r="K29" i="15" s="1"/>
  <c r="O23" i="15"/>
  <c r="M18" i="14"/>
  <c r="M20" i="14" s="1"/>
  <c r="M22" i="14" s="1"/>
  <c r="K20" i="14"/>
  <c r="K22" i="14" s="1"/>
  <c r="K24" i="14" s="1"/>
  <c r="S18" i="15"/>
  <c r="S20" i="15" s="1"/>
  <c r="O18" i="15"/>
  <c r="O20" i="15" s="1"/>
  <c r="S22" i="15" l="1"/>
  <c r="S28" i="15" s="1"/>
  <c r="O28" i="15"/>
  <c r="M24" i="14"/>
  <c r="O25" i="15"/>
  <c r="O27" i="15" s="1"/>
  <c r="S23" i="15"/>
  <c r="O29" i="15" l="1"/>
  <c r="S25" i="15"/>
  <c r="S27" i="15" s="1"/>
  <c r="S29" i="15" l="1"/>
</calcChain>
</file>

<file path=xl/sharedStrings.xml><?xml version="1.0" encoding="utf-8"?>
<sst xmlns="http://schemas.openxmlformats.org/spreadsheetml/2006/main" count="367" uniqueCount="213">
  <si>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</si>
  <si>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</si>
  <si>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</si>
  <si>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</si>
  <si>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</si>
  <si>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</si>
  <si>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</si>
  <si>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</si>
  <si>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</si>
  <si>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</si>
  <si>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</si>
  <si>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</si>
  <si>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</si>
  <si>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</si>
  <si>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</si>
  <si>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</si>
  <si>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</si>
  <si>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</si>
  <si>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</si>
  <si>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</si>
  <si>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</si>
  <si>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</si>
  <si>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</si>
  <si>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</si>
  <si>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</si>
  <si>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</si>
  <si>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</si>
  <si>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</si>
  <si>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</si>
  <si>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</si>
  <si>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</si>
  <si>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</si>
  <si>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</si>
  <si>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</si>
  <si>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</si>
  <si>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</si>
  <si>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</si>
  <si>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</si>
  <si>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</si>
  <si>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</si>
  <si>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</si>
  <si>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</si>
  <si>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</si>
  <si>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</si>
  <si>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</si>
  <si>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</si>
  <si>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</si>
  <si>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</si>
  <si>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</si>
  <si>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</si>
  <si>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</si>
  <si>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</si>
  <si>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</si>
  <si>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</si>
  <si>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</si>
  <si>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</si>
  <si>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</si>
  <si>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</si>
  <si>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</si>
  <si>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</si>
  <si>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</si>
  <si>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</si>
  <si>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</si>
  <si>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</si>
  <si>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</si>
  <si>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</si>
  <si>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</si>
  <si>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</si>
  <si>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</si>
  <si>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</si>
  <si>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</si>
  <si>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</si>
  <si>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</si>
  <si>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</si>
  <si>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</si>
  <si>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</si>
  <si>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</si>
  <si>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</si>
  <si>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</si>
  <si>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</si>
  <si>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</si>
  <si>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</si>
  <si>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</si>
  <si>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</si>
  <si>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</si>
  <si>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</si>
  <si>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</si>
  <si>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</si>
  <si>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</si>
  <si>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</si>
  <si>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</si>
  <si>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</si>
  <si>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</si>
  <si>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</si>
  <si>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</si>
  <si>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</si>
  <si>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</si>
  <si>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</si>
  <si>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</si>
  <si>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</si>
  <si>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</si>
  <si>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</si>
  <si>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</si>
  <si>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</si>
  <si>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</si>
  <si>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</si>
  <si>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</si>
  <si>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</si>
  <si>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</si>
  <si>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</si>
  <si>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</si>
  <si>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</si>
  <si>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</si>
  <si>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</si>
  <si>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</si>
  <si>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</si>
  <si>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</si>
  <si>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</si>
  <si>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</si>
  <si>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</si>
  <si>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</si>
  <si>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</si>
  <si>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</si>
  <si>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</si>
  <si>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</si>
  <si>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</si>
  <si>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</si>
  <si>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</si>
  <si>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</si>
  <si>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</si>
  <si>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</si>
  <si>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</si>
  <si>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</si>
  <si>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</si>
  <si>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</si>
  <si>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</si>
  <si>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</si>
  <si>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</si>
  <si>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</si>
  <si>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</si>
  <si>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</si>
  <si>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</si>
  <si>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</si>
  <si>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</si>
  <si>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</si>
  <si>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</si>
  <si>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</si>
  <si>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</si>
  <si>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</si>
  <si>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</si>
  <si>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</si>
  <si>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</si>
  <si>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</si>
  <si>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</si>
  <si>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</si>
  <si>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</si>
  <si>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 xml:space="preserve">   จ่ายผลประโยชน์พนักงาน</t>
  </si>
  <si>
    <t>เงินสดรับจากเงินกู้ยืมระยะสั้นจากสถาบันการเงิน</t>
  </si>
  <si>
    <t>รายได้เงินปันผล</t>
  </si>
  <si>
    <t xml:space="preserve">   เงินปันผลรับจากบริษัทย่อย</t>
  </si>
  <si>
    <t>เงินปันผลรับจากบริษัทย่อย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</si>
  <si>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</si>
  <si>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</si>
  <si>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</si>
  <si>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</si>
  <si>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ต้นทุนทางการเงิน</t>
  </si>
  <si>
    <t>รายได้ทางการเงิน</t>
  </si>
  <si>
    <t>2, 3</t>
  </si>
  <si>
    <t xml:space="preserve">   หนี้สินไม่หมุนเวียนอื่น</t>
  </si>
  <si>
    <t>กำไรจากการดำเนินงาน</t>
  </si>
  <si>
    <t xml:space="preserve">   โอนสินทรัพย์สิทธิการใช้ไปเป็นอุปกรณ์</t>
  </si>
  <si>
    <t xml:space="preserve">   โอนดอกเบี้ยรอตัดจ่ายเป็นต้นทุนทางการเงิน</t>
  </si>
  <si>
    <t>จ่ายชำระหนี้สินตามสัญญาเช่า</t>
  </si>
  <si>
    <t>เงินสดจ่ายจากการไถ่ถอนหุ้นกู้</t>
  </si>
  <si>
    <t>เงินสดสุทธิใช้ไปในกิจกรรมลงทุน</t>
  </si>
  <si>
    <t>เงินลงทุนในบริษัทร่วม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</si>
  <si>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</si>
  <si>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</si>
  <si>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จ่ายค่าสินทรัพย์สิทธิการใช้</t>
  </si>
  <si>
    <t>2, 11</t>
  </si>
  <si>
    <t xml:space="preserve">   โอนกลับค่าเผื่อการด้อยค่าของสินทรัพย์ </t>
  </si>
  <si>
    <t>ยอดคงเหลือ ณ วันที่ 1 มกราคม 2566</t>
  </si>
  <si>
    <t>ยอดคงเหลือ ณ วันที่ 30 กันยายน 2566</t>
  </si>
  <si>
    <t>ภาษีมูลค่าเพิ่มค้างรับ</t>
  </si>
  <si>
    <t xml:space="preserve">      จัดสรรแล้ว - สำรองตามกฎหมาย</t>
  </si>
  <si>
    <t xml:space="preserve">      ยังไม่ได้จัดสรร</t>
  </si>
  <si>
    <t xml:space="preserve"> สำรองตามกฎหมาย</t>
  </si>
  <si>
    <t>จัดสรรแล้ว -</t>
  </si>
  <si>
    <t xml:space="preserve">   โอนอสังหาริมทรัพย์เพื่อการลงทุนไปเป็นอุปกรณ์</t>
  </si>
  <si>
    <t xml:space="preserve">   ค่าเผื่อการด้อยค่าของเงินลงทุน</t>
  </si>
  <si>
    <t xml:space="preserve">   ค่าเผื่อผลขาดทุนด้านเครดิตที่คาดว่าจะเกิดขึ้น (โอนกลับ)</t>
  </si>
  <si>
    <t>สินทรัพย์ภาษีเงินได้รอการตัดบัญชี</t>
  </si>
  <si>
    <t>หุ้นกู้ส่วนที่ถึงกำหนดชำระภายในหนึ่งปี</t>
  </si>
  <si>
    <t xml:space="preserve">   โอนสินทรัพย์สิทธิการใช้ไปเป็นอสังหาริมทรัพย์เพื่อการลงทุน</t>
  </si>
  <si>
    <t>ณ วันที่ 30 กันยายน 2567</t>
  </si>
  <si>
    <t>30 กันยายน 2567</t>
  </si>
  <si>
    <t>31 ธันวาคม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</si>
  <si>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</si>
  <si>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</si>
  <si>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</si>
  <si>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</si>
  <si>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งบฐานะการเงิน</t>
  </si>
  <si>
    <t>งบฐานะการเงิน (ต่อ)</t>
  </si>
  <si>
    <t>2, 5</t>
  </si>
  <si>
    <t>งบการเปลี่ยนแปลงส่วนของผู้ถือหุ้น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</si>
  <si>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</si>
  <si>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จากการปรับมูลค่ายุติธรรมตราสารอนุพันธ์</t>
  </si>
  <si>
    <t>เงินค้ำประกันการก่อสร้างลดลง</t>
  </si>
  <si>
    <t>หมายเหตุประกอบงบการเงินระหว่างกาลแบบย่อเป็นส่วนหนึ่งของงบการเงินนี้</t>
  </si>
  <si>
    <t>ส่วนแบ่งกำไร (ขาดทุน) จากเงินลงทุนในบริษัทร่วม</t>
  </si>
  <si>
    <t xml:space="preserve">   ขาดทุน (กำไร) จากการจำหน่ายและตัดจำหน่ายสินทรัพย์</t>
  </si>
  <si>
    <t>เงินสดและรายการเทียบเท่าเงินสดลดลงสุทธิ</t>
  </si>
  <si>
    <t>เงินสดรับจากการออกหุ้นกู้ - สุทธิจากดอกเบี้ยรอตัดจ่าย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</si>
</sst>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_-* #,##0_-;\(#,##0_-\);_-* &quot;-&quot;_-;_-@_-"/>
    <numFmt numFmtId="198" formatCode="_-* #,##0_-;\-* #,##0_-;_-* &quot;-&quot;??_-;_-@_-"/>
    <numFmt numFmtId="199" formatCode="#,##0.00;[Red]\(#,##0.00\)"/>
    <numFmt numFmtId="200" formatCode="0,,"/>
    <numFmt numFmtId="201" formatCode="#,##0.0"/>
    <numFmt numFmtId="202" formatCode="#,##0,"/>
    <numFmt numFmtId="203" formatCode="#,##0.00_ ;[Red]\-#,##0.00\ "/>
    <numFmt numFmtId="204" formatCode="#,##0.0_);[Red]\(#,##0.0\)"/>
    <numFmt numFmtId="205" formatCode="0.000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_);[Red]\(#,##0\);"/>
    <numFmt numFmtId="209" formatCode="dd/mm/bb"/>
    <numFmt numFmtId="210" formatCode="dd/mm/yy"/>
    <numFmt numFmtId="211" formatCode=";;;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_-[$€-2]* #,##0.00_-;\-[$€-2]* #,##0.00_-;_-[$€-2]* &quot;-&quot;??_-"/>
    <numFmt numFmtId="222" formatCode="&quot;฿&quot;#,##0.00_);\(&quot;฿&quot;#,##0.00\)"/>
    <numFmt numFmtId="223" formatCode="_-* #,##0.00_-;\-* #,##0.00_-;_-* \-??_-;_-@_-"/>
    <numFmt numFmtId="224" formatCode="_(* #,##0_);[Red]_(* \(#,##0\);_(* &quot;-&quot;_);_(@_)"/>
    <numFmt numFmtId="225" formatCode="&quot;วันที่&quot;\ ว\ ดดดด\ ปปปป"/>
    <numFmt numFmtId="226" formatCode="d\ ดดด\ bb"/>
    <numFmt numFmtId="227" formatCode="ว\ ดดด\ ปป"/>
    <numFmt numFmtId="228" formatCode="_ * #,##0.00_ ;_ * \-#,##0.00_ ;_ * &quot;-&quot;??_ ;_ @_ "/>
  </numFmts>
  <fonts count="250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1"/>
      <color theme="0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AngsanaUPC"/>
      <family val="2"/>
      <charset val="222"/>
    </font>
    <font>
      <b/>
      <sz val="13"/>
      <color theme="3"/>
      <name val="AngsanaUPC"/>
      <family val="2"/>
      <charset val="222"/>
    </font>
    <font>
      <b/>
      <sz val="11"/>
      <color theme="3"/>
      <name val="AngsanaUPC"/>
      <family val="2"/>
      <charset val="222"/>
    </font>
    <font>
      <sz val="14"/>
      <color rgb="FF006100"/>
      <name val="AngsanaUPC"/>
      <family val="2"/>
      <charset val="222"/>
    </font>
    <font>
      <sz val="14"/>
      <color rgb="FF9C0006"/>
      <name val="AngsanaUPC"/>
      <family val="2"/>
      <charset val="222"/>
    </font>
    <font>
      <sz val="14"/>
      <color rgb="FF9C6500"/>
      <name val="AngsanaUPC"/>
      <family val="2"/>
      <charset val="222"/>
    </font>
    <font>
      <sz val="14"/>
      <color rgb="FF3F3F76"/>
      <name val="AngsanaUPC"/>
      <family val="2"/>
      <charset val="222"/>
    </font>
    <font>
      <b/>
      <sz val="14"/>
      <color rgb="FF3F3F3F"/>
      <name val="AngsanaUPC"/>
      <family val="2"/>
      <charset val="222"/>
    </font>
    <font>
      <b/>
      <sz val="14"/>
      <color rgb="FFFA7D00"/>
      <name val="AngsanaUPC"/>
      <family val="2"/>
      <charset val="222"/>
    </font>
    <font>
      <sz val="14"/>
      <color rgb="FFFA7D00"/>
      <name val="AngsanaUPC"/>
      <family val="2"/>
      <charset val="222"/>
    </font>
    <font>
      <b/>
      <sz val="14"/>
      <color theme="0"/>
      <name val="AngsanaUPC"/>
      <family val="2"/>
      <charset val="222"/>
    </font>
    <font>
      <sz val="14"/>
      <color rgb="FFFF0000"/>
      <name val="AngsanaUPC"/>
      <family val="2"/>
      <charset val="222"/>
    </font>
    <font>
      <i/>
      <sz val="14"/>
      <color rgb="FF7F7F7F"/>
      <name val="AngsanaUPC"/>
      <family val="2"/>
      <charset val="222"/>
    </font>
    <font>
      <b/>
      <sz val="14"/>
      <color theme="1"/>
      <name val="AngsanaUPC"/>
      <family val="2"/>
      <charset val="222"/>
    </font>
    <font>
      <sz val="14"/>
      <color theme="0"/>
      <name val="Angsan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2"/>
      <name val="Helv"/>
    </font>
    <font>
      <sz val="16"/>
      <color theme="1"/>
      <name val="AngsanaUPC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  <charset val="222"/>
    </font>
    <font>
      <sz val="8"/>
      <name val="Arial"/>
      <family val="2"/>
      <charset val="222"/>
    </font>
    <font>
      <sz val="18"/>
      <name val="Helvetica-Black"/>
      <charset val="222"/>
    </font>
    <font>
      <b/>
      <i/>
      <sz val="16"/>
      <name val="Helv"/>
      <charset val="222"/>
    </font>
    <font>
      <sz val="10"/>
      <color indexed="8"/>
      <name val="Times New Roman"/>
      <family val="1"/>
    </font>
    <font>
      <u/>
      <sz val="14"/>
      <color indexed="12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</font>
    <font>
      <b/>
      <sz val="8"/>
      <name val="Arial"/>
      <family val="2"/>
      <charset val="222"/>
    </font>
    <font>
      <sz val="10"/>
      <color theme="1"/>
      <name val="Lucida Console"/>
      <family val="2"/>
      <charset val="222"/>
    </font>
    <font>
      <sz val="9"/>
      <name val="Tms Rmn"/>
    </font>
    <font>
      <sz val="12"/>
      <name val="新細明體"/>
      <charset val="136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2"/>
      <color indexed="12"/>
      <name val="Times New Roman"/>
      <family val="1"/>
    </font>
    <font>
      <sz val="9"/>
      <name val="Tms Rmn"/>
      <charset val="222"/>
    </font>
    <font>
      <sz val="10"/>
      <color indexed="8"/>
      <name val="Arial"/>
      <family val="2"/>
    </font>
    <font>
      <sz val="14"/>
      <color indexed="8"/>
      <name val="Cordia New"/>
      <family val="2"/>
      <charset val="222"/>
    </font>
    <font>
      <sz val="10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0"/>
      <name val="Tms Rmn"/>
      <charset val="222"/>
    </font>
    <font>
      <sz val="18"/>
      <color theme="3"/>
      <name val="Tahoma"/>
      <family val="2"/>
      <charset val="222"/>
      <scheme val="major"/>
    </font>
    <font>
      <sz val="14"/>
      <color rgb="FF9C5700"/>
      <name val="AngsanaUPC"/>
      <family val="2"/>
      <charset val="222"/>
    </font>
    <font>
      <sz val="14"/>
      <name val="CordiaUPC"/>
      <family val="2"/>
    </font>
    <font>
      <sz val="10"/>
      <color theme="0"/>
      <name val="Tahoma"/>
      <family val="2"/>
      <charset val="222"/>
    </font>
    <font>
      <sz val="10"/>
      <color rgb="FF9C0006"/>
      <name val="Tahoma"/>
      <family val="2"/>
      <charset val="22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10"/>
      <color rgb="FF7F7F7F"/>
      <name val="Tahoma"/>
      <family val="2"/>
      <charset val="222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0"/>
      <color rgb="FF3F3F76"/>
      <name val="Tahoma"/>
      <family val="2"/>
      <charset val="222"/>
    </font>
    <font>
      <sz val="10"/>
      <color rgb="FFFA7D00"/>
      <name val="Tahoma"/>
      <family val="2"/>
      <charset val="222"/>
    </font>
    <font>
      <sz val="10"/>
      <color rgb="FF9C6500"/>
      <name val="Tahoma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b/>
      <sz val="10"/>
      <color rgb="FF3F3F3F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rgb="FFFF0000"/>
      <name val="Tahoma"/>
      <family val="2"/>
      <charset val="222"/>
    </font>
    <font>
      <sz val="12"/>
      <name val="Arial"/>
      <family val="2"/>
    </font>
    <font>
      <sz val="12"/>
      <name val="Tms Rmn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Arial Narrow"/>
      <family val="2"/>
    </font>
    <font>
      <b/>
      <sz val="14"/>
      <color theme="1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006100"/>
      <name val="Angsana New"/>
      <family val="2"/>
      <charset val="222"/>
    </font>
    <font>
      <sz val="14"/>
      <color rgb="FF9C000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rgb="FF3F3F7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theme="0"/>
      <name val="Angsana New"/>
      <family val="2"/>
      <charset val="222"/>
    </font>
    <font>
      <sz val="10"/>
      <name val="Franklin Gothic Medium"/>
      <family val="2"/>
    </font>
    <font>
      <b/>
      <sz val="10"/>
      <color theme="1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0"/>
      <color indexed="8"/>
      <name val="MS Sans Serif"/>
      <family val="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6"/>
      <color theme="0"/>
      <name val="AngsanaUPC"/>
      <family val="2"/>
      <charset val="222"/>
    </font>
    <font>
      <sz val="16"/>
      <color rgb="FF9C0006"/>
      <name val="AngsanaUPC"/>
      <family val="2"/>
      <charset val="222"/>
    </font>
    <font>
      <b/>
      <sz val="16"/>
      <color rgb="FFFA7D00"/>
      <name val="AngsanaUPC"/>
      <family val="2"/>
      <charset val="222"/>
    </font>
    <font>
      <b/>
      <sz val="16"/>
      <color theme="0"/>
      <name val="AngsanaUPC"/>
      <family val="2"/>
      <charset val="222"/>
    </font>
    <font>
      <i/>
      <sz val="16"/>
      <color rgb="FF7F7F7F"/>
      <name val="AngsanaUPC"/>
      <family val="2"/>
      <charset val="222"/>
    </font>
    <font>
      <sz val="16"/>
      <color rgb="FF006100"/>
      <name val="AngsanaUPC"/>
      <family val="2"/>
      <charset val="222"/>
    </font>
    <font>
      <sz val="16"/>
      <color rgb="FF3F3F76"/>
      <name val="AngsanaUPC"/>
      <family val="2"/>
      <charset val="222"/>
    </font>
    <font>
      <sz val="16"/>
      <color rgb="FFFA7D00"/>
      <name val="AngsanaUPC"/>
      <family val="2"/>
      <charset val="222"/>
    </font>
    <font>
      <sz val="16"/>
      <color rgb="FF9C6500"/>
      <name val="AngsanaUPC"/>
      <family val="2"/>
      <charset val="222"/>
    </font>
    <font>
      <b/>
      <sz val="16"/>
      <color rgb="FF3F3F3F"/>
      <name val="AngsanaUPC"/>
      <family val="2"/>
      <charset val="222"/>
    </font>
    <font>
      <b/>
      <sz val="16"/>
      <color theme="1"/>
      <name val="AngsanaUPC"/>
      <family val="2"/>
      <charset val="222"/>
    </font>
    <font>
      <sz val="16"/>
      <color rgb="FFFF0000"/>
      <name val="AngsanaUPC"/>
      <family val="2"/>
      <charset val="22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4"/>
      <color indexed="52"/>
      <name val="Angsana New"/>
      <family val="2"/>
      <charset val="222"/>
    </font>
    <font>
      <b/>
      <sz val="15"/>
      <color indexed="56"/>
      <name val="Angsana New"/>
      <family val="2"/>
      <charset val="222"/>
    </font>
    <font>
      <b/>
      <sz val="13"/>
      <color indexed="56"/>
      <name val="Angsana New"/>
      <family val="2"/>
      <charset val="222"/>
    </font>
    <font>
      <b/>
      <sz val="11"/>
      <color indexed="56"/>
      <name val="Angsana New"/>
      <family val="2"/>
      <charset val="222"/>
    </font>
    <font>
      <sz val="14"/>
      <color indexed="52"/>
      <name val="Angsana New"/>
      <family val="2"/>
      <charset val="222"/>
    </font>
    <font>
      <sz val="14"/>
      <color indexed="60"/>
      <name val="Angsana New"/>
      <family val="2"/>
      <charset val="222"/>
    </font>
    <font>
      <u/>
      <sz val="11"/>
      <color theme="10"/>
      <name val="Tahoma"/>
      <family val="2"/>
      <scheme val="minor"/>
    </font>
    <font>
      <sz val="10"/>
      <name val="ApFont"/>
      <charset val="222"/>
    </font>
    <font>
      <b/>
      <sz val="18"/>
      <color theme="3"/>
      <name val="Tahom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6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6414">
    <xf numFmtId="0" fontId="0" fillId="0" borderId="0"/>
    <xf numFmtId="4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5" fontId="7" fillId="0" borderId="0"/>
    <xf numFmtId="193" fontId="7" fillId="0" borderId="0"/>
    <xf numFmtId="192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4" fontId="11" fillId="0" borderId="0"/>
    <xf numFmtId="0" fontId="16" fillId="0" borderId="0"/>
    <xf numFmtId="0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9" fontId="12" fillId="0" borderId="0"/>
    <xf numFmtId="0" fontId="5" fillId="0" borderId="0"/>
    <xf numFmtId="191" fontId="5" fillId="0" borderId="0" applyFon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9" applyNumberFormat="0" applyAlignment="0" applyProtection="0"/>
    <xf numFmtId="0" fontId="23" fillId="19" borderId="10" applyNumberFormat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0" borderId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43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7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40" fillId="26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0" fillId="0" borderId="29" applyNumberFormat="0" applyFill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0">
      <alignment horizontal="left"/>
    </xf>
    <xf numFmtId="0" fontId="60" fillId="0" borderId="0"/>
    <xf numFmtId="0" fontId="61" fillId="0" borderId="0">
      <alignment horizontal="left"/>
    </xf>
    <xf numFmtId="0" fontId="62" fillId="0" borderId="0" applyNumberFormat="0" applyFill="0" applyBorder="0" applyAlignment="0" applyProtection="0"/>
    <xf numFmtId="0" fontId="63" fillId="0" borderId="0">
      <alignment horizontal="left"/>
    </xf>
    <xf numFmtId="0" fontId="64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8" fillId="0" borderId="27">
      <alignment horizontal="left" vertical="top"/>
    </xf>
    <xf numFmtId="0" fontId="69" fillId="0" borderId="0">
      <alignment horizontal="left"/>
    </xf>
    <xf numFmtId="0" fontId="70" fillId="0" borderId="27">
      <alignment horizontal="left" vertical="top"/>
    </xf>
    <xf numFmtId="0" fontId="71" fillId="0" borderId="0">
      <alignment horizontal="left"/>
    </xf>
    <xf numFmtId="0" fontId="39" fillId="0" borderId="0"/>
    <xf numFmtId="0" fontId="7" fillId="0" borderId="0"/>
    <xf numFmtId="0" fontId="39" fillId="0" borderId="0"/>
    <xf numFmtId="0" fontId="121" fillId="0" borderId="0">
      <alignment horizontal="left"/>
    </xf>
    <xf numFmtId="0" fontId="105" fillId="10" borderId="0" applyNumberFormat="0" applyBorder="0" applyAlignment="0" applyProtection="0"/>
    <xf numFmtId="0" fontId="72" fillId="0" borderId="0"/>
    <xf numFmtId="0" fontId="73" fillId="0" borderId="0">
      <alignment horizontal="left"/>
    </xf>
    <xf numFmtId="0" fontId="64" fillId="0" borderId="28">
      <alignment vertical="center"/>
    </xf>
    <xf numFmtId="0" fontId="74" fillId="0" borderId="0">
      <alignment horizontal="left"/>
    </xf>
    <xf numFmtId="0" fontId="65" fillId="0" borderId="0">
      <alignment horizontal="left"/>
    </xf>
    <xf numFmtId="0" fontId="69" fillId="0" borderId="0"/>
    <xf numFmtId="0" fontId="67" fillId="0" borderId="0"/>
    <xf numFmtId="0" fontId="6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7" fillId="0" borderId="0"/>
    <xf numFmtId="4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88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119" fillId="63" borderId="0">
      <protection hidden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1" fontId="8" fillId="0" borderId="2" applyNumberFormat="0" applyFill="0" applyAlignment="0" applyProtection="0">
      <alignment horizontal="center" vertical="center"/>
    </xf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82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60" borderId="16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85" fillId="56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102" fillId="7" borderId="9" applyNumberFormat="0" applyAlignment="0" applyProtection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4" fillId="1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0" fontId="37" fillId="6" borderId="15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9" fillId="0" borderId="33" applyNumberFormat="0" applyFill="0" applyAlignment="0" applyProtection="0"/>
    <xf numFmtId="10" fontId="111" fillId="3" borderId="1" applyNumberFormat="0" applyBorder="0" applyAlignment="0" applyProtection="0"/>
    <xf numFmtId="0" fontId="84" fillId="52" borderId="0" applyNumberFormat="0" applyBorder="0" applyAlignment="0" applyProtection="0"/>
    <xf numFmtId="0" fontId="101" fillId="53" borderId="0" applyNumberFormat="0" applyBorder="0" applyAlignment="0" applyProtection="0"/>
    <xf numFmtId="0" fontId="102" fillId="7" borderId="9" applyNumberFormat="0" applyAlignment="0" applyProtection="0"/>
    <xf numFmtId="0" fontId="37" fillId="0" borderId="0"/>
    <xf numFmtId="9" fontId="8" fillId="0" borderId="0" applyFont="0" applyFill="0" applyBorder="0" applyAlignment="0" applyProtection="0"/>
    <xf numFmtId="0" fontId="37" fillId="0" borderId="0"/>
    <xf numFmtId="0" fontId="125" fillId="0" borderId="0"/>
    <xf numFmtId="0" fontId="102" fillId="7" borderId="9" applyNumberFormat="0" applyAlignment="0" applyProtection="0"/>
    <xf numFmtId="0" fontId="81" fillId="0" borderId="0"/>
    <xf numFmtId="0" fontId="8" fillId="0" borderId="0"/>
    <xf numFmtId="0" fontId="71" fillId="0" borderId="0">
      <alignment horizontal="left"/>
    </xf>
    <xf numFmtId="0" fontId="81" fillId="0" borderId="0"/>
    <xf numFmtId="0" fontId="85" fillId="15" borderId="0" applyNumberFormat="0" applyBorder="0" applyAlignment="0" applyProtection="0"/>
    <xf numFmtId="213" fontId="36" fillId="0" borderId="0" applyFont="0" applyFill="0" applyBorder="0"/>
    <xf numFmtId="0" fontId="125" fillId="0" borderId="0"/>
    <xf numFmtId="0" fontId="8" fillId="0" borderId="0"/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25" fillId="0" borderId="0"/>
    <xf numFmtId="0" fontId="40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2" fillId="7" borderId="9" applyNumberFormat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198" fontId="86" fillId="0" borderId="0"/>
    <xf numFmtId="198" fontId="87" fillId="0" borderId="0"/>
    <xf numFmtId="198" fontId="88" fillId="0" borderId="0"/>
    <xf numFmtId="3" fontId="89" fillId="0" borderId="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90" fillId="0" borderId="0"/>
    <xf numFmtId="198" fontId="87" fillId="0" borderId="0"/>
    <xf numFmtId="0" fontId="8" fillId="0" borderId="0"/>
    <xf numFmtId="0" fontId="8" fillId="0" borderId="0"/>
    <xf numFmtId="0" fontId="39" fillId="0" borderId="0"/>
    <xf numFmtId="0" fontId="91" fillId="0" borderId="0"/>
    <xf numFmtId="0" fontId="39" fillId="0" borderId="0"/>
    <xf numFmtId="0" fontId="84" fillId="0" borderId="0"/>
    <xf numFmtId="0" fontId="8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201" fontId="92" fillId="0" borderId="0"/>
    <xf numFmtId="9" fontId="8" fillId="0" borderId="0" applyFont="0" applyFill="0" applyBorder="0" applyAlignment="0" applyProtection="0"/>
    <xf numFmtId="201" fontId="42" fillId="58" borderId="0" applyFont="0" applyAlignment="0"/>
    <xf numFmtId="202" fontId="93" fillId="0" borderId="0"/>
    <xf numFmtId="201" fontId="94" fillId="59" borderId="0"/>
    <xf numFmtId="0" fontId="95" fillId="60" borderId="9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19" borderId="10" applyNumberFormat="0" applyAlignment="0" applyProtection="0"/>
    <xf numFmtId="0" fontId="100" fillId="0" borderId="29" applyNumberFormat="0" applyFill="0" applyAlignment="0" applyProtection="0"/>
    <xf numFmtId="0" fontId="101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7" borderId="9" applyNumberFormat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105" fillId="10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6" fillId="60" borderId="16" applyNumberFormat="0" applyAlignment="0" applyProtection="0"/>
    <xf numFmtId="0" fontId="36" fillId="6" borderId="15" applyNumberFormat="0" applyFont="0" applyAlignment="0" applyProtection="0"/>
    <xf numFmtId="0" fontId="107" fillId="0" borderId="31" applyNumberFormat="0" applyFill="0" applyAlignment="0" applyProtection="0"/>
    <xf numFmtId="0" fontId="108" fillId="0" borderId="32" applyNumberFormat="0" applyFill="0" applyAlignment="0" applyProtection="0"/>
    <xf numFmtId="0" fontId="109" fillId="0" borderId="33" applyNumberFormat="0" applyFill="0" applyAlignment="0" applyProtection="0"/>
    <xf numFmtId="0" fontId="10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1" fillId="0" borderId="0"/>
    <xf numFmtId="43" fontId="39" fillId="0" borderId="0" applyFont="0" applyFill="0" applyBorder="0" applyAlignment="0" applyProtection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6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5" fillId="5" borderId="0" applyNumberFormat="0" applyBorder="0" applyAlignment="0" applyProtection="0"/>
    <xf numFmtId="0" fontId="40" fillId="0" borderId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9" fillId="0" borderId="0"/>
    <xf numFmtId="0" fontId="38" fillId="18" borderId="5" applyFill="0" applyBorder="0" applyAlignment="0">
      <alignment horizontal="right"/>
    </xf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0" fontId="85" fillId="15" borderId="0" applyNumberFormat="0" applyBorder="0" applyAlignment="0" applyProtection="0"/>
    <xf numFmtId="0" fontId="37" fillId="0" borderId="0"/>
    <xf numFmtId="43" fontId="19" fillId="0" borderId="0" applyFont="0" applyFill="0" applyBorder="0" applyAlignment="0" applyProtection="0"/>
    <xf numFmtId="0" fontId="81" fillId="0" borderId="0"/>
    <xf numFmtId="0" fontId="81" fillId="0" borderId="0"/>
    <xf numFmtId="0" fontId="85" fillId="11" borderId="0" applyNumberFormat="0" applyBorder="0" applyAlignment="0" applyProtection="0"/>
    <xf numFmtId="43" fontId="8" fillId="0" borderId="0" applyFont="0" applyFill="0" applyBorder="0" applyAlignment="0" applyProtection="0"/>
    <xf numFmtId="0" fontId="85" fillId="56" borderId="0" applyNumberFormat="0" applyBorder="0" applyAlignment="0" applyProtection="0"/>
    <xf numFmtId="0" fontId="37" fillId="6" borderId="15" applyNumberFormat="0" applyFont="0" applyAlignment="0" applyProtection="0"/>
    <xf numFmtId="0" fontId="8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1" fillId="0" borderId="0"/>
    <xf numFmtId="0" fontId="81" fillId="0" borderId="0"/>
    <xf numFmtId="218" fontId="36" fillId="0" borderId="0" applyFont="0" applyFill="0" applyBorder="0">
      <alignment vertical="justify" wrapText="1"/>
    </xf>
    <xf numFmtId="0" fontId="37" fillId="0" borderId="0"/>
    <xf numFmtId="0" fontId="81" fillId="0" borderId="0"/>
    <xf numFmtId="0" fontId="81" fillId="0" borderId="0"/>
    <xf numFmtId="0" fontId="38" fillId="0" borderId="0"/>
    <xf numFmtId="194" fontId="113" fillId="0" borderId="0"/>
    <xf numFmtId="0" fontId="125" fillId="0" borderId="0"/>
    <xf numFmtId="0" fontId="125" fillId="0" borderId="0"/>
    <xf numFmtId="0" fontId="36" fillId="0" borderId="0"/>
    <xf numFmtId="0" fontId="102" fillId="7" borderId="9" applyNumberFormat="0" applyAlignment="0" applyProtection="0"/>
    <xf numFmtId="0" fontId="112" fillId="0" borderId="27">
      <alignment horizontal="left" vertical="top"/>
    </xf>
    <xf numFmtId="0" fontId="85" fillId="15" borderId="0" applyNumberFormat="0" applyBorder="0" applyAlignment="0" applyProtection="0"/>
    <xf numFmtId="211" fontId="117" fillId="0" borderId="0" applyFill="0" applyBorder="0" applyAlignment="0" applyProtection="0"/>
    <xf numFmtId="0" fontId="85" fillId="55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12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85" fillId="5" borderId="0" applyNumberFormat="0" applyBorder="0" applyAlignment="0" applyProtection="0"/>
    <xf numFmtId="0" fontId="37" fillId="6" borderId="15" applyNumberFormat="0" applyFont="0" applyAlignment="0" applyProtection="0"/>
    <xf numFmtId="0" fontId="84" fillId="4" borderId="0" applyNumberFormat="0" applyBorder="0" applyAlignment="0" applyProtection="0"/>
    <xf numFmtId="0" fontId="81" fillId="0" borderId="0"/>
    <xf numFmtId="0" fontId="104" fillId="0" borderId="30" applyNumberFormat="0" applyFill="0" applyAlignment="0" applyProtection="0"/>
    <xf numFmtId="219" fontId="38" fillId="18" borderId="0" applyFill="0" applyBorder="0" applyAlignment="0" applyProtection="0">
      <alignment vertical="top"/>
    </xf>
    <xf numFmtId="0" fontId="64" fillId="0" borderId="28">
      <alignment vertical="center"/>
    </xf>
    <xf numFmtId="0" fontId="84" fillId="17" borderId="0" applyNumberFormat="0" applyBorder="0" applyAlignment="0" applyProtection="0"/>
    <xf numFmtId="0" fontId="85" fillId="11" borderId="0" applyNumberFormat="0" applyBorder="0" applyAlignment="0" applyProtection="0"/>
    <xf numFmtId="0" fontId="84" fillId="4" borderId="0" applyNumberFormat="0" applyBorder="0" applyAlignment="0" applyProtection="0"/>
    <xf numFmtId="0" fontId="100" fillId="0" borderId="29" applyNumberFormat="0" applyFill="0" applyAlignment="0" applyProtection="0"/>
    <xf numFmtId="0" fontId="85" fillId="15" borderId="0" applyNumberFormat="0" applyBorder="0" applyAlignment="0" applyProtection="0"/>
    <xf numFmtId="0" fontId="84" fillId="17" borderId="0" applyNumberFormat="0" applyBorder="0" applyAlignment="0" applyProtection="0"/>
    <xf numFmtId="206" fontId="118" fillId="0" borderId="0" applyFill="0" applyBorder="0"/>
    <xf numFmtId="217" fontId="36" fillId="0" borderId="0"/>
    <xf numFmtId="0" fontId="39" fillId="0" borderId="0"/>
    <xf numFmtId="0" fontId="81" fillId="0" borderId="0"/>
    <xf numFmtId="0" fontId="81" fillId="0" borderId="0"/>
    <xf numFmtId="0" fontId="102" fillId="7" borderId="9" applyNumberFormat="0" applyAlignment="0" applyProtection="0"/>
    <xf numFmtId="204" fontId="117" fillId="0" borderId="0" applyFill="0" applyBorder="0" applyAlignment="0" applyProtection="0"/>
    <xf numFmtId="0" fontId="125" fillId="0" borderId="0"/>
    <xf numFmtId="10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125" fillId="0" borderId="0"/>
    <xf numFmtId="0" fontId="8" fillId="0" borderId="0"/>
    <xf numFmtId="43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125" fillId="0" borderId="0"/>
    <xf numFmtId="0" fontId="37" fillId="6" borderId="15" applyNumberFormat="0" applyFont="0" applyAlignment="0" applyProtection="0"/>
    <xf numFmtId="0" fontId="125" fillId="0" borderId="0"/>
    <xf numFmtId="0" fontId="123" fillId="0" borderId="0">
      <alignment horizontal="left"/>
    </xf>
    <xf numFmtId="0" fontId="36" fillId="0" borderId="0" applyFont="0" applyFill="0" applyBorder="0"/>
    <xf numFmtId="0" fontId="50" fillId="23" borderId="21" applyNumberFormat="0" applyAlignment="0" applyProtection="0"/>
    <xf numFmtId="0" fontId="39" fillId="0" borderId="0"/>
    <xf numFmtId="0" fontId="85" fillId="16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39" fillId="0" borderId="0"/>
    <xf numFmtId="0" fontId="103" fillId="9" borderId="0" applyNumberFormat="0" applyBorder="0" applyAlignment="0" applyProtection="0"/>
    <xf numFmtId="0" fontId="97" fillId="0" borderId="0" applyNumberFormat="0" applyFill="0" applyBorder="0" applyAlignment="0" applyProtection="0"/>
    <xf numFmtId="214" fontId="36" fillId="0" borderId="0" applyFont="0" applyFill="0" applyBorder="0"/>
    <xf numFmtId="0" fontId="96" fillId="0" borderId="0" applyNumberFormat="0" applyFill="0" applyBorder="0" applyAlignment="0" applyProtection="0"/>
    <xf numFmtId="0" fontId="41" fillId="26" borderId="25" applyNumberFormat="0" applyFont="0" applyAlignment="0" applyProtection="0"/>
    <xf numFmtId="0" fontId="103" fillId="9" borderId="0" applyNumberFormat="0" applyBorder="0" applyAlignment="0" applyProtection="0"/>
    <xf numFmtId="0" fontId="112" fillId="0" borderId="27">
      <alignment horizontal="left" vertical="top"/>
    </xf>
    <xf numFmtId="0" fontId="85" fillId="57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125" fillId="0" borderId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4" fillId="53" borderId="0" applyNumberFormat="0" applyBorder="0" applyAlignment="0" applyProtection="0"/>
    <xf numFmtId="0" fontId="85" fillId="57" borderId="0" applyNumberFormat="0" applyBorder="0" applyAlignment="0" applyProtection="0"/>
    <xf numFmtId="0" fontId="84" fillId="10" borderId="0" applyNumberFormat="0" applyBorder="0" applyAlignment="0" applyProtection="0"/>
    <xf numFmtId="0" fontId="116" fillId="0" borderId="0"/>
    <xf numFmtId="43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1" fillId="0" borderId="0"/>
    <xf numFmtId="43" fontId="8" fillId="0" borderId="0" applyFont="0" applyFill="0" applyBorder="0" applyAlignment="0" applyProtection="0"/>
    <xf numFmtId="0" fontId="36" fillId="0" borderId="0" applyFont="0" applyFill="0" applyBorder="0">
      <alignment vertical="justify" wrapText="1"/>
    </xf>
    <xf numFmtId="0" fontId="85" fillId="61" borderId="0" applyNumberFormat="0" applyBorder="0" applyAlignment="0" applyProtection="0"/>
    <xf numFmtId="203" fontId="118" fillId="0" borderId="0" applyFont="0" applyFill="0" applyBorder="0"/>
    <xf numFmtId="17" fontId="124" fillId="0" borderId="0" applyFill="0" applyBorder="0">
      <alignment horizontal="center"/>
    </xf>
    <xf numFmtId="0" fontId="37" fillId="0" borderId="0"/>
    <xf numFmtId="0" fontId="36" fillId="0" borderId="0" applyFont="0" applyFill="0" applyBorder="0"/>
    <xf numFmtId="43" fontId="8" fillId="0" borderId="0" applyFont="0" applyFill="0" applyBorder="0" applyAlignment="0" applyProtection="0"/>
    <xf numFmtId="0" fontId="81" fillId="0" borderId="0"/>
    <xf numFmtId="0" fontId="7" fillId="0" borderId="0"/>
    <xf numFmtId="0" fontId="125" fillId="0" borderId="0"/>
    <xf numFmtId="0" fontId="81" fillId="0" borderId="0"/>
    <xf numFmtId="0" fontId="81" fillId="0" borderId="0"/>
    <xf numFmtId="0" fontId="41" fillId="0" borderId="0"/>
    <xf numFmtId="0" fontId="41" fillId="26" borderId="25" applyNumberFormat="0" applyFont="0" applyAlignment="0" applyProtection="0"/>
    <xf numFmtId="0" fontId="71" fillId="0" borderId="0">
      <alignment horizontal="left"/>
    </xf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95" fillId="60" borderId="9" applyNumberFormat="0" applyAlignment="0" applyProtection="0"/>
    <xf numFmtId="0" fontId="85" fillId="55" borderId="0" applyNumberFormat="0" applyBorder="0" applyAlignment="0" applyProtection="0"/>
    <xf numFmtId="0" fontId="84" fillId="4" borderId="0" applyNumberFormat="0" applyBorder="0" applyAlignment="0" applyProtection="0"/>
    <xf numFmtId="44" fontId="36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" fillId="0" borderId="0"/>
    <xf numFmtId="0" fontId="126" fillId="0" borderId="0" applyNumberFormat="0" applyFill="0" applyBorder="0" applyAlignment="0" applyProtection="0"/>
    <xf numFmtId="216" fontId="36" fillId="0" borderId="0" applyFont="0" applyFill="0" applyBorder="0"/>
    <xf numFmtId="0" fontId="81" fillId="0" borderId="0"/>
    <xf numFmtId="0" fontId="39" fillId="0" borderId="0"/>
    <xf numFmtId="38" fontId="111" fillId="2" borderId="0" applyNumberFormat="0" applyBorder="0" applyAlignment="0" applyProtection="0"/>
    <xf numFmtId="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25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7" fillId="0" borderId="0"/>
    <xf numFmtId="0" fontId="39" fillId="0" borderId="0"/>
    <xf numFmtId="0" fontId="81" fillId="0" borderId="0"/>
    <xf numFmtId="0" fontId="125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205" fontId="38" fillId="0" borderId="0" applyFill="0" applyBorder="0" applyAlignment="0" applyProtection="0"/>
    <xf numFmtId="0" fontId="125" fillId="0" borderId="0"/>
    <xf numFmtId="0" fontId="81" fillId="0" borderId="0"/>
    <xf numFmtId="0" fontId="81" fillId="0" borderId="0"/>
    <xf numFmtId="0" fontId="118" fillId="0" borderId="0" applyFill="0" applyBorder="0"/>
    <xf numFmtId="0" fontId="85" fillId="56" borderId="0" applyNumberFormat="0" applyBorder="0" applyAlignment="0" applyProtection="0"/>
    <xf numFmtId="0" fontId="81" fillId="0" borderId="0"/>
    <xf numFmtId="0" fontId="37" fillId="0" borderId="0"/>
    <xf numFmtId="1" fontId="8" fillId="0" borderId="2" applyNumberFormat="0" applyFill="0" applyAlignment="0" applyProtection="0">
      <alignment horizontal="center" vertical="center"/>
    </xf>
    <xf numFmtId="215" fontId="36" fillId="0" borderId="0" applyFont="0" applyFill="0" applyBorder="0"/>
    <xf numFmtId="0" fontId="37" fillId="0" borderId="0"/>
    <xf numFmtId="0" fontId="122" fillId="0" borderId="1" applyFont="0" applyFill="0" applyBorder="0">
      <alignment horizontal="center" vertical="justify" wrapText="1"/>
    </xf>
    <xf numFmtId="0" fontId="125" fillId="0" borderId="0"/>
    <xf numFmtId="0" fontId="125" fillId="0" borderId="0"/>
    <xf numFmtId="0" fontId="122" fillId="0" borderId="1" applyFont="0" applyFill="0" applyBorder="0">
      <alignment horizontal="centerContinuous" vertical="justify" wrapText="1"/>
    </xf>
    <xf numFmtId="0" fontId="109" fillId="0" borderId="0" applyNumberFormat="0" applyFill="0" applyBorder="0" applyAlignment="0" applyProtection="0"/>
    <xf numFmtId="0" fontId="39" fillId="0" borderId="0"/>
    <xf numFmtId="0" fontId="99" fillId="19" borderId="10" applyNumberFormat="0" applyAlignment="0" applyProtection="0"/>
    <xf numFmtId="0" fontId="38" fillId="0" borderId="0"/>
    <xf numFmtId="43" fontId="19" fillId="0" borderId="0" applyFont="0" applyFill="0" applyBorder="0" applyAlignment="0" applyProtection="0"/>
    <xf numFmtId="0" fontId="81" fillId="0" borderId="0"/>
    <xf numFmtId="0" fontId="85" fillId="54" borderId="0" applyNumberFormat="0" applyBorder="0" applyAlignment="0" applyProtection="0"/>
    <xf numFmtId="0" fontId="125" fillId="0" borderId="0"/>
    <xf numFmtId="10" fontId="8" fillId="0" borderId="0" applyFont="0" applyFill="0" applyBorder="0" applyAlignment="0" applyProtection="0"/>
    <xf numFmtId="0" fontId="85" fillId="56" borderId="0" applyNumberFormat="0" applyBorder="0" applyAlignment="0" applyProtection="0"/>
    <xf numFmtId="0" fontId="19" fillId="0" borderId="0"/>
    <xf numFmtId="43" fontId="13" fillId="0" borderId="0" applyFont="0" applyBorder="0" applyAlignment="0"/>
    <xf numFmtId="43" fontId="4" fillId="0" borderId="0" applyFont="0" applyFill="0" applyBorder="0" applyAlignment="0" applyProtection="0"/>
    <xf numFmtId="0" fontId="37" fillId="0" borderId="0"/>
    <xf numFmtId="43" fontId="84" fillId="0" borderId="0" applyFont="0" applyFill="0" applyBorder="0" applyAlignment="0" applyProtection="0"/>
    <xf numFmtId="0" fontId="41" fillId="0" borderId="0"/>
    <xf numFmtId="0" fontId="39" fillId="0" borderId="0"/>
    <xf numFmtId="0" fontId="81" fillId="0" borderId="0"/>
    <xf numFmtId="43" fontId="37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37" fillId="6" borderId="15" applyNumberFormat="0" applyFont="0" applyAlignment="0" applyProtection="0"/>
    <xf numFmtId="0" fontId="84" fillId="7" borderId="0" applyNumberFormat="0" applyBorder="0" applyAlignment="0" applyProtection="0"/>
    <xf numFmtId="0" fontId="8" fillId="0" borderId="0"/>
    <xf numFmtId="0" fontId="109" fillId="0" borderId="33" applyNumberFormat="0" applyFill="0" applyAlignment="0" applyProtection="0"/>
    <xf numFmtId="0" fontId="84" fillId="8" borderId="0" applyNumberFormat="0" applyBorder="0" applyAlignment="0" applyProtection="0"/>
    <xf numFmtId="0" fontId="99" fillId="19" borderId="10" applyNumberFormat="0" applyAlignment="0" applyProtection="0"/>
    <xf numFmtId="43" fontId="19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37" fillId="0" borderId="0"/>
    <xf numFmtId="0" fontId="106" fillId="60" borderId="16" applyNumberFormat="0" applyAlignment="0" applyProtection="0"/>
    <xf numFmtId="0" fontId="68" fillId="0" borderId="27">
      <alignment horizontal="left" vertical="top"/>
    </xf>
    <xf numFmtId="0" fontId="81" fillId="0" borderId="0"/>
    <xf numFmtId="0" fontId="81" fillId="0" borderId="0"/>
    <xf numFmtId="0" fontId="81" fillId="0" borderId="0"/>
    <xf numFmtId="0" fontId="84" fillId="7" borderId="0" applyNumberFormat="0" applyBorder="0" applyAlignment="0" applyProtection="0"/>
    <xf numFmtId="0" fontId="7" fillId="0" borderId="0"/>
    <xf numFmtId="210" fontId="120" fillId="0" borderId="0" applyFill="0" applyBorder="0">
      <alignment horizontal="center"/>
    </xf>
    <xf numFmtId="209" fontId="120" fillId="0" borderId="0" applyFill="0">
      <alignment horizontal="center"/>
    </xf>
    <xf numFmtId="43" fontId="3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7" fontId="38" fillId="18" borderId="0" applyFill="0" applyBorder="0" applyAlignment="0">
      <alignment vertical="top"/>
    </xf>
    <xf numFmtId="0" fontId="102" fillId="7" borderId="9" applyNumberFormat="0" applyAlignment="0" applyProtection="0"/>
    <xf numFmtId="0" fontId="81" fillId="0" borderId="0"/>
    <xf numFmtId="0" fontId="81" fillId="0" borderId="0"/>
    <xf numFmtId="0" fontId="81" fillId="0" borderId="0"/>
    <xf numFmtId="0" fontId="84" fillId="8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207" fontId="118" fillId="0" borderId="0" applyFill="0" applyBorder="0"/>
    <xf numFmtId="212" fontId="36" fillId="0" borderId="0" applyFill="0" applyBorder="0">
      <alignment horizontal="center"/>
    </xf>
    <xf numFmtId="0" fontId="81" fillId="0" borderId="0"/>
    <xf numFmtId="40" fontId="117" fillId="0" borderId="0" applyFill="0" applyBorder="0" applyAlignment="0" applyProtection="0"/>
    <xf numFmtId="0" fontId="41" fillId="0" borderId="0"/>
    <xf numFmtId="0" fontId="101" fillId="53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5" fillId="60" borderId="9" applyNumberFormat="0" applyAlignment="0" applyProtection="0"/>
    <xf numFmtId="0" fontId="37" fillId="0" borderId="0"/>
    <xf numFmtId="0" fontId="105" fillId="10" borderId="0" applyNumberFormat="0" applyBorder="0" applyAlignment="0" applyProtection="0"/>
    <xf numFmtId="0" fontId="81" fillId="0" borderId="0"/>
    <xf numFmtId="0" fontId="127" fillId="0" borderId="0"/>
    <xf numFmtId="0" fontId="81" fillId="0" borderId="0"/>
    <xf numFmtId="42" fontId="36" fillId="0" borderId="0" applyFont="0" applyFill="0" applyBorder="0" applyAlignment="0" applyProtection="0"/>
    <xf numFmtId="220" fontId="38" fillId="0" borderId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81" fillId="0" borderId="0"/>
    <xf numFmtId="0" fontId="8" fillId="0" borderId="0"/>
    <xf numFmtId="0" fontId="96" fillId="0" borderId="0" applyNumberFormat="0" applyFill="0" applyBorder="0" applyAlignment="0" applyProtection="0"/>
    <xf numFmtId="0" fontId="37" fillId="0" borderId="0"/>
    <xf numFmtId="0" fontId="81" fillId="0" borderId="0"/>
    <xf numFmtId="0" fontId="81" fillId="0" borderId="0"/>
    <xf numFmtId="0" fontId="81" fillId="0" borderId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98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0" fontId="41" fillId="26" borderId="25" applyNumberFormat="0" applyFont="0" applyAlignment="0" applyProtection="0"/>
    <xf numFmtId="0" fontId="38" fillId="18" borderId="0" applyFill="0" applyBorder="0" applyAlignment="0" applyProtection="0">
      <protection locked="0"/>
    </xf>
    <xf numFmtId="0" fontId="102" fillId="7" borderId="9" applyNumberFormat="0" applyAlignment="0" applyProtection="0"/>
    <xf numFmtId="0" fontId="68" fillId="0" borderId="27">
      <alignment horizontal="left" vertical="top"/>
    </xf>
    <xf numFmtId="0" fontId="84" fillId="5" borderId="0" applyNumberFormat="0" applyBorder="0" applyAlignment="0" applyProtection="0"/>
    <xf numFmtId="0" fontId="85" fillId="62" borderId="0" applyNumberFormat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0" fillId="0" borderId="0"/>
    <xf numFmtId="0" fontId="3" fillId="0" borderId="0"/>
    <xf numFmtId="0" fontId="3" fillId="0" borderId="0"/>
    <xf numFmtId="0" fontId="8" fillId="0" borderId="0"/>
    <xf numFmtId="191" fontId="8" fillId="0" borderId="0" applyFont="0" applyFill="0" applyBorder="0" applyAlignment="0" applyProtection="0"/>
    <xf numFmtId="222" fontId="38" fillId="18" borderId="0" applyFill="0" applyBorder="0" applyAlignment="0">
      <alignment vertical="top"/>
    </xf>
    <xf numFmtId="221" fontId="36" fillId="0" borderId="0" applyFont="0" applyFill="0" applyBorder="0" applyAlignment="0" applyProtection="0"/>
    <xf numFmtId="0" fontId="130" fillId="51" borderId="1">
      <alignment horizontal="center" vertical="top" wrapText="1"/>
    </xf>
    <xf numFmtId="0" fontId="89" fillId="0" borderId="0"/>
    <xf numFmtId="191" fontId="36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0" fontId="41" fillId="0" borderId="0"/>
    <xf numFmtId="0" fontId="110" fillId="0" borderId="0"/>
    <xf numFmtId="43" fontId="110" fillId="0" borderId="0" applyFont="0" applyFill="0" applyBorder="0" applyAlignment="0" applyProtection="0"/>
    <xf numFmtId="0" fontId="4" fillId="0" borderId="0"/>
    <xf numFmtId="0" fontId="91" fillId="0" borderId="0"/>
    <xf numFmtId="191" fontId="7" fillId="0" borderId="0" applyFont="0" applyFill="0" applyBorder="0" applyAlignment="0" applyProtection="0"/>
    <xf numFmtId="0" fontId="8" fillId="0" borderId="0"/>
    <xf numFmtId="0" fontId="8" fillId="0" borderId="0"/>
    <xf numFmtId="0" fontId="84" fillId="0" borderId="0"/>
    <xf numFmtId="0" fontId="132" fillId="0" borderId="0">
      <alignment vertical="top"/>
    </xf>
    <xf numFmtId="223" fontId="133" fillId="0" borderId="0" applyFill="0" applyBorder="0" applyAlignment="0" applyProtection="0"/>
    <xf numFmtId="43" fontId="134" fillId="0" borderId="0" applyFont="0" applyFill="0" applyBorder="0" applyAlignment="0" applyProtection="0"/>
    <xf numFmtId="0" fontId="133" fillId="0" borderId="0"/>
    <xf numFmtId="0" fontId="8" fillId="0" borderId="0"/>
    <xf numFmtId="0" fontId="8" fillId="0" borderId="0"/>
    <xf numFmtId="0" fontId="41" fillId="0" borderId="0"/>
    <xf numFmtId="0" fontId="81" fillId="0" borderId="0"/>
    <xf numFmtId="0" fontId="132" fillId="0" borderId="0">
      <alignment vertical="top"/>
    </xf>
    <xf numFmtId="0" fontId="4" fillId="0" borderId="0"/>
    <xf numFmtId="0" fontId="82" fillId="0" borderId="0"/>
    <xf numFmtId="0" fontId="82" fillId="0" borderId="0"/>
    <xf numFmtId="0" fontId="82" fillId="0" borderId="0"/>
    <xf numFmtId="9" fontId="91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26" borderId="25" applyNumberFormat="0" applyFont="0" applyAlignment="0" applyProtection="0"/>
    <xf numFmtId="0" fontId="3" fillId="0" borderId="0"/>
    <xf numFmtId="191" fontId="13" fillId="0" borderId="0" applyFont="0" applyBorder="0" applyAlignment="0"/>
    <xf numFmtId="191" fontId="8" fillId="0" borderId="0" applyFont="0" applyFill="0" applyBorder="0" applyAlignment="0" applyProtection="0"/>
    <xf numFmtId="204" fontId="136" fillId="0" borderId="0" applyFill="0" applyBorder="0" applyAlignment="0" applyProtection="0"/>
    <xf numFmtId="40" fontId="136" fillId="0" borderId="0" applyFill="0" applyBorder="0" applyAlignment="0" applyProtection="0"/>
    <xf numFmtId="224" fontId="38" fillId="18" borderId="0" applyFill="0" applyBorder="0" applyAlignment="0">
      <alignment vertical="top"/>
    </xf>
    <xf numFmtId="225" fontId="38" fillId="0" borderId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26" fontId="38" fillId="18" borderId="5" applyFill="0" applyBorder="0" applyAlignment="0">
      <alignment horizontal="right"/>
    </xf>
    <xf numFmtId="211" fontId="136" fillId="0" borderId="0" applyFill="0" applyBorder="0" applyAlignment="0" applyProtection="0"/>
    <xf numFmtId="0" fontId="7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2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8" fillId="0" borderId="0"/>
    <xf numFmtId="227" fontId="38" fillId="18" borderId="0" applyFill="0" applyBorder="0" applyAlignment="0" applyProtection="0">
      <protection locked="0"/>
    </xf>
    <xf numFmtId="187" fontId="38" fillId="18" borderId="0" applyFill="0" applyBorder="0" applyAlignment="0" applyProtection="0">
      <alignment vertical="top"/>
    </xf>
    <xf numFmtId="199" fontId="38" fillId="0" borderId="0" applyFill="0" applyBorder="0" applyAlignment="0" applyProtection="0"/>
    <xf numFmtId="9" fontId="3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33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37" fillId="0" borderId="0"/>
    <xf numFmtId="0" fontId="81" fillId="0" borderId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94" fontId="11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0" fontId="39" fillId="0" borderId="0"/>
    <xf numFmtId="0" fontId="8" fillId="0" borderId="0"/>
    <xf numFmtId="43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1" fillId="2" borderId="0" applyNumberFormat="0" applyBorder="0" applyAlignment="0" applyProtection="0"/>
    <xf numFmtId="10" fontId="111" fillId="3" borderId="1" applyNumberFormat="0" applyBorder="0" applyAlignment="0" applyProtection="0"/>
    <xf numFmtId="194" fontId="113" fillId="0" borderId="0"/>
    <xf numFmtId="0" fontId="84" fillId="0" borderId="0"/>
    <xf numFmtId="0" fontId="19" fillId="0" borderId="0"/>
    <xf numFmtId="0" fontId="19" fillId="0" borderId="0"/>
    <xf numFmtId="0" fontId="37" fillId="6" borderId="15" applyNumberFormat="0" applyFon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0" fontId="40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102" fillId="7" borderId="9" applyNumberFormat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8" fillId="0" borderId="0"/>
    <xf numFmtId="0" fontId="8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0" fillId="26" borderId="25" applyNumberFormat="0" applyFont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9" fillId="0" borderId="0"/>
    <xf numFmtId="0" fontId="91" fillId="0" borderId="0"/>
    <xf numFmtId="0" fontId="84" fillId="0" borderId="0"/>
    <xf numFmtId="0" fontId="84" fillId="0" borderId="0"/>
    <xf numFmtId="0" fontId="39" fillId="0" borderId="0"/>
    <xf numFmtId="0" fontId="83" fillId="0" borderId="0"/>
    <xf numFmtId="0" fontId="39" fillId="0" borderId="0"/>
    <xf numFmtId="43" fontId="8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43" fontId="8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7" fillId="0" borderId="0"/>
    <xf numFmtId="0" fontId="37" fillId="0" borderId="0"/>
    <xf numFmtId="0" fontId="39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6" fillId="0" borderId="0"/>
    <xf numFmtId="191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9" fillId="0" borderId="33" applyNumberFormat="0" applyFill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50" fillId="23" borderId="21" applyNumberFormat="0" applyAlignment="0" applyProtection="0"/>
    <xf numFmtId="0" fontId="40" fillId="0" borderId="0"/>
    <xf numFmtId="0" fontId="41" fillId="0" borderId="0"/>
    <xf numFmtId="0" fontId="139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0" fontId="3" fillId="0" borderId="0"/>
    <xf numFmtId="0" fontId="3" fillId="0" borderId="0"/>
    <xf numFmtId="0" fontId="38" fillId="0" borderId="0"/>
    <xf numFmtId="43" fontId="3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139" fillId="0" borderId="0"/>
    <xf numFmtId="0" fontId="8" fillId="0" borderId="0"/>
    <xf numFmtId="191" fontId="3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0" fontId="40" fillId="0" borderId="0"/>
    <xf numFmtId="0" fontId="8" fillId="0" borderId="0"/>
    <xf numFmtId="0" fontId="3" fillId="0" borderId="0"/>
    <xf numFmtId="191" fontId="38" fillId="0" borderId="0" applyFont="0" applyFill="0" applyBorder="0" applyAlignment="0" applyProtection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0" fontId="3" fillId="0" borderId="0"/>
    <xf numFmtId="0" fontId="40" fillId="0" borderId="0"/>
    <xf numFmtId="0" fontId="36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191" fontId="40" fillId="0" borderId="0" applyFont="0" applyFill="0" applyBorder="0" applyAlignment="0" applyProtection="0"/>
    <xf numFmtId="0" fontId="3" fillId="0" borderId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5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10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4" fillId="53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4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4" fillId="7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4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4" fillId="5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4" fillId="54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4" fillId="17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4" fillId="4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4" fillId="1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85" fillId="5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85" fillId="5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85" fillId="54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85" fillId="5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85" fillId="15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85" fillId="5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85" fillId="6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85" fillId="16" borderId="0" applyNumberFormat="0" applyBorder="0" applyAlignment="0" applyProtection="0"/>
    <xf numFmtId="0" fontId="140" fillId="35" borderId="0" applyNumberFormat="0" applyBorder="0" applyAlignment="0" applyProtection="0"/>
    <xf numFmtId="0" fontId="140" fillId="35" borderId="0" applyNumberFormat="0" applyBorder="0" applyAlignment="0" applyProtection="0"/>
    <xf numFmtId="0" fontId="140" fillId="35" borderId="0" applyNumberFormat="0" applyBorder="0" applyAlignment="0" applyProtection="0"/>
    <xf numFmtId="0" fontId="85" fillId="62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85" fillId="56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85" fillId="15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85" fillId="11" borderId="0" applyNumberFormat="0" applyBorder="0" applyAlignment="0" applyProtection="0"/>
    <xf numFmtId="0" fontId="141" fillId="21" borderId="0" applyNumberFormat="0" applyBorder="0" applyAlignment="0" applyProtection="0"/>
    <xf numFmtId="0" fontId="141" fillId="21" borderId="0" applyNumberFormat="0" applyBorder="0" applyAlignment="0" applyProtection="0"/>
    <xf numFmtId="0" fontId="141" fillId="21" borderId="0" applyNumberFormat="0" applyBorder="0" applyAlignment="0" applyProtection="0"/>
    <xf numFmtId="0" fontId="105" fillId="10" borderId="0" applyNumberFormat="0" applyBorder="0" applyAlignment="0" applyProtection="0"/>
    <xf numFmtId="0" fontId="142" fillId="24" borderId="21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0" fontId="143" fillId="25" borderId="24" applyNumberFormat="0" applyAlignment="0" applyProtection="0"/>
    <xf numFmtId="0" fontId="143" fillId="25" borderId="24" applyNumberFormat="0" applyAlignment="0" applyProtection="0"/>
    <xf numFmtId="0" fontId="143" fillId="25" borderId="24" applyNumberFormat="0" applyAlignment="0" applyProtection="0"/>
    <xf numFmtId="0" fontId="99" fillId="19" borderId="10" applyNumberFormat="0" applyAlignment="0" applyProtection="0"/>
    <xf numFmtId="189" fontId="3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7" fillId="0" borderId="0"/>
    <xf numFmtId="0" fontId="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01" fillId="53" borderId="0" applyNumberFormat="0" applyBorder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68" fillId="0" borderId="27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12" fillId="0" borderId="27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71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9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50" fillId="0" borderId="23" applyNumberFormat="0" applyFill="0" applyAlignment="0" applyProtection="0"/>
    <xf numFmtId="0" fontId="150" fillId="0" borderId="23" applyNumberFormat="0" applyFill="0" applyAlignment="0" applyProtection="0"/>
    <xf numFmtId="0" fontId="150" fillId="0" borderId="23" applyNumberFormat="0" applyFill="0" applyAlignment="0" applyProtection="0"/>
    <xf numFmtId="0" fontId="100" fillId="0" borderId="29" applyNumberFormat="0" applyFill="0" applyAlignment="0" applyProtection="0"/>
    <xf numFmtId="0" fontId="151" fillId="22" borderId="0" applyNumberFormat="0" applyBorder="0" applyAlignment="0" applyProtection="0"/>
    <xf numFmtId="0" fontId="151" fillId="22" borderId="0" applyNumberFormat="0" applyBorder="0" applyAlignment="0" applyProtection="0"/>
    <xf numFmtId="0" fontId="151" fillId="22" borderId="0" applyNumberFormat="0" applyBorder="0" applyAlignment="0" applyProtection="0"/>
    <xf numFmtId="0" fontId="103" fillId="9" borderId="0" applyNumberFormat="0" applyBorder="0" applyAlignment="0" applyProtection="0"/>
    <xf numFmtId="0" fontId="4" fillId="0" borderId="0"/>
    <xf numFmtId="0" fontId="37" fillId="0" borderId="0"/>
    <xf numFmtId="0" fontId="81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81" fillId="0" borderId="0"/>
    <xf numFmtId="0" fontId="7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81" fillId="0" borderId="0"/>
    <xf numFmtId="0" fontId="39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3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81" fillId="0" borderId="0"/>
    <xf numFmtId="0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81" fillId="0" borderId="0"/>
    <xf numFmtId="0" fontId="8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8" fillId="0" borderId="0"/>
    <xf numFmtId="0" fontId="81" fillId="0" borderId="0"/>
    <xf numFmtId="0" fontId="8" fillId="0" borderId="0"/>
    <xf numFmtId="0" fontId="3" fillId="0" borderId="0"/>
    <xf numFmtId="0" fontId="84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38" fillId="0" borderId="0"/>
    <xf numFmtId="0" fontId="8" fillId="0" borderId="0"/>
    <xf numFmtId="0" fontId="41" fillId="0" borderId="0"/>
    <xf numFmtId="0" fontId="7" fillId="0" borderId="0"/>
    <xf numFmtId="0" fontId="84" fillId="0" borderId="0"/>
    <xf numFmtId="0" fontId="38" fillId="0" borderId="0"/>
    <xf numFmtId="0" fontId="7" fillId="0" borderId="0"/>
    <xf numFmtId="0" fontId="39" fillId="0" borderId="0"/>
    <xf numFmtId="0" fontId="152" fillId="0" borderId="0"/>
    <xf numFmtId="0" fontId="84" fillId="0" borderId="0"/>
    <xf numFmtId="0" fontId="4" fillId="0" borderId="0"/>
    <xf numFmtId="0" fontId="7" fillId="0" borderId="0"/>
    <xf numFmtId="0" fontId="81" fillId="0" borderId="0"/>
    <xf numFmtId="0" fontId="7" fillId="0" borderId="0"/>
    <xf numFmtId="0" fontId="39" fillId="0" borderId="0"/>
    <xf numFmtId="0" fontId="7" fillId="0" borderId="0"/>
    <xf numFmtId="0" fontId="39" fillId="0" borderId="0"/>
    <xf numFmtId="0" fontId="82" fillId="0" borderId="0"/>
    <xf numFmtId="0" fontId="38" fillId="0" borderId="0"/>
    <xf numFmtId="0" fontId="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7" fillId="0" borderId="0"/>
    <xf numFmtId="0" fontId="39" fillId="0" borderId="0"/>
    <xf numFmtId="0" fontId="8" fillId="0" borderId="0"/>
    <xf numFmtId="0" fontId="8" fillId="0" borderId="0"/>
    <xf numFmtId="0" fontId="81" fillId="0" borderId="0"/>
    <xf numFmtId="0" fontId="7" fillId="0" borderId="0"/>
    <xf numFmtId="0" fontId="39" fillId="0" borderId="0"/>
    <xf numFmtId="0" fontId="82" fillId="0" borderId="0"/>
    <xf numFmtId="0" fontId="81" fillId="0" borderId="0"/>
    <xf numFmtId="0" fontId="7" fillId="0" borderId="0"/>
    <xf numFmtId="0" fontId="39" fillId="0" borderId="0"/>
    <xf numFmtId="0" fontId="38" fillId="0" borderId="0"/>
    <xf numFmtId="0" fontId="81" fillId="0" borderId="0"/>
    <xf numFmtId="0" fontId="39" fillId="0" borderId="0"/>
    <xf numFmtId="0" fontId="4" fillId="0" borderId="0"/>
    <xf numFmtId="0" fontId="4" fillId="0" borderId="0"/>
    <xf numFmtId="0" fontId="37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4" fillId="0" borderId="0"/>
    <xf numFmtId="0" fontId="152" fillId="0" borderId="0"/>
    <xf numFmtId="0" fontId="152" fillId="0" borderId="0"/>
    <xf numFmtId="0" fontId="37" fillId="0" borderId="0"/>
    <xf numFmtId="0" fontId="154" fillId="0" borderId="0"/>
    <xf numFmtId="0" fontId="37" fillId="0" borderId="0"/>
    <xf numFmtId="0" fontId="7" fillId="0" borderId="0"/>
    <xf numFmtId="0" fontId="152" fillId="0" borderId="0"/>
    <xf numFmtId="0" fontId="39" fillId="0" borderId="0"/>
    <xf numFmtId="0" fontId="4" fillId="0" borderId="0"/>
    <xf numFmtId="0" fontId="7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8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81" fillId="0" borderId="0"/>
    <xf numFmtId="0" fontId="8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81" fillId="0" borderId="0"/>
    <xf numFmtId="0" fontId="81" fillId="0" borderId="0"/>
    <xf numFmtId="0" fontId="38" fillId="0" borderId="0"/>
    <xf numFmtId="0" fontId="81" fillId="0" borderId="0"/>
    <xf numFmtId="0" fontId="81" fillId="0" borderId="0"/>
    <xf numFmtId="0" fontId="8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" fillId="0" borderId="0"/>
    <xf numFmtId="0" fontId="7" fillId="0" borderId="0"/>
    <xf numFmtId="0" fontId="39" fillId="0" borderId="0"/>
    <xf numFmtId="0" fontId="39" fillId="0" borderId="0"/>
    <xf numFmtId="0" fontId="36" fillId="0" borderId="0"/>
    <xf numFmtId="0" fontId="8" fillId="0" borderId="0"/>
    <xf numFmtId="0" fontId="39" fillId="0" borderId="0"/>
    <xf numFmtId="0" fontId="7" fillId="0" borderId="0"/>
    <xf numFmtId="0" fontId="3" fillId="0" borderId="0"/>
    <xf numFmtId="0" fontId="3" fillId="0" borderId="0"/>
    <xf numFmtId="0" fontId="91" fillId="0" borderId="0"/>
    <xf numFmtId="0" fontId="36" fillId="0" borderId="0"/>
    <xf numFmtId="0" fontId="39" fillId="0" borderId="0"/>
    <xf numFmtId="0" fontId="8" fillId="0" borderId="0"/>
    <xf numFmtId="0" fontId="7" fillId="0" borderId="0"/>
    <xf numFmtId="0" fontId="39" fillId="0" borderId="0"/>
    <xf numFmtId="0" fontId="81" fillId="0" borderId="0"/>
    <xf numFmtId="0" fontId="37" fillId="0" borderId="0"/>
    <xf numFmtId="0" fontId="8" fillId="0" borderId="0"/>
    <xf numFmtId="0" fontId="37" fillId="0" borderId="0"/>
    <xf numFmtId="0" fontId="155" fillId="0" borderId="0"/>
    <xf numFmtId="0" fontId="7" fillId="0" borderId="0"/>
    <xf numFmtId="0" fontId="8" fillId="0" borderId="0"/>
    <xf numFmtId="0" fontId="155" fillId="0" borderId="0"/>
    <xf numFmtId="0" fontId="155" fillId="0" borderId="0"/>
    <xf numFmtId="0" fontId="8" fillId="0" borderId="0"/>
    <xf numFmtId="0" fontId="39" fillId="0" borderId="0"/>
    <xf numFmtId="0" fontId="125" fillId="0" borderId="0"/>
    <xf numFmtId="0" fontId="39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39" fillId="0" borderId="0"/>
    <xf numFmtId="0" fontId="125" fillId="0" borderId="0"/>
    <xf numFmtId="0" fontId="125" fillId="0" borderId="0"/>
    <xf numFmtId="0" fontId="41" fillId="0" borderId="0"/>
    <xf numFmtId="0" fontId="8" fillId="0" borderId="0"/>
    <xf numFmtId="0" fontId="81" fillId="0" borderId="0"/>
    <xf numFmtId="0" fontId="39" fillId="0" borderId="0"/>
    <xf numFmtId="0" fontId="8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39" fillId="0" borderId="0"/>
    <xf numFmtId="0" fontId="4" fillId="0" borderId="0"/>
    <xf numFmtId="0" fontId="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7" fillId="0" borderId="0"/>
    <xf numFmtId="0" fontId="8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6" fillId="0" borderId="0"/>
    <xf numFmtId="0" fontId="38" fillId="0" borderId="0"/>
    <xf numFmtId="0" fontId="7" fillId="0" borderId="0"/>
    <xf numFmtId="0" fontId="155" fillId="0" borderId="0"/>
    <xf numFmtId="0" fontId="155" fillId="0" borderId="0"/>
    <xf numFmtId="0" fontId="125" fillId="0" borderId="0"/>
    <xf numFmtId="0" fontId="39" fillId="0" borderId="0"/>
    <xf numFmtId="0" fontId="125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125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39" fillId="0" borderId="0"/>
    <xf numFmtId="0" fontId="125" fillId="0" borderId="0"/>
    <xf numFmtId="0" fontId="8" fillId="0" borderId="0"/>
    <xf numFmtId="0" fontId="125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" fillId="0" borderId="0"/>
    <xf numFmtId="0" fontId="7" fillId="0" borderId="0"/>
    <xf numFmtId="0" fontId="39" fillId="0" borderId="0"/>
    <xf numFmtId="0" fontId="125" fillId="0" borderId="0"/>
    <xf numFmtId="0" fontId="125" fillId="0" borderId="0"/>
    <xf numFmtId="0" fontId="7" fillId="0" borderId="0"/>
    <xf numFmtId="0" fontId="39" fillId="0" borderId="0"/>
    <xf numFmtId="0" fontId="8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1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5" fillId="0" borderId="0"/>
    <xf numFmtId="0" fontId="39" fillId="0" borderId="0"/>
    <xf numFmtId="0" fontId="39" fillId="0" borderId="0"/>
    <xf numFmtId="0" fontId="39" fillId="0" borderId="0"/>
    <xf numFmtId="0" fontId="125" fillId="0" borderId="0"/>
    <xf numFmtId="0" fontId="8" fillId="0" borderId="0"/>
    <xf numFmtId="0" fontId="1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2" fillId="0" borderId="0"/>
    <xf numFmtId="0" fontId="81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4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7" fillId="0" borderId="26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57" fillId="0" borderId="26" applyNumberFormat="0" applyFill="0" applyAlignment="0" applyProtection="0"/>
    <xf numFmtId="0" fontId="157" fillId="0" borderId="26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8" fillId="0" borderId="0"/>
    <xf numFmtId="189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2" fillId="7" borderId="9" applyNumberFormat="0" applyAlignment="0" applyProtection="0"/>
    <xf numFmtId="9" fontId="8" fillId="0" borderId="0" applyFont="0" applyFill="0" applyBorder="0" applyAlignment="0" applyProtection="0"/>
    <xf numFmtId="0" fontId="102" fillId="7" borderId="9" applyNumberFormat="0" applyAlignment="0" applyProtection="0"/>
    <xf numFmtId="0" fontId="37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1" fillId="0" borderId="0"/>
    <xf numFmtId="43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7" fillId="0" borderId="0"/>
    <xf numFmtId="0" fontId="6" fillId="0" borderId="0"/>
    <xf numFmtId="0" fontId="159" fillId="0" borderId="0"/>
    <xf numFmtId="43" fontId="7" fillId="0" borderId="0" applyFont="0" applyFill="0" applyBorder="0" applyAlignment="0" applyProtection="0"/>
    <xf numFmtId="0" fontId="39" fillId="0" borderId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43" fontId="8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9" fillId="0" borderId="0"/>
    <xf numFmtId="0" fontId="98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0" borderId="0"/>
    <xf numFmtId="43" fontId="37" fillId="0" borderId="0" applyFont="0" applyFill="0" applyBorder="0" applyAlignment="0" applyProtection="0"/>
    <xf numFmtId="0" fontId="19" fillId="0" borderId="0"/>
    <xf numFmtId="43" fontId="39" fillId="0" borderId="0" applyFont="0" applyFill="0" applyBorder="0" applyAlignment="0" applyProtection="0"/>
    <xf numFmtId="0" fontId="81" fillId="0" borderId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39" fillId="0" borderId="0"/>
    <xf numFmtId="0" fontId="39" fillId="0" borderId="0"/>
    <xf numFmtId="0" fontId="84" fillId="0" borderId="0"/>
    <xf numFmtId="0" fontId="8" fillId="0" borderId="0"/>
    <xf numFmtId="0" fontId="4" fillId="0" borderId="0"/>
    <xf numFmtId="0" fontId="84" fillId="0" borderId="0"/>
    <xf numFmtId="0" fontId="16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11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6" fillId="0" borderId="0"/>
    <xf numFmtId="0" fontId="40" fillId="0" borderId="0"/>
    <xf numFmtId="43" fontId="4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6" fillId="0" borderId="0"/>
    <xf numFmtId="0" fontId="36" fillId="0" borderId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61" fillId="0" borderId="18" applyNumberFormat="0" applyFill="0" applyAlignment="0" applyProtection="0"/>
    <xf numFmtId="0" fontId="162" fillId="0" borderId="19" applyNumberFormat="0" applyFill="0" applyAlignment="0" applyProtection="0"/>
    <xf numFmtId="0" fontId="163" fillId="0" borderId="20" applyNumberFormat="0" applyFill="0" applyAlignment="0" applyProtection="0"/>
    <xf numFmtId="0" fontId="163" fillId="0" borderId="0" applyNumberFormat="0" applyFill="0" applyBorder="0" applyAlignment="0" applyProtection="0"/>
    <xf numFmtId="0" fontId="164" fillId="20" borderId="0" applyNumberFormat="0" applyBorder="0" applyAlignment="0" applyProtection="0"/>
    <xf numFmtId="0" fontId="165" fillId="21" borderId="0" applyNumberFormat="0" applyBorder="0" applyAlignment="0" applyProtection="0"/>
    <xf numFmtId="0" fontId="166" fillId="22" borderId="0" applyNumberFormat="0" applyBorder="0" applyAlignment="0" applyProtection="0"/>
    <xf numFmtId="0" fontId="167" fillId="23" borderId="21" applyNumberFormat="0" applyAlignment="0" applyProtection="0"/>
    <xf numFmtId="0" fontId="168" fillId="24" borderId="22" applyNumberFormat="0" applyAlignment="0" applyProtection="0"/>
    <xf numFmtId="0" fontId="169" fillId="24" borderId="21" applyNumberFormat="0" applyAlignment="0" applyProtection="0"/>
    <xf numFmtId="0" fontId="170" fillId="0" borderId="23" applyNumberFormat="0" applyFill="0" applyAlignment="0" applyProtection="0"/>
    <xf numFmtId="0" fontId="171" fillId="25" borderId="24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26" applyNumberFormat="0" applyFill="0" applyAlignment="0" applyProtection="0"/>
    <xf numFmtId="0" fontId="17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75" fillId="30" borderId="0" applyNumberFormat="0" applyBorder="0" applyAlignment="0" applyProtection="0"/>
    <xf numFmtId="0" fontId="175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75" fillId="34" borderId="0" applyNumberFormat="0" applyBorder="0" applyAlignment="0" applyProtection="0"/>
    <xf numFmtId="0" fontId="175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75" fillId="38" borderId="0" applyNumberFormat="0" applyBorder="0" applyAlignment="0" applyProtection="0"/>
    <xf numFmtId="0" fontId="175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175" fillId="42" borderId="0" applyNumberFormat="0" applyBorder="0" applyAlignment="0" applyProtection="0"/>
    <xf numFmtId="0" fontId="175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175" fillId="46" borderId="0" applyNumberFormat="0" applyBorder="0" applyAlignment="0" applyProtection="0"/>
    <xf numFmtId="0" fontId="175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175" fillId="50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7" fillId="0" borderId="0"/>
    <xf numFmtId="0" fontId="39" fillId="0" borderId="0"/>
    <xf numFmtId="0" fontId="83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6" fillId="0" borderId="0"/>
    <xf numFmtId="0" fontId="176" fillId="0" borderId="0"/>
    <xf numFmtId="191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2" fillId="0" borderId="0"/>
    <xf numFmtId="0" fontId="82" fillId="0" borderId="0"/>
    <xf numFmtId="191" fontId="3" fillId="0" borderId="0" applyFont="0" applyFill="0" applyBorder="0" applyAlignment="0" applyProtection="0"/>
    <xf numFmtId="0" fontId="82" fillId="0" borderId="0"/>
    <xf numFmtId="0" fontId="82" fillId="0" borderId="0"/>
    <xf numFmtId="191" fontId="3" fillId="0" borderId="0" applyFont="0" applyFill="0" applyBorder="0" applyAlignment="0" applyProtection="0"/>
    <xf numFmtId="0" fontId="36" fillId="0" borderId="0"/>
    <xf numFmtId="0" fontId="3" fillId="0" borderId="0"/>
    <xf numFmtId="191" fontId="3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191" fontId="8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102" fillId="7" borderId="9" applyNumberFormat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211" fontId="117" fillId="0" borderId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0" borderId="0"/>
    <xf numFmtId="0" fontId="84" fillId="0" borderId="0"/>
    <xf numFmtId="0" fontId="37" fillId="0" borderId="0"/>
    <xf numFmtId="0" fontId="19" fillId="0" borderId="0"/>
    <xf numFmtId="0" fontId="6" fillId="0" borderId="0"/>
    <xf numFmtId="0" fontId="19" fillId="0" borderId="0"/>
    <xf numFmtId="191" fontId="8" fillId="0" borderId="0" applyFont="0" applyFill="0" applyBorder="0" applyAlignment="0" applyProtection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6" fillId="60" borderId="16" applyNumberFormat="0" applyAlignment="0" applyProtection="0"/>
    <xf numFmtId="0" fontId="98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3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02" fillId="7" borderId="9" applyNumberFormat="0" applyAlignment="0" applyProtection="0"/>
    <xf numFmtId="0" fontId="37" fillId="0" borderId="0"/>
    <xf numFmtId="0" fontId="39" fillId="0" borderId="0"/>
    <xf numFmtId="0" fontId="39" fillId="0" borderId="0"/>
    <xf numFmtId="0" fontId="110" fillId="0" borderId="0"/>
    <xf numFmtId="0" fontId="39" fillId="0" borderId="0"/>
    <xf numFmtId="0" fontId="3" fillId="0" borderId="0"/>
    <xf numFmtId="0" fontId="3" fillId="0" borderId="0"/>
    <xf numFmtId="0" fontId="8" fillId="0" borderId="0"/>
    <xf numFmtId="0" fontId="8" fillId="0" borderId="0"/>
    <xf numFmtId="43" fontId="41" fillId="0" borderId="0" applyFont="0" applyFill="0" applyBorder="0" applyAlignment="0" applyProtection="0"/>
    <xf numFmtId="0" fontId="82" fillId="0" borderId="0"/>
    <xf numFmtId="0" fontId="82" fillId="0" borderId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40" fontId="117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1" fillId="0" borderId="0" applyFont="0" applyFill="0" applyBorder="0" applyAlignment="0" applyProtection="0"/>
    <xf numFmtId="205" fontId="38" fillId="0" borderId="0" applyFill="0" applyBorder="0" applyAlignment="0" applyProtection="0"/>
    <xf numFmtId="204" fontId="117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39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3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0" borderId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2" fillId="0" borderId="0" applyNumberFormat="0" applyFill="0" applyBorder="0" applyAlignment="0" applyProtection="0"/>
    <xf numFmtId="0" fontId="41" fillId="0" borderId="0"/>
    <xf numFmtId="0" fontId="39" fillId="44" borderId="0" applyNumberFormat="0" applyBorder="0" applyAlignment="0" applyProtection="0"/>
    <xf numFmtId="0" fontId="191" fillId="46" borderId="0" applyNumberFormat="0" applyBorder="0" applyAlignment="0" applyProtection="0"/>
    <xf numFmtId="0" fontId="37" fillId="0" borderId="0"/>
    <xf numFmtId="0" fontId="39" fillId="0" borderId="0"/>
    <xf numFmtId="0" fontId="171" fillId="25" borderId="24" applyNumberFormat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36" borderId="0" applyNumberFormat="0" applyBorder="0" applyAlignment="0" applyProtection="0"/>
    <xf numFmtId="0" fontId="179" fillId="0" borderId="19" applyNumberFormat="0" applyFill="0" applyAlignment="0" applyProtection="0"/>
    <xf numFmtId="0" fontId="180" fillId="0" borderId="0" applyNumberFormat="0" applyFill="0" applyBorder="0" applyAlignment="0" applyProtection="0"/>
    <xf numFmtId="0" fontId="181" fillId="20" borderId="0" applyNumberFormat="0" applyBorder="0" applyAlignment="0" applyProtection="0"/>
    <xf numFmtId="0" fontId="83" fillId="0" borderId="0"/>
    <xf numFmtId="0" fontId="175" fillId="50" borderId="0" applyNumberFormat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175" fillId="43" borderId="0" applyNumberFormat="0" applyBorder="0" applyAlignment="0" applyProtection="0"/>
    <xf numFmtId="0" fontId="163" fillId="0" borderId="20" applyNumberFormat="0" applyFill="0" applyAlignment="0" applyProtection="0"/>
    <xf numFmtId="0" fontId="175" fillId="35" borderId="0" applyNumberFormat="0" applyBorder="0" applyAlignment="0" applyProtection="0"/>
    <xf numFmtId="43" fontId="3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91" fillId="27" borderId="0" applyNumberFormat="0" applyBorder="0" applyAlignment="0" applyProtection="0"/>
    <xf numFmtId="0" fontId="170" fillId="0" borderId="23" applyNumberFormat="0" applyFill="0" applyAlignment="0" applyProtection="0"/>
    <xf numFmtId="0" fontId="41" fillId="0" borderId="0"/>
    <xf numFmtId="0" fontId="83" fillId="0" borderId="0"/>
    <xf numFmtId="0" fontId="191" fillId="50" borderId="0" applyNumberFormat="0" applyBorder="0" applyAlignment="0" applyProtection="0"/>
    <xf numFmtId="0" fontId="189" fillId="0" borderId="0" applyNumberFormat="0" applyFill="0" applyBorder="0" applyAlignment="0" applyProtection="0"/>
    <xf numFmtId="0" fontId="83" fillId="0" borderId="0"/>
    <xf numFmtId="0" fontId="186" fillId="24" borderId="21" applyNumberFormat="0" applyAlignment="0" applyProtection="0"/>
    <xf numFmtId="0" fontId="7" fillId="0" borderId="0"/>
    <xf numFmtId="0" fontId="164" fillId="20" borderId="0" applyNumberFormat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91" fillId="43" borderId="0" applyNumberFormat="0" applyBorder="0" applyAlignment="0" applyProtection="0"/>
    <xf numFmtId="0" fontId="37" fillId="0" borderId="0"/>
    <xf numFmtId="0" fontId="175" fillId="39" borderId="0" applyNumberFormat="0" applyBorder="0" applyAlignment="0" applyProtection="0"/>
    <xf numFmtId="0" fontId="39" fillId="40" borderId="0" applyNumberFormat="0" applyBorder="0" applyAlignment="0" applyProtection="0"/>
    <xf numFmtId="0" fontId="41" fillId="48" borderId="0" applyNumberFormat="0" applyBorder="0" applyAlignment="0" applyProtection="0"/>
    <xf numFmtId="0" fontId="39" fillId="32" borderId="0" applyNumberFormat="0" applyBorder="0" applyAlignment="0" applyProtection="0"/>
    <xf numFmtId="0" fontId="184" fillId="23" borderId="21" applyNumberFormat="0" applyAlignment="0" applyProtection="0"/>
    <xf numFmtId="0" fontId="39" fillId="0" borderId="0"/>
    <xf numFmtId="0" fontId="175" fillId="30" borderId="0" applyNumberFormat="0" applyBorder="0" applyAlignment="0" applyProtection="0"/>
    <xf numFmtId="0" fontId="178" fillId="0" borderId="18" applyNumberFormat="0" applyFill="0" applyAlignment="0" applyProtection="0"/>
    <xf numFmtId="0" fontId="177" fillId="0" borderId="26" applyNumberFormat="0" applyFill="0" applyAlignment="0" applyProtection="0"/>
    <xf numFmtId="0" fontId="175" fillId="42" borderId="0" applyNumberFormat="0" applyBorder="0" applyAlignment="0" applyProtection="0"/>
    <xf numFmtId="0" fontId="37" fillId="0" borderId="0"/>
    <xf numFmtId="0" fontId="39" fillId="49" borderId="0" applyNumberFormat="0" applyBorder="0" applyAlignment="0" applyProtection="0"/>
    <xf numFmtId="0" fontId="167" fillId="23" borderId="21" applyNumberFormat="0" applyAlignment="0" applyProtection="0"/>
    <xf numFmtId="43" fontId="8" fillId="0" borderId="0" applyFont="0" applyFill="0" applyBorder="0" applyAlignment="0" applyProtection="0"/>
    <xf numFmtId="0" fontId="39" fillId="33" borderId="0" applyNumberFormat="0" applyBorder="0" applyAlignment="0" applyProtection="0"/>
    <xf numFmtId="0" fontId="191" fillId="39" borderId="0" applyNumberFormat="0" applyBorder="0" applyAlignment="0" applyProtection="0"/>
    <xf numFmtId="0" fontId="41" fillId="0" borderId="0"/>
    <xf numFmtId="0" fontId="39" fillId="0" borderId="0"/>
    <xf numFmtId="0" fontId="191" fillId="31" borderId="0" applyNumberFormat="0" applyBorder="0" applyAlignment="0" applyProtection="0"/>
    <xf numFmtId="0" fontId="40" fillId="0" borderId="0"/>
    <xf numFmtId="0" fontId="39" fillId="37" borderId="0" applyNumberFormat="0" applyBorder="0" applyAlignment="0" applyProtection="0"/>
    <xf numFmtId="0" fontId="184" fillId="23" borderId="21" applyNumberFormat="0" applyAlignment="0" applyProtection="0"/>
    <xf numFmtId="0" fontId="185" fillId="24" borderId="22" applyNumberFormat="0" applyAlignment="0" applyProtection="0"/>
    <xf numFmtId="0" fontId="184" fillId="23" borderId="21" applyNumberFormat="0" applyAlignment="0" applyProtection="0"/>
    <xf numFmtId="0" fontId="40" fillId="0" borderId="0"/>
    <xf numFmtId="0" fontId="175" fillId="31" borderId="0" applyNumberFormat="0" applyBorder="0" applyAlignment="0" applyProtection="0"/>
    <xf numFmtId="0" fontId="41" fillId="45" borderId="0" applyNumberFormat="0" applyBorder="0" applyAlignment="0" applyProtection="0"/>
    <xf numFmtId="0" fontId="169" fillId="24" borderId="21" applyNumberFormat="0" applyAlignment="0" applyProtection="0"/>
    <xf numFmtId="0" fontId="39" fillId="29" borderId="0" applyNumberFormat="0" applyBorder="0" applyAlignment="0" applyProtection="0"/>
    <xf numFmtId="0" fontId="37" fillId="0" borderId="0"/>
    <xf numFmtId="0" fontId="174" fillId="0" borderId="26" applyNumberFormat="0" applyFill="0" applyAlignment="0" applyProtection="0"/>
    <xf numFmtId="0" fontId="41" fillId="0" borderId="0"/>
    <xf numFmtId="0" fontId="191" fillId="35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173" fillId="0" borderId="0" applyNumberFormat="0" applyFill="0" applyBorder="0" applyAlignment="0" applyProtection="0"/>
    <xf numFmtId="0" fontId="40" fillId="0" borderId="0"/>
    <xf numFmtId="43" fontId="7" fillId="0" borderId="0" applyFont="0" applyFill="0" applyBorder="0" applyAlignment="0" applyProtection="0"/>
    <xf numFmtId="0" fontId="161" fillId="0" borderId="18" applyNumberFormat="0" applyFill="0" applyAlignment="0" applyProtection="0"/>
    <xf numFmtId="0" fontId="167" fillId="23" borderId="21" applyNumberFormat="0" applyAlignment="0" applyProtection="0"/>
    <xf numFmtId="0" fontId="39" fillId="0" borderId="0"/>
    <xf numFmtId="43" fontId="41" fillId="0" borderId="0" applyFont="0" applyFill="0" applyBorder="0" applyAlignment="0" applyProtection="0"/>
    <xf numFmtId="0" fontId="184" fillId="23" borderId="21" applyNumberFormat="0" applyAlignment="0" applyProtection="0"/>
    <xf numFmtId="0" fontId="162" fillId="0" borderId="19" applyNumberFormat="0" applyFill="0" applyAlignment="0" applyProtection="0"/>
    <xf numFmtId="0" fontId="41" fillId="44" borderId="0" applyNumberFormat="0" applyBorder="0" applyAlignment="0" applyProtection="0"/>
    <xf numFmtId="0" fontId="41" fillId="0" borderId="0"/>
    <xf numFmtId="0" fontId="41" fillId="0" borderId="0"/>
    <xf numFmtId="0" fontId="83" fillId="0" borderId="0"/>
    <xf numFmtId="0" fontId="41" fillId="0" borderId="0"/>
    <xf numFmtId="0" fontId="175" fillId="27" borderId="0" applyNumberFormat="0" applyBorder="0" applyAlignment="0" applyProtection="0"/>
    <xf numFmtId="0" fontId="166" fillId="22" borderId="0" applyNumberFormat="0" applyBorder="0" applyAlignment="0" applyProtection="0"/>
    <xf numFmtId="0" fontId="180" fillId="0" borderId="20" applyNumberFormat="0" applyFill="0" applyAlignment="0" applyProtection="0"/>
    <xf numFmtId="0" fontId="192" fillId="0" borderId="0"/>
    <xf numFmtId="0" fontId="39" fillId="28" borderId="0" applyNumberFormat="0" applyBorder="0" applyAlignment="0" applyProtection="0"/>
    <xf numFmtId="43" fontId="41" fillId="0" borderId="0" applyFont="0" applyFill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7" fillId="0" borderId="0"/>
    <xf numFmtId="0" fontId="41" fillId="33" borderId="0" applyNumberFormat="0" applyBorder="0" applyAlignment="0" applyProtection="0"/>
    <xf numFmtId="0" fontId="37" fillId="0" borderId="0"/>
    <xf numFmtId="0" fontId="191" fillId="30" borderId="0" applyNumberFormat="0" applyBorder="0" applyAlignment="0" applyProtection="0"/>
    <xf numFmtId="0" fontId="187" fillId="0" borderId="23" applyNumberFormat="0" applyFill="0" applyAlignment="0" applyProtection="0"/>
    <xf numFmtId="0" fontId="8" fillId="0" borderId="0"/>
    <xf numFmtId="0" fontId="191" fillId="38" borderId="0" applyNumberFormat="0" applyBorder="0" applyAlignment="0" applyProtection="0"/>
    <xf numFmtId="0" fontId="191" fillId="34" borderId="0" applyNumberFormat="0" applyBorder="0" applyAlignment="0" applyProtection="0"/>
    <xf numFmtId="43" fontId="40" fillId="0" borderId="0" applyFont="0" applyFill="0" applyBorder="0" applyAlignment="0" applyProtection="0"/>
    <xf numFmtId="0" fontId="41" fillId="37" borderId="0" applyNumberFormat="0" applyBorder="0" applyAlignment="0" applyProtection="0"/>
    <xf numFmtId="0" fontId="191" fillId="47" borderId="0" applyNumberFormat="0" applyBorder="0" applyAlignment="0" applyProtection="0"/>
    <xf numFmtId="0" fontId="183" fillId="22" borderId="0" applyNumberFormat="0" applyBorder="0" applyAlignment="0" applyProtection="0"/>
    <xf numFmtId="0" fontId="41" fillId="32" borderId="0" applyNumberFormat="0" applyBorder="0" applyAlignment="0" applyProtection="0"/>
    <xf numFmtId="0" fontId="41" fillId="36" borderId="0" applyNumberFormat="0" applyBorder="0" applyAlignment="0" applyProtection="0"/>
    <xf numFmtId="0" fontId="168" fillId="24" borderId="22" applyNumberFormat="0" applyAlignment="0" applyProtection="0"/>
    <xf numFmtId="0" fontId="39" fillId="26" borderId="25" applyNumberFormat="0" applyFont="0" applyAlignment="0" applyProtection="0"/>
    <xf numFmtId="0" fontId="165" fillId="21" borderId="0" applyNumberFormat="0" applyBorder="0" applyAlignment="0" applyProtection="0"/>
    <xf numFmtId="0" fontId="39" fillId="0" borderId="0"/>
    <xf numFmtId="0" fontId="41" fillId="29" borderId="0" applyNumberFormat="0" applyBorder="0" applyAlignment="0" applyProtection="0"/>
    <xf numFmtId="0" fontId="188" fillId="25" borderId="24" applyNumberFormat="0" applyAlignment="0" applyProtection="0"/>
    <xf numFmtId="0" fontId="37" fillId="0" borderId="0"/>
    <xf numFmtId="0" fontId="191" fillId="42" borderId="0" applyNumberFormat="0" applyBorder="0" applyAlignment="0" applyProtection="0"/>
    <xf numFmtId="0" fontId="40" fillId="0" borderId="0"/>
    <xf numFmtId="0" fontId="40" fillId="0" borderId="0"/>
    <xf numFmtId="0" fontId="175" fillId="47" borderId="0" applyNumberFormat="0" applyBorder="0" applyAlignment="0" applyProtection="0"/>
    <xf numFmtId="0" fontId="163" fillId="0" borderId="0" applyNumberFormat="0" applyFill="0" applyBorder="0" applyAlignment="0" applyProtection="0"/>
    <xf numFmtId="0" fontId="41" fillId="41" borderId="0" applyNumberFormat="0" applyBorder="0" applyAlignment="0" applyProtection="0"/>
    <xf numFmtId="0" fontId="37" fillId="0" borderId="0"/>
    <xf numFmtId="0" fontId="175" fillId="34" borderId="0" applyNumberFormat="0" applyBorder="0" applyAlignment="0" applyProtection="0"/>
    <xf numFmtId="0" fontId="83" fillId="0" borderId="0"/>
    <xf numFmtId="0" fontId="182" fillId="21" borderId="0" applyNumberFormat="0" applyBorder="0" applyAlignment="0" applyProtection="0"/>
    <xf numFmtId="9" fontId="40" fillId="0" borderId="0" applyFont="0" applyFill="0" applyBorder="0" applyAlignment="0" applyProtection="0"/>
    <xf numFmtId="0" fontId="175" fillId="38" borderId="0" applyNumberFormat="0" applyBorder="0" applyAlignment="0" applyProtection="0"/>
    <xf numFmtId="0" fontId="41" fillId="40" borderId="0" applyNumberFormat="0" applyBorder="0" applyAlignment="0" applyProtection="0"/>
    <xf numFmtId="43" fontId="37" fillId="0" borderId="0" applyFont="0" applyFill="0" applyBorder="0" applyAlignment="0" applyProtection="0"/>
    <xf numFmtId="0" fontId="41" fillId="49" borderId="0" applyNumberFormat="0" applyBorder="0" applyAlignment="0" applyProtection="0"/>
    <xf numFmtId="0" fontId="41" fillId="28" borderId="0" applyNumberFormat="0" applyBorder="0" applyAlignment="0" applyProtection="0"/>
    <xf numFmtId="0" fontId="167" fillId="23" borderId="21" applyNumberFormat="0" applyAlignment="0" applyProtection="0"/>
    <xf numFmtId="0" fontId="39" fillId="0" borderId="0"/>
    <xf numFmtId="0" fontId="175" fillId="46" borderId="0" applyNumberFormat="0" applyBorder="0" applyAlignment="0" applyProtection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67" fillId="23" borderId="21" applyNumberFormat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7" fillId="23" borderId="21" applyNumberFormat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8" fillId="18" borderId="5" applyFill="0" applyBorder="0" applyAlignment="0">
      <alignment horizontal="right"/>
    </xf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3" fillId="0" borderId="0"/>
    <xf numFmtId="191" fontId="8" fillId="0" borderId="0" applyFont="0" applyFill="0" applyBorder="0" applyAlignment="0" applyProtection="0"/>
    <xf numFmtId="0" fontId="81" fillId="0" borderId="0"/>
    <xf numFmtId="191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2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2" fillId="0" borderId="0"/>
    <xf numFmtId="0" fontId="81" fillId="0" borderId="0"/>
    <xf numFmtId="191" fontId="3" fillId="0" borderId="0" applyFont="0" applyFill="0" applyBorder="0" applyAlignment="0" applyProtection="0"/>
    <xf numFmtId="0" fontId="36" fillId="0" borderId="0"/>
    <xf numFmtId="0" fontId="8" fillId="0" borderId="0"/>
    <xf numFmtId="43" fontId="81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43" fillId="0" borderId="0" applyNumberForma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2" fillId="0" borderId="0"/>
    <xf numFmtId="0" fontId="82" fillId="0" borderId="0"/>
    <xf numFmtId="0" fontId="81" fillId="0" borderId="0"/>
    <xf numFmtId="0" fontId="91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191" fontId="38" fillId="0" borderId="0" applyFont="0" applyFill="0" applyBorder="0" applyAlignment="0" applyProtection="0"/>
    <xf numFmtId="0" fontId="38" fillId="0" borderId="0"/>
    <xf numFmtId="0" fontId="81" fillId="0" borderId="0"/>
    <xf numFmtId="0" fontId="81" fillId="0" borderId="0"/>
    <xf numFmtId="0" fontId="38" fillId="0" borderId="0"/>
    <xf numFmtId="0" fontId="38" fillId="0" borderId="0"/>
    <xf numFmtId="0" fontId="82" fillId="0" borderId="0"/>
    <xf numFmtId="0" fontId="81" fillId="0" borderId="0"/>
    <xf numFmtId="0" fontId="38" fillId="0" borderId="0"/>
    <xf numFmtId="0" fontId="81" fillId="0" borderId="0"/>
    <xf numFmtId="0" fontId="81" fillId="0" borderId="0"/>
    <xf numFmtId="0" fontId="81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38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125" fillId="0" borderId="0"/>
    <xf numFmtId="0" fontId="125" fillId="0" borderId="0"/>
    <xf numFmtId="0" fontId="82" fillId="0" borderId="0"/>
    <xf numFmtId="0" fontId="81" fillId="0" borderId="0"/>
    <xf numFmtId="0" fontId="41" fillId="0" borderId="0"/>
    <xf numFmtId="0" fontId="83" fillId="0" borderId="0"/>
    <xf numFmtId="0" fontId="82" fillId="26" borderId="25" applyNumberFormat="0" applyFont="0" applyAlignment="0" applyProtection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54" fillId="0" borderId="0"/>
    <xf numFmtId="0" fontId="7" fillId="0" borderId="0"/>
    <xf numFmtId="0" fontId="8" fillId="0" borderId="0"/>
    <xf numFmtId="0" fontId="41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/>
    <xf numFmtId="0" fontId="82" fillId="0" borderId="0"/>
    <xf numFmtId="0" fontId="82" fillId="26" borderId="25" applyNumberFormat="0" applyFont="0" applyAlignment="0" applyProtection="0"/>
    <xf numFmtId="0" fontId="8" fillId="0" borderId="0"/>
    <xf numFmtId="0" fontId="82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91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9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0" fontId="82" fillId="0" borderId="0"/>
    <xf numFmtId="0" fontId="38" fillId="0" borderId="0"/>
    <xf numFmtId="0" fontId="83" fillId="0" borderId="0"/>
    <xf numFmtId="0" fontId="81" fillId="0" borderId="0"/>
    <xf numFmtId="191" fontId="8" fillId="0" borderId="0" applyFont="0" applyFill="0" applyBorder="0" applyAlignment="0" applyProtection="0"/>
    <xf numFmtId="0" fontId="36" fillId="0" borderId="0"/>
    <xf numFmtId="0" fontId="1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125" fillId="0" borderId="0"/>
    <xf numFmtId="0" fontId="3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81" fillId="0" borderId="0"/>
    <xf numFmtId="0" fontId="82" fillId="0" borderId="0"/>
    <xf numFmtId="0" fontId="64" fillId="0" borderId="28">
      <alignment vertical="center"/>
    </xf>
    <xf numFmtId="0" fontId="82" fillId="26" borderId="25" applyNumberFormat="0" applyFont="0" applyAlignment="0" applyProtection="0"/>
    <xf numFmtId="0" fontId="83" fillId="0" borderId="0"/>
    <xf numFmtId="43" fontId="81" fillId="0" borderId="0" applyFont="0" applyFill="0" applyBorder="0" applyAlignment="0" applyProtection="0"/>
    <xf numFmtId="0" fontId="82" fillId="26" borderId="25" applyNumberFormat="0" applyFont="0" applyAlignment="0" applyProtection="0"/>
    <xf numFmtId="0" fontId="8" fillId="0" borderId="0"/>
    <xf numFmtId="0" fontId="82" fillId="0" borderId="0"/>
    <xf numFmtId="0" fontId="8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3" fillId="0" borderId="0"/>
    <xf numFmtId="0" fontId="82" fillId="0" borderId="0"/>
    <xf numFmtId="0" fontId="81" fillId="0" borderId="0"/>
    <xf numFmtId="0" fontId="82" fillId="26" borderId="25" applyNumberFormat="0" applyFont="0" applyAlignment="0" applyProtection="0"/>
    <xf numFmtId="0" fontId="38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81" fillId="0" borderId="0"/>
    <xf numFmtId="0" fontId="41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41" fillId="0" borderId="0"/>
    <xf numFmtId="0" fontId="83" fillId="0" borderId="0"/>
    <xf numFmtId="0" fontId="82" fillId="0" borderId="0"/>
    <xf numFmtId="0" fontId="82" fillId="26" borderId="25" applyNumberFormat="0" applyFont="0" applyAlignment="0" applyProtection="0"/>
    <xf numFmtId="0" fontId="81" fillId="0" borderId="0"/>
    <xf numFmtId="0" fontId="82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125" fillId="0" borderId="0"/>
    <xf numFmtId="0" fontId="38" fillId="0" borderId="0"/>
    <xf numFmtId="0" fontId="8" fillId="0" borderId="0"/>
    <xf numFmtId="0" fontId="7" fillId="0" borderId="0"/>
    <xf numFmtId="0" fontId="83" fillId="0" borderId="0"/>
    <xf numFmtId="0" fontId="152" fillId="0" borderId="0"/>
    <xf numFmtId="0" fontId="37" fillId="0" borderId="0"/>
    <xf numFmtId="0" fontId="38" fillId="0" borderId="0"/>
    <xf numFmtId="0" fontId="4" fillId="0" borderId="0"/>
    <xf numFmtId="0" fontId="81" fillId="0" borderId="0"/>
    <xf numFmtId="0" fontId="37" fillId="0" borderId="0"/>
    <xf numFmtId="0" fontId="19" fillId="0" borderId="0"/>
    <xf numFmtId="0" fontId="36" fillId="0" borderId="0"/>
    <xf numFmtId="0" fontId="3" fillId="0" borderId="0"/>
    <xf numFmtId="0" fontId="81" fillId="0" borderId="0"/>
    <xf numFmtId="0" fontId="38" fillId="0" borderId="0"/>
    <xf numFmtId="0" fontId="39" fillId="0" borderId="0"/>
    <xf numFmtId="0" fontId="81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18" borderId="0" applyFill="0" applyBorder="0" applyAlignment="0" applyProtection="0">
      <protection locked="0"/>
    </xf>
    <xf numFmtId="219" fontId="38" fillId="18" borderId="0" applyFill="0" applyBorder="0" applyAlignment="0" applyProtection="0">
      <alignment vertical="top"/>
    </xf>
    <xf numFmtId="220" fontId="38" fillId="0" borderId="0" applyFill="0" applyBorder="0" applyAlignment="0" applyProtection="0"/>
    <xf numFmtId="192" fontId="8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14" fillId="64" borderId="1">
      <alignment horizontal="left" vertical="top" wrapText="1"/>
    </xf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125" fillId="0" borderId="0"/>
    <xf numFmtId="0" fontId="82" fillId="0" borderId="0"/>
    <xf numFmtId="0" fontId="82" fillId="0" borderId="0"/>
    <xf numFmtId="0" fontId="81" fillId="0" borderId="0"/>
    <xf numFmtId="0" fontId="3" fillId="0" borderId="0"/>
    <xf numFmtId="0" fontId="81" fillId="0" borderId="0"/>
    <xf numFmtId="0" fontId="38" fillId="0" borderId="0"/>
    <xf numFmtId="0" fontId="82" fillId="0" borderId="0"/>
    <xf numFmtId="0" fontId="125" fillId="0" borderId="0"/>
    <xf numFmtId="0" fontId="7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1" fillId="0" borderId="0"/>
    <xf numFmtId="0" fontId="7" fillId="0" borderId="0"/>
    <xf numFmtId="0" fontId="82" fillId="0" borderId="0"/>
    <xf numFmtId="0" fontId="81" fillId="0" borderId="0"/>
    <xf numFmtId="0" fontId="8" fillId="0" borderId="0"/>
    <xf numFmtId="0" fontId="7" fillId="0" borderId="0"/>
    <xf numFmtId="0" fontId="81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1" fillId="0" borderId="0"/>
    <xf numFmtId="0" fontId="82" fillId="0" borderId="0"/>
    <xf numFmtId="0" fontId="8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7" fillId="0" borderId="0"/>
    <xf numFmtId="192" fontId="7" fillId="0" borderId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81" fillId="0" borderId="0"/>
    <xf numFmtId="0" fontId="39" fillId="0" borderId="0"/>
    <xf numFmtId="0" fontId="152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81" fillId="26" borderId="25" applyNumberFormat="0" applyFont="0" applyAlignment="0" applyProtection="0"/>
    <xf numFmtId="0" fontId="81" fillId="26" borderId="25" applyNumberFormat="0" applyFont="0" applyAlignment="0" applyProtection="0"/>
    <xf numFmtId="0" fontId="156" fillId="24" borderId="22" applyNumberFormat="0" applyAlignment="0" applyProtection="0"/>
    <xf numFmtId="0" fontId="156" fillId="24" borderId="22" applyNumberFormat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204" fontId="136" fillId="0" borderId="0" applyFill="0" applyBorder="0" applyAlignment="0" applyProtection="0"/>
    <xf numFmtId="40" fontId="136" fillId="0" borderId="0" applyFill="0" applyBorder="0" applyAlignment="0" applyProtection="0"/>
    <xf numFmtId="225" fontId="38" fillId="0" borderId="0" applyFill="0" applyBorder="0" applyAlignment="0" applyProtection="0"/>
    <xf numFmtId="43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38" fillId="18" borderId="5" applyFill="0" applyBorder="0" applyAlignment="0">
      <alignment horizontal="right"/>
    </xf>
    <xf numFmtId="211" fontId="136" fillId="0" borderId="0" applyFill="0" applyBorder="0" applyAlignment="0" applyProtection="0"/>
    <xf numFmtId="0" fontId="7" fillId="0" borderId="0"/>
    <xf numFmtId="0" fontId="81" fillId="0" borderId="0"/>
    <xf numFmtId="0" fontId="3" fillId="0" borderId="0"/>
    <xf numFmtId="0" fontId="81" fillId="0" borderId="0"/>
    <xf numFmtId="227" fontId="38" fillId="18" borderId="0" applyFill="0" applyBorder="0" applyAlignment="0" applyProtection="0">
      <protection locked="0"/>
    </xf>
    <xf numFmtId="187" fontId="38" fillId="18" borderId="0" applyFill="0" applyBorder="0" applyAlignment="0" applyProtection="0">
      <alignment vertical="top"/>
    </xf>
    <xf numFmtId="199" fontId="38" fillId="0" borderId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89" fontId="3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4" fillId="64" borderId="1">
      <alignment horizontal="left" vertical="top" wrapText="1"/>
    </xf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82" fillId="0" borderId="0"/>
    <xf numFmtId="0" fontId="82" fillId="0" borderId="0"/>
    <xf numFmtId="0" fontId="197" fillId="23" borderId="21" applyNumberFormat="0" applyAlignment="0" applyProtection="0"/>
    <xf numFmtId="0" fontId="82" fillId="0" borderId="0"/>
    <xf numFmtId="0" fontId="149" fillId="23" borderId="21" applyNumberFormat="0" applyAlignment="0" applyProtection="0"/>
    <xf numFmtId="0" fontId="204" fillId="27" borderId="0" applyNumberFormat="0" applyBorder="0" applyAlignment="0" applyProtection="0"/>
    <xf numFmtId="191" fontId="82" fillId="0" borderId="0" applyFont="0" applyFill="0" applyBorder="0" applyAlignment="0" applyProtection="0"/>
    <xf numFmtId="0" fontId="82" fillId="41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40" borderId="0" applyNumberFormat="0" applyBorder="0" applyAlignment="0" applyProtection="0"/>
    <xf numFmtId="0" fontId="204" fillId="30" borderId="0" applyNumberFormat="0" applyBorder="0" applyAlignment="0" applyProtection="0"/>
    <xf numFmtId="0" fontId="195" fillId="21" borderId="0" applyNumberFormat="0" applyBorder="0" applyAlignment="0" applyProtection="0"/>
    <xf numFmtId="0" fontId="82" fillId="0" borderId="0"/>
    <xf numFmtId="0" fontId="197" fillId="23" borderId="21" applyNumberFormat="0" applyAlignment="0" applyProtection="0"/>
    <xf numFmtId="0" fontId="37" fillId="0" borderId="0"/>
    <xf numFmtId="0" fontId="82" fillId="0" borderId="0"/>
    <xf numFmtId="43" fontId="3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82" fillId="32" borderId="0" applyNumberFormat="0" applyBorder="0" applyAlignment="0" applyProtection="0"/>
    <xf numFmtId="0" fontId="82" fillId="0" borderId="0"/>
    <xf numFmtId="43" fontId="4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82" fillId="0" borderId="0"/>
    <xf numFmtId="43" fontId="36" fillId="0" borderId="0" applyFont="0" applyFill="0" applyBorder="0" applyAlignment="0" applyProtection="0"/>
    <xf numFmtId="0" fontId="199" fillId="24" borderId="21" applyNumberFormat="0" applyAlignment="0" applyProtection="0"/>
    <xf numFmtId="0" fontId="197" fillId="23" borderId="21" applyNumberFormat="0" applyAlignment="0" applyProtection="0"/>
    <xf numFmtId="43" fontId="13" fillId="0" borderId="0" applyFont="0" applyBorder="0" applyAlignment="0"/>
    <xf numFmtId="7" fontId="38" fillId="18" borderId="0" applyFill="0" applyBorder="0" applyAlignment="0">
      <alignment vertical="top"/>
    </xf>
    <xf numFmtId="0" fontId="82" fillId="0" borderId="0"/>
    <xf numFmtId="0" fontId="36" fillId="0" borderId="0"/>
    <xf numFmtId="0" fontId="197" fillId="23" borderId="21" applyNumberFormat="0" applyAlignment="0" applyProtection="0"/>
    <xf numFmtId="0" fontId="82" fillId="0" borderId="0"/>
    <xf numFmtId="0" fontId="82" fillId="28" borderId="0" applyNumberFormat="0" applyBorder="0" applyAlignment="0" applyProtection="0"/>
    <xf numFmtId="0" fontId="204" fillId="38" borderId="0" applyNumberFormat="0" applyBorder="0" applyAlignment="0" applyProtection="0"/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204" fillId="42" borderId="0" applyNumberFormat="0" applyBorder="0" applyAlignment="0" applyProtection="0"/>
    <xf numFmtId="0" fontId="204" fillId="43" borderId="0" applyNumberFormat="0" applyBorder="0" applyAlignment="0" applyProtection="0"/>
    <xf numFmtId="0" fontId="197" fillId="23" borderId="21" applyNumberFormat="0" applyAlignment="0" applyProtection="0"/>
    <xf numFmtId="0" fontId="202" fillId="0" borderId="0" applyNumberFormat="0" applyFill="0" applyBorder="0" applyAlignment="0" applyProtection="0"/>
    <xf numFmtId="0" fontId="39" fillId="0" borderId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198" fillId="24" borderId="22" applyNumberFormat="0" applyAlignment="0" applyProtection="0"/>
    <xf numFmtId="0" fontId="82" fillId="37" borderId="0" applyNumberFormat="0" applyBorder="0" applyAlignment="0" applyProtection="0"/>
    <xf numFmtId="0" fontId="82" fillId="36" borderId="0" applyNumberFormat="0" applyBorder="0" applyAlignment="0" applyProtection="0"/>
    <xf numFmtId="0" fontId="204" fillId="34" borderId="0" applyNumberFormat="0" applyBorder="0" applyAlignment="0" applyProtection="0"/>
    <xf numFmtId="0" fontId="82" fillId="44" borderId="0" applyNumberFormat="0" applyBorder="0" applyAlignment="0" applyProtection="0"/>
    <xf numFmtId="43" fontId="39" fillId="0" borderId="0" applyFont="0" applyFill="0" applyBorder="0" applyAlignment="0" applyProtection="0"/>
    <xf numFmtId="0" fontId="82" fillId="0" borderId="0"/>
    <xf numFmtId="0" fontId="82" fillId="48" borderId="0" applyNumberFormat="0" applyBorder="0" applyAlignment="0" applyProtection="0"/>
    <xf numFmtId="0" fontId="204" fillId="35" borderId="0" applyNumberFormat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204" fillId="46" borderId="0" applyNumberFormat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0" fontId="81" fillId="0" borderId="0"/>
    <xf numFmtId="0" fontId="130" fillId="51" borderId="1">
      <alignment horizontal="center" vertical="top" wrapText="1"/>
    </xf>
    <xf numFmtId="0" fontId="82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4" fillId="0" borderId="0"/>
    <xf numFmtId="0" fontId="81" fillId="0" borderId="0"/>
    <xf numFmtId="0" fontId="4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38" fillId="0" borderId="0" applyFont="0" applyFill="0" applyBorder="0" applyAlignment="0" applyProtection="0"/>
    <xf numFmtId="0" fontId="193" fillId="0" borderId="26" applyNumberFormat="0" applyFill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8" fillId="0" borderId="0"/>
    <xf numFmtId="0" fontId="7" fillId="0" borderId="0"/>
    <xf numFmtId="0" fontId="194" fillId="20" borderId="0" applyNumberFormat="0" applyBorder="0" applyAlignment="0" applyProtection="0"/>
    <xf numFmtId="0" fontId="38" fillId="0" borderId="0"/>
    <xf numFmtId="0" fontId="37" fillId="0" borderId="0"/>
    <xf numFmtId="191" fontId="82" fillId="0" borderId="0" applyFont="0" applyFill="0" applyBorder="0" applyAlignment="0" applyProtection="0"/>
    <xf numFmtId="0" fontId="7" fillId="0" borderId="0"/>
    <xf numFmtId="0" fontId="8" fillId="0" borderId="0"/>
    <xf numFmtId="0" fontId="37" fillId="0" borderId="0"/>
    <xf numFmtId="0" fontId="37" fillId="0" borderId="0"/>
    <xf numFmtId="0" fontId="81" fillId="0" borderId="0"/>
    <xf numFmtId="0" fontId="39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81" fillId="0" borderId="0"/>
    <xf numFmtId="0" fontId="8" fillId="0" borderId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0" fontId="8" fillId="0" borderId="0"/>
    <xf numFmtId="0" fontId="201" fillId="25" borderId="24" applyNumberFormat="0" applyAlignment="0" applyProtection="0"/>
    <xf numFmtId="0" fontId="197" fillId="23" borderId="21" applyNumberFormat="0" applyAlignment="0" applyProtection="0"/>
    <xf numFmtId="0" fontId="200" fillId="0" borderId="23" applyNumberFormat="0" applyFill="0" applyAlignment="0" applyProtection="0"/>
    <xf numFmtId="43" fontId="37" fillId="0" borderId="0" applyFont="0" applyFill="0" applyBorder="0" applyAlignment="0" applyProtection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196" fillId="22" borderId="0" applyNumberFormat="0" applyBorder="0" applyAlignment="0" applyProtection="0"/>
    <xf numFmtId="0" fontId="197" fillId="23" borderId="21" applyNumberFormat="0" applyAlignment="0" applyProtection="0"/>
    <xf numFmtId="0" fontId="82" fillId="4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8" fillId="0" borderId="0"/>
    <xf numFmtId="0" fontId="40" fillId="26" borderId="25" applyNumberFormat="0" applyFont="0" applyAlignment="0" applyProtection="0"/>
    <xf numFmtId="0" fontId="8" fillId="0" borderId="0"/>
    <xf numFmtId="0" fontId="91" fillId="0" borderId="0"/>
    <xf numFmtId="0" fontId="204" fillId="47" borderId="0" applyNumberFormat="0" applyBorder="0" applyAlignment="0" applyProtection="0"/>
    <xf numFmtId="0" fontId="82" fillId="0" borderId="0"/>
    <xf numFmtId="0" fontId="36" fillId="0" borderId="0"/>
    <xf numFmtId="191" fontId="82" fillId="0" borderId="0" applyFont="0" applyFill="0" applyBorder="0" applyAlignment="0" applyProtection="0"/>
    <xf numFmtId="0" fontId="82" fillId="0" borderId="0"/>
    <xf numFmtId="0" fontId="204" fillId="39" borderId="0" applyNumberFormat="0" applyBorder="0" applyAlignment="0" applyProtection="0"/>
    <xf numFmtId="0" fontId="82" fillId="33" borderId="0" applyNumberFormat="0" applyBorder="0" applyAlignment="0" applyProtection="0"/>
    <xf numFmtId="0" fontId="82" fillId="29" borderId="0" applyNumberFormat="0" applyBorder="0" applyAlignment="0" applyProtection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82" fillId="0" borderId="0"/>
    <xf numFmtId="43" fontId="81" fillId="0" borderId="0" applyFont="0" applyFill="0" applyBorder="0" applyAlignment="0" applyProtection="0"/>
    <xf numFmtId="0" fontId="82" fillId="0" borderId="0"/>
    <xf numFmtId="0" fontId="204" fillId="50" borderId="0" applyNumberFormat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0" fontId="9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82" fillId="0" borderId="0"/>
    <xf numFmtId="0" fontId="83" fillId="0" borderId="0"/>
    <xf numFmtId="191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197" fillId="23" borderId="21" applyNumberFormat="0" applyAlignment="0" applyProtection="0"/>
    <xf numFmtId="0" fontId="82" fillId="49" borderId="0" applyNumberFormat="0" applyBorder="0" applyAlignment="0" applyProtection="0"/>
    <xf numFmtId="0" fontId="204" fillId="31" borderId="0" applyNumberFormat="0" applyBorder="0" applyAlignment="0" applyProtection="0"/>
    <xf numFmtId="43" fontId="7" fillId="0" borderId="0" applyFont="0" applyFill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2" fillId="0" borderId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81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1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3" fillId="0" borderId="0"/>
    <xf numFmtId="43" fontId="81" fillId="0" borderId="0" applyFont="0" applyFill="0" applyBorder="0" applyAlignment="0" applyProtection="0"/>
    <xf numFmtId="0" fontId="81" fillId="0" borderId="0"/>
    <xf numFmtId="43" fontId="7" fillId="0" borderId="0" applyFont="0" applyFill="0" applyBorder="0" applyAlignment="0" applyProtection="0"/>
    <xf numFmtId="0" fontId="102" fillId="7" borderId="9" applyNumberFormat="0" applyAlignment="0" applyProtection="0"/>
    <xf numFmtId="0" fontId="82" fillId="0" borderId="0"/>
    <xf numFmtId="43" fontId="7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2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0" borderId="0"/>
    <xf numFmtId="0" fontId="102" fillId="7" borderId="9" applyNumberFormat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3" fillId="0" borderId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82" fillId="0" borderId="0"/>
    <xf numFmtId="43" fontId="7" fillId="0" borderId="0" applyFont="0" applyFill="0" applyBorder="0" applyAlignment="0" applyProtection="0"/>
    <xf numFmtId="0" fontId="83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2" fillId="0" borderId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3" fillId="0" borderId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02" fillId="7" borderId="9" applyNumberFormat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0" fontId="4" fillId="0" borderId="0"/>
    <xf numFmtId="0" fontId="35" fillId="25" borderId="24" applyNumberFormat="0" applyAlignment="0" applyProtection="0"/>
    <xf numFmtId="0" fontId="8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149" fillId="23" borderId="21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" fillId="0" borderId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3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43" fontId="4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7" fillId="0" borderId="0"/>
    <xf numFmtId="43" fontId="40" fillId="0" borderId="0" applyFont="0" applyFill="0" applyBorder="0" applyAlignment="0" applyProtection="0"/>
    <xf numFmtId="0" fontId="192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1" fillId="0" borderId="0"/>
    <xf numFmtId="0" fontId="8" fillId="0" borderId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41" fillId="0" borderId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6" fillId="0" borderId="0"/>
    <xf numFmtId="4" fontId="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9" applyNumberFormat="0" applyAlignment="0" applyProtection="0"/>
    <xf numFmtId="0" fontId="23" fillId="19" borderId="10" applyNumberFormat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0" borderId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0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40" fillId="0" borderId="0"/>
    <xf numFmtId="0" fontId="8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8" fillId="0" borderId="0"/>
    <xf numFmtId="0" fontId="50" fillId="23" borderId="21" applyNumberFormat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0" fontId="3" fillId="0" borderId="0"/>
    <xf numFmtId="0" fontId="50" fillId="23" borderId="2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9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7" fillId="0" borderId="0"/>
    <xf numFmtId="0" fontId="3" fillId="0" borderId="0"/>
    <xf numFmtId="0" fontId="40" fillId="0" borderId="0"/>
    <xf numFmtId="0" fontId="19" fillId="0" borderId="0"/>
    <xf numFmtId="0" fontId="37" fillId="0" borderId="0"/>
    <xf numFmtId="0" fontId="37" fillId="0" borderId="0"/>
    <xf numFmtId="0" fontId="3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40" fillId="26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43" fontId="37" fillId="0" borderId="0" applyFont="0" applyFill="0" applyBorder="0" applyAlignment="0" applyProtection="0"/>
    <xf numFmtId="0" fontId="39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4" fillId="1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2" fillId="7" borderId="9" applyNumberFormat="0" applyAlignment="0" applyProtection="0"/>
    <xf numFmtId="0" fontId="37" fillId="0" borderId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1" fillId="0" borderId="0"/>
    <xf numFmtId="0" fontId="37" fillId="6" borderId="15" applyNumberFormat="0" applyFont="0" applyAlignment="0" applyProtection="0"/>
    <xf numFmtId="0" fontId="81" fillId="0" borderId="0"/>
    <xf numFmtId="0" fontId="37" fillId="0" borderId="0"/>
    <xf numFmtId="0" fontId="81" fillId="0" borderId="0"/>
    <xf numFmtId="0" fontId="125" fillId="0" borderId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1" fillId="0" borderId="0"/>
    <xf numFmtId="0" fontId="102" fillId="7" borderId="9" applyNumberFormat="0" applyAlignment="0" applyProtection="0"/>
    <xf numFmtId="0" fontId="125" fillId="0" borderId="0"/>
    <xf numFmtId="43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81" fillId="0" borderId="0"/>
    <xf numFmtId="43" fontId="8" fillId="0" borderId="0" applyFont="0" applyFill="0" applyBorder="0" applyAlignment="0" applyProtection="0"/>
    <xf numFmtId="0" fontId="7" fillId="0" borderId="0"/>
    <xf numFmtId="0" fontId="81" fillId="0" borderId="0"/>
    <xf numFmtId="0" fontId="41" fillId="0" borderId="0"/>
    <xf numFmtId="0" fontId="41" fillId="26" borderId="25" applyNumberFormat="0" applyFont="0" applyAlignment="0" applyProtection="0"/>
    <xf numFmtId="0" fontId="84" fillId="4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7" fillId="0" borderId="0"/>
    <xf numFmtId="0" fontId="125" fillId="0" borderId="0"/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4" fillId="0" borderId="0" applyFont="0" applyFill="0" applyBorder="0" applyAlignment="0" applyProtection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0" fontId="37" fillId="0" borderId="0"/>
    <xf numFmtId="0" fontId="37" fillId="0" borderId="0"/>
    <xf numFmtId="0" fontId="41" fillId="26" borderId="25" applyNumberFormat="0" applyFont="0" applyAlignment="0" applyProtection="0"/>
    <xf numFmtId="0" fontId="84" fillId="5" borderId="0" applyNumberFormat="0" applyBorder="0" applyAlignment="0" applyProtection="0"/>
    <xf numFmtId="0" fontId="3" fillId="0" borderId="0"/>
    <xf numFmtId="0" fontId="3" fillId="0" borderId="0"/>
    <xf numFmtId="0" fontId="8" fillId="0" borderId="0"/>
    <xf numFmtId="191" fontId="8" fillId="0" borderId="0" applyFont="0" applyFill="0" applyBorder="0" applyAlignment="0" applyProtection="0"/>
    <xf numFmtId="0" fontId="130" fillId="51" borderId="1">
      <alignment horizontal="center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8" fillId="0" borderId="0"/>
    <xf numFmtId="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1" fillId="0" borderId="0"/>
    <xf numFmtId="0" fontId="81" fillId="0" borderId="0"/>
    <xf numFmtId="0" fontId="8" fillId="0" borderId="0"/>
    <xf numFmtId="0" fontId="8" fillId="0" borderId="0"/>
    <xf numFmtId="0" fontId="4" fillId="0" borderId="0"/>
    <xf numFmtId="0" fontId="3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36" fillId="0" borderId="0" applyFont="0" applyFill="0" applyBorder="0" applyAlignment="0" applyProtection="0"/>
    <xf numFmtId="0" fontId="7" fillId="0" borderId="0"/>
    <xf numFmtId="0" fontId="4" fillId="0" borderId="0"/>
    <xf numFmtId="0" fontId="50" fillId="23" borderId="2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50" fillId="23" borderId="21" applyNumberFormat="0" applyAlignment="0" applyProtection="0"/>
    <xf numFmtId="0" fontId="37" fillId="0" borderId="0"/>
    <xf numFmtId="0" fontId="37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3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8" fillId="0" borderId="0"/>
    <xf numFmtId="191" fontId="3" fillId="0" borderId="0" applyFont="0" applyFill="0" applyBorder="0" applyAlignment="0" applyProtection="0"/>
    <xf numFmtId="0" fontId="40" fillId="0" borderId="0"/>
    <xf numFmtId="0" fontId="3" fillId="0" borderId="0"/>
    <xf numFmtId="0" fontId="3" fillId="0" borderId="0"/>
    <xf numFmtId="0" fontId="36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7" fillId="0" borderId="0"/>
    <xf numFmtId="0" fontId="81" fillId="0" borderId="0"/>
    <xf numFmtId="0" fontId="4" fillId="0" borderId="0"/>
    <xf numFmtId="0" fontId="64" fillId="0" borderId="28">
      <alignment vertical="center"/>
    </xf>
    <xf numFmtId="0" fontId="3" fillId="0" borderId="0"/>
    <xf numFmtId="0" fontId="3" fillId="0" borderId="0"/>
    <xf numFmtId="0" fontId="81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2" fillId="0" borderId="0"/>
    <xf numFmtId="0" fontId="7" fillId="0" borderId="0"/>
    <xf numFmtId="0" fontId="8" fillId="0" borderId="0"/>
    <xf numFmtId="0" fontId="7" fillId="0" borderId="0"/>
    <xf numFmtId="0" fontId="102" fillId="7" borderId="9" applyNumberFormat="0" applyAlignment="0" applyProtection="0"/>
    <xf numFmtId="0" fontId="8" fillId="0" borderId="0"/>
    <xf numFmtId="0" fontId="50" fillId="23" borderId="21" applyNumberFormat="0" applyAlignment="0" applyProtection="0"/>
    <xf numFmtId="19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0"/>
    <xf numFmtId="0" fontId="3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43" fontId="3" fillId="0" borderId="0" applyFont="0" applyFill="0" applyBorder="0" applyAlignment="0" applyProtection="0"/>
    <xf numFmtId="0" fontId="176" fillId="0" borderId="0"/>
    <xf numFmtId="43" fontId="8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40" fillId="0" borderId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8" fillId="0" borderId="0"/>
    <xf numFmtId="0" fontId="37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0" fontId="205" fillId="0" borderId="0"/>
    <xf numFmtId="9" fontId="41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7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1" fillId="0" borderId="0"/>
    <xf numFmtId="191" fontId="21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191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41" fillId="0" borderId="0"/>
    <xf numFmtId="0" fontId="40" fillId="0" borderId="0"/>
    <xf numFmtId="0" fontId="40" fillId="0" borderId="0"/>
    <xf numFmtId="0" fontId="159" fillId="0" borderId="0"/>
    <xf numFmtId="0" fontId="83" fillId="0" borderId="0"/>
    <xf numFmtId="0" fontId="40" fillId="0" borderId="0"/>
    <xf numFmtId="0" fontId="40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/>
    <xf numFmtId="0" fontId="40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91" fillId="26" borderId="25" applyNumberFormat="0" applyFont="0" applyAlignment="0" applyProtection="0"/>
    <xf numFmtId="0" fontId="41" fillId="26" borderId="25" applyNumberFormat="0" applyFon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0" fontId="211" fillId="0" borderId="0"/>
    <xf numFmtId="0" fontId="205" fillId="0" borderId="0"/>
    <xf numFmtId="0" fontId="212" fillId="0" borderId="0"/>
    <xf numFmtId="191" fontId="212" fillId="0" borderId="0" applyFont="0" applyFill="0" applyBorder="0" applyAlignment="0" applyProtection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11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94" fontId="11" fillId="0" borderId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41" fillId="0" borderId="0"/>
    <xf numFmtId="0" fontId="40" fillId="0" borderId="0"/>
    <xf numFmtId="0" fontId="40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/>
    <xf numFmtId="0" fontId="40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211" fillId="0" borderId="0"/>
    <xf numFmtId="43" fontId="91" fillId="0" borderId="0" applyFont="0" applyFill="0" applyBorder="0" applyAlignment="0" applyProtection="0"/>
    <xf numFmtId="0" fontId="211" fillId="0" borderId="0"/>
    <xf numFmtId="0" fontId="211" fillId="0" borderId="0"/>
    <xf numFmtId="0" fontId="21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83" fillId="0" borderId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83" fillId="0" borderId="0"/>
    <xf numFmtId="43" fontId="40" fillId="0" borderId="0" applyFont="0" applyFill="0" applyBorder="0" applyAlignment="0" applyProtection="0"/>
    <xf numFmtId="0" fontId="83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191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37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83" fillId="0" borderId="0"/>
    <xf numFmtId="0" fontId="8" fillId="0" borderId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5" fillId="0" borderId="0">
      <alignment horizontal="right"/>
    </xf>
    <xf numFmtId="0" fontId="226" fillId="0" borderId="0">
      <alignment horizontal="left"/>
    </xf>
    <xf numFmtId="0" fontId="225" fillId="65" borderId="34">
      <alignment horizontal="center"/>
    </xf>
    <xf numFmtId="0" fontId="227" fillId="0" borderId="0">
      <alignment horizontal="center"/>
    </xf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19" fillId="52" borderId="0" applyNumberFormat="0" applyBorder="0" applyAlignment="0" applyProtection="0"/>
    <xf numFmtId="0" fontId="19" fillId="10" borderId="0" applyNumberFormat="0" applyBorder="0" applyAlignment="0" applyProtection="0"/>
    <xf numFmtId="0" fontId="19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55" borderId="0" applyNumberFormat="0" applyBorder="0" applyAlignment="0" applyProtection="0"/>
    <xf numFmtId="0" fontId="20" fillId="5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15" borderId="0" applyNumberFormat="0" applyBorder="0" applyAlignment="0" applyProtection="0"/>
    <xf numFmtId="0" fontId="20" fillId="57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62" borderId="0" applyNumberFormat="0" applyBorder="0" applyAlignment="0" applyProtection="0"/>
    <xf numFmtId="0" fontId="20" fillId="56" borderId="0" applyNumberFormat="0" applyBorder="0" applyAlignment="0" applyProtection="0"/>
    <xf numFmtId="0" fontId="20" fillId="11" borderId="0" applyNumberFormat="0" applyBorder="0" applyAlignment="0" applyProtection="0"/>
    <xf numFmtId="0" fontId="21" fillId="10" borderId="0" applyNumberFormat="0" applyBorder="0" applyAlignment="0" applyProtection="0"/>
    <xf numFmtId="0" fontId="228" fillId="60" borderId="9" applyNumberFormat="0" applyAlignment="0" applyProtection="0"/>
    <xf numFmtId="191" fontId="8" fillId="0" borderId="0" applyFont="0" applyFill="0" applyBorder="0" applyAlignment="0" applyProtection="0"/>
    <xf numFmtId="0" fontId="25" fillId="53" borderId="0" applyNumberFormat="0" applyBorder="0" applyAlignment="0" applyProtection="0"/>
    <xf numFmtId="0" fontId="229" fillId="0" borderId="31" applyNumberFormat="0" applyFill="0" applyAlignment="0" applyProtection="0"/>
    <xf numFmtId="0" fontId="230" fillId="0" borderId="32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0" fontId="29" fillId="7" borderId="9" applyNumberFormat="0" applyAlignment="0" applyProtection="0"/>
    <xf numFmtId="0" fontId="232" fillId="0" borderId="29" applyNumberFormat="0" applyFill="0" applyAlignment="0" applyProtection="0"/>
    <xf numFmtId="0" fontId="233" fillId="9" borderId="0" applyNumberFormat="0" applyBorder="0" applyAlignment="0" applyProtection="0"/>
    <xf numFmtId="0" fontId="8" fillId="6" borderId="15" applyNumberFormat="0" applyFont="0" applyAlignment="0" applyProtection="0"/>
    <xf numFmtId="0" fontId="32" fillId="60" borderId="16" applyNumberFormat="0" applyAlignment="0" applyProtection="0"/>
    <xf numFmtId="0" fontId="34" fillId="0" borderId="30" applyNumberFormat="0" applyFill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10" fontId="9" fillId="3" borderId="1" applyNumberFormat="0" applyBorder="0" applyAlignment="0" applyProtection="0"/>
    <xf numFmtId="0" fontId="122" fillId="0" borderId="1" applyFont="0" applyFill="0" applyBorder="0">
      <alignment horizontal="center" vertical="justify" wrapText="1"/>
    </xf>
    <xf numFmtId="0" fontId="41" fillId="0" borderId="0"/>
    <xf numFmtId="0" fontId="37" fillId="6" borderId="15" applyNumberFormat="0" applyFont="0" applyAlignment="0" applyProtection="0"/>
    <xf numFmtId="9" fontId="8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9" fontId="8" fillId="0" borderId="0" applyFont="0" applyFill="0" applyBorder="0" applyAlignment="0" applyProtection="0"/>
    <xf numFmtId="0" fontId="104" fillId="0" borderId="30" applyNumberFormat="0" applyFill="0" applyAlignment="0" applyProtection="0"/>
    <xf numFmtId="0" fontId="122" fillId="0" borderId="1" applyFont="0" applyFill="0" applyBorder="0">
      <alignment horizontal="centerContinuous" vertical="justify" wrapText="1"/>
    </xf>
    <xf numFmtId="10" fontId="111" fillId="3" borderId="1" applyNumberFormat="0" applyBorder="0" applyAlignment="0" applyProtection="0"/>
    <xf numFmtId="0" fontId="130" fillId="51" borderId="1">
      <alignment horizontal="center" vertical="top" wrapText="1"/>
    </xf>
    <xf numFmtId="0" fontId="1" fillId="0" borderId="0"/>
    <xf numFmtId="0" fontId="1" fillId="0" borderId="0"/>
    <xf numFmtId="0" fontId="130" fillId="51" borderId="1">
      <alignment horizontal="center" vertical="top" wrapText="1"/>
    </xf>
    <xf numFmtId="0" fontId="8" fillId="0" borderId="0"/>
    <xf numFmtId="0" fontId="1" fillId="0" borderId="0"/>
    <xf numFmtId="10" fontId="9" fillId="3" borderId="1" applyNumberFormat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7" fillId="0" borderId="0" applyFont="0" applyFill="0" applyBorder="0" applyAlignment="0" applyProtection="0"/>
    <xf numFmtId="0" fontId="1" fillId="0" borderId="0"/>
    <xf numFmtId="0" fontId="2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102" fillId="7" borderId="9" applyNumberFormat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1" fillId="0" borderId="0"/>
    <xf numFmtId="0" fontId="98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8" fillId="47" borderId="0" applyNumberFormat="0" applyBorder="0" applyAlignment="0" applyProtection="0"/>
    <xf numFmtId="0" fontId="81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81" fillId="0" borderId="0"/>
    <xf numFmtId="0" fontId="37" fillId="0" borderId="0"/>
    <xf numFmtId="191" fontId="4" fillId="0" borderId="0" applyFont="0" applyFill="0" applyBorder="0" applyAlignment="0" applyProtection="0"/>
    <xf numFmtId="0" fontId="4" fillId="0" borderId="0"/>
    <xf numFmtId="0" fontId="39" fillId="0" borderId="0"/>
    <xf numFmtId="191" fontId="8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10" fontId="111" fillId="3" borderId="1" applyNumberFormat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125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81" fillId="0" borderId="0"/>
    <xf numFmtId="0" fontId="7" fillId="0" borderId="0"/>
    <xf numFmtId="0" fontId="85" fillId="57" borderId="0" applyNumberFormat="0" applyBorder="0" applyAlignment="0" applyProtection="0"/>
    <xf numFmtId="0" fontId="81" fillId="0" borderId="0"/>
    <xf numFmtId="188" fontId="8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7" fillId="0" borderId="0"/>
    <xf numFmtId="0" fontId="102" fillId="7" borderId="9" applyNumberFormat="0" applyAlignment="0" applyProtection="0"/>
    <xf numFmtId="0" fontId="8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85" fillId="11" borderId="0" applyNumberFormat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10" fontId="111" fillId="3" borderId="1" applyNumberFormat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4" fillId="0" borderId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52" fillId="0" borderId="0"/>
    <xf numFmtId="0" fontId="8" fillId="0" borderId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37" fillId="6" borderId="15" applyNumberFormat="0" applyFont="0" applyAlignment="0" applyProtection="0"/>
    <xf numFmtId="0" fontId="81" fillId="0" borderId="0"/>
    <xf numFmtId="191" fontId="38" fillId="0" borderId="0" applyFont="0" applyFill="0" applyBorder="0" applyAlignment="0" applyProtection="0"/>
    <xf numFmtId="0" fontId="4" fillId="0" borderId="0"/>
    <xf numFmtId="0" fontId="7" fillId="0" borderId="0"/>
    <xf numFmtId="0" fontId="40" fillId="29" borderId="0" applyNumberFormat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9" fillId="23" borderId="21" applyNumberFormat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55" fillId="0" borderId="0"/>
    <xf numFmtId="0" fontId="84" fillId="7" borderId="0" applyNumberFormat="0" applyBorder="0" applyAlignment="0" applyProtection="0"/>
    <xf numFmtId="43" fontId="7" fillId="0" borderId="0" applyFont="0" applyFill="0" applyBorder="0" applyAlignment="0" applyProtection="0"/>
    <xf numFmtId="0" fontId="40" fillId="41" borderId="0" applyNumberFormat="0" applyBorder="0" applyAlignment="0" applyProtection="0"/>
    <xf numFmtId="191" fontId="4" fillId="0" borderId="0" applyFont="0" applyFill="0" applyBorder="0" applyAlignment="0" applyProtection="0"/>
    <xf numFmtId="0" fontId="7" fillId="0" borderId="0"/>
    <xf numFmtId="0" fontId="71" fillId="0" borderId="0">
      <alignment horizontal="left"/>
    </xf>
    <xf numFmtId="0" fontId="7" fillId="0" borderId="0"/>
    <xf numFmtId="0" fontId="8" fillId="0" borderId="0"/>
    <xf numFmtId="0" fontId="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0" fillId="40" borderId="0" applyNumberFormat="0" applyBorder="0" applyAlignment="0" applyProtection="0"/>
    <xf numFmtId="0" fontId="1" fillId="0" borderId="0"/>
    <xf numFmtId="0" fontId="1" fillId="0" borderId="0"/>
    <xf numFmtId="0" fontId="38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48" fillId="21" borderId="0" applyNumberFormat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7" fillId="0" borderId="0"/>
    <xf numFmtId="0" fontId="1" fillId="0" borderId="0"/>
    <xf numFmtId="0" fontId="53" fillId="0" borderId="23" applyNumberFormat="0" applyFill="0" applyAlignment="0" applyProtection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62" borderId="0" applyNumberFormat="0" applyBorder="0" applyAlignment="0" applyProtection="0"/>
    <xf numFmtId="0" fontId="44" fillId="0" borderId="18" applyNumberFormat="0" applyFill="0" applyAlignment="0" applyProtection="0"/>
    <xf numFmtId="191" fontId="4" fillId="0" borderId="0" applyFont="0" applyFill="0" applyBorder="0" applyAlignment="0" applyProtection="0"/>
    <xf numFmtId="0" fontId="81" fillId="0" borderId="0"/>
    <xf numFmtId="0" fontId="84" fillId="5" borderId="0" applyNumberFormat="0" applyBorder="0" applyAlignment="0" applyProtection="0"/>
    <xf numFmtId="0" fontId="102" fillId="7" borderId="9" applyNumberFormat="0" applyAlignment="0" applyProtection="0"/>
    <xf numFmtId="0" fontId="81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43" fontId="7" fillId="0" borderId="0" applyFont="0" applyFill="0" applyBorder="0" applyAlignment="0" applyProtection="0"/>
    <xf numFmtId="0" fontId="64" fillId="0" borderId="28">
      <alignment vertical="center"/>
    </xf>
    <xf numFmtId="0" fontId="100" fillId="0" borderId="29" applyNumberFormat="0" applyFill="0" applyAlignment="0" applyProtection="0"/>
    <xf numFmtId="0" fontId="109" fillId="0" borderId="0" applyNumberFormat="0" applyFill="0" applyBorder="0" applyAlignment="0" applyProtection="0"/>
    <xf numFmtId="0" fontId="7" fillId="0" borderId="0"/>
    <xf numFmtId="0" fontId="84" fillId="53" borderId="0" applyNumberFormat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4" fillId="52" borderId="0" applyNumberFormat="0" applyBorder="0" applyAlignment="0" applyProtection="0"/>
    <xf numFmtId="0" fontId="84" fillId="4" borderId="0" applyNumberFormat="0" applyBorder="0" applyAlignment="0" applyProtection="0"/>
    <xf numFmtId="0" fontId="81" fillId="0" borderId="0"/>
    <xf numFmtId="191" fontId="1" fillId="0" borderId="0" applyFont="0" applyFill="0" applyBorder="0" applyAlignment="0" applyProtection="0"/>
    <xf numFmtId="0" fontId="101" fillId="53" borderId="0" applyNumberFormat="0" applyBorder="0" applyAlignment="0" applyProtection="0"/>
    <xf numFmtId="0" fontId="85" fillId="5" borderId="0" applyNumberFormat="0" applyBorder="0" applyAlignment="0" applyProtection="0"/>
    <xf numFmtId="0" fontId="8" fillId="0" borderId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84" fillId="5" borderId="0" applyNumberFormat="0" applyBorder="0" applyAlignment="0" applyProtection="0"/>
    <xf numFmtId="0" fontId="104" fillId="0" borderId="30" applyNumberFormat="0" applyFill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8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02" fillId="7" borderId="9" applyNumberFormat="0" applyAlignment="0" applyProtection="0"/>
    <xf numFmtId="0" fontId="39" fillId="0" borderId="0"/>
    <xf numFmtId="0" fontId="81" fillId="0" borderId="0"/>
    <xf numFmtId="191" fontId="4" fillId="0" borderId="0" applyFont="0" applyFill="0" applyBorder="0" applyAlignment="0" applyProtection="0"/>
    <xf numFmtId="0" fontId="7" fillId="0" borderId="0"/>
    <xf numFmtId="191" fontId="1" fillId="0" borderId="0" applyFont="0" applyFill="0" applyBorder="0" applyAlignment="0" applyProtection="0"/>
    <xf numFmtId="0" fontId="103" fillId="9" borderId="0" applyNumberFormat="0" applyBorder="0" applyAlignment="0" applyProtection="0"/>
    <xf numFmtId="0" fontId="125" fillId="0" borderId="0"/>
    <xf numFmtId="0" fontId="4" fillId="0" borderId="0"/>
    <xf numFmtId="0" fontId="4" fillId="0" borderId="0"/>
    <xf numFmtId="0" fontId="102" fillId="7" borderId="9" applyNumberFormat="0" applyAlignment="0" applyProtection="0"/>
    <xf numFmtId="0" fontId="81" fillId="0" borderId="0"/>
    <xf numFmtId="0" fontId="7" fillId="0" borderId="0"/>
    <xf numFmtId="0" fontId="125" fillId="0" borderId="0"/>
    <xf numFmtId="0" fontId="81" fillId="0" borderId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4" fillId="54" borderId="0" applyNumberFormat="0" applyBorder="0" applyAlignment="0" applyProtection="0"/>
    <xf numFmtId="0" fontId="4" fillId="0" borderId="0"/>
    <xf numFmtId="0" fontId="153" fillId="0" borderId="0"/>
    <xf numFmtId="0" fontId="41" fillId="0" borderId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9" fillId="19" borderId="10" applyNumberFormat="0" applyAlignment="0" applyProtection="0"/>
    <xf numFmtId="0" fontId="7" fillId="0" borderId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4" fillId="17" borderId="0" applyNumberFormat="0" applyBorder="0" applyAlignment="0" applyProtection="0"/>
    <xf numFmtId="0" fontId="84" fillId="10" borderId="0" applyNumberFormat="0" applyBorder="0" applyAlignment="0" applyProtection="0"/>
    <xf numFmtId="0" fontId="84" fillId="0" borderId="0"/>
    <xf numFmtId="0" fontId="102" fillId="7" borderId="9" applyNumberFormat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191" fontId="4" fillId="0" borderId="0" applyFont="0" applyFill="0" applyBorder="0" applyAlignment="0" applyProtection="0"/>
    <xf numFmtId="0" fontId="4" fillId="0" borderId="0"/>
    <xf numFmtId="0" fontId="84" fillId="8" borderId="0" applyNumberFormat="0" applyBorder="0" applyAlignment="0" applyProtection="0"/>
    <xf numFmtId="0" fontId="1" fillId="0" borderId="0"/>
    <xf numFmtId="0" fontId="4" fillId="0" borderId="0"/>
    <xf numFmtId="0" fontId="7" fillId="0" borderId="0"/>
    <xf numFmtId="0" fontId="7" fillId="0" borderId="0"/>
    <xf numFmtId="0" fontId="81" fillId="0" borderId="0"/>
    <xf numFmtId="191" fontId="4" fillId="0" borderId="0" applyFont="0" applyFill="0" applyBorder="0" applyAlignment="0" applyProtection="0"/>
    <xf numFmtId="0" fontId="57" fillId="0" borderId="26" applyNumberFormat="0" applyFill="0" applyAlignment="0" applyProtection="0"/>
    <xf numFmtId="0" fontId="46" fillId="0" borderId="20" applyNumberFormat="0" applyFill="0" applyAlignment="0" applyProtection="0"/>
    <xf numFmtId="0" fontId="38" fillId="0" borderId="0"/>
    <xf numFmtId="9" fontId="8" fillId="0" borderId="0" applyFont="0" applyFill="0" applyBorder="0" applyAlignment="0" applyProtection="0"/>
    <xf numFmtId="0" fontId="85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112" fillId="0" borderId="27">
      <alignment horizontal="left" vertical="top"/>
    </xf>
    <xf numFmtId="0" fontId="97" fillId="0" borderId="0" applyNumberFormat="0" applyFill="0" applyBorder="0" applyAlignment="0" applyProtection="0"/>
    <xf numFmtId="0" fontId="40" fillId="28" borderId="0" applyNumberFormat="0" applyBorder="0" applyAlignment="0" applyProtection="0"/>
    <xf numFmtId="0" fontId="84" fillId="53" borderId="0" applyNumberFormat="0" applyBorder="0" applyAlignment="0" applyProtection="0"/>
    <xf numFmtId="0" fontId="54" fillId="25" borderId="24" applyNumberFormat="0" applyAlignment="0" applyProtection="0"/>
    <xf numFmtId="0" fontId="85" fillId="54" borderId="0" applyNumberFormat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0" fillId="49" borderId="0" applyNumberFormat="0" applyBorder="0" applyAlignment="0" applyProtection="0"/>
    <xf numFmtId="0" fontId="84" fillId="17" borderId="0" applyNumberFormat="0" applyBorder="0" applyAlignment="0" applyProtection="0"/>
    <xf numFmtId="0" fontId="84" fillId="12" borderId="0" applyNumberFormat="0" applyBorder="0" applyAlignment="0" applyProtection="0"/>
    <xf numFmtId="0" fontId="85" fillId="15" borderId="0" applyNumberFormat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7" fillId="2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05" fillId="10" borderId="0" applyNumberFormat="0" applyBorder="0" applyAlignment="0" applyProtection="0"/>
    <xf numFmtId="0" fontId="81" fillId="0" borderId="0"/>
    <xf numFmtId="3" fontId="89" fillId="0" borderId="1"/>
    <xf numFmtId="0" fontId="8" fillId="0" borderId="0"/>
    <xf numFmtId="0" fontId="40" fillId="37" borderId="0" applyNumberFormat="0" applyBorder="0" applyAlignment="0" applyProtection="0"/>
    <xf numFmtId="0" fontId="38" fillId="0" borderId="0"/>
    <xf numFmtId="0" fontId="84" fillId="54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9" fillId="23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5" fillId="56" borderId="0" applyNumberFormat="0" applyBorder="0" applyAlignment="0" applyProtection="0"/>
    <xf numFmtId="0" fontId="15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5" fillId="15" borderId="0" applyNumberFormat="0" applyBorder="0" applyAlignment="0" applyProtection="0"/>
    <xf numFmtId="0" fontId="1" fillId="0" borderId="0"/>
    <xf numFmtId="0" fontId="85" fillId="61" borderId="0" applyNumberFormat="0" applyBorder="0" applyAlignment="0" applyProtection="0"/>
    <xf numFmtId="0" fontId="7" fillId="0" borderId="0"/>
    <xf numFmtId="0" fontId="81" fillId="0" borderId="0"/>
    <xf numFmtId="0" fontId="81" fillId="0" borderId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52" borderId="0" applyNumberFormat="0" applyBorder="0" applyAlignment="0" applyProtection="0"/>
    <xf numFmtId="0" fontId="58" fillId="39" borderId="0" applyNumberFormat="0" applyBorder="0" applyAlignment="0" applyProtection="0"/>
    <xf numFmtId="0" fontId="55" fillId="0" borderId="0" applyNumberFormat="0" applyFill="0" applyBorder="0" applyAlignment="0" applyProtection="0"/>
    <xf numFmtId="0" fontId="125" fillId="0" borderId="0"/>
    <xf numFmtId="0" fontId="1" fillId="0" borderId="0"/>
    <xf numFmtId="0" fontId="8" fillId="0" borderId="0"/>
    <xf numFmtId="0" fontId="7" fillId="0" borderId="0"/>
    <xf numFmtId="0" fontId="37" fillId="6" borderId="15" applyNumberFormat="0" applyFont="0" applyAlignment="0" applyProtection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9" fillId="0" borderId="0"/>
    <xf numFmtId="0" fontId="102" fillId="7" borderId="9" applyNumberFormat="0" applyAlignment="0" applyProtection="0"/>
    <xf numFmtId="0" fontId="125" fillId="0" borderId="0"/>
    <xf numFmtId="0" fontId="1" fillId="0" borderId="0"/>
    <xf numFmtId="0" fontId="4" fillId="0" borderId="0"/>
    <xf numFmtId="0" fontId="7" fillId="0" borderId="0"/>
    <xf numFmtId="0" fontId="102" fillId="7" borderId="9" applyNumberFormat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0" fontId="106" fillId="60" borderId="16" applyNumberFormat="0" applyAlignment="0" applyProtection="0"/>
    <xf numFmtId="0" fontId="68" fillId="0" borderId="27">
      <alignment horizontal="left" vertical="top"/>
    </xf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84" fillId="10" borderId="0" applyNumberFormat="0" applyBorder="0" applyAlignment="0" applyProtection="0"/>
    <xf numFmtId="0" fontId="40" fillId="44" borderId="0" applyNumberFormat="0" applyBorder="0" applyAlignment="0" applyProtection="0"/>
    <xf numFmtId="0" fontId="40" fillId="32" borderId="0" applyNumberFormat="0" applyBorder="0" applyAlignment="0" applyProtection="0"/>
    <xf numFmtId="0" fontId="51" fillId="24" borderId="22" applyNumberFormat="0" applyAlignment="0" applyProtection="0"/>
    <xf numFmtId="0" fontId="81" fillId="0" borderId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17" borderId="0" applyNumberFormat="0" applyBorder="0" applyAlignment="0" applyProtection="0"/>
    <xf numFmtId="0" fontId="84" fillId="7" borderId="0" applyNumberFormat="0" applyBorder="0" applyAlignment="0" applyProtection="0"/>
    <xf numFmtId="0" fontId="58" fillId="43" borderId="0" applyNumberFormat="0" applyBorder="0" applyAlignment="0" applyProtection="0"/>
    <xf numFmtId="0" fontId="58" fillId="31" borderId="0" applyNumberFormat="0" applyBorder="0" applyAlignment="0" applyProtection="0"/>
    <xf numFmtId="0" fontId="50" fillId="23" borderId="21" applyNumberFormat="0" applyAlignment="0" applyProtection="0"/>
    <xf numFmtId="0" fontId="8" fillId="0" borderId="0"/>
    <xf numFmtId="0" fontId="8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60" borderId="9" applyNumberFormat="0" applyAlignment="0" applyProtection="0"/>
    <xf numFmtId="0" fontId="85" fillId="56" borderId="0" applyNumberFormat="0" applyBorder="0" applyAlignment="0" applyProtection="0"/>
    <xf numFmtId="0" fontId="40" fillId="48" borderId="0" applyNumberFormat="0" applyBorder="0" applyAlignment="0" applyProtection="0"/>
    <xf numFmtId="0" fontId="40" fillId="36" borderId="0" applyNumberFormat="0" applyBorder="0" applyAlignment="0" applyProtection="0"/>
    <xf numFmtId="0" fontId="56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16" borderId="0" applyNumberFormat="0" applyBorder="0" applyAlignment="0" applyProtection="0"/>
    <xf numFmtId="43" fontId="7" fillId="0" borderId="0" applyFont="0" applyFill="0" applyBorder="0" applyAlignment="0" applyProtection="0"/>
    <xf numFmtId="0" fontId="84" fillId="17" borderId="0" applyNumberFormat="0" applyBorder="0" applyAlignment="0" applyProtection="0"/>
    <xf numFmtId="0" fontId="40" fillId="45" borderId="0" applyNumberFormat="0" applyBorder="0" applyAlignment="0" applyProtection="0"/>
    <xf numFmtId="0" fontId="40" fillId="33" borderId="0" applyNumberFormat="0" applyBorder="0" applyAlignment="0" applyProtection="0"/>
    <xf numFmtId="0" fontId="52" fillId="24" borderId="21" applyNumberFormat="0" applyAlignment="0" applyProtection="0"/>
    <xf numFmtId="0" fontId="8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58" fillId="27" borderId="0" applyNumberFormat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8" fillId="0" borderId="0"/>
    <xf numFmtId="0" fontId="84" fillId="4" borderId="0" applyNumberFormat="0" applyBorder="0" applyAlignment="0" applyProtection="0"/>
    <xf numFmtId="0" fontId="102" fillId="7" borderId="9" applyNumberFormat="0" applyAlignment="0" applyProtection="0"/>
    <xf numFmtId="0" fontId="9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6" borderId="15" applyNumberFormat="0" applyFont="0" applyAlignment="0" applyProtection="0"/>
    <xf numFmtId="0" fontId="29" fillId="7" borderId="9" applyNumberFormat="0" applyAlignment="0" applyProtection="0"/>
    <xf numFmtId="0" fontId="8" fillId="0" borderId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43" fontId="8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8" fillId="0" borderId="0"/>
    <xf numFmtId="0" fontId="4" fillId="0" borderId="0"/>
    <xf numFmtId="0" fontId="84" fillId="0" borderId="0"/>
    <xf numFmtId="0" fontId="1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4" fillId="0" borderId="28">
      <alignment vertical="center"/>
    </xf>
    <xf numFmtId="0" fontId="176" fillId="0" borderId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83" fillId="0" borderId="0"/>
    <xf numFmtId="0" fontId="41" fillId="0" borderId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98" fillId="0" borderId="0" applyNumberFormat="0" applyFill="0" applyBorder="0" applyAlignment="0" applyProtection="0"/>
    <xf numFmtId="0" fontId="41" fillId="0" borderId="0"/>
    <xf numFmtId="191" fontId="8" fillId="0" borderId="0" applyFont="0" applyFill="0" applyBorder="0" applyAlignment="0" applyProtection="0"/>
    <xf numFmtId="0" fontId="99" fillId="19" borderId="10" applyNumberFormat="0" applyAlignment="0" applyProtection="0"/>
    <xf numFmtId="0" fontId="10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5" borderId="0" applyNumberFormat="0" applyBorder="0" applyAlignment="0" applyProtection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85" fillId="5" borderId="0" applyNumberFormat="0" applyBorder="0" applyAlignment="0" applyProtection="0"/>
    <xf numFmtId="0" fontId="85" fillId="55" borderId="0" applyNumberFormat="0" applyBorder="0" applyAlignment="0" applyProtection="0"/>
    <xf numFmtId="0" fontId="84" fillId="12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38" fillId="0" borderId="0"/>
    <xf numFmtId="0" fontId="8" fillId="0" borderId="0"/>
    <xf numFmtId="0" fontId="7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37" fillId="0" borderId="0"/>
    <xf numFmtId="0" fontId="84" fillId="0" borderId="0"/>
    <xf numFmtId="0" fontId="100" fillId="0" borderId="29" applyNumberFormat="0" applyFill="0" applyAlignment="0" applyProtection="0"/>
    <xf numFmtId="0" fontId="109" fillId="0" borderId="0" applyNumberFormat="0" applyFill="0" applyBorder="0" applyAlignment="0" applyProtection="0"/>
    <xf numFmtId="0" fontId="112" fillId="0" borderId="27">
      <alignment horizontal="left" vertical="top"/>
    </xf>
    <xf numFmtId="0" fontId="97" fillId="0" borderId="0" applyNumberForma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57" borderId="0" applyNumberFormat="0" applyBorder="0" applyAlignment="0" applyProtection="0"/>
    <xf numFmtId="0" fontId="85" fillId="15" borderId="0" applyNumberFormat="0" applyBorder="0" applyAlignment="0" applyProtection="0"/>
    <xf numFmtId="0" fontId="85" fillId="56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52" borderId="0" applyNumberFormat="0" applyBorder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81" fillId="0" borderId="0"/>
    <xf numFmtId="0" fontId="81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0" fontId="84" fillId="17" borderId="0" applyNumberFormat="0" applyBorder="0" applyAlignment="0" applyProtection="0"/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84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38" fillId="0" borderId="0"/>
    <xf numFmtId="43" fontId="4" fillId="0" borderId="0" applyFont="0" applyFill="0" applyBorder="0" applyAlignment="0" applyProtection="0"/>
    <xf numFmtId="0" fontId="197" fillId="23" borderId="21" applyNumberFormat="0" applyAlignment="0" applyProtection="0"/>
    <xf numFmtId="0" fontId="1" fillId="0" borderId="0"/>
    <xf numFmtId="0" fontId="1" fillId="0" borderId="0"/>
    <xf numFmtId="0" fontId="130" fillId="51" borderId="1">
      <alignment horizontal="center" vertical="top" wrapText="1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91" fontId="7" fillId="0" borderId="0" applyFont="0" applyFill="0" applyBorder="0" applyAlignment="0" applyProtection="0"/>
    <xf numFmtId="0" fontId="1" fillId="0" borderId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2" fillId="0" borderId="0" applyFont="0" applyFill="0" applyBorder="0" applyAlignment="0" applyProtection="0"/>
    <xf numFmtId="0" fontId="91" fillId="0" borderId="0"/>
    <xf numFmtId="0" fontId="82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84" fillId="0" borderId="0"/>
    <xf numFmtId="0" fontId="37" fillId="6" borderId="15" applyNumberFormat="0" applyFont="0" applyAlignment="0" applyProtection="0"/>
    <xf numFmtId="191" fontId="1" fillId="0" borderId="0" applyFont="0" applyFill="0" applyBorder="0" applyAlignment="0" applyProtection="0"/>
    <xf numFmtId="0" fontId="41" fillId="0" borderId="0"/>
    <xf numFmtId="0" fontId="8" fillId="0" borderId="0"/>
    <xf numFmtId="0" fontId="38" fillId="0" borderId="0"/>
    <xf numFmtId="0" fontId="39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00" fillId="0" borderId="29" applyNumberFormat="0" applyFill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0" fillId="23" borderId="21" applyNumberFormat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2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191" fillId="46" borderId="0" applyNumberFormat="0" applyBorder="0" applyAlignment="0" applyProtection="0"/>
    <xf numFmtId="0" fontId="171" fillId="25" borderId="24" applyNumberFormat="0" applyAlignment="0" applyProtection="0"/>
    <xf numFmtId="0" fontId="39" fillId="36" borderId="0" applyNumberFormat="0" applyBorder="0" applyAlignment="0" applyProtection="0"/>
    <xf numFmtId="0" fontId="179" fillId="0" borderId="19" applyNumberFormat="0" applyFill="0" applyAlignment="0" applyProtection="0"/>
    <xf numFmtId="0" fontId="180" fillId="0" borderId="0" applyNumberFormat="0" applyFill="0" applyBorder="0" applyAlignment="0" applyProtection="0"/>
    <xf numFmtId="0" fontId="181" fillId="20" borderId="0" applyNumberFormat="0" applyBorder="0" applyAlignment="0" applyProtection="0"/>
    <xf numFmtId="0" fontId="175" fillId="50" borderId="0" applyNumberFormat="0" applyBorder="0" applyAlignment="0" applyProtection="0"/>
    <xf numFmtId="0" fontId="175" fillId="43" borderId="0" applyNumberFormat="0" applyBorder="0" applyAlignment="0" applyProtection="0"/>
    <xf numFmtId="0" fontId="163" fillId="0" borderId="20" applyNumberFormat="0" applyFill="0" applyAlignment="0" applyProtection="0"/>
    <xf numFmtId="0" fontId="175" fillId="35" borderId="0" applyNumberFormat="0" applyBorder="0" applyAlignment="0" applyProtection="0"/>
    <xf numFmtId="43" fontId="3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91" fillId="27" borderId="0" applyNumberFormat="0" applyBorder="0" applyAlignment="0" applyProtection="0"/>
    <xf numFmtId="0" fontId="170" fillId="0" borderId="23" applyNumberFormat="0" applyFill="0" applyAlignment="0" applyProtection="0"/>
    <xf numFmtId="0" fontId="191" fillId="50" borderId="0" applyNumberFormat="0" applyBorder="0" applyAlignment="0" applyProtection="0"/>
    <xf numFmtId="0" fontId="189" fillId="0" borderId="0" applyNumberFormat="0" applyFill="0" applyBorder="0" applyAlignment="0" applyProtection="0"/>
    <xf numFmtId="0" fontId="186" fillId="24" borderId="21" applyNumberFormat="0" applyAlignment="0" applyProtection="0"/>
    <xf numFmtId="0" fontId="164" fillId="20" borderId="0" applyNumberFormat="0" applyBorder="0" applyAlignment="0" applyProtection="0"/>
    <xf numFmtId="43" fontId="8" fillId="0" borderId="0" applyFont="0" applyFill="0" applyBorder="0" applyAlignment="0" applyProtection="0"/>
    <xf numFmtId="0" fontId="191" fillId="43" borderId="0" applyNumberFormat="0" applyBorder="0" applyAlignment="0" applyProtection="0"/>
    <xf numFmtId="0" fontId="175" fillId="39" borderId="0" applyNumberFormat="0" applyBorder="0" applyAlignment="0" applyProtection="0"/>
    <xf numFmtId="0" fontId="39" fillId="40" borderId="0" applyNumberFormat="0" applyBorder="0" applyAlignment="0" applyProtection="0"/>
    <xf numFmtId="0" fontId="41" fillId="48" borderId="0" applyNumberFormat="0" applyBorder="0" applyAlignment="0" applyProtection="0"/>
    <xf numFmtId="0" fontId="39" fillId="32" borderId="0" applyNumberFormat="0" applyBorder="0" applyAlignment="0" applyProtection="0"/>
    <xf numFmtId="0" fontId="184" fillId="23" borderId="21" applyNumberFormat="0" applyAlignment="0" applyProtection="0"/>
    <xf numFmtId="0" fontId="175" fillId="30" borderId="0" applyNumberFormat="0" applyBorder="0" applyAlignment="0" applyProtection="0"/>
    <xf numFmtId="0" fontId="178" fillId="0" borderId="18" applyNumberFormat="0" applyFill="0" applyAlignment="0" applyProtection="0"/>
    <xf numFmtId="0" fontId="177" fillId="0" borderId="26" applyNumberFormat="0" applyFill="0" applyAlignment="0" applyProtection="0"/>
    <xf numFmtId="0" fontId="175" fillId="42" borderId="0" applyNumberFormat="0" applyBorder="0" applyAlignment="0" applyProtection="0"/>
    <xf numFmtId="0" fontId="39" fillId="49" borderId="0" applyNumberFormat="0" applyBorder="0" applyAlignment="0" applyProtection="0"/>
    <xf numFmtId="0" fontId="167" fillId="23" borderId="21" applyNumberFormat="0" applyAlignment="0" applyProtection="0"/>
    <xf numFmtId="43" fontId="8" fillId="0" borderId="0" applyFont="0" applyFill="0" applyBorder="0" applyAlignment="0" applyProtection="0"/>
    <xf numFmtId="0" fontId="39" fillId="33" borderId="0" applyNumberFormat="0" applyBorder="0" applyAlignment="0" applyProtection="0"/>
    <xf numFmtId="0" fontId="191" fillId="39" borderId="0" applyNumberFormat="0" applyBorder="0" applyAlignment="0" applyProtection="0"/>
    <xf numFmtId="0" fontId="191" fillId="31" borderId="0" applyNumberFormat="0" applyBorder="0" applyAlignment="0" applyProtection="0"/>
    <xf numFmtId="0" fontId="39" fillId="37" borderId="0" applyNumberFormat="0" applyBorder="0" applyAlignment="0" applyProtection="0"/>
    <xf numFmtId="0" fontId="184" fillId="23" borderId="21" applyNumberFormat="0" applyAlignment="0" applyProtection="0"/>
    <xf numFmtId="0" fontId="185" fillId="24" borderId="22" applyNumberFormat="0" applyAlignment="0" applyProtection="0"/>
    <xf numFmtId="0" fontId="184" fillId="23" borderId="21" applyNumberFormat="0" applyAlignment="0" applyProtection="0"/>
    <xf numFmtId="0" fontId="175" fillId="31" borderId="0" applyNumberFormat="0" applyBorder="0" applyAlignment="0" applyProtection="0"/>
    <xf numFmtId="0" fontId="41" fillId="45" borderId="0" applyNumberFormat="0" applyBorder="0" applyAlignment="0" applyProtection="0"/>
    <xf numFmtId="0" fontId="169" fillId="24" borderId="21" applyNumberFormat="0" applyAlignment="0" applyProtection="0"/>
    <xf numFmtId="0" fontId="39" fillId="29" borderId="0" applyNumberFormat="0" applyBorder="0" applyAlignment="0" applyProtection="0"/>
    <xf numFmtId="0" fontId="174" fillId="0" borderId="26" applyNumberFormat="0" applyFill="0" applyAlignment="0" applyProtection="0"/>
    <xf numFmtId="0" fontId="191" fillId="35" borderId="0" applyNumberFormat="0" applyBorder="0" applyAlignment="0" applyProtection="0"/>
    <xf numFmtId="0" fontId="37" fillId="0" borderId="0"/>
    <xf numFmtId="0" fontId="173" fillId="0" borderId="0" applyNumberFormat="0" applyFill="0" applyBorder="0" applyAlignment="0" applyProtection="0"/>
    <xf numFmtId="0" fontId="40" fillId="0" borderId="0"/>
    <xf numFmtId="0" fontId="161" fillId="0" borderId="18" applyNumberFormat="0" applyFill="0" applyAlignment="0" applyProtection="0"/>
    <xf numFmtId="0" fontId="167" fillId="23" borderId="21" applyNumberFormat="0" applyAlignment="0" applyProtection="0"/>
    <xf numFmtId="0" fontId="184" fillId="23" borderId="21" applyNumberFormat="0" applyAlignment="0" applyProtection="0"/>
    <xf numFmtId="0" fontId="162" fillId="0" borderId="19" applyNumberFormat="0" applyFill="0" applyAlignment="0" applyProtection="0"/>
    <xf numFmtId="0" fontId="41" fillId="44" borderId="0" applyNumberFormat="0" applyBorder="0" applyAlignment="0" applyProtection="0"/>
    <xf numFmtId="0" fontId="175" fillId="27" borderId="0" applyNumberFormat="0" applyBorder="0" applyAlignment="0" applyProtection="0"/>
    <xf numFmtId="0" fontId="166" fillId="22" borderId="0" applyNumberFormat="0" applyBorder="0" applyAlignment="0" applyProtection="0"/>
    <xf numFmtId="0" fontId="180" fillId="0" borderId="20" applyNumberFormat="0" applyFill="0" applyAlignment="0" applyProtection="0"/>
    <xf numFmtId="0" fontId="39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41" fillId="33" borderId="0" applyNumberFormat="0" applyBorder="0" applyAlignment="0" applyProtection="0"/>
    <xf numFmtId="0" fontId="37" fillId="0" borderId="0"/>
    <xf numFmtId="0" fontId="191" fillId="30" borderId="0" applyNumberFormat="0" applyBorder="0" applyAlignment="0" applyProtection="0"/>
    <xf numFmtId="0" fontId="187" fillId="0" borderId="23" applyNumberFormat="0" applyFill="0" applyAlignment="0" applyProtection="0"/>
    <xf numFmtId="0" fontId="191" fillId="38" borderId="0" applyNumberFormat="0" applyBorder="0" applyAlignment="0" applyProtection="0"/>
    <xf numFmtId="0" fontId="191" fillId="34" borderId="0" applyNumberFormat="0" applyBorder="0" applyAlignment="0" applyProtection="0"/>
    <xf numFmtId="0" fontId="41" fillId="37" borderId="0" applyNumberFormat="0" applyBorder="0" applyAlignment="0" applyProtection="0"/>
    <xf numFmtId="0" fontId="191" fillId="47" borderId="0" applyNumberFormat="0" applyBorder="0" applyAlignment="0" applyProtection="0"/>
    <xf numFmtId="0" fontId="183" fillId="22" borderId="0" applyNumberFormat="0" applyBorder="0" applyAlignment="0" applyProtection="0"/>
    <xf numFmtId="0" fontId="41" fillId="32" borderId="0" applyNumberFormat="0" applyBorder="0" applyAlignment="0" applyProtection="0"/>
    <xf numFmtId="0" fontId="41" fillId="36" borderId="0" applyNumberFormat="0" applyBorder="0" applyAlignment="0" applyProtection="0"/>
    <xf numFmtId="0" fontId="168" fillId="24" borderId="22" applyNumberFormat="0" applyAlignment="0" applyProtection="0"/>
    <xf numFmtId="0" fontId="39" fillId="26" borderId="25" applyNumberFormat="0" applyFont="0" applyAlignment="0" applyProtection="0"/>
    <xf numFmtId="0" fontId="165" fillId="21" borderId="0" applyNumberFormat="0" applyBorder="0" applyAlignment="0" applyProtection="0"/>
    <xf numFmtId="0" fontId="41" fillId="29" borderId="0" applyNumberFormat="0" applyBorder="0" applyAlignment="0" applyProtection="0"/>
    <xf numFmtId="0" fontId="188" fillId="25" borderId="24" applyNumberFormat="0" applyAlignment="0" applyProtection="0"/>
    <xf numFmtId="0" fontId="191" fillId="42" borderId="0" applyNumberFormat="0" applyBorder="0" applyAlignment="0" applyProtection="0"/>
    <xf numFmtId="0" fontId="175" fillId="47" borderId="0" applyNumberFormat="0" applyBorder="0" applyAlignment="0" applyProtection="0"/>
    <xf numFmtId="0" fontId="163" fillId="0" borderId="0" applyNumberFormat="0" applyFill="0" applyBorder="0" applyAlignment="0" applyProtection="0"/>
    <xf numFmtId="0" fontId="41" fillId="41" borderId="0" applyNumberFormat="0" applyBorder="0" applyAlignment="0" applyProtection="0"/>
    <xf numFmtId="0" fontId="175" fillId="34" borderId="0" applyNumberFormat="0" applyBorder="0" applyAlignment="0" applyProtection="0"/>
    <xf numFmtId="0" fontId="182" fillId="21" borderId="0" applyNumberFormat="0" applyBorder="0" applyAlignment="0" applyProtection="0"/>
    <xf numFmtId="0" fontId="175" fillId="38" borderId="0" applyNumberFormat="0" applyBorder="0" applyAlignment="0" applyProtection="0"/>
    <xf numFmtId="0" fontId="41" fillId="40" borderId="0" applyNumberFormat="0" applyBorder="0" applyAlignment="0" applyProtection="0"/>
    <xf numFmtId="43" fontId="37" fillId="0" borderId="0" applyFont="0" applyFill="0" applyBorder="0" applyAlignment="0" applyProtection="0"/>
    <xf numFmtId="0" fontId="41" fillId="49" borderId="0" applyNumberFormat="0" applyBorder="0" applyAlignment="0" applyProtection="0"/>
    <xf numFmtId="0" fontId="41" fillId="28" borderId="0" applyNumberFormat="0" applyBorder="0" applyAlignment="0" applyProtection="0"/>
    <xf numFmtId="0" fontId="167" fillId="23" borderId="21" applyNumberFormat="0" applyAlignment="0" applyProtection="0"/>
    <xf numFmtId="0" fontId="39" fillId="0" borderId="0"/>
    <xf numFmtId="0" fontId="175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167" fillId="23" borderId="21" applyNumberFormat="0" applyAlignment="0" applyProtection="0"/>
    <xf numFmtId="0" fontId="68" fillId="0" borderId="27">
      <alignment horizontal="left" vertical="top"/>
    </xf>
    <xf numFmtId="0" fontId="71" fillId="0" borderId="0">
      <alignment horizontal="left"/>
    </xf>
    <xf numFmtId="0" fontId="101" fillId="53" borderId="0" applyNumberFormat="0" applyBorder="0" applyAlignment="0" applyProtection="0"/>
    <xf numFmtId="0" fontId="167" fillId="23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8" fillId="0" borderId="0"/>
    <xf numFmtId="0" fontId="1" fillId="0" borderId="0"/>
    <xf numFmtId="0" fontId="8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3" fillId="9" borderId="0" applyNumberFormat="0" applyBorder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85" fillId="56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3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0" fontId="38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154" fillId="0" borderId="0"/>
    <xf numFmtId="191" fontId="38" fillId="0" borderId="0" applyFont="0" applyFill="0" applyBorder="0" applyAlignment="0" applyProtection="0"/>
    <xf numFmtId="0" fontId="82" fillId="0" borderId="0"/>
    <xf numFmtId="0" fontId="82" fillId="26" borderId="25" applyNumberFormat="0" applyFont="0" applyAlignment="0" applyProtection="0"/>
    <xf numFmtId="0" fontId="8" fillId="0" borderId="0"/>
    <xf numFmtId="0" fontId="8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36" fillId="0" borderId="0"/>
    <xf numFmtId="0" fontId="125" fillId="0" borderId="0"/>
    <xf numFmtId="0" fontId="39" fillId="0" borderId="0"/>
    <xf numFmtId="0" fontId="82" fillId="0" borderId="0"/>
    <xf numFmtId="0" fontId="81" fillId="0" borderId="0"/>
    <xf numFmtId="0" fontId="82" fillId="0" borderId="0"/>
    <xf numFmtId="43" fontId="81" fillId="0" borderId="0" applyFont="0" applyFill="0" applyBorder="0" applyAlignment="0" applyProtection="0"/>
    <xf numFmtId="0" fontId="8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2" fillId="26" borderId="25" applyNumberFormat="0" applyFont="0" applyAlignment="0" applyProtection="0"/>
    <xf numFmtId="0" fontId="41" fillId="0" borderId="0"/>
    <xf numFmtId="0" fontId="81" fillId="0" borderId="0"/>
    <xf numFmtId="0" fontId="82" fillId="0" borderId="0"/>
    <xf numFmtId="0" fontId="7" fillId="0" borderId="0"/>
    <xf numFmtId="0" fontId="41" fillId="0" borderId="0"/>
    <xf numFmtId="0" fontId="83" fillId="0" borderId="0"/>
    <xf numFmtId="0" fontId="82" fillId="0" borderId="0"/>
    <xf numFmtId="0" fontId="82" fillId="26" borderId="25" applyNumberFormat="0" applyFont="0" applyAlignment="0" applyProtection="0"/>
    <xf numFmtId="0" fontId="81" fillId="0" borderId="0"/>
    <xf numFmtId="0" fontId="82" fillId="0" borderId="0"/>
    <xf numFmtId="0" fontId="83" fillId="0" borderId="0"/>
    <xf numFmtId="0" fontId="81" fillId="0" borderId="0"/>
    <xf numFmtId="0" fontId="83" fillId="0" borderId="0"/>
    <xf numFmtId="0" fontId="1" fillId="0" borderId="0"/>
    <xf numFmtId="0" fontId="1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22" fillId="0" borderId="1" applyFont="0" applyFill="0" applyBorder="0">
      <alignment horizontal="centerContinuous" vertical="justify" wrapText="1"/>
    </xf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89" fillId="0" borderId="1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3" fontId="89" fillId="0" borderId="1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3" fontId="89" fillId="0" borderId="1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8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02" fillId="7" borderId="9" applyNumberFormat="0" applyAlignment="0" applyProtection="0"/>
    <xf numFmtId="43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4" fillId="0" borderId="30" applyNumberFormat="0" applyFill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" fillId="0" borderId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4" fillId="0" borderId="30" applyNumberFormat="0" applyFill="0" applyAlignment="0" applyProtection="0"/>
    <xf numFmtId="0" fontId="122" fillId="0" borderId="1" applyFont="0" applyFill="0" applyBorder="0">
      <alignment horizontal="center" vertical="justify" wrapText="1"/>
    </xf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89" fillId="0" borderId="1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14" fillId="64" borderId="1">
      <alignment horizontal="left" vertical="top" wrapText="1"/>
    </xf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6" fillId="60" borderId="16" applyNumberFormat="0" applyAlignment="0" applyProtection="0"/>
    <xf numFmtId="0" fontId="1" fillId="0" borderId="0"/>
    <xf numFmtId="0" fontId="4" fillId="0" borderId="0"/>
    <xf numFmtId="3" fontId="89" fillId="0" borderId="1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4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3" fontId="89" fillId="0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60" borderId="9" applyNumberFormat="0" applyAlignment="0" applyProtection="0"/>
    <xf numFmtId="0" fontId="1" fillId="0" borderId="0"/>
    <xf numFmtId="0" fontId="102" fillId="7" borderId="9" applyNumberForma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3" fontId="114" fillId="51" borderId="1">
      <alignment horizontal="left" vertical="top" wrapText="1"/>
      <protection locked="0"/>
    </xf>
    <xf numFmtId="0" fontId="104" fillId="0" borderId="30" applyNumberFormat="0" applyFill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3" fontId="89" fillId="0" borderId="1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4" fillId="0" borderId="30" applyNumberFormat="0" applyFill="0" applyAlignment="0" applyProtection="0"/>
    <xf numFmtId="0" fontId="4" fillId="0" borderId="0"/>
    <xf numFmtId="10" fontId="9" fillId="3" borderId="1" applyNumberFormat="0" applyBorder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4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3" fontId="89" fillId="0" borderId="1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36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3" fontId="89" fillId="0" borderId="1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4" fillId="0" borderId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102" fillId="7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4" fillId="0" borderId="0"/>
    <xf numFmtId="3" fontId="89" fillId="0" borderId="1"/>
    <xf numFmtId="0" fontId="106" fillId="60" borderId="16" applyNumberFormat="0" applyAlignment="0" applyProtection="0"/>
    <xf numFmtId="0" fontId="4" fillId="0" borderId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6" fillId="60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83" fillId="0" borderId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3" fontId="114" fillId="51" borderId="1">
      <alignment horizontal="left" vertical="top" wrapText="1"/>
      <protection locked="0"/>
    </xf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3" fontId="89" fillId="0" borderId="1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6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60" borderId="16" applyNumberFormat="0" applyAlignment="0" applyProtection="0"/>
    <xf numFmtId="0" fontId="1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" fillId="0" borderId="0"/>
    <xf numFmtId="0" fontId="106" fillId="60" borderId="16" applyNumberFormat="0" applyAlignment="0" applyProtection="0"/>
    <xf numFmtId="0" fontId="4" fillId="0" borderId="0"/>
    <xf numFmtId="3" fontId="89" fillId="0" borderId="1"/>
    <xf numFmtId="0" fontId="37" fillId="6" borderId="15" applyNumberFormat="0" applyFont="0" applyAlignment="0" applyProtection="0"/>
    <xf numFmtId="0" fontId="4" fillId="0" borderId="0"/>
    <xf numFmtId="0" fontId="106" fillId="60" borderId="16" applyNumberFormat="0" applyAlignment="0" applyProtection="0"/>
    <xf numFmtId="191" fontId="1" fillId="0" borderId="0" applyFont="0" applyFill="0" applyBorder="0" applyAlignment="0" applyProtection="0"/>
    <xf numFmtId="0" fontId="106" fillId="60" borderId="16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3" fontId="89" fillId="0" borderId="1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0" fontId="106" fillId="60" borderId="16" applyNumberForma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4" fillId="0" borderId="30" applyNumberFormat="0" applyFill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3" fontId="89" fillId="0" borderId="1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3" fontId="89" fillId="0" borderId="1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3" fontId="89" fillId="0" borderId="1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89" fontId="38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" fillId="0" borderId="0"/>
    <xf numFmtId="0" fontId="83" fillId="0" borderId="0"/>
    <xf numFmtId="0" fontId="83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3" fontId="89" fillId="0" borderId="1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" fillId="0" borderId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" fillId="0" borderId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4" fillId="64" borderId="1">
      <alignment horizontal="left" vertical="top" wrapText="1"/>
    </xf>
    <xf numFmtId="0" fontId="102" fillId="7" borderId="9" applyNumberFormat="0" applyAlignment="0" applyProtection="0"/>
    <xf numFmtId="0" fontId="102" fillId="7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30" fillId="51" borderId="1">
      <alignment horizontal="center" vertical="top" wrapText="1"/>
    </xf>
    <xf numFmtId="0" fontId="4" fillId="0" borderId="0"/>
    <xf numFmtId="0" fontId="4" fillId="0" borderId="0"/>
    <xf numFmtId="191" fontId="1" fillId="0" borderId="0" applyFont="0" applyFill="0" applyBorder="0" applyAlignment="0" applyProtection="0"/>
    <xf numFmtId="0" fontId="8" fillId="0" borderId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1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9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14" fillId="64" borderId="1">
      <alignment horizontal="left" vertical="top" wrapText="1"/>
    </xf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4" fillId="64" borderId="1">
      <alignment horizontal="left" vertical="top" wrapText="1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9" fillId="0" borderId="0"/>
    <xf numFmtId="0" fontId="105" fillId="10" borderId="0" applyNumberFormat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39" fillId="0" borderId="0"/>
    <xf numFmtId="0" fontId="85" fillId="56" borderId="0" applyNumberFormat="0" applyBorder="0" applyAlignment="0" applyProtection="0"/>
    <xf numFmtId="0" fontId="41" fillId="0" borderId="0"/>
    <xf numFmtId="0" fontId="84" fillId="17" borderId="0" applyNumberFormat="0" applyBorder="0" applyAlignment="0" applyProtection="0"/>
    <xf numFmtId="0" fontId="8" fillId="0" borderId="0"/>
    <xf numFmtId="0" fontId="84" fillId="52" borderId="0" applyNumberFormat="0" applyBorder="0" applyAlignment="0" applyProtection="0"/>
    <xf numFmtId="0" fontId="101" fillId="53" borderId="0" applyNumberFormat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85" fillId="15" borderId="0" applyNumberFormat="0" applyBorder="0" applyAlignment="0" applyProtection="0"/>
    <xf numFmtId="0" fontId="37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9" fontId="8" fillId="0" borderId="0" applyFont="0" applyFill="0" applyBorder="0" applyAlignment="0" applyProtection="0"/>
    <xf numFmtId="0" fontId="81" fillId="0" borderId="0"/>
    <xf numFmtId="0" fontId="36" fillId="0" borderId="0"/>
    <xf numFmtId="0" fontId="112" fillId="0" borderId="27">
      <alignment horizontal="left" vertical="top"/>
    </xf>
    <xf numFmtId="0" fontId="85" fillId="55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5" fillId="5" borderId="0" applyNumberFormat="0" applyBorder="0" applyAlignment="0" applyProtection="0"/>
    <xf numFmtId="0" fontId="84" fillId="4" borderId="0" applyNumberFormat="0" applyBorder="0" applyAlignment="0" applyProtection="0"/>
    <xf numFmtId="0" fontId="84" fillId="17" borderId="0" applyNumberFormat="0" applyBorder="0" applyAlignment="0" applyProtection="0"/>
    <xf numFmtId="0" fontId="85" fillId="11" borderId="0" applyNumberFormat="0" applyBorder="0" applyAlignment="0" applyProtection="0"/>
    <xf numFmtId="0" fontId="84" fillId="4" borderId="0" applyNumberFormat="0" applyBorder="0" applyAlignment="0" applyProtection="0"/>
    <xf numFmtId="0" fontId="100" fillId="0" borderId="29" applyNumberFormat="0" applyFill="0" applyAlignment="0" applyProtection="0"/>
    <xf numFmtId="0" fontId="85" fillId="15" borderId="0" applyNumberFormat="0" applyBorder="0" applyAlignment="0" applyProtection="0"/>
    <xf numFmtId="0" fontId="84" fillId="17" borderId="0" applyNumberFormat="0" applyBorder="0" applyAlignment="0" applyProtection="0"/>
    <xf numFmtId="0" fontId="97" fillId="0" borderId="0" applyNumberFormat="0" applyFill="0" applyBorder="0" applyAlignment="0" applyProtection="0"/>
    <xf numFmtId="0" fontId="125" fillId="0" borderId="0"/>
    <xf numFmtId="0" fontId="8" fillId="0" borderId="0"/>
    <xf numFmtId="0" fontId="84" fillId="52" borderId="0" applyNumberFormat="0" applyBorder="0" applyAlignment="0" applyProtection="0"/>
    <xf numFmtId="0" fontId="125" fillId="0" borderId="0"/>
    <xf numFmtId="0" fontId="50" fillId="23" borderId="21" applyNumberFormat="0" applyAlignment="0" applyProtection="0"/>
    <xf numFmtId="0" fontId="96" fillId="0" borderId="0" applyNumberFormat="0" applyFill="0" applyBorder="0" applyAlignment="0" applyProtection="0"/>
    <xf numFmtId="0" fontId="103" fillId="9" borderId="0" applyNumberFormat="0" applyBorder="0" applyAlignment="0" applyProtection="0"/>
    <xf numFmtId="0" fontId="81" fillId="0" borderId="0"/>
    <xf numFmtId="0" fontId="81" fillId="0" borderId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4" fillId="53" borderId="0" applyNumberFormat="0" applyBorder="0" applyAlignment="0" applyProtection="0"/>
    <xf numFmtId="0" fontId="85" fillId="57" borderId="0" applyNumberFormat="0" applyBorder="0" applyAlignment="0" applyProtection="0"/>
    <xf numFmtId="0" fontId="84" fillId="10" borderId="0" applyNumberFormat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71" fillId="0" borderId="0">
      <alignment horizontal="left"/>
    </xf>
    <xf numFmtId="43" fontId="37" fillId="0" borderId="0" applyFont="0" applyFill="0" applyBorder="0" applyAlignment="0" applyProtection="0"/>
    <xf numFmtId="0" fontId="84" fillId="4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0" fontId="81" fillId="0" borderId="0"/>
    <xf numFmtId="0" fontId="10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85" fillId="56" borderId="0" applyNumberFormat="0" applyBorder="0" applyAlignment="0" applyProtection="0"/>
    <xf numFmtId="0" fontId="19" fillId="0" borderId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99" fillId="19" borderId="10" applyNumberFormat="0" applyAlignment="0" applyProtection="0"/>
    <xf numFmtId="43" fontId="19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7" borderId="0" applyNumberFormat="0" applyBorder="0" applyAlignment="0" applyProtection="0"/>
    <xf numFmtId="0" fontId="7" fillId="0" borderId="0"/>
    <xf numFmtId="0" fontId="84" fillId="8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98" fillId="0" borderId="0" applyNumberFormat="0" applyFill="0" applyBorder="0" applyAlignment="0" applyProtection="0"/>
    <xf numFmtId="0" fontId="68" fillId="0" borderId="27">
      <alignment horizontal="left" vertical="top"/>
    </xf>
    <xf numFmtId="0" fontId="84" fillId="5" borderId="0" applyNumberFormat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0" fillId="0" borderId="0"/>
    <xf numFmtId="0" fontId="1" fillId="0" borderId="0"/>
    <xf numFmtId="0" fontId="1" fillId="0" borderId="0"/>
    <xf numFmtId="0" fontId="8" fillId="0" borderId="0"/>
    <xf numFmtId="191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" fillId="0" borderId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0" fontId="4" fillId="0" borderId="0"/>
    <xf numFmtId="0" fontId="37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8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1" fillId="0" borderId="0"/>
    <xf numFmtId="0" fontId="37" fillId="0" borderId="0"/>
    <xf numFmtId="0" fontId="37" fillId="0" borderId="0"/>
    <xf numFmtId="0" fontId="39" fillId="0" borderId="0"/>
    <xf numFmtId="0" fontId="40" fillId="0" borderId="0"/>
    <xf numFmtId="0" fontId="40" fillId="0" borderId="0"/>
    <xf numFmtId="0" fontId="6" fillId="0" borderId="0"/>
    <xf numFmtId="191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0" fontId="40" fillId="0" borderId="0"/>
    <xf numFmtId="191" fontId="36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50" fillId="23" borderId="21" applyNumberFormat="0" applyAlignment="0" applyProtection="0"/>
    <xf numFmtId="0" fontId="41" fillId="0" borderId="0"/>
    <xf numFmtId="0" fontId="139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0" fillId="0" borderId="0"/>
    <xf numFmtId="0" fontId="1" fillId="0" borderId="0"/>
    <xf numFmtId="191" fontId="38" fillId="0" borderId="0" applyFont="0" applyFill="0" applyBorder="0" applyAlignment="0" applyProtection="0"/>
    <xf numFmtId="0" fontId="1" fillId="0" borderId="0"/>
    <xf numFmtId="0" fontId="40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8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53" fillId="0" borderId="0"/>
    <xf numFmtId="0" fontId="81" fillId="0" borderId="0"/>
    <xf numFmtId="0" fontId="81" fillId="0" borderId="0"/>
    <xf numFmtId="0" fontId="4" fillId="0" borderId="0"/>
    <xf numFmtId="0" fontId="81" fillId="0" borderId="0"/>
    <xf numFmtId="0" fontId="81" fillId="0" borderId="0"/>
    <xf numFmtId="0" fontId="38" fillId="0" borderId="0"/>
    <xf numFmtId="0" fontId="1" fillId="0" borderId="0"/>
    <xf numFmtId="0" fontId="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37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155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2" fillId="0" borderId="0"/>
    <xf numFmtId="0" fontId="8" fillId="0" borderId="0"/>
    <xf numFmtId="0" fontId="125" fillId="0" borderId="0"/>
    <xf numFmtId="0" fontId="81" fillId="0" borderId="0"/>
    <xf numFmtId="0" fontId="4" fillId="0" borderId="0"/>
    <xf numFmtId="0" fontId="7" fillId="0" borderId="0"/>
    <xf numFmtId="0" fontId="39" fillId="0" borderId="0"/>
    <xf numFmtId="0" fontId="125" fillId="0" borderId="0"/>
    <xf numFmtId="0" fontId="8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8" fillId="0" borderId="0"/>
    <xf numFmtId="0" fontId="4" fillId="0" borderId="0"/>
    <xf numFmtId="0" fontId="84" fillId="0" borderId="0"/>
    <xf numFmtId="0" fontId="1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7" fillId="0" borderId="0"/>
    <xf numFmtId="0" fontId="37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0" fillId="0" borderId="0"/>
    <xf numFmtId="0" fontId="36" fillId="0" borderId="0"/>
    <xf numFmtId="43" fontId="41" fillId="0" borderId="0" applyFont="0" applyFill="0" applyBorder="0" applyAlignment="0" applyProtection="0"/>
    <xf numFmtId="0" fontId="167" fillId="23" borderId="21" applyNumberFormat="0" applyAlignment="0" applyProtection="0"/>
    <xf numFmtId="0" fontId="41" fillId="0" borderId="0"/>
    <xf numFmtId="0" fontId="39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6" fillId="0" borderId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191" fontId="1" fillId="0" borderId="0" applyFont="0" applyFill="0" applyBorder="0" applyAlignment="0" applyProtection="0"/>
    <xf numFmtId="0" fontId="81" fillId="0" borderId="0"/>
    <xf numFmtId="191" fontId="8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91" fontId="8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2" fillId="0" borderId="0"/>
    <xf numFmtId="43" fontId="82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38" fillId="0" borderId="0"/>
    <xf numFmtId="0" fontId="8" fillId="0" borderId="0"/>
    <xf numFmtId="0" fontId="7" fillId="0" borderId="0"/>
    <xf numFmtId="0" fontId="38" fillId="0" borderId="0"/>
    <xf numFmtId="0" fontId="1" fillId="0" borderId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1" fillId="0" borderId="0"/>
    <xf numFmtId="0" fontId="8" fillId="0" borderId="0"/>
    <xf numFmtId="0" fontId="7" fillId="0" borderId="0"/>
    <xf numFmtId="0" fontId="36" fillId="0" borderId="0"/>
    <xf numFmtId="0" fontId="82" fillId="0" borderId="0"/>
    <xf numFmtId="0" fontId="8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2" fillId="0" borderId="0"/>
    <xf numFmtId="0" fontId="8" fillId="0" borderId="0"/>
    <xf numFmtId="0" fontId="8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0" fontId="50" fillId="23" borderId="21" applyNumberFormat="0" applyAlignment="0" applyProtection="0"/>
    <xf numFmtId="191" fontId="82" fillId="0" borderId="0" applyFont="0" applyFill="0" applyBorder="0" applyAlignment="0" applyProtection="0"/>
    <xf numFmtId="0" fontId="91" fillId="0" borderId="0"/>
    <xf numFmtId="191" fontId="82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1" fillId="0" borderId="0"/>
    <xf numFmtId="0" fontId="82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6" fillId="0" borderId="0"/>
    <xf numFmtId="4" fontId="6" fillId="0" borderId="0" applyFont="0" applyFill="0" applyBorder="0" applyAlignment="0" applyProtection="0"/>
    <xf numFmtId="0" fontId="22" fillId="18" borderId="9" applyNumberFormat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4" fillId="0" borderId="17" applyNumberFormat="0" applyFill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0" fillId="23" borderId="21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4" fillId="0" borderId="28">
      <alignment vertical="center"/>
    </xf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40" fillId="26" borderId="25" applyNumberFormat="0" applyFont="0" applyAlignment="0" applyProtection="0"/>
    <xf numFmtId="0" fontId="57" fillId="0" borderId="26" applyNumberFormat="0" applyFill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6" borderId="15" applyNumberFormat="0" applyFon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1" fillId="0" borderId="0"/>
    <xf numFmtId="0" fontId="1" fillId="0" borderId="0"/>
    <xf numFmtId="0" fontId="130" fillId="51" borderId="1">
      <alignment horizontal="center" vertical="top" wrapText="1"/>
    </xf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81" fillId="0" borderId="0"/>
    <xf numFmtId="0" fontId="8" fillId="0" borderId="0"/>
    <xf numFmtId="43" fontId="36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7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23" borderId="21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9" fillId="3" borderId="1" applyNumberFormat="0" applyBorder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37" fillId="0" borderId="0"/>
    <xf numFmtId="0" fontId="225" fillId="65" borderId="34">
      <alignment horizontal="center"/>
    </xf>
    <xf numFmtId="0" fontId="8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5" fillId="65" borderId="34">
      <alignment horizontal="center"/>
    </xf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37" fillId="6" borderId="15" applyNumberFormat="0" applyFont="0" applyAlignment="0" applyProtection="0"/>
    <xf numFmtId="0" fontId="40" fillId="0" borderId="0"/>
    <xf numFmtId="0" fontId="40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8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8" fillId="0" borderId="0"/>
    <xf numFmtId="0" fontId="37" fillId="0" borderId="0"/>
    <xf numFmtId="0" fontId="8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91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184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91" fontId="8" fillId="0" borderId="0" applyFont="0" applyFill="0" applyBorder="0" applyAlignment="0" applyProtection="0"/>
    <xf numFmtId="0" fontId="231" fillId="0" borderId="33" applyNumberFormat="0" applyFill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4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225" fillId="65" borderId="34">
      <alignment horizontal="center"/>
    </xf>
    <xf numFmtId="0" fontId="83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25" fillId="65" borderId="34">
      <alignment horizontal="center"/>
    </xf>
    <xf numFmtId="0" fontId="206" fillId="0" borderId="0"/>
    <xf numFmtId="228" fontId="1" fillId="0" borderId="0" applyFont="0" applyFill="0" applyBorder="0" applyAlignment="0" applyProtection="0">
      <alignment vertical="center"/>
    </xf>
    <xf numFmtId="0" fontId="206" fillId="0" borderId="0"/>
    <xf numFmtId="0" fontId="207" fillId="0" borderId="0"/>
    <xf numFmtId="228" fontId="1" fillId="0" borderId="0" applyFont="0" applyFill="0" applyBorder="0" applyAlignment="0" applyProtection="0">
      <alignment vertical="center"/>
    </xf>
    <xf numFmtId="0" fontId="64" fillId="0" borderId="28">
      <alignment vertical="center"/>
    </xf>
    <xf numFmtId="191" fontId="8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6" fillId="0" borderId="0" applyNumberFormat="0" applyFill="0" applyBorder="0" applyAlignment="0" applyProtection="0"/>
    <xf numFmtId="0" fontId="237" fillId="0" borderId="18" applyNumberFormat="0" applyFill="0" applyAlignment="0" applyProtection="0"/>
    <xf numFmtId="0" fontId="238" fillId="0" borderId="19" applyNumberFormat="0" applyFill="0" applyAlignment="0" applyProtection="0"/>
    <xf numFmtId="0" fontId="239" fillId="0" borderId="20" applyNumberFormat="0" applyFill="0" applyAlignment="0" applyProtection="0"/>
    <xf numFmtId="0" fontId="239" fillId="0" borderId="0" applyNumberFormat="0" applyFill="0" applyBorder="0" applyAlignment="0" applyProtection="0"/>
    <xf numFmtId="0" fontId="240" fillId="20" borderId="0" applyNumberFormat="0" applyBorder="0" applyAlignment="0" applyProtection="0"/>
    <xf numFmtId="0" fontId="241" fillId="21" borderId="0" applyNumberFormat="0" applyBorder="0" applyAlignment="0" applyProtection="0"/>
    <xf numFmtId="0" fontId="242" fillId="22" borderId="0" applyNumberFormat="0" applyBorder="0" applyAlignment="0" applyProtection="0"/>
    <xf numFmtId="0" fontId="243" fillId="23" borderId="21" applyNumberFormat="0" applyAlignment="0" applyProtection="0"/>
    <xf numFmtId="0" fontId="244" fillId="24" borderId="22" applyNumberFormat="0" applyAlignment="0" applyProtection="0"/>
    <xf numFmtId="0" fontId="245" fillId="24" borderId="21" applyNumberFormat="0" applyAlignment="0" applyProtection="0"/>
    <xf numFmtId="0" fontId="246" fillId="0" borderId="23" applyNumberFormat="0" applyFill="0" applyAlignment="0" applyProtection="0"/>
    <xf numFmtId="0" fontId="209" fillId="25" borderId="24" applyNumberFormat="0" applyAlignment="0" applyProtection="0"/>
    <xf numFmtId="0" fontId="20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10" fillId="0" borderId="26" applyNumberFormat="0" applyFill="0" applyAlignment="0" applyProtection="0"/>
    <xf numFmtId="0" fontId="24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48" fillId="30" borderId="0" applyNumberFormat="0" applyBorder="0" applyAlignment="0" applyProtection="0"/>
    <xf numFmtId="0" fontId="24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48" fillId="34" borderId="0" applyNumberFormat="0" applyBorder="0" applyAlignment="0" applyProtection="0"/>
    <xf numFmtId="0" fontId="248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248" fillId="38" borderId="0" applyNumberFormat="0" applyBorder="0" applyAlignment="0" applyProtection="0"/>
    <xf numFmtId="0" fontId="248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248" fillId="42" borderId="0" applyNumberFormat="0" applyBorder="0" applyAlignment="0" applyProtection="0"/>
    <xf numFmtId="0" fontId="248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248" fillId="46" borderId="0" applyNumberFormat="0" applyBorder="0" applyAlignment="0" applyProtection="0"/>
    <xf numFmtId="0" fontId="248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248" fillId="50" borderId="0" applyNumberFormat="0" applyBorder="0" applyAlignment="0" applyProtection="0"/>
    <xf numFmtId="0" fontId="4" fillId="0" borderId="0"/>
    <xf numFmtId="0" fontId="4" fillId="26" borderId="25" applyNumberFormat="0" applyFont="0" applyAlignment="0" applyProtection="0"/>
    <xf numFmtId="0" fontId="4" fillId="0" borderId="0"/>
    <xf numFmtId="0" fontId="83" fillId="0" borderId="0"/>
    <xf numFmtId="0" fontId="40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43" fontId="40" fillId="0" borderId="0" applyFont="0" applyFill="0" applyBorder="0" applyAlignment="0" applyProtection="0"/>
    <xf numFmtId="0" fontId="37" fillId="0" borderId="0"/>
    <xf numFmtId="0" fontId="40" fillId="26" borderId="25" applyNumberFormat="0" applyFont="0" applyAlignment="0" applyProtection="0"/>
    <xf numFmtId="0" fontId="40" fillId="0" borderId="0"/>
    <xf numFmtId="0" fontId="50" fillId="23" borderId="21" applyNumberFormat="0" applyAlignment="0" applyProtection="0"/>
    <xf numFmtId="0" fontId="40" fillId="0" borderId="0"/>
    <xf numFmtId="43" fontId="8" fillId="0" borderId="0" applyFont="0" applyFill="0" applyBorder="0" applyAlignment="0" applyProtection="0"/>
    <xf numFmtId="0" fontId="82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0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40" fillId="0" borderId="0"/>
    <xf numFmtId="0" fontId="40" fillId="0" borderId="0"/>
    <xf numFmtId="0" fontId="8" fillId="0" borderId="0"/>
    <xf numFmtId="0" fontId="19" fillId="0" borderId="0"/>
    <xf numFmtId="0" fontId="8" fillId="0" borderId="0"/>
    <xf numFmtId="43" fontId="8" fillId="0" borderId="0" applyFont="0" applyFill="0" applyBorder="0" applyAlignment="0" applyProtection="0"/>
    <xf numFmtId="0" fontId="37" fillId="0" borderId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26" borderId="25" applyNumberFormat="0" applyFont="0" applyAlignment="0" applyProtection="0"/>
    <xf numFmtId="0" fontId="81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1" fillId="0" borderId="0"/>
    <xf numFmtId="191" fontId="8" fillId="0" borderId="0" applyFont="0" applyFill="0" applyBorder="0" applyAlignment="0" applyProtection="0"/>
    <xf numFmtId="0" fontId="125" fillId="0" borderId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38" fontId="111" fillId="2" borderId="0" applyNumberFormat="0" applyBorder="0" applyAlignment="0" applyProtection="0"/>
    <xf numFmtId="194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67" fillId="23" borderId="21" applyNumberFormat="0" applyAlignment="0" applyProtection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3" fillId="0" borderId="0"/>
    <xf numFmtId="9" fontId="1" fillId="0" borderId="0" applyFont="0" applyFill="0" applyBorder="0" applyAlignment="0" applyProtection="0"/>
    <xf numFmtId="0" fontId="39" fillId="0" borderId="0"/>
    <xf numFmtId="0" fontId="64" fillId="0" borderId="28">
      <alignment vertical="center"/>
    </xf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1" fillId="0" borderId="0"/>
    <xf numFmtId="0" fontId="40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39" fillId="0" borderId="0"/>
    <xf numFmtId="0" fontId="39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83" fillId="0" borderId="0" applyFont="0" applyFill="0" applyBorder="0" applyAlignment="0" applyProtection="0"/>
    <xf numFmtId="0" fontId="40" fillId="0" borderId="0"/>
    <xf numFmtId="0" fontId="39" fillId="0" borderId="0"/>
    <xf numFmtId="0" fontId="83" fillId="0" borderId="0"/>
    <xf numFmtId="0" fontId="4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64" fillId="0" borderId="28">
      <alignment vertical="center"/>
    </xf>
    <xf numFmtId="0" fontId="36" fillId="0" borderId="0"/>
    <xf numFmtId="43" fontId="4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1" fillId="0" borderId="0"/>
    <xf numFmtId="0" fontId="8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191" fontId="8" fillId="0" borderId="0" applyFont="0" applyFill="0" applyBorder="0" applyAlignment="0" applyProtection="0"/>
    <xf numFmtId="0" fontId="39" fillId="0" borderId="0"/>
    <xf numFmtId="0" fontId="83" fillId="0" borderId="0"/>
    <xf numFmtId="0" fontId="83" fillId="0" borderId="0"/>
    <xf numFmtId="43" fontId="41" fillId="0" borderId="0" applyFont="0" applyFill="0" applyBorder="0" applyAlignment="0" applyProtection="0"/>
    <xf numFmtId="0" fontId="39" fillId="0" borderId="0"/>
    <xf numFmtId="0" fontId="39" fillId="0" borderId="0"/>
    <xf numFmtId="0" fontId="8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7" fillId="0" borderId="0"/>
    <xf numFmtId="0" fontId="7" fillId="0" borderId="0"/>
    <xf numFmtId="0" fontId="39" fillId="0" borderId="0"/>
    <xf numFmtId="0" fontId="82" fillId="0" borderId="0"/>
    <xf numFmtId="0" fontId="7" fillId="0" borderId="0"/>
    <xf numFmtId="0" fontId="39" fillId="0" borderId="0"/>
    <xf numFmtId="0" fontId="37" fillId="0" borderId="0"/>
    <xf numFmtId="0" fontId="4" fillId="0" borderId="0"/>
    <xf numFmtId="0" fontId="82" fillId="0" borderId="0"/>
    <xf numFmtId="0" fontId="4" fillId="0" borderId="0"/>
    <xf numFmtId="0" fontId="152" fillId="0" borderId="0"/>
    <xf numFmtId="0" fontId="152" fillId="0" borderId="0"/>
    <xf numFmtId="0" fontId="154" fillId="0" borderId="0"/>
    <xf numFmtId="0" fontId="4" fillId="0" borderId="0"/>
    <xf numFmtId="0" fontId="4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8" fillId="0" borderId="0"/>
    <xf numFmtId="0" fontId="7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4" fillId="0" borderId="0"/>
    <xf numFmtId="0" fontId="8" fillId="0" borderId="0"/>
    <xf numFmtId="0" fontId="6" fillId="0" borderId="0"/>
    <xf numFmtId="0" fontId="38" fillId="0" borderId="0"/>
    <xf numFmtId="0" fontId="7" fillId="0" borderId="0"/>
    <xf numFmtId="0" fontId="155" fillId="0" borderId="0"/>
    <xf numFmtId="0" fontId="3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5" fillId="0" borderId="0"/>
    <xf numFmtId="0" fontId="81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9" fillId="0" borderId="0"/>
    <xf numFmtId="0" fontId="81" fillId="26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/>
    <xf numFmtId="191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7" fillId="0" borderId="0"/>
    <xf numFmtId="0" fontId="81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8" fillId="0" borderId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39" fillId="0" borderId="0"/>
    <xf numFmtId="0" fontId="8" fillId="0" borderId="0"/>
    <xf numFmtId="0" fontId="176" fillId="0" borderId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82" fillId="0" borderId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0" borderId="0"/>
    <xf numFmtId="0" fontId="82" fillId="0" borderId="0"/>
    <xf numFmtId="0" fontId="82" fillId="0" borderId="0"/>
    <xf numFmtId="0" fontId="83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81" fillId="0" borderId="0"/>
    <xf numFmtId="0" fontId="39" fillId="0" borderId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8" fillId="0" borderId="0"/>
    <xf numFmtId="0" fontId="7" fillId="0" borderId="0"/>
    <xf numFmtId="0" fontId="38" fillId="0" borderId="0"/>
    <xf numFmtId="43" fontId="81" fillId="0" borderId="0" applyFont="0" applyFill="0" applyBorder="0" applyAlignment="0" applyProtection="0"/>
    <xf numFmtId="0" fontId="125" fillId="0" borderId="0"/>
    <xf numFmtId="0" fontId="8" fillId="0" borderId="0"/>
    <xf numFmtId="0" fontId="81" fillId="0" borderId="0"/>
    <xf numFmtId="0" fontId="125" fillId="0" borderId="0"/>
    <xf numFmtId="43" fontId="36" fillId="0" borderId="0" applyFont="0" applyFill="0" applyBorder="0" applyAlignment="0" applyProtection="0"/>
    <xf numFmtId="0" fontId="36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189" fontId="13" fillId="0" borderId="0" xfId="0" applyNumberFormat="1" applyFont="1" applyAlignment="1">
      <alignment horizontal="right" vertical="center"/>
    </xf>
    <xf numFmtId="189" fontId="13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4" xfId="0" applyNumberFormat="1" applyFont="1" applyBorder="1" applyAlignment="1">
      <alignment horizontal="right" vertical="center"/>
    </xf>
    <xf numFmtId="189" fontId="13" fillId="0" borderId="6" xfId="0" applyNumberFormat="1" applyFont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quotePrefix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89" fontId="13" fillId="0" borderId="0" xfId="0" applyNumberFormat="1" applyFont="1" applyAlignment="1">
      <alignment vertical="center"/>
    </xf>
    <xf numFmtId="18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9" fontId="13" fillId="0" borderId="0" xfId="14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right" vertical="center"/>
    </xf>
    <xf numFmtId="197" fontId="13" fillId="0" borderId="0" xfId="1" applyNumberFormat="1" applyFont="1" applyFill="1" applyBorder="1" applyAlignment="1">
      <alignment horizontal="right" vertical="center"/>
    </xf>
    <xf numFmtId="0" fontId="14" fillId="0" borderId="0" xfId="11" applyFont="1" applyAlignment="1">
      <alignment vertical="center"/>
    </xf>
    <xf numFmtId="189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horizontal="center" vertical="center"/>
    </xf>
    <xf numFmtId="0" fontId="13" fillId="0" borderId="0" xfId="1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right" vertical="center"/>
    </xf>
    <xf numFmtId="0" fontId="13" fillId="0" borderId="0" xfId="11" applyFont="1" applyAlignment="1">
      <alignment horizontal="center" vertical="center"/>
    </xf>
    <xf numFmtId="37" fontId="13" fillId="0" borderId="3" xfId="11" applyNumberFormat="1" applyFont="1" applyBorder="1" applyAlignment="1">
      <alignment vertical="center"/>
    </xf>
    <xf numFmtId="37" fontId="13" fillId="0" borderId="3" xfId="11" applyNumberFormat="1" applyFont="1" applyBorder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8" fillId="0" borderId="0" xfId="11" applyNumberFormat="1" applyFont="1" applyAlignment="1">
      <alignment horizontal="center" vertical="center"/>
    </xf>
    <xf numFmtId="189" fontId="13" fillId="0" borderId="0" xfId="11" applyNumberFormat="1" applyFont="1" applyAlignment="1">
      <alignment horizontal="right" vertical="center"/>
    </xf>
    <xf numFmtId="37" fontId="15" fillId="0" borderId="0" xfId="11" applyNumberFormat="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14" fillId="0" borderId="0" xfId="11" applyFont="1" applyAlignment="1">
      <alignment horizontal="left" vertical="center"/>
    </xf>
    <xf numFmtId="37" fontId="14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11" applyFont="1" applyAlignment="1">
      <alignment horizontal="center" vertical="center"/>
    </xf>
    <xf numFmtId="37" fontId="13" fillId="0" borderId="7" xfId="11" applyNumberFormat="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37" fontId="14" fillId="0" borderId="0" xfId="17" quotePrefix="1" applyNumberFormat="1" applyFont="1" applyAlignment="1">
      <alignment vertical="center"/>
    </xf>
    <xf numFmtId="37" fontId="17" fillId="0" borderId="0" xfId="17" applyNumberFormat="1" applyFont="1" applyAlignment="1">
      <alignment horizontal="left" vertical="center"/>
    </xf>
    <xf numFmtId="37" fontId="14" fillId="0" borderId="0" xfId="17" applyNumberFormat="1" applyFont="1" applyAlignment="1">
      <alignment horizontal="left" vertical="center"/>
    </xf>
    <xf numFmtId="38" fontId="13" fillId="0" borderId="0" xfId="17" applyNumberFormat="1" applyFont="1" applyAlignment="1">
      <alignment horizontal="center" vertical="center"/>
    </xf>
    <xf numFmtId="0" fontId="13" fillId="0" borderId="3" xfId="17" applyFont="1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0" borderId="3" xfId="0" quotePrefix="1" applyFont="1" applyBorder="1" applyAlignment="1">
      <alignment horizontal="center" vertical="center"/>
    </xf>
    <xf numFmtId="189" fontId="13" fillId="0" borderId="5" xfId="0" applyNumberFormat="1" applyFont="1" applyBorder="1" applyAlignment="1">
      <alignment horizontal="right" vertical="center"/>
    </xf>
    <xf numFmtId="189" fontId="13" fillId="0" borderId="5" xfId="11" applyNumberFormat="1" applyFont="1" applyBorder="1" applyAlignment="1">
      <alignment vertical="center"/>
    </xf>
    <xf numFmtId="189" fontId="13" fillId="0" borderId="3" xfId="11" applyNumberFormat="1" applyFont="1" applyBorder="1" applyAlignment="1">
      <alignment horizontal="right" vertical="center"/>
    </xf>
    <xf numFmtId="39" fontId="14" fillId="0" borderId="0" xfId="14" applyFont="1" applyAlignment="1">
      <alignment horizontal="left"/>
    </xf>
    <xf numFmtId="189" fontId="13" fillId="0" borderId="3" xfId="11" applyNumberFormat="1" applyFont="1" applyBorder="1" applyAlignment="1">
      <alignment vertical="center"/>
    </xf>
    <xf numFmtId="4" fontId="13" fillId="0" borderId="0" xfId="1" applyFont="1" applyFill="1" applyBorder="1" applyAlignment="1">
      <alignment vertical="center"/>
    </xf>
    <xf numFmtId="4" fontId="13" fillId="0" borderId="0" xfId="1" applyFont="1" applyFill="1" applyAlignment="1">
      <alignment horizontal="right" vertical="center"/>
    </xf>
    <xf numFmtId="3" fontId="13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horizontal="right" vertical="center"/>
    </xf>
    <xf numFmtId="191" fontId="13" fillId="0" borderId="0" xfId="0" applyNumberFormat="1" applyFont="1" applyAlignment="1">
      <alignment vertical="center"/>
    </xf>
    <xf numFmtId="39" fontId="13" fillId="0" borderId="6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39" fontId="13" fillId="0" borderId="0" xfId="14" quotePrefix="1" applyFont="1" applyAlignment="1">
      <alignment horizontal="left" vertical="center"/>
    </xf>
    <xf numFmtId="39" fontId="14" fillId="0" borderId="0" xfId="14" applyFont="1" applyAlignment="1">
      <alignment horizontal="left" vertical="center"/>
    </xf>
    <xf numFmtId="4" fontId="13" fillId="0" borderId="0" xfId="1" applyFont="1" applyFill="1" applyBorder="1" applyAlignment="1">
      <alignment horizontal="right" vertical="center"/>
    </xf>
    <xf numFmtId="4" fontId="14" fillId="0" borderId="0" xfId="1" applyFont="1" applyFill="1" applyBorder="1" applyAlignment="1">
      <alignment vertical="center"/>
    </xf>
    <xf numFmtId="196" fontId="13" fillId="0" borderId="0" xfId="0" applyNumberFormat="1" applyFont="1" applyAlignment="1">
      <alignment vertical="center"/>
    </xf>
    <xf numFmtId="196" fontId="13" fillId="0" borderId="0" xfId="0" applyNumberFormat="1" applyFont="1" applyAlignment="1">
      <alignment horizontal="center" vertical="center"/>
    </xf>
    <xf numFmtId="196" fontId="13" fillId="0" borderId="0" xfId="0" applyNumberFormat="1" applyFont="1" applyAlignment="1">
      <alignment horizontal="right" vertical="center"/>
    </xf>
    <xf numFmtId="196" fontId="13" fillId="0" borderId="0" xfId="0" applyNumberFormat="1" applyFont="1" applyAlignment="1">
      <alignment horizontal="left" vertical="center"/>
    </xf>
    <xf numFmtId="191" fontId="249" fillId="0" borderId="0" xfId="10749" applyNumberFormat="1" applyFont="1"/>
    <xf numFmtId="0" fontId="13" fillId="0" borderId="0" xfId="0" quotePrefix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14" fillId="0" borderId="3" xfId="11" applyFont="1" applyBorder="1" applyAlignment="1">
      <alignment horizontal="center" vertical="center"/>
    </xf>
    <xf numFmtId="0" fontId="13" fillId="0" borderId="3" xfId="11" applyFont="1" applyBorder="1" applyAlignment="1">
      <alignment horizontal="center" vertical="center"/>
    </xf>
    <xf numFmtId="37" fontId="13" fillId="0" borderId="3" xfId="11" applyNumberFormat="1" applyFont="1" applyBorder="1" applyAlignment="1">
      <alignment horizontal="center" vertical="center"/>
    </xf>
    <xf numFmtId="0" fontId="13" fillId="0" borderId="4" xfId="11" applyFont="1" applyBorder="1" applyAlignment="1">
      <alignment horizontal="center" vertical="center"/>
    </xf>
  </cellXfs>
  <cellStyles count="46414">
    <cellStyle name="20% - Accent1 2" xfId="19" xr:uid="{00000000-0005-0000-0000-000000000000}"/>
    <cellStyle name="20% - Accent1 2 2" xfId="630" xr:uid="{C4A25342-EE3B-4BCA-B6CE-736394E97037}"/>
    <cellStyle name="20% - Accent1 2 2 2" xfId="5134" xr:uid="{4B79D005-9AFA-4792-9306-5435DC680150}"/>
    <cellStyle name="20% - Accent1 2 2 2 2" xfId="20852" xr:uid="{3D35D4B3-2F25-407E-B383-0DA55489BFD8}"/>
    <cellStyle name="20% - Accent1 2 2 2 3" xfId="19735" xr:uid="{E38B0B53-233B-482D-B851-41C5F71125DB}"/>
    <cellStyle name="20% - Accent1 2 2 3" xfId="25313" xr:uid="{130E8909-A53B-47DA-AF4F-B5CE8C2ADE85}"/>
    <cellStyle name="20% - Accent1 2 3" xfId="1771" xr:uid="{83032D3A-2B2C-4176-9CE9-EFE66576815D}"/>
    <cellStyle name="20% - Accent1 2 3 2" xfId="2051" xr:uid="{68E82321-E76A-4FB4-ABBF-CEAD0BC2F24D}"/>
    <cellStyle name="20% - Accent1 2 3 3" xfId="25671" xr:uid="{3866B442-53C7-4F92-9EF7-DB835AEACE3D}"/>
    <cellStyle name="20% - Accent1 2 4" xfId="4431" xr:uid="{78F0E245-9430-4DB7-9355-D83E7E4DF343}"/>
    <cellStyle name="20% - Accent1 2 4 2" xfId="20517" xr:uid="{767C3185-F7BE-4F47-97A1-AFA31F031DB4}"/>
    <cellStyle name="20% - Accent1 2 4 3" xfId="19486" xr:uid="{B116E0F2-CFAE-4927-8B70-1E28443EA6EB}"/>
    <cellStyle name="20% - Accent1 2 5" xfId="6766" xr:uid="{9CA6DA13-4084-47C9-AEBD-C430796D0E1A}"/>
    <cellStyle name="20% - Accent1 2 5 2" xfId="46143" xr:uid="{46BD4F1B-9016-4AD4-959A-8D6F988A3414}"/>
    <cellStyle name="20% - Accent1 2 6" xfId="7980" xr:uid="{0B1638F5-71FB-45A3-B4E5-CFE41F47BB0B}"/>
    <cellStyle name="20% - Accent1 2 7" xfId="146" xr:uid="{DAF10806-9C75-4996-92D4-7115ACC8AE84}"/>
    <cellStyle name="20% - Accent1 2 7 2" xfId="18331" xr:uid="{4463353B-000D-4CAB-BB26-5209F4576938}"/>
    <cellStyle name="20% - Accent1 2 8" xfId="25276" xr:uid="{497A39AF-78B3-406D-9568-E0F65DBF83C7}"/>
    <cellStyle name="20% - Accent1 3" xfId="1462" xr:uid="{E3593677-DCCD-41D4-95BD-A84DAF873489}"/>
    <cellStyle name="20% - Accent1 3 2" xfId="4024" xr:uid="{F1121392-F568-4D1A-A838-E9609648087F}"/>
    <cellStyle name="20% - Accent1 3 2 2" xfId="5174" xr:uid="{BFF47D9E-6970-428E-9005-4B3C50CFB682}"/>
    <cellStyle name="20% - Accent1 3 2 2 2" xfId="20881" xr:uid="{62BFE490-74AA-40F4-851F-FB019BB9356F}"/>
    <cellStyle name="20% - Accent1 3 2 2 3" xfId="19826" xr:uid="{045DF268-C601-4484-AD0F-252DC9ACF479}"/>
    <cellStyle name="20% - Accent1 3 2 3" xfId="6095" xr:uid="{1F37AC6E-E357-495C-A431-42BC523DAB04}"/>
    <cellStyle name="20% - Accent1 3 2 4" xfId="26083" xr:uid="{14ADF717-9F9B-4AA0-9864-00727B3D6838}"/>
    <cellStyle name="20% - Accent1 3 3" xfId="2052" xr:uid="{AC2B084E-A888-4D6C-B3E3-0B39F96D104A}"/>
    <cellStyle name="20% - Accent1 3 4" xfId="8359" xr:uid="{BB95D424-9F7A-43F8-9A5D-E7D9334F28E6}"/>
    <cellStyle name="20% - Accent1 3 5" xfId="18332" xr:uid="{341C14F2-5F6D-4A02-9A0D-99AAA6706EC8}"/>
    <cellStyle name="20% - Accent1 4" xfId="867" xr:uid="{4DEA3F74-DAE8-4111-AD27-ED6E70FE80FF}"/>
    <cellStyle name="20% - Accent1 4 2" xfId="4090" xr:uid="{180946DA-3076-4D6A-BD24-AB6BB48A4E9F}"/>
    <cellStyle name="20% - Accent1 4 2 2" xfId="5261" xr:uid="{CC65E96A-0F99-44B0-989B-2524D1EC56E8}"/>
    <cellStyle name="20% - Accent1 4 2 2 2" xfId="26419" xr:uid="{C5A18A8C-D669-4C5D-BFA2-B4BE45EF4F3B}"/>
    <cellStyle name="20% - Accent1 4 2 2 3" xfId="19869" xr:uid="{3D3F99B9-DD61-43CF-ACB3-F39EEECB1D92}"/>
    <cellStyle name="20% - Accent1 4 2 3" xfId="8836" xr:uid="{FFDE91D2-02A5-4378-A679-EDC1829677BA}"/>
    <cellStyle name="20% - Accent1 4 2 4" xfId="26125" xr:uid="{D832DCE5-DA85-4338-8D61-95ADD7416C65}"/>
    <cellStyle name="20% - Accent1 4 3" xfId="2053" xr:uid="{044FB6DD-D743-4FF9-885F-038C853C030D}"/>
    <cellStyle name="20% - Accent1 4 3 2" xfId="6640" xr:uid="{C833C57E-D422-4C77-811B-A218DBA6F398}"/>
    <cellStyle name="20% - Accent1 4 4" xfId="4740" xr:uid="{187F7316-C7C9-48B2-B39B-F92DA9F4069C}"/>
    <cellStyle name="20% - Accent1 4 5" xfId="8106" xr:uid="{C56973F7-FB31-4BF4-8FF2-11AC593BB760}"/>
    <cellStyle name="20% - Accent1 4 6" xfId="18333" xr:uid="{593DB355-63FE-4C06-8F7B-304D38409C02}"/>
    <cellStyle name="20% - Accent1 4 7" xfId="25342" xr:uid="{9C3F90EB-DDAB-4C16-8859-C9A02FE50042}"/>
    <cellStyle name="20% - Accent1 5" xfId="2054" xr:uid="{D71B5E17-78A4-4FE0-885A-5AE7433A9BCF}"/>
    <cellStyle name="20% - Accent1 5 2" xfId="5190" xr:uid="{522FB5CF-D5B3-4B21-A57A-7CE25560F60F}"/>
    <cellStyle name="20% - Accent1 5 2 2" xfId="20887" xr:uid="{3FB9DE56-4413-4948-8EAE-C41BD28414C0}"/>
    <cellStyle name="20% - Accent1 5 2 3" xfId="19407" xr:uid="{2325C134-5650-476C-9819-57728C8D182A}"/>
    <cellStyle name="20% - Accent1 5 3" xfId="8728" xr:uid="{E6B3C783-3335-4E27-8F0F-54FFF0B8EC42}"/>
    <cellStyle name="20% - Accent1 5 4" xfId="18334" xr:uid="{39C1823B-592A-4370-9ACD-661D5487292E}"/>
    <cellStyle name="20% - Accent1 5 5" xfId="25887" xr:uid="{64D5E02F-C66A-40C0-BCB1-F0C69ABF9E6F}"/>
    <cellStyle name="20% - Accent1 6" xfId="4188" xr:uid="{A549EB2F-D4FE-4340-92EE-CFA2B588B5A2}"/>
    <cellStyle name="20% - Accent1 6 2" xfId="4373" xr:uid="{20E7301D-C9D6-48A5-B7C9-6D67EDBE0CF7}"/>
    <cellStyle name="20% - Accent1 6 2 2" xfId="46336" xr:uid="{BF0F3166-234F-4BF8-934A-48AD05409E71}"/>
    <cellStyle name="20% - Accent1 6 3" xfId="5936" xr:uid="{F0D3ACAC-BBB0-44B4-8508-50421F2895CC}"/>
    <cellStyle name="20% - Accent1 7" xfId="20087" xr:uid="{9582A303-6C9F-4AB9-8458-62025F48B1A0}"/>
    <cellStyle name="20% - Accent1 8" xfId="18649" xr:uid="{71B057C0-DEB9-462A-9995-ECD410ABB0CD}"/>
    <cellStyle name="20% - Accent1 9" xfId="45570" xr:uid="{BAB66489-AA7A-43E7-8E6D-429E57019EFC}"/>
    <cellStyle name="20% - Accent2 2" xfId="20" xr:uid="{00000000-0005-0000-0000-000001000000}"/>
    <cellStyle name="20% - Accent2 2 2" xfId="902" xr:uid="{DCB57F1B-4EAB-477F-A39D-4ED6AC2B172E}"/>
    <cellStyle name="20% - Accent2 2 2 2" xfId="5082" xr:uid="{27352192-FA87-42AF-A9FB-2048C8847F74}"/>
    <cellStyle name="20% - Accent2 2 2 2 2" xfId="20819" xr:uid="{6617DC64-8AED-404C-B8F4-32857BDB2FAF}"/>
    <cellStyle name="20% - Accent2 2 2 2 3" xfId="19766" xr:uid="{D16108AB-BC48-43CD-9B6E-5CC86E273963}"/>
    <cellStyle name="20% - Accent2 2 2 3" xfId="25355" xr:uid="{04400C04-D1FB-4F3E-969F-1890C9182539}"/>
    <cellStyle name="20% - Accent2 2 3" xfId="1775" xr:uid="{CC92939A-2761-486B-B097-1F842B8D6E6A}"/>
    <cellStyle name="20% - Accent2 2 3 2" xfId="2055" xr:uid="{113ECA96-BEE7-4327-9AF9-21622B103620}"/>
    <cellStyle name="20% - Accent2 2 3 3" xfId="25675" xr:uid="{59913148-3F38-4F39-AD51-A22C228D014A}"/>
    <cellStyle name="20% - Accent2 2 4" xfId="4432" xr:uid="{95480F2B-23F8-4342-87D9-504B79B5AAB4}"/>
    <cellStyle name="20% - Accent2 2 4 2" xfId="20518" xr:uid="{EADD7BFB-34C2-4F09-9D3E-54A596BEC54C}"/>
    <cellStyle name="20% - Accent2 2 4 3" xfId="19768" xr:uid="{4D681A19-5B27-4D8D-9F29-65D73A395C36}"/>
    <cellStyle name="20% - Accent2 2 5" xfId="6767" xr:uid="{B1F599D0-AD7D-4267-95CB-F28049673943}"/>
    <cellStyle name="20% - Accent2 2 5 2" xfId="46147" xr:uid="{B22531F3-1B12-4C5B-97B4-AE15EACB43F6}"/>
    <cellStyle name="20% - Accent2 2 6" xfId="7984" xr:uid="{63736099-7F5C-4600-AE46-A82170425E97}"/>
    <cellStyle name="20% - Accent2 2 7" xfId="150" xr:uid="{D3151B42-D3C9-41F4-86E1-654A683AABCF}"/>
    <cellStyle name="20% - Accent2 2 7 2" xfId="18335" xr:uid="{76167724-6B54-481F-A425-6787729BC1F3}"/>
    <cellStyle name="20% - Accent2 2 8" xfId="25280" xr:uid="{E34222A9-562C-4190-8435-3E095D7536BA}"/>
    <cellStyle name="20% - Accent2 3" xfId="1466" xr:uid="{C33F629D-8A51-4A43-A576-EF492B61CD23}"/>
    <cellStyle name="20% - Accent2 3 2" xfId="4025" xr:uid="{DE2513FB-351C-4698-AE80-03EEC7F3D1ED}"/>
    <cellStyle name="20% - Accent2 3 2 2" xfId="5150" xr:uid="{389768D7-9B65-4B11-8227-8160DE875EBC}"/>
    <cellStyle name="20% - Accent2 3 2 2 2" xfId="20864" xr:uid="{CE181EDB-5F8C-4F54-B076-BB65B1DA00DC}"/>
    <cellStyle name="20% - Accent2 3 2 2 3" xfId="19827" xr:uid="{068882A3-B316-4EB0-A7FC-06AE79892A70}"/>
    <cellStyle name="20% - Accent2 3 2 3" xfId="6099" xr:uid="{5A03697D-5CD3-482E-A389-6544F8513975}"/>
    <cellStyle name="20% - Accent2 3 2 4" xfId="26084" xr:uid="{1138DEE7-B9D8-4988-B0E0-EBC1E6FC0394}"/>
    <cellStyle name="20% - Accent2 3 3" xfId="2056" xr:uid="{B8792612-10EE-498C-BBF4-EF92CD36FE5B}"/>
    <cellStyle name="20% - Accent2 3 4" xfId="8363" xr:uid="{F393ABAD-3C6F-4B68-AA70-B4EDE03766D2}"/>
    <cellStyle name="20% - Accent2 3 5" xfId="18336" xr:uid="{808EC00F-DC96-41A3-AF70-8FC2BABA2E46}"/>
    <cellStyle name="20% - Accent2 4" xfId="836" xr:uid="{DD2EAD2B-98A9-4BF0-AD36-C2C4F943982A}"/>
    <cellStyle name="20% - Accent2 4 2" xfId="4091" xr:uid="{782C7E3E-E897-441D-8533-8303C2777C17}"/>
    <cellStyle name="20% - Accent2 4 2 2" xfId="5263" xr:uid="{0AE3AACB-5B2D-4A0A-84CE-B42921B4A4A2}"/>
    <cellStyle name="20% - Accent2 4 2 2 2" xfId="26421" xr:uid="{896444AC-2859-4252-9C17-0E0C5203B242}"/>
    <cellStyle name="20% - Accent2 4 2 2 3" xfId="19870" xr:uid="{155BABB6-E3CE-4CD2-82D2-A7A5D6840D0C}"/>
    <cellStyle name="20% - Accent2 4 2 3" xfId="8837" xr:uid="{BB6A14BA-B850-4086-914C-43B673219ECA}"/>
    <cellStyle name="20% - Accent2 4 2 4" xfId="26126" xr:uid="{37BB334D-1AE4-4BC9-BF0A-48D0289A08BF}"/>
    <cellStyle name="20% - Accent2 4 3" xfId="2057" xr:uid="{DDC1DACC-21B4-47B8-A35A-30181CFE9D59}"/>
    <cellStyle name="20% - Accent2 4 3 2" xfId="6642" xr:uid="{59C99BC2-B6B9-4B84-A881-F5BACF189D40}"/>
    <cellStyle name="20% - Accent2 4 4" xfId="4742" xr:uid="{94C9B4F3-3E08-4403-8DF8-C1C6254F9EC4}"/>
    <cellStyle name="20% - Accent2 4 5" xfId="8101" xr:uid="{8E5E4547-0DE5-40BD-94F8-22F29EFB698E}"/>
    <cellStyle name="20% - Accent2 4 6" xfId="18337" xr:uid="{BA0F937A-0D31-49F4-A65C-435CF28D163F}"/>
    <cellStyle name="20% - Accent2 4 7" xfId="25330" xr:uid="{7552D043-D196-4B42-AC60-E4DC92428F17}"/>
    <cellStyle name="20% - Accent2 5" xfId="2058" xr:uid="{C36B072E-C247-437F-9744-C5F13D10098D}"/>
    <cellStyle name="20% - Accent2 5 2" xfId="5192" xr:uid="{247F8F13-EC0B-4596-AD89-1FA4A89BC34E}"/>
    <cellStyle name="20% - Accent2 5 2 2" xfId="20889" xr:uid="{E69FED7F-EF22-41F0-B328-1CAB895877F2}"/>
    <cellStyle name="20% - Accent2 5 2 3" xfId="19460" xr:uid="{F3B1CB8A-A7DF-4114-A5BB-766EDCC60BD6}"/>
    <cellStyle name="20% - Accent2 5 3" xfId="8729" xr:uid="{1374D56F-12C7-418C-8F3D-F37759FAFB54}"/>
    <cellStyle name="20% - Accent2 5 4" xfId="18338" xr:uid="{1F0A4BF6-1464-4B9D-A7E6-41025C727B5B}"/>
    <cellStyle name="20% - Accent2 5 5" xfId="25888" xr:uid="{40CF36E8-DC61-49F1-92BA-9D54980EC6C1}"/>
    <cellStyle name="20% - Accent2 6" xfId="4192" xr:uid="{7B21C0C5-F8BB-42ED-A926-72BDF6FAB884}"/>
    <cellStyle name="20% - Accent2 6 2" xfId="4374" xr:uid="{BE1B988F-06B8-4AA2-8196-7DD7FD003BFD}"/>
    <cellStyle name="20% - Accent2 6 2 2" xfId="46338" xr:uid="{0961DADF-2CBC-407C-ADC3-4F1977FABA9D}"/>
    <cellStyle name="20% - Accent2 6 3" xfId="5918" xr:uid="{98C7CEF7-BA8F-4898-BB9B-7EB3E5AFBEA2}"/>
    <cellStyle name="20% - Accent2 7" xfId="20086" xr:uid="{05BF1476-AC4B-4AE1-9204-B6F9FB0BDD84}"/>
    <cellStyle name="20% - Accent2 8" xfId="18650" xr:uid="{787C5D80-C8DA-405E-956F-53B83CCECE83}"/>
    <cellStyle name="20% - Accent2 9" xfId="45574" xr:uid="{18A7C837-CB45-4F85-AD66-7A5556D124CF}"/>
    <cellStyle name="20% - Accent3 2" xfId="21" xr:uid="{00000000-0005-0000-0000-000002000000}"/>
    <cellStyle name="20% - Accent3 2 2" xfId="900" xr:uid="{B714D37D-3E81-42D1-B848-BA135DB20A5E}"/>
    <cellStyle name="20% - Accent3 2 2 2" xfId="5050" xr:uid="{C3840734-5ABF-4872-B0A0-75AD9652E704}"/>
    <cellStyle name="20% - Accent3 2 2 2 2" xfId="20797" xr:uid="{666CF431-8A06-4976-AD97-0F7456C397BF}"/>
    <cellStyle name="20% - Accent3 2 2 2 3" xfId="19404" xr:uid="{D7499BA0-CEBD-4732-9DE4-B2F1C3D9FCE9}"/>
    <cellStyle name="20% - Accent3 2 2 3" xfId="25353" xr:uid="{396FBA29-631E-4F5C-AB11-CC8EF4A9FFBA}"/>
    <cellStyle name="20% - Accent3 2 3" xfId="1779" xr:uid="{CF4F236E-5334-4DEA-8F20-04F62F2EB3A7}"/>
    <cellStyle name="20% - Accent3 2 3 2" xfId="2059" xr:uid="{453E59F9-BE2B-4213-9FCE-360B92DBB347}"/>
    <cellStyle name="20% - Accent3 2 3 3" xfId="25679" xr:uid="{E73C7CA7-534A-4D63-955E-5E5E5B6A005F}"/>
    <cellStyle name="20% - Accent3 2 4" xfId="4433" xr:uid="{2C39DBD9-77F8-4A2A-AC64-C111449227C3}"/>
    <cellStyle name="20% - Accent3 2 4 2" xfId="20519" xr:uid="{C8B3AB5E-6CA3-41B5-9EA1-7AC62760CA31}"/>
    <cellStyle name="20% - Accent3 2 4 3" xfId="19788" xr:uid="{FC7A2B78-8981-4D3C-AEDB-3A3F2E5D919B}"/>
    <cellStyle name="20% - Accent3 2 5" xfId="6768" xr:uid="{5E130322-D55A-4B44-A50A-FA16428B09DD}"/>
    <cellStyle name="20% - Accent3 2 5 2" xfId="46151" xr:uid="{DAE02B7D-B3E1-4033-BD07-0DFA24946E4A}"/>
    <cellStyle name="20% - Accent3 2 6" xfId="7988" xr:uid="{65755310-1C7C-41AB-951A-4C5BE5B937B8}"/>
    <cellStyle name="20% - Accent3 2 7" xfId="154" xr:uid="{7A936198-EDF9-454E-839A-37023C92E7DA}"/>
    <cellStyle name="20% - Accent3 2 7 2" xfId="18339" xr:uid="{1E60BBC6-72B9-4DA0-B1BB-13C7063DE7CF}"/>
    <cellStyle name="20% - Accent3 2 8" xfId="25284" xr:uid="{991D4ADB-A918-4C20-B593-DCFBAF7A8BFC}"/>
    <cellStyle name="20% - Accent3 3" xfId="1470" xr:uid="{46065757-BC62-464D-9E03-C65F07E12CDE}"/>
    <cellStyle name="20% - Accent3 3 2" xfId="4026" xr:uid="{FDC62722-5D47-4D60-80EA-916266EA397C}"/>
    <cellStyle name="20% - Accent3 3 2 2" xfId="5151" xr:uid="{BC64189C-0065-46CC-A1C0-59E07F00416F}"/>
    <cellStyle name="20% - Accent3 3 2 2 2" xfId="20865" xr:uid="{BA180EFB-A2D6-4D1C-8F27-ECE8BD363D27}"/>
    <cellStyle name="20% - Accent3 3 2 2 3" xfId="19828" xr:uid="{2DB3E7C0-E352-4113-94A7-47656EC8129F}"/>
    <cellStyle name="20% - Accent3 3 2 3" xfId="6103" xr:uid="{54F80BBF-A779-4149-8E2E-7F89C61DEEFB}"/>
    <cellStyle name="20% - Accent3 3 2 4" xfId="26085" xr:uid="{129DAE18-3316-4A72-BA6B-1AB746BE1B3F}"/>
    <cellStyle name="20% - Accent3 3 3" xfId="2060" xr:uid="{93731423-05E4-46FF-8F16-04D0DE21AF57}"/>
    <cellStyle name="20% - Accent3 3 4" xfId="8367" xr:uid="{72DAD8E1-A589-4201-9EB2-A5151900C6EE}"/>
    <cellStyle name="20% - Accent3 3 5" xfId="18340" xr:uid="{A603E31E-79C8-4165-8993-493DACFE179B}"/>
    <cellStyle name="20% - Accent3 4" xfId="996" xr:uid="{6F1F47F4-05CB-4357-BF11-67233570F393}"/>
    <cellStyle name="20% - Accent3 4 2" xfId="4092" xr:uid="{F4F7069A-69FF-4771-B7FC-1D4D65A73460}"/>
    <cellStyle name="20% - Accent3 4 2 2" xfId="5265" xr:uid="{664B7F37-802D-4D4B-9412-87B0D40A9A4E}"/>
    <cellStyle name="20% - Accent3 4 2 2 2" xfId="26423" xr:uid="{70DC2E8D-586B-41DC-B38C-44953EC55C21}"/>
    <cellStyle name="20% - Accent3 4 2 2 3" xfId="19871" xr:uid="{67F1C545-A77F-48C1-86A4-C56400CFE009}"/>
    <cellStyle name="20% - Accent3 4 2 3" xfId="8838" xr:uid="{6324CF41-A5BB-45D0-AF8A-415FAC094D10}"/>
    <cellStyle name="20% - Accent3 4 2 4" xfId="26127" xr:uid="{44B6A995-DFDA-4617-9AF2-16BE4D6EAE33}"/>
    <cellStyle name="20% - Accent3 4 3" xfId="2061" xr:uid="{2D7E0B84-24B6-4F5C-BF0D-0798ED6E2E6A}"/>
    <cellStyle name="20% - Accent3 4 3 2" xfId="6644" xr:uid="{566586BA-6F7F-4B50-9E73-2F556466BE1B}"/>
    <cellStyle name="20% - Accent3 4 4" xfId="4744" xr:uid="{7A49D5D0-E4F8-4442-8C1D-E76B056524C4}"/>
    <cellStyle name="20% - Accent3 4 5" xfId="8129" xr:uid="{D2FED766-F650-45DF-8618-331057EB1982}"/>
    <cellStyle name="20% - Accent3 4 6" xfId="18341" xr:uid="{FBEA8D85-C66C-4D30-B771-2D02FC0C50E5}"/>
    <cellStyle name="20% - Accent3 4 7" xfId="25382" xr:uid="{B51A9A55-4A4B-4920-BFA3-1656272ACA7C}"/>
    <cellStyle name="20% - Accent3 5" xfId="2062" xr:uid="{6D92A204-080E-4B38-8F4D-121C70670769}"/>
    <cellStyle name="20% - Accent3 5 2" xfId="5194" xr:uid="{51FA23C7-3724-4CBB-8654-E92B782C4984}"/>
    <cellStyle name="20% - Accent3 5 2 2" xfId="20891" xr:uid="{56A6DC38-DC4F-4317-8785-42760A0DD367}"/>
    <cellStyle name="20% - Accent3 5 2 3" xfId="19487" xr:uid="{26402282-5AFB-4EF5-B276-E21C7BEE18BE}"/>
    <cellStyle name="20% - Accent3 5 3" xfId="8730" xr:uid="{AF9F8D7A-A725-41FD-BE8C-AF54CA71147A}"/>
    <cellStyle name="20% - Accent3 5 4" xfId="18342" xr:uid="{11D1A3A8-4273-49F0-9475-CA3E098542C6}"/>
    <cellStyle name="20% - Accent3 5 5" xfId="25889" xr:uid="{4D26EE47-A1B3-40C1-AA0E-86451AD75AD4}"/>
    <cellStyle name="20% - Accent3 6" xfId="4196" xr:uid="{9AD3131C-4F87-46B8-937F-1891ED03AE4A}"/>
    <cellStyle name="20% - Accent3 6 2" xfId="4375" xr:uid="{B9B0E394-7C79-4657-8F89-252D15251228}"/>
    <cellStyle name="20% - Accent3 6 2 2" xfId="46340" xr:uid="{99FD0AD1-3BCF-4211-85BF-0119FACD4B2A}"/>
    <cellStyle name="20% - Accent3 6 3" xfId="5951" xr:uid="{86369440-E40B-4E5C-9F81-7C729D3CF246}"/>
    <cellStyle name="20% - Accent3 7" xfId="20085" xr:uid="{9176CEB4-7046-43EE-833B-C6712B2F010B}"/>
    <cellStyle name="20% - Accent3 8" xfId="18651" xr:uid="{2C7FA67F-4353-49A2-B615-1E9666EBAE1B}"/>
    <cellStyle name="20% - Accent3 9" xfId="45578" xr:uid="{69993003-F71D-475C-AA4C-7BD4406A68FC}"/>
    <cellStyle name="20% - Accent4 2" xfId="22" xr:uid="{00000000-0005-0000-0000-000003000000}"/>
    <cellStyle name="20% - Accent4 2 2" xfId="846" xr:uid="{25B173AC-502C-422C-A795-76F4FF5E678D}"/>
    <cellStyle name="20% - Accent4 2 2 2" xfId="5080" xr:uid="{5631F473-0C17-4364-A608-1140B3EAB423}"/>
    <cellStyle name="20% - Accent4 2 2 2 2" xfId="20817" xr:uid="{19CA1CF2-DAA8-4724-A065-326DABD764B0}"/>
    <cellStyle name="20% - Accent4 2 2 2 3" xfId="19493" xr:uid="{A5C3CE00-1D76-436D-8AEB-AF22572751E1}"/>
    <cellStyle name="20% - Accent4 2 2 3" xfId="25333" xr:uid="{D839868E-58A5-4DF0-A94E-099E5F34AA55}"/>
    <cellStyle name="20% - Accent4 2 3" xfId="1783" xr:uid="{2A519C1B-B2CE-43D7-BEED-ABA0B2EAE541}"/>
    <cellStyle name="20% - Accent4 2 3 2" xfId="2063" xr:uid="{F35601D8-3B7B-4365-89FC-673941D71E58}"/>
    <cellStyle name="20% - Accent4 2 3 3" xfId="25683" xr:uid="{5EFEA13A-BAF1-4AB3-A2C9-FC7F0E0D89B8}"/>
    <cellStyle name="20% - Accent4 2 4" xfId="4434" xr:uid="{C9B6A347-F663-4FF2-AC2F-070E77A3B932}"/>
    <cellStyle name="20% - Accent4 2 4 2" xfId="20520" xr:uid="{68C636F8-92DA-4AF4-972B-67D7EB1DF853}"/>
    <cellStyle name="20% - Accent4 2 4 3" xfId="19216" xr:uid="{F36450B6-34C2-4D3F-8F1F-4AEC582C0724}"/>
    <cellStyle name="20% - Accent4 2 5" xfId="6769" xr:uid="{152AA4B5-F60E-490B-B540-778DE95CC4ED}"/>
    <cellStyle name="20% - Accent4 2 5 2" xfId="46155" xr:uid="{CF116CAC-A868-4183-8D23-333F01788CBF}"/>
    <cellStyle name="20% - Accent4 2 6" xfId="7992" xr:uid="{7D9D10FC-DACD-42E6-9B66-50151ADE06CB}"/>
    <cellStyle name="20% - Accent4 2 7" xfId="158" xr:uid="{CE1E70C3-BEF9-45B1-BAEA-6D46A2452F49}"/>
    <cellStyle name="20% - Accent4 2 7 2" xfId="18343" xr:uid="{E44F2D3D-2333-4B88-B8C2-A093EA054709}"/>
    <cellStyle name="20% - Accent4 2 8" xfId="25288" xr:uid="{D664CB23-1642-446D-B69B-05DC62A9B2DE}"/>
    <cellStyle name="20% - Accent4 3" xfId="1474" xr:uid="{1EABFD23-8379-469F-B74C-0764559D6B19}"/>
    <cellStyle name="20% - Accent4 3 2" xfId="4027" xr:uid="{85AF263E-9907-409D-8099-7CD3303211A6}"/>
    <cellStyle name="20% - Accent4 3 2 2" xfId="5171" xr:uid="{6DC995F6-B215-4FD0-97E2-E6DD5F1AF79A}"/>
    <cellStyle name="20% - Accent4 3 2 2 2" xfId="20878" xr:uid="{840C9D18-E0C2-48A1-9F7B-22C44E407C21}"/>
    <cellStyle name="20% - Accent4 3 2 2 3" xfId="19829" xr:uid="{613476A4-300F-4723-89A0-532D458D52F9}"/>
    <cellStyle name="20% - Accent4 3 2 3" xfId="6107" xr:uid="{F2C7242A-4FE7-42E6-B480-348AE943451C}"/>
    <cellStyle name="20% - Accent4 3 2 4" xfId="26086" xr:uid="{2E058CFA-F1A5-4889-AFD4-6839D9C14CD1}"/>
    <cellStyle name="20% - Accent4 3 3" xfId="2064" xr:uid="{E4999884-963B-4D98-A1F0-CBDB4C3B0367}"/>
    <cellStyle name="20% - Accent4 3 4" xfId="8371" xr:uid="{1D044002-93FE-43BB-A66E-DC7CBC6A6E08}"/>
    <cellStyle name="20% - Accent4 3 5" xfId="18344" xr:uid="{E05EBDCE-A704-4E21-B7D2-86DACECB6A06}"/>
    <cellStyle name="20% - Accent4 4" xfId="995" xr:uid="{B4493F0D-B6EA-452C-9762-89EAF86FBB1A}"/>
    <cellStyle name="20% - Accent4 4 2" xfId="4093" xr:uid="{A82F30EF-4A90-4BFC-A85A-C0340CADAFEB}"/>
    <cellStyle name="20% - Accent4 4 2 2" xfId="5267" xr:uid="{8723674D-DD82-48BC-87CF-30C8FF9AF66A}"/>
    <cellStyle name="20% - Accent4 4 2 2 2" xfId="26425" xr:uid="{D4520166-F936-4E60-A29C-BD5D38C33ABC}"/>
    <cellStyle name="20% - Accent4 4 2 2 3" xfId="19872" xr:uid="{04F4A2F5-7E93-4E54-A4AE-52805DAD9F98}"/>
    <cellStyle name="20% - Accent4 4 2 3" xfId="8839" xr:uid="{18A23B3F-B8EC-4F16-AC22-0A8051AF7904}"/>
    <cellStyle name="20% - Accent4 4 2 4" xfId="26128" xr:uid="{3DA13632-82C2-422C-8759-C35E9A65E33C}"/>
    <cellStyle name="20% - Accent4 4 3" xfId="2065" xr:uid="{096EC000-A410-417B-A991-9B3835582943}"/>
    <cellStyle name="20% - Accent4 4 3 2" xfId="6646" xr:uid="{536B700D-1539-40F0-8A39-9ABD4FD1514C}"/>
    <cellStyle name="20% - Accent4 4 4" xfId="4746" xr:uid="{18ED9B58-F939-44BC-9AE8-23A5D0F73033}"/>
    <cellStyle name="20% - Accent4 4 5" xfId="8128" xr:uid="{FAD187CF-F87F-4B83-AF15-F27B80E623F3}"/>
    <cellStyle name="20% - Accent4 4 6" xfId="18345" xr:uid="{CED76283-52CD-4BA6-B82A-2CE728BD2196}"/>
    <cellStyle name="20% - Accent4 4 7" xfId="25381" xr:uid="{081CCDDC-F54C-49E2-BD6D-9B2298304114}"/>
    <cellStyle name="20% - Accent4 5" xfId="2066" xr:uid="{BB7A9B63-1B41-4D67-94D8-FBA3A4E392C6}"/>
    <cellStyle name="20% - Accent4 5 2" xfId="5196" xr:uid="{1EC0B6AF-66BA-4CAE-B7EC-18652F826194}"/>
    <cellStyle name="20% - Accent4 5 2 2" xfId="20893" xr:uid="{6C09E24B-4605-4D13-BADB-7E704EAB40B5}"/>
    <cellStyle name="20% - Accent4 5 2 3" xfId="19797" xr:uid="{ECA1C01A-4BF4-4F79-88ED-15C75F56A733}"/>
    <cellStyle name="20% - Accent4 5 3" xfId="8731" xr:uid="{C5D39DC5-DE9A-45CC-B8CC-60AFCB7AB13F}"/>
    <cellStyle name="20% - Accent4 5 4" xfId="18346" xr:uid="{D082DFCA-FE43-42F0-AFAE-CEA7DE49AF5D}"/>
    <cellStyle name="20% - Accent4 5 5" xfId="25890" xr:uid="{B419B3E3-3E50-4104-AA86-6E530C0580EC}"/>
    <cellStyle name="20% - Accent4 6" xfId="4200" xr:uid="{51E81DFB-2968-4ED8-B8FD-7DD2A913A033}"/>
    <cellStyle name="20% - Accent4 6 2" xfId="4376" xr:uid="{6539FD1A-B0D9-492D-9A7E-C27F01536627}"/>
    <cellStyle name="20% - Accent4 6 2 2" xfId="46342" xr:uid="{9A669851-AD65-4ECB-B2B8-6E1C0AAFD7BF}"/>
    <cellStyle name="20% - Accent4 6 3" xfId="5907" xr:uid="{B29A554E-9B8E-4E9A-BD5D-F6143E5BB806}"/>
    <cellStyle name="20% - Accent4 7" xfId="20084" xr:uid="{B4E10235-EBC1-4AE1-B8F3-50F6E06869EF}"/>
    <cellStyle name="20% - Accent4 8" xfId="18652" xr:uid="{6E54CC7D-1700-4E59-9095-8CFAFCEAA48A}"/>
    <cellStyle name="20% - Accent4 9" xfId="45582" xr:uid="{81D91C93-606B-4ACB-9189-4803B88530AE}"/>
    <cellStyle name="20% - Accent5 2" xfId="23" xr:uid="{00000000-0005-0000-0000-000004000000}"/>
    <cellStyle name="20% - Accent5 2 2" xfId="1014" xr:uid="{E1D005F8-16C8-4DED-BE76-8288BB70F59D}"/>
    <cellStyle name="20% - Accent5 2 2 2" xfId="5016" xr:uid="{8AC13F25-1160-40CE-A418-10F3C3A628FD}"/>
    <cellStyle name="20% - Accent5 2 2 2 2" xfId="20794" xr:uid="{1D8823EE-108E-4011-98BC-CAFEA807C04A}"/>
    <cellStyle name="20% - Accent5 2 2 2 3" xfId="19468" xr:uid="{2426CB4F-D19D-46A9-A30E-01BA5F039290}"/>
    <cellStyle name="20% - Accent5 2 2 3" xfId="25385" xr:uid="{6859D5CB-29BB-4786-9044-E148D0510BB7}"/>
    <cellStyle name="20% - Accent5 2 3" xfId="1787" xr:uid="{181DC249-76DF-49A0-9FEC-67021251105A}"/>
    <cellStyle name="20% - Accent5 2 3 2" xfId="2067" xr:uid="{6440CC3B-76E9-4B5C-B1A9-A0E79E9EF6AA}"/>
    <cellStyle name="20% - Accent5 2 3 3" xfId="25687" xr:uid="{F3DD9A1E-5797-49E8-A296-4B7C46B7D71C}"/>
    <cellStyle name="20% - Accent5 2 4" xfId="4435" xr:uid="{8FE22CEF-0FD3-4B86-86BB-7DA6DC784043}"/>
    <cellStyle name="20% - Accent5 2 4 2" xfId="20521" xr:uid="{6D4A013D-4678-4213-A231-4F470627E5D0}"/>
    <cellStyle name="20% - Accent5 2 4 3" xfId="19767" xr:uid="{D1975565-CB63-47D9-AFF7-831AE4AF09BA}"/>
    <cellStyle name="20% - Accent5 2 5" xfId="6770" xr:uid="{C63D02FF-8C6B-4E90-8238-2630E2E2F2CB}"/>
    <cellStyle name="20% - Accent5 2 5 2" xfId="46159" xr:uid="{066E0557-643C-4264-BE0B-307F1E5F6646}"/>
    <cellStyle name="20% - Accent5 2 6" xfId="7996" xr:uid="{F30FADF5-FC99-41D8-89FA-A4AF72BC22C3}"/>
    <cellStyle name="20% - Accent5 2 7" xfId="162" xr:uid="{C97093B9-6D1B-4758-9FEF-E3CC1D6BD33F}"/>
    <cellStyle name="20% - Accent5 2 7 2" xfId="18347" xr:uid="{2E5A692A-7332-4F32-BA2F-89D0FB7A17CE}"/>
    <cellStyle name="20% - Accent5 2 8" xfId="25292" xr:uid="{BEC1520A-8A64-4661-A6A1-CED122E88DBD}"/>
    <cellStyle name="20% - Accent5 3" xfId="1478" xr:uid="{8694E38E-D312-4F89-A45A-F080217120DA}"/>
    <cellStyle name="20% - Accent5 3 2" xfId="4028" xr:uid="{2CADF3C2-22B6-4BA4-97B7-24EB87D61B24}"/>
    <cellStyle name="20% - Accent5 3 2 2" xfId="5125" xr:uid="{E862DD3D-161D-46AF-AF77-E512A4D3C31B}"/>
    <cellStyle name="20% - Accent5 3 2 2 2" xfId="20848" xr:uid="{A4F59A0C-32E6-451A-A104-9D380A87F60B}"/>
    <cellStyle name="20% - Accent5 3 2 2 3" xfId="19830" xr:uid="{D45AF89A-B3C6-4232-A32B-B26AB3024E27}"/>
    <cellStyle name="20% - Accent5 3 2 3" xfId="6111" xr:uid="{99065FC8-C3BB-4838-8C2D-8F5253A1C829}"/>
    <cellStyle name="20% - Accent5 3 2 4" xfId="26087" xr:uid="{6022C712-C012-47CC-9D2E-8B3E50859952}"/>
    <cellStyle name="20% - Accent5 3 3" xfId="2068" xr:uid="{3D29F132-8A79-49A5-9CB1-7BAB1A662B28}"/>
    <cellStyle name="20% - Accent5 3 4" xfId="8375" xr:uid="{331448EF-247A-4172-B8BD-0135F6D2C9B4}"/>
    <cellStyle name="20% - Accent5 3 5" xfId="18348" xr:uid="{A4EC532B-B328-4A90-8DC2-AE63A95C1724}"/>
    <cellStyle name="20% - Accent5 4" xfId="991" xr:uid="{6B3393DB-82DC-4D9B-AEB7-7AB7A42CF794}"/>
    <cellStyle name="20% - Accent5 4 2" xfId="4094" xr:uid="{3F4A127E-07AE-415E-B8F1-D353B11550CB}"/>
    <cellStyle name="20% - Accent5 4 2 2" xfId="5269" xr:uid="{52E4FCF2-E8E1-4D72-A571-2660EEC93A70}"/>
    <cellStyle name="20% - Accent5 4 2 2 2" xfId="26427" xr:uid="{6BCDFB67-9EEF-4B9B-9DE6-31C479DE4AAF}"/>
    <cellStyle name="20% - Accent5 4 2 2 3" xfId="19873" xr:uid="{8FB4C88D-52A5-4234-8663-532C4D58B559}"/>
    <cellStyle name="20% - Accent5 4 2 3" xfId="8840" xr:uid="{8CBB8F40-D9BD-4EB8-BCBF-904047E77468}"/>
    <cellStyle name="20% - Accent5 4 2 4" xfId="26129" xr:uid="{CFAE6666-B375-4AE7-AEC8-B30D48797065}"/>
    <cellStyle name="20% - Accent5 4 3" xfId="2069" xr:uid="{041B9A97-9E57-498D-83FD-EDD1D0C74271}"/>
    <cellStyle name="20% - Accent5 4 3 2" xfId="6648" xr:uid="{89BD7C2A-27E9-4B3C-A15C-4DDBF4D901AE}"/>
    <cellStyle name="20% - Accent5 4 4" xfId="4748" xr:uid="{46ADC1E8-3107-4EC1-B2CE-33DA9417A3ED}"/>
    <cellStyle name="20% - Accent5 4 5" xfId="8127" xr:uid="{1E3EBB29-C654-418B-ACB3-467D72B0B05A}"/>
    <cellStyle name="20% - Accent5 4 6" xfId="18349" xr:uid="{AEE67EEE-754D-455F-8F93-78820A95AFAC}"/>
    <cellStyle name="20% - Accent5 4 7" xfId="25377" xr:uid="{E8A29435-F711-4308-89EC-8F00CAF309B7}"/>
    <cellStyle name="20% - Accent5 5" xfId="2070" xr:uid="{2EB1F587-B7D1-441C-83EE-AD37B71298B5}"/>
    <cellStyle name="20% - Accent5 5 2" xfId="5198" xr:uid="{31ABE4DA-1EBE-43E5-8A8B-3DCDA6A5E103}"/>
    <cellStyle name="20% - Accent5 5 2 2" xfId="20895" xr:uid="{F09CF68A-627B-478A-B2B8-8AB878071F69}"/>
    <cellStyle name="20% - Accent5 5 2 3" xfId="19805" xr:uid="{E688AB87-D922-4EC1-8050-E01DF8D846BC}"/>
    <cellStyle name="20% - Accent5 5 3" xfId="8732" xr:uid="{FF68DEE6-50FD-4C3A-A570-485C7475D042}"/>
    <cellStyle name="20% - Accent5 5 4" xfId="18350" xr:uid="{ED0B6080-DF5A-4D05-A6A9-2EBFFC384ABC}"/>
    <cellStyle name="20% - Accent5 5 5" xfId="25891" xr:uid="{3FF75657-F9F0-4317-9933-B6E523E83825}"/>
    <cellStyle name="20% - Accent5 6" xfId="4204" xr:uid="{5005F5B8-66CB-42FD-A2DF-482938E30FBD}"/>
    <cellStyle name="20% - Accent5 6 2" xfId="4377" xr:uid="{07E5C57B-F3DB-4B6B-9BF1-B2147F675D69}"/>
    <cellStyle name="20% - Accent5 6 2 2" xfId="46344" xr:uid="{0736577D-1D89-4F66-9C97-9D0352D26E44}"/>
    <cellStyle name="20% - Accent5 6 3" xfId="5953" xr:uid="{83D58B91-EA0F-4A3C-85C1-B88F99AECCCA}"/>
    <cellStyle name="20% - Accent5 7" xfId="20083" xr:uid="{7519E280-218C-485D-B944-15BA30FB73C7}"/>
    <cellStyle name="20% - Accent5 8" xfId="45586" xr:uid="{47B0A6F8-FA77-4F19-86C7-A779471692CB}"/>
    <cellStyle name="20% - Accent6 2" xfId="24" xr:uid="{00000000-0005-0000-0000-000005000000}"/>
    <cellStyle name="20% - Accent6 2 2" xfId="1003" xr:uid="{C1EAF315-EF2C-4E75-A6BC-64AD0663C8BB}"/>
    <cellStyle name="20% - Accent6 2 2 2" xfId="5136" xr:uid="{388DD68E-232F-4679-BE3D-7C9A323F6A78}"/>
    <cellStyle name="20% - Accent6 2 2 2 2" xfId="20853" xr:uid="{DD042377-5ADA-4ABD-89B7-11ADFCF72589}"/>
    <cellStyle name="20% - Accent6 2 2 2 3" xfId="19202" xr:uid="{4BF5148F-81EC-4681-ACFB-54E0B3160B6A}"/>
    <cellStyle name="20% - Accent6 2 2 3" xfId="25383" xr:uid="{F426708C-FA94-44AB-9743-86E0D6DA81EC}"/>
    <cellStyle name="20% - Accent6 2 3" xfId="1791" xr:uid="{DD65B137-00DC-4957-8A24-C1CADEB87351}"/>
    <cellStyle name="20% - Accent6 2 3 2" xfId="2071" xr:uid="{5F9B5817-1286-45EA-8EC0-8962CD89D7FF}"/>
    <cellStyle name="20% - Accent6 2 3 3" xfId="25691" xr:uid="{9F160E65-0532-4A3D-8FB1-C0667EEF7FD1}"/>
    <cellStyle name="20% - Accent6 2 4" xfId="4436" xr:uid="{4B6E2B5F-196B-4BB9-9AFB-54C0E287F95D}"/>
    <cellStyle name="20% - Accent6 2 4 2" xfId="20522" xr:uid="{42D46EEB-620B-4E7D-8184-2A17BE105FFC}"/>
    <cellStyle name="20% - Accent6 2 4 3" xfId="19787" xr:uid="{0F81B642-1B90-4268-B996-5314EA25341A}"/>
    <cellStyle name="20% - Accent6 2 5" xfId="6771" xr:uid="{06ACA978-DC2E-4CB1-BC4B-44A692D1001F}"/>
    <cellStyle name="20% - Accent6 2 5 2" xfId="46163" xr:uid="{551D4128-6B15-4271-8F92-C5906DFBA1C4}"/>
    <cellStyle name="20% - Accent6 2 6" xfId="8000" xr:uid="{82AE85D1-7669-4852-B3BD-DC2621C14A59}"/>
    <cellStyle name="20% - Accent6 2 7" xfId="166" xr:uid="{41CECA93-8993-404A-A8B2-D78DD18A15D9}"/>
    <cellStyle name="20% - Accent6 2 7 2" xfId="18351" xr:uid="{A09A9F6A-C1F0-4712-BE3E-D1E4310892DA}"/>
    <cellStyle name="20% - Accent6 2 8" xfId="25296" xr:uid="{10332419-0B0A-4A6A-B985-160D6020606B}"/>
    <cellStyle name="20% - Accent6 3" xfId="1482" xr:uid="{DDC446C2-3DB8-4F18-9092-20132B9AA9C2}"/>
    <cellStyle name="20% - Accent6 3 2" xfId="4029" xr:uid="{C96C4028-A906-4810-839C-921B5870FF83}"/>
    <cellStyle name="20% - Accent6 3 2 2" xfId="5081" xr:uid="{AB48225F-752D-4C6F-9EE4-6FFFD61C77A9}"/>
    <cellStyle name="20% - Accent6 3 2 2 2" xfId="20818" xr:uid="{026D92F6-A846-466C-AC6A-4B8DCC3AC1F5}"/>
    <cellStyle name="20% - Accent6 3 2 2 3" xfId="19831" xr:uid="{B8BE79BA-B2E2-4DDB-B646-539A87170C05}"/>
    <cellStyle name="20% - Accent6 3 2 3" xfId="6115" xr:uid="{56E074D4-5EF5-4507-869E-B9328009649C}"/>
    <cellStyle name="20% - Accent6 3 2 4" xfId="26088" xr:uid="{A4470178-EC71-4BBA-BF12-D8E86F727D05}"/>
    <cellStyle name="20% - Accent6 3 3" xfId="2072" xr:uid="{EC0F32B7-2BC4-4755-AFCD-3DAE646C142C}"/>
    <cellStyle name="20% - Accent6 3 4" xfId="8379" xr:uid="{98CE8E3E-1D4E-4F5F-949D-0306CF1D5C49}"/>
    <cellStyle name="20% - Accent6 3 5" xfId="18352" xr:uid="{90506A3E-4A4C-4C68-B4C9-B0E4A940B640}"/>
    <cellStyle name="20% - Accent6 4" xfId="988" xr:uid="{922659A7-F294-463E-88E9-4AB8021BF088}"/>
    <cellStyle name="20% - Accent6 4 2" xfId="4095" xr:uid="{DE9634FB-0B63-4B8F-B798-1E801112F006}"/>
    <cellStyle name="20% - Accent6 4 2 2" xfId="5271" xr:uid="{5498666E-1069-4DFD-A809-7D4FE8D26F4C}"/>
    <cellStyle name="20% - Accent6 4 2 2 2" xfId="26429" xr:uid="{489F2B51-6EF0-44AA-AEF1-B799A4A697A9}"/>
    <cellStyle name="20% - Accent6 4 2 2 3" xfId="19874" xr:uid="{6DAE16E0-86A7-4E24-BE7A-5E5AF1EF807D}"/>
    <cellStyle name="20% - Accent6 4 2 3" xfId="8841" xr:uid="{56A6642A-EF01-4947-B62E-6919C40D7144}"/>
    <cellStyle name="20% - Accent6 4 2 4" xfId="26130" xr:uid="{B00A5FAF-EA61-45F9-909E-B3B97B2EC186}"/>
    <cellStyle name="20% - Accent6 4 3" xfId="2073" xr:uid="{EB06AB28-A18C-45B4-8728-E4249292BBAB}"/>
    <cellStyle name="20% - Accent6 4 3 2" xfId="6650" xr:uid="{AE055D52-9FFB-4C27-83B5-D0FDBEFCC942}"/>
    <cellStyle name="20% - Accent6 4 4" xfId="4750" xr:uid="{98ED9D09-7A0D-452D-AEE1-B1FDD4F7F431}"/>
    <cellStyle name="20% - Accent6 4 5" xfId="8126" xr:uid="{8B487F92-8971-46CC-BC45-CC674209E4B9}"/>
    <cellStyle name="20% - Accent6 4 6" xfId="18353" xr:uid="{25F64216-E84E-41E7-AF7B-6407350AB91F}"/>
    <cellStyle name="20% - Accent6 4 7" xfId="25376" xr:uid="{E58306DC-6959-4150-8239-67E6BCA6C8D1}"/>
    <cellStyle name="20% - Accent6 5" xfId="2074" xr:uid="{D46B558D-91B9-445E-B139-149891A003EC}"/>
    <cellStyle name="20% - Accent6 5 2" xfId="5200" xr:uid="{A630F437-E0FF-4C8C-A005-A3EB0EE560A9}"/>
    <cellStyle name="20% - Accent6 5 2 2" xfId="20897" xr:uid="{ACD71124-3742-4729-8A00-714ADEA18023}"/>
    <cellStyle name="20% - Accent6 5 2 3" xfId="19775" xr:uid="{A3580F73-AB48-4EAD-8AEE-61F2F077E6C4}"/>
    <cellStyle name="20% - Accent6 5 3" xfId="8733" xr:uid="{0D131D7E-82BC-49AC-B13C-9F39392BE255}"/>
    <cellStyle name="20% - Accent6 5 4" xfId="18354" xr:uid="{90AA4535-796E-452F-B940-CCC21E0E5D2B}"/>
    <cellStyle name="20% - Accent6 5 5" xfId="25892" xr:uid="{FB275AB2-D165-46DE-ADEB-935A35E81895}"/>
    <cellStyle name="20% - Accent6 6" xfId="4208" xr:uid="{A0E74CF8-14EB-4CDD-938D-6784C58D5194}"/>
    <cellStyle name="20% - Accent6 6 2" xfId="4378" xr:uid="{BFCF1DBD-C9EE-414F-9985-B6CB085348D5}"/>
    <cellStyle name="20% - Accent6 6 2 2" xfId="46346" xr:uid="{91CC0943-2A3D-42EF-89EE-885348FC8DF7}"/>
    <cellStyle name="20% - Accent6 6 3" xfId="5956" xr:uid="{0389FC50-239E-4B65-A621-26630B3F6EF4}"/>
    <cellStyle name="20% - Accent6 7" xfId="20082" xr:uid="{0C1C46D3-770E-4373-8F52-DA833AFB4EC5}"/>
    <cellStyle name="20% - Accent6 8" xfId="18653" xr:uid="{E3821DEB-788C-4457-A374-EECEEA3CC48B}"/>
    <cellStyle name="20% - Accent6 9" xfId="45590" xr:uid="{34B784FB-49D0-4B66-A67F-7F6B34BBC75D}"/>
    <cellStyle name="20% - ส่วนที่ถูกเน้น1" xfId="654" xr:uid="{6E9D7CA6-9AA6-4A9D-AD55-02F415F92814}"/>
    <cellStyle name="20% - ส่วนที่ถูกเน้น2" xfId="655" xr:uid="{C19EA6C0-6FE4-41BB-B5F6-EB70CD0C4458}"/>
    <cellStyle name="20% - ส่วนที่ถูกเน้น3" xfId="656" xr:uid="{646413F9-3366-4541-9DC0-3A9855C0F155}"/>
    <cellStyle name="20% - ส่วนที่ถูกเน้น4" xfId="657" xr:uid="{C85542EC-F676-4428-AFF2-26753AC5B0ED}"/>
    <cellStyle name="20% - ส่วนที่ถูกเน้น5" xfId="658" xr:uid="{3EB12316-A2D5-4421-BF31-82845FA275BB}"/>
    <cellStyle name="20% - ส่วนที่ถูกเน้น6" xfId="659" xr:uid="{7691FF57-3BEB-41CE-87A4-806F768757CC}"/>
    <cellStyle name="40% - Accent1 2" xfId="25" xr:uid="{00000000-0005-0000-0000-000006000000}"/>
    <cellStyle name="40% - Accent1 2 2" xfId="841" xr:uid="{EDD11661-20D9-4A88-A6A6-C4F81280B9C8}"/>
    <cellStyle name="40% - Accent1 2 2 2" xfId="5107" xr:uid="{AE6D8320-9C7A-4C40-801C-686A9566CCB8}"/>
    <cellStyle name="40% - Accent1 2 2 2 2" xfId="20838" xr:uid="{A41C48D3-5E5C-45C2-A821-3C4756F08CE4}"/>
    <cellStyle name="40% - Accent1 2 2 2 3" xfId="19734" xr:uid="{824B69E4-89D4-4B38-A6AA-678DD4524F09}"/>
    <cellStyle name="40% - Accent1 2 2 3" xfId="25332" xr:uid="{4A906C05-5C0B-4F9A-877F-06277D1CED42}"/>
    <cellStyle name="40% - Accent1 2 3" xfId="1772" xr:uid="{E781CBA3-95F7-436B-93A2-809C434A5D70}"/>
    <cellStyle name="40% - Accent1 2 3 2" xfId="2075" xr:uid="{65B077F4-A81E-44AF-9343-A9259E6BB5A2}"/>
    <cellStyle name="40% - Accent1 2 3 3" xfId="25672" xr:uid="{33CB290B-1BED-40F1-8D5D-E1A3BDC0A75D}"/>
    <cellStyle name="40% - Accent1 2 4" xfId="4437" xr:uid="{DC08C8A9-2F16-44DC-8DE1-FFDB4EC4E3B5}"/>
    <cellStyle name="40% - Accent1 2 4 2" xfId="20523" xr:uid="{CBA46E13-6ACC-4705-BF2A-9D30DFD14FDB}"/>
    <cellStyle name="40% - Accent1 2 4 3" xfId="19179" xr:uid="{023DF8D9-D218-4CC3-9E12-474522B9EA02}"/>
    <cellStyle name="40% - Accent1 2 5" xfId="6772" xr:uid="{D5790103-D2D6-400C-99FC-0591737B1EED}"/>
    <cellStyle name="40% - Accent1 2 5 2" xfId="46144" xr:uid="{1955A904-F571-4917-B4B8-BE47DCED3405}"/>
    <cellStyle name="40% - Accent1 2 6" xfId="7981" xr:uid="{F9F2C71D-FD3D-413A-9C7D-E28E5160EC6B}"/>
    <cellStyle name="40% - Accent1 2 7" xfId="147" xr:uid="{4EF05C07-6AF5-4A4A-8C79-E151C095B907}"/>
    <cellStyle name="40% - Accent1 2 7 2" xfId="18355" xr:uid="{B8D39EAE-C0BC-4396-94B2-ED8985A2E7D8}"/>
    <cellStyle name="40% - Accent1 2 8" xfId="25277" xr:uid="{1E1EFD50-63F1-4E43-A3C3-66E74B20AE7D}"/>
    <cellStyle name="40% - Accent1 3" xfId="1463" xr:uid="{EC889CC6-D731-46C2-A773-92F986D0F82D}"/>
    <cellStyle name="40% - Accent1 3 2" xfId="4030" xr:uid="{F96FF430-17C0-4675-9678-25208705C43E}"/>
    <cellStyle name="40% - Accent1 3 2 2" xfId="5156" xr:uid="{B12D8B49-1CB3-45B1-997F-B893732A9337}"/>
    <cellStyle name="40% - Accent1 3 2 2 2" xfId="20869" xr:uid="{AC101BAD-309F-4236-B0ED-51E1A121296D}"/>
    <cellStyle name="40% - Accent1 3 2 2 3" xfId="19832" xr:uid="{61685A76-AF0C-4749-8D7B-745AD093A468}"/>
    <cellStyle name="40% - Accent1 3 2 3" xfId="6096" xr:uid="{A846D410-2D7F-4ACC-9852-6E23CC7E9B43}"/>
    <cellStyle name="40% - Accent1 3 2 4" xfId="26089" xr:uid="{E26CB5C1-8279-4EA3-AB43-F5434B73FBFA}"/>
    <cellStyle name="40% - Accent1 3 3" xfId="2076" xr:uid="{5080B62D-9ED7-48F9-A35B-CC9AA6673CFC}"/>
    <cellStyle name="40% - Accent1 3 4" xfId="8360" xr:uid="{E50C30ED-5CD6-4F8D-9DDD-8855C8FC8DA2}"/>
    <cellStyle name="40% - Accent1 3 5" xfId="18356" xr:uid="{4A48A444-376F-4D55-BD9B-9D1A63DE6D01}"/>
    <cellStyle name="40% - Accent1 4" xfId="986" xr:uid="{9430E257-52DF-4D9A-A518-4EA5376C6AC2}"/>
    <cellStyle name="40% - Accent1 4 2" xfId="4096" xr:uid="{CA07AA3C-B25A-4994-B5BD-A6C8EB6B765E}"/>
    <cellStyle name="40% - Accent1 4 2 2" xfId="5262" xr:uid="{3B5D1B59-35B7-46D3-97BE-3599CB5E568F}"/>
    <cellStyle name="40% - Accent1 4 2 2 2" xfId="26420" xr:uid="{84C73F98-A1EF-45D3-BEED-C0E09BCED612}"/>
    <cellStyle name="40% - Accent1 4 2 2 3" xfId="19875" xr:uid="{406280A2-F3BB-4E51-B200-A03689CEA989}"/>
    <cellStyle name="40% - Accent1 4 2 3" xfId="8842" xr:uid="{BB3BFD5C-BAB2-41EF-AD2B-A9E942A401CE}"/>
    <cellStyle name="40% - Accent1 4 2 4" xfId="26131" xr:uid="{F06B7EAC-ADD2-4196-ADB8-8109F871B0CA}"/>
    <cellStyle name="40% - Accent1 4 3" xfId="2077" xr:uid="{51F381AC-1F3D-47D7-A8C9-B2A19F1A0B9E}"/>
    <cellStyle name="40% - Accent1 4 3 2" xfId="6641" xr:uid="{9BA8423F-E1E8-495F-A5DE-BD814ADEEC7C}"/>
    <cellStyle name="40% - Accent1 4 4" xfId="4741" xr:uid="{5048B657-20A7-45F2-B46E-630908A42FE5}"/>
    <cellStyle name="40% - Accent1 4 5" xfId="8125" xr:uid="{725E66FB-9247-4305-A79F-528C5B1D52E3}"/>
    <cellStyle name="40% - Accent1 4 6" xfId="18357" xr:uid="{93FE51EC-8B31-42DE-8CAD-4A00287DF9AC}"/>
    <cellStyle name="40% - Accent1 4 7" xfId="25375" xr:uid="{C78195C3-513B-4B28-A068-FCC0ACF6A1A0}"/>
    <cellStyle name="40% - Accent1 5" xfId="2078" xr:uid="{C936C9A8-F536-4C68-97FA-4A39E0391C90}"/>
    <cellStyle name="40% - Accent1 5 2" xfId="5191" xr:uid="{174853EC-D4BA-4EB5-8B13-6DD112CDD0CD}"/>
    <cellStyle name="40% - Accent1 5 2 2" xfId="20888" xr:uid="{92F61338-B1CB-468B-B04A-F8D2404A5CD4}"/>
    <cellStyle name="40% - Accent1 5 2 3" xfId="19408" xr:uid="{BB0F5BED-1488-444C-A719-A19117646C1C}"/>
    <cellStyle name="40% - Accent1 5 3" xfId="8734" xr:uid="{6311CA44-E29D-4EC6-8BA0-267C99E75DD0}"/>
    <cellStyle name="40% - Accent1 5 4" xfId="18358" xr:uid="{E030207B-AE4F-4675-A025-4B4DC2F7E0F1}"/>
    <cellStyle name="40% - Accent1 5 5" xfId="25893" xr:uid="{81F53CD8-7DFA-4D8D-BF09-E97C9516556F}"/>
    <cellStyle name="40% - Accent1 6" xfId="4189" xr:uid="{DA82A2F1-7BF9-46FA-AD4F-4A2F5FB362E6}"/>
    <cellStyle name="40% - Accent1 6 2" xfId="4379" xr:uid="{FC7C2B78-EB66-4842-8584-4B1006A9518D}"/>
    <cellStyle name="40% - Accent1 6 2 2" xfId="46337" xr:uid="{C5CABD5A-D499-4CB2-873B-13255E10A1F3}"/>
    <cellStyle name="40% - Accent1 6 3" xfId="6129" xr:uid="{299C40F6-F264-4419-9E06-7C9FE2EDA1FC}"/>
    <cellStyle name="40% - Accent1 7" xfId="19941" xr:uid="{A6C3D2A7-92F4-4EAC-8D49-94BCCAA8846A}"/>
    <cellStyle name="40% - Accent1 8" xfId="18654" xr:uid="{DAD84F19-5D85-4D68-95BE-14713C1C1EFB}"/>
    <cellStyle name="40% - Accent1 9" xfId="45571" xr:uid="{0A2ECCF4-8804-4AE4-A0AF-6DD99EEBCD9D}"/>
    <cellStyle name="40% - Accent2 2" xfId="26" xr:uid="{00000000-0005-0000-0000-000007000000}"/>
    <cellStyle name="40% - Accent2 2 2" xfId="834" xr:uid="{84D3B0DF-1DAC-4B1C-865F-5A1BCDDF899D}"/>
    <cellStyle name="40% - Accent2 2 2 2" xfId="5093" xr:uid="{C9ABE711-A285-493F-BF4A-D8F28A632BCF}"/>
    <cellStyle name="40% - Accent2 2 2 2 2" xfId="20828" xr:uid="{7F3494B6-8089-4F14-BFEE-95596F218194}"/>
    <cellStyle name="40% - Accent2 2 2 2 3" xfId="19394" xr:uid="{B06EEB98-3682-4B88-9669-560E5E8F61C3}"/>
    <cellStyle name="40% - Accent2 2 2 3" xfId="25328" xr:uid="{BDA723A1-5A47-4FFB-AC85-288047829A4C}"/>
    <cellStyle name="40% - Accent2 2 3" xfId="1776" xr:uid="{A1A8A49D-7E10-4DBC-B52D-885EF861EC99}"/>
    <cellStyle name="40% - Accent2 2 3 2" xfId="2079" xr:uid="{15F8DE03-4692-416B-823F-D448B3C8066C}"/>
    <cellStyle name="40% - Accent2 2 3 3" xfId="25676" xr:uid="{399902E7-D4D3-4552-B2F2-CDB6D4C18E8E}"/>
    <cellStyle name="40% - Accent2 2 4" xfId="4438" xr:uid="{EE9A367B-AA91-437B-BC6A-203A064EDD32}"/>
    <cellStyle name="40% - Accent2 2 4 2" xfId="20524" xr:uid="{4D54ED4C-887C-4B25-A0A7-5711C459203D}"/>
    <cellStyle name="40% - Accent2 2 4 3" xfId="19799" xr:uid="{AE198458-86E1-4542-A6D4-27088CA1A648}"/>
    <cellStyle name="40% - Accent2 2 5" xfId="6773" xr:uid="{3B83F6CE-7974-4384-B89D-767012DAA85E}"/>
    <cellStyle name="40% - Accent2 2 5 2" xfId="46148" xr:uid="{D5239B84-C740-465A-B136-D22DE5E53884}"/>
    <cellStyle name="40% - Accent2 2 6" xfId="7985" xr:uid="{34D5F5E9-B0C9-4F59-A630-7DA712EB88D4}"/>
    <cellStyle name="40% - Accent2 2 7" xfId="151" xr:uid="{659059B6-1FF7-491B-A384-52107B6D515D}"/>
    <cellStyle name="40% - Accent2 2 7 2" xfId="18359" xr:uid="{FCCF37B5-278D-4888-819A-76C02C65C2C4}"/>
    <cellStyle name="40% - Accent2 2 8" xfId="25281" xr:uid="{CB61AA07-89D1-4852-A395-D042D93C3F12}"/>
    <cellStyle name="40% - Accent2 3" xfId="1467" xr:uid="{ABAAC832-11B2-4E2A-8D50-B52474DFF619}"/>
    <cellStyle name="40% - Accent2 3 2" xfId="4031" xr:uid="{35D4481C-EFAC-40DA-868E-FB2A39EE61EE}"/>
    <cellStyle name="40% - Accent2 3 2 2" xfId="5139" xr:uid="{C3350A10-CFF6-438F-9CA0-B2C3734CF5DB}"/>
    <cellStyle name="40% - Accent2 3 2 2 2" xfId="20855" xr:uid="{9ED44BB9-561C-4D95-A25E-9D294AA43CAA}"/>
    <cellStyle name="40% - Accent2 3 2 2 3" xfId="19833" xr:uid="{AE00D506-D927-4B24-B1AB-61C2635A34DB}"/>
    <cellStyle name="40% - Accent2 3 2 3" xfId="6100" xr:uid="{3E9FD07A-D2D5-4FD8-9E2A-C97B029EC6C7}"/>
    <cellStyle name="40% - Accent2 3 2 4" xfId="26090" xr:uid="{F912CFB3-17BE-4F50-8817-3E51BD1BD1B9}"/>
    <cellStyle name="40% - Accent2 3 3" xfId="2080" xr:uid="{109FADE1-A82F-4D75-AA1A-E5BC51FB7D7D}"/>
    <cellStyle name="40% - Accent2 3 4" xfId="8364" xr:uid="{3458A722-71AC-44E1-AA65-2AB8B1F44BE9}"/>
    <cellStyle name="40% - Accent2 3 5" xfId="18360" xr:uid="{CFD567A6-E0E7-4700-9454-E29C04149237}"/>
    <cellStyle name="40% - Accent2 4" xfId="1051" xr:uid="{CA21899F-E804-481F-AAA9-D03C2C7C09E9}"/>
    <cellStyle name="40% - Accent2 4 2" xfId="4097" xr:uid="{1466B542-CD44-4B8D-B3DB-328244750E94}"/>
    <cellStyle name="40% - Accent2 4 2 2" xfId="5264" xr:uid="{0F667B8A-EA32-402E-8691-79F3766A32B7}"/>
    <cellStyle name="40% - Accent2 4 2 2 2" xfId="26422" xr:uid="{0043154C-F34F-48E8-96FB-F92CD50FA341}"/>
    <cellStyle name="40% - Accent2 4 2 2 3" xfId="19876" xr:uid="{23BF7784-3165-4073-A93E-59CAB98D6C45}"/>
    <cellStyle name="40% - Accent2 4 2 3" xfId="8843" xr:uid="{CBE9B3CA-F556-4CBC-A814-68BC78A19847}"/>
    <cellStyle name="40% - Accent2 4 2 4" xfId="26132" xr:uid="{073141B3-676C-46A0-989B-CF2D3BDE23D3}"/>
    <cellStyle name="40% - Accent2 4 3" xfId="2081" xr:uid="{A984325E-A790-4B50-B58B-D193C8ADD288}"/>
    <cellStyle name="40% - Accent2 4 3 2" xfId="6643" xr:uid="{67AC2146-C8D3-485F-9782-A9B1434ABC53}"/>
    <cellStyle name="40% - Accent2 4 4" xfId="4743" xr:uid="{4C33BD26-F8EF-40B9-93DB-15F87FE4118B}"/>
    <cellStyle name="40% - Accent2 4 5" xfId="8136" xr:uid="{B0B6CA63-7DB8-4CE3-85E8-FB4FC0768793}"/>
    <cellStyle name="40% - Accent2 4 6" xfId="18361" xr:uid="{B15E8961-BC15-46F7-A1C0-68E161E2C4DD}"/>
    <cellStyle name="40% - Accent2 4 7" xfId="25393" xr:uid="{C60E6BF4-3672-4B17-8466-A22BF60029EB}"/>
    <cellStyle name="40% - Accent2 5" xfId="2082" xr:uid="{0E0BB338-189F-4623-AF6F-EA1F9023ECFD}"/>
    <cellStyle name="40% - Accent2 5 2" xfId="5193" xr:uid="{548C75AF-6976-4D46-B88F-095305EC856F}"/>
    <cellStyle name="40% - Accent2 5 2 2" xfId="20890" xr:uid="{2C30906E-B8E7-4CE7-83DA-593F416185AF}"/>
    <cellStyle name="40% - Accent2 5 2 3" xfId="19417" xr:uid="{B5CE9797-E588-4B15-A957-42C352E9F6D1}"/>
    <cellStyle name="40% - Accent2 5 3" xfId="8735" xr:uid="{A23BA521-0F12-4E4C-B10D-D74896994C9F}"/>
    <cellStyle name="40% - Accent2 5 4" xfId="18362" xr:uid="{93F1C84A-DAE9-4A73-A024-1A743C6998EE}"/>
    <cellStyle name="40% - Accent2 5 5" xfId="25894" xr:uid="{B993400F-C7B7-4F88-9F2A-24A86338441E}"/>
    <cellStyle name="40% - Accent2 6" xfId="4193" xr:uid="{5C0BB2F3-6944-40F3-AD98-8ABE2025600A}"/>
    <cellStyle name="40% - Accent2 6 2" xfId="4380" xr:uid="{66D2A541-F56C-4046-A366-A9269130835D}"/>
    <cellStyle name="40% - Accent2 6 2 2" xfId="46339" xr:uid="{337C9438-E260-41B3-8545-CE6F6A9C58C7}"/>
    <cellStyle name="40% - Accent2 6 3" xfId="6128" xr:uid="{E57D0B3E-F895-4F13-AA6C-FD2F17A77D63}"/>
    <cellStyle name="40% - Accent2 7" xfId="20081" xr:uid="{80B18AFB-18B8-4438-9FB8-14ABA93857D3}"/>
    <cellStyle name="40% - Accent2 8" xfId="45575" xr:uid="{5B056EAE-405C-4A49-9334-F61C50AA48A1}"/>
    <cellStyle name="40% - Accent3 2" xfId="27" xr:uid="{00000000-0005-0000-0000-000008000000}"/>
    <cellStyle name="40% - Accent3 2 2" xfId="833" xr:uid="{F08372FC-4765-4B46-932E-36A2DB1505C0}"/>
    <cellStyle name="40% - Accent3 2 2 2" xfId="5099" xr:uid="{B0B89D39-1B20-4AC0-AED8-A84373CED48C}"/>
    <cellStyle name="40% - Accent3 2 2 2 2" xfId="20831" xr:uid="{B5AD3CCE-8F4F-4C94-AF06-52DC692D6BAE}"/>
    <cellStyle name="40% - Accent3 2 2 2 3" xfId="19510" xr:uid="{95E3D528-3526-45DA-87B1-B75B4CA445A2}"/>
    <cellStyle name="40% - Accent3 2 2 3" xfId="25327" xr:uid="{8DD4DA07-F36E-46D9-B1A0-5AF574195260}"/>
    <cellStyle name="40% - Accent3 2 3" xfId="1780" xr:uid="{676035E6-2152-4F1E-ADF6-D6A60612EDEB}"/>
    <cellStyle name="40% - Accent3 2 3 2" xfId="2083" xr:uid="{F12E8E51-C24E-44CC-AA87-9700B37DEAD0}"/>
    <cellStyle name="40% - Accent3 2 3 3" xfId="25680" xr:uid="{C65EF6CE-582C-42F6-B5F3-785D8E8BC86C}"/>
    <cellStyle name="40% - Accent3 2 4" xfId="4439" xr:uid="{19D852EA-D196-4A20-873F-B4618F8FA1BC}"/>
    <cellStyle name="40% - Accent3 2 4 2" xfId="20525" xr:uid="{8DA8A45F-365B-40EB-9B5E-A7F8F535172A}"/>
    <cellStyle name="40% - Accent3 2 4 3" xfId="19508" xr:uid="{2A648EE5-D83C-4FDD-84F0-4685D2D61E91}"/>
    <cellStyle name="40% - Accent3 2 5" xfId="6774" xr:uid="{923EB3AD-1058-4C12-8965-826918361909}"/>
    <cellStyle name="40% - Accent3 2 5 2" xfId="46152" xr:uid="{6E50B114-1A04-43CC-8D1E-BF8EB1A9E513}"/>
    <cellStyle name="40% - Accent3 2 6" xfId="7989" xr:uid="{826CACC1-1D71-46E0-BD3F-B226BAE139DE}"/>
    <cellStyle name="40% - Accent3 2 7" xfId="155" xr:uid="{C1677BBA-415B-4F62-A2D5-7515CBC21E2F}"/>
    <cellStyle name="40% - Accent3 2 7 2" xfId="18363" xr:uid="{C2C2DA7E-42A9-42B0-AED1-5BECCBDE81E1}"/>
    <cellStyle name="40% - Accent3 2 8" xfId="25285" xr:uid="{70220796-C8A3-4F0C-9AC6-CFD1BBD26E86}"/>
    <cellStyle name="40% - Accent3 3" xfId="1471" xr:uid="{9264110C-43CD-46D9-9546-48CF26072141}"/>
    <cellStyle name="40% - Accent3 3 2" xfId="4032" xr:uid="{B9485639-F48B-4987-8076-3459F6B05A73}"/>
    <cellStyle name="40% - Accent3 3 2 2" xfId="5147" xr:uid="{472DE8B8-C4C6-48FA-985C-AA3C6D449006}"/>
    <cellStyle name="40% - Accent3 3 2 2 2" xfId="20861" xr:uid="{4B3470DA-E7C6-41EF-A92A-841CF0ADB79E}"/>
    <cellStyle name="40% - Accent3 3 2 2 3" xfId="19834" xr:uid="{EEB282F2-C2E6-4D9D-B0AC-22A5A3A41CBE}"/>
    <cellStyle name="40% - Accent3 3 2 3" xfId="6104" xr:uid="{978F3FFC-6204-4542-9FAA-E21BD84F8EF0}"/>
    <cellStyle name="40% - Accent3 3 2 4" xfId="26091" xr:uid="{522AC6FD-643D-4B92-A5B4-7E009A6E2834}"/>
    <cellStyle name="40% - Accent3 3 3" xfId="2084" xr:uid="{ED4BFF36-5074-4A07-8C4A-DEE252D814F8}"/>
    <cellStyle name="40% - Accent3 3 4" xfId="8368" xr:uid="{9F6016CC-188F-42D0-90D7-4D95237AE695}"/>
    <cellStyle name="40% - Accent3 3 5" xfId="18364" xr:uid="{63B09D72-B09F-41FC-BA40-563DF0B8E5F2}"/>
    <cellStyle name="40% - Accent3 4" xfId="1015" xr:uid="{861CE9FC-8EA4-419E-8574-58F6FED16BD5}"/>
    <cellStyle name="40% - Accent3 4 2" xfId="4098" xr:uid="{00D217E3-294C-4A09-A516-EF52F9F5A7BB}"/>
    <cellStyle name="40% - Accent3 4 2 2" xfId="5266" xr:uid="{EEAE6D6A-6E29-4BB9-B43B-DF378F22033E}"/>
    <cellStyle name="40% - Accent3 4 2 2 2" xfId="26424" xr:uid="{10FA152F-F3F0-474A-BB6A-4EB63B3D3DF8}"/>
    <cellStyle name="40% - Accent3 4 2 2 3" xfId="19877" xr:uid="{27E7B525-1AF3-44F8-B801-A884758DAC82}"/>
    <cellStyle name="40% - Accent3 4 2 3" xfId="8844" xr:uid="{4006E1A2-9755-4D54-AB07-4725E80E1907}"/>
    <cellStyle name="40% - Accent3 4 2 4" xfId="26133" xr:uid="{F4013A82-B6A6-4F32-8402-691953C6B603}"/>
    <cellStyle name="40% - Accent3 4 3" xfId="2085" xr:uid="{88EC9DFD-5789-4A47-95B2-489E785CABC5}"/>
    <cellStyle name="40% - Accent3 4 3 2" xfId="6645" xr:uid="{BE964856-1CE7-4EFE-A665-FF16A0CE2E74}"/>
    <cellStyle name="40% - Accent3 4 4" xfId="4745" xr:uid="{95D0584E-C11C-449F-9000-7A2EB3D27A73}"/>
    <cellStyle name="40% - Accent3 4 5" xfId="8130" xr:uid="{134BC79B-2B88-4F3A-A7A8-961137243E96}"/>
    <cellStyle name="40% - Accent3 4 6" xfId="18365" xr:uid="{D27183C1-FFB6-4D5A-BE0B-1168070A426C}"/>
    <cellStyle name="40% - Accent3 4 7" xfId="25386" xr:uid="{37E6F5D7-5849-4C5E-B9F1-2DC1DDD3ACF8}"/>
    <cellStyle name="40% - Accent3 5" xfId="2086" xr:uid="{2BC4AD77-F4C6-46B8-AAC1-DB7BDCB0ED1D}"/>
    <cellStyle name="40% - Accent3 5 2" xfId="5195" xr:uid="{A35BCDA4-801A-40EA-8C3F-74E4512DDC53}"/>
    <cellStyle name="40% - Accent3 5 2 2" xfId="20892" xr:uid="{2B59E5FD-122E-4880-9660-1A890E899BE6}"/>
    <cellStyle name="40% - Accent3 5 2 3" xfId="19442" xr:uid="{5E58BDD5-9DE5-4F49-A04C-B98721E6C217}"/>
    <cellStyle name="40% - Accent3 5 3" xfId="8736" xr:uid="{270764B2-7300-44C9-A557-E1E8210FDCF7}"/>
    <cellStyle name="40% - Accent3 5 4" xfId="18366" xr:uid="{44C08816-DB9E-4F70-9754-795EC6201695}"/>
    <cellStyle name="40% - Accent3 5 5" xfId="25895" xr:uid="{883B8B2B-C2D7-46C6-BF45-7F73A8EC0800}"/>
    <cellStyle name="40% - Accent3 6" xfId="4197" xr:uid="{36021D65-4657-4F95-927F-E8AED3679FB0}"/>
    <cellStyle name="40% - Accent3 6 2" xfId="4381" xr:uid="{6D464EFC-E93C-4CBB-ADE7-4A6A9AC48529}"/>
    <cellStyle name="40% - Accent3 6 2 2" xfId="46341" xr:uid="{E0CC5002-1E82-4970-9F88-C2027DD94092}"/>
    <cellStyle name="40% - Accent3 6 3" xfId="5950" xr:uid="{FB3A422D-78E4-49D1-A80F-48E1B33C5F98}"/>
    <cellStyle name="40% - Accent3 7" xfId="20080" xr:uid="{672EE6CF-DCA2-4BBA-80CC-109C70C8C25F}"/>
    <cellStyle name="40% - Accent3 8" xfId="18655" xr:uid="{5E760592-F0D2-46F6-922C-D923E83F4ECA}"/>
    <cellStyle name="40% - Accent3 9" xfId="45579" xr:uid="{90E8FD2D-A930-436B-9E89-F6C689FED76E}"/>
    <cellStyle name="40% - Accent4 2" xfId="28" xr:uid="{00000000-0005-0000-0000-000009000000}"/>
    <cellStyle name="40% - Accent4 2 2" xfId="851" xr:uid="{F21E6C2A-1C42-4A37-8228-CCBB22213E99}"/>
    <cellStyle name="40% - Accent4 2 2 2" xfId="5137" xr:uid="{85BF18D5-CF96-44E7-B0EA-99A1E6C8875B}"/>
    <cellStyle name="40% - Accent4 2 2 2 2" xfId="20854" xr:uid="{F3F7CCCF-8C34-4C9F-9FFA-FCAA7941E9FD}"/>
    <cellStyle name="40% - Accent4 2 2 2 3" xfId="19774" xr:uid="{B0562FBC-2217-4CC7-BFC6-AA6CC421AF0B}"/>
    <cellStyle name="40% - Accent4 2 2 3" xfId="25338" xr:uid="{25707173-1F60-497E-9D38-BC8780FD072C}"/>
    <cellStyle name="40% - Accent4 2 3" xfId="1784" xr:uid="{D8C9F5EF-C5C5-4D41-8F91-7848B623AB7D}"/>
    <cellStyle name="40% - Accent4 2 3 2" xfId="2087" xr:uid="{ED6D896F-C15D-4564-A397-0346ECA766D3}"/>
    <cellStyle name="40% - Accent4 2 3 3" xfId="25684" xr:uid="{03DF4ED0-2852-43DF-992C-2A3DF6E62A67}"/>
    <cellStyle name="40% - Accent4 2 4" xfId="4440" xr:uid="{D1B2F2EC-84E9-47ED-A954-70002C540CCC}"/>
    <cellStyle name="40% - Accent4 2 4 2" xfId="20526" xr:uid="{63AE47C1-0774-499C-9812-B482F981253A}"/>
    <cellStyle name="40% - Accent4 2 4 3" xfId="19204" xr:uid="{171F8FC3-7B31-4D8B-BEE6-C1BB35B496F2}"/>
    <cellStyle name="40% - Accent4 2 5" xfId="6775" xr:uid="{DA3CCCB7-D4F7-45D1-9C75-386E9FB9CD0E}"/>
    <cellStyle name="40% - Accent4 2 5 2" xfId="46156" xr:uid="{6E5588A5-0628-4437-8F3F-A771DFF1C668}"/>
    <cellStyle name="40% - Accent4 2 6" xfId="7993" xr:uid="{CB536AEC-9E91-4398-9CDB-EC0AFB3F08BA}"/>
    <cellStyle name="40% - Accent4 2 7" xfId="159" xr:uid="{2853A195-34A3-45E0-B5F7-0C807F19BBB2}"/>
    <cellStyle name="40% - Accent4 2 7 2" xfId="18367" xr:uid="{5C5FC606-60D8-4AE1-8B6F-CB092FAE34D6}"/>
    <cellStyle name="40% - Accent4 2 8" xfId="25289" xr:uid="{37EC5017-196F-4BA3-BB14-9308E0ED1B72}"/>
    <cellStyle name="40% - Accent4 3" xfId="1475" xr:uid="{0897C359-49E8-450B-B5DD-BA7E0026591F}"/>
    <cellStyle name="40% - Accent4 3 2" xfId="4033" xr:uid="{095F9199-AB64-4CDF-96A9-B26F3F595C5A}"/>
    <cellStyle name="40% - Accent4 3 2 2" xfId="5164" xr:uid="{0A8C7750-847E-4967-814B-7A47DB3AC0EC}"/>
    <cellStyle name="40% - Accent4 3 2 2 2" xfId="20874" xr:uid="{F1FE82AB-630B-4D90-8AAF-B5426605C2D9}"/>
    <cellStyle name="40% - Accent4 3 2 2 3" xfId="19835" xr:uid="{0AABAD60-6DD8-4529-843D-48BC99F7F92A}"/>
    <cellStyle name="40% - Accent4 3 2 3" xfId="6108" xr:uid="{58FC9D31-08C9-4E78-9AFB-5FB374DEFD3B}"/>
    <cellStyle name="40% - Accent4 3 2 4" xfId="26092" xr:uid="{0F9B0883-79BF-4EED-8A67-0284E602BF64}"/>
    <cellStyle name="40% - Accent4 3 3" xfId="2088" xr:uid="{B99C379A-88A7-4848-874E-116EFE296DE2}"/>
    <cellStyle name="40% - Accent4 3 4" xfId="8372" xr:uid="{635B34B1-35A8-4497-A52F-85D4AF014637}"/>
    <cellStyle name="40% - Accent4 3 5" xfId="18368" xr:uid="{54F35995-1BAA-4AC4-9FF9-72C2F2BD0CF7}"/>
    <cellStyle name="40% - Accent4 4" xfId="605" xr:uid="{C1789221-C923-4329-B8A8-25CBCBEFE8DD}"/>
    <cellStyle name="40% - Accent4 4 2" xfId="4099" xr:uid="{2FA79B13-9791-4574-9A4A-060DBA9E930D}"/>
    <cellStyle name="40% - Accent4 4 2 2" xfId="5268" xr:uid="{19AC4196-2ECC-4E47-A936-B65233B034AD}"/>
    <cellStyle name="40% - Accent4 4 2 2 2" xfId="26426" xr:uid="{AE3AB5F8-4087-4C52-8C83-B420B83B546A}"/>
    <cellStyle name="40% - Accent4 4 2 2 3" xfId="19878" xr:uid="{AF7BD013-E384-476D-A2B3-8741625578F0}"/>
    <cellStyle name="40% - Accent4 4 2 3" xfId="8845" xr:uid="{CAF9725F-6F90-4B28-A7C5-87B6C111E72F}"/>
    <cellStyle name="40% - Accent4 4 2 4" xfId="26134" xr:uid="{147890F8-E526-4ED6-8123-CE2EE0F500D6}"/>
    <cellStyle name="40% - Accent4 4 3" xfId="2089" xr:uid="{7418BC89-FC1F-40AC-90A8-9A808012AFBB}"/>
    <cellStyle name="40% - Accent4 4 3 2" xfId="6647" xr:uid="{E78AD15B-5719-4AAB-AD7D-FCFB73B803DB}"/>
    <cellStyle name="40% - Accent4 4 4" xfId="4747" xr:uid="{2635B9DF-EE08-467C-AF5F-A1C6FCF41696}"/>
    <cellStyle name="40% - Accent4 4 5" xfId="8019" xr:uid="{4D1E8181-AADD-4FB6-9E2C-A829B33A080C}"/>
    <cellStyle name="40% - Accent4 4 6" xfId="18369" xr:uid="{BACA9177-A9FD-426B-9810-6EC702AA9444}"/>
    <cellStyle name="40% - Accent4 4 7" xfId="25311" xr:uid="{35B18068-F165-44DF-ABE1-3E9A362436DC}"/>
    <cellStyle name="40% - Accent4 5" xfId="2090" xr:uid="{CA8A011F-17DE-47CB-A813-84808CA96B06}"/>
    <cellStyle name="40% - Accent4 5 2" xfId="5197" xr:uid="{8082D258-36C1-4C85-9BEE-E610E541E6F8}"/>
    <cellStyle name="40% - Accent4 5 2 2" xfId="20894" xr:uid="{598B8A60-9197-4DF9-B060-5B3172D5CB2B}"/>
    <cellStyle name="40% - Accent4 5 2 3" xfId="19459" xr:uid="{3444D911-6BEE-4D3B-B7AB-CA7C4C7EEF39}"/>
    <cellStyle name="40% - Accent4 5 3" xfId="8737" xr:uid="{F692E2CC-2A25-490B-B558-D41B24598239}"/>
    <cellStyle name="40% - Accent4 5 4" xfId="18370" xr:uid="{AC90B613-8C17-403D-8291-402C85AEA2AD}"/>
    <cellStyle name="40% - Accent4 5 5" xfId="25896" xr:uid="{30FB1227-6B8C-4A9A-B50A-8D4536D03FC0}"/>
    <cellStyle name="40% - Accent4 6" xfId="4201" xr:uid="{89B15AB6-A03D-42B0-8A7B-A953C38177C9}"/>
    <cellStyle name="40% - Accent4 6 2" xfId="4382" xr:uid="{A707BADE-2F8A-4ECA-A048-37C780FE6552}"/>
    <cellStyle name="40% - Accent4 6 2 2" xfId="46343" xr:uid="{78CE3957-3C24-4EDE-8837-C1FFBC167BD4}"/>
    <cellStyle name="40% - Accent4 6 3" xfId="5903" xr:uid="{4F64DF61-AEF3-4149-B96B-4C98DF167576}"/>
    <cellStyle name="40% - Accent4 7" xfId="20144" xr:uid="{7F653152-77D9-4B4A-AE01-96C2046682EE}"/>
    <cellStyle name="40% - Accent4 8" xfId="18656" xr:uid="{8840163B-91F4-4324-A6C5-36408F38CD67}"/>
    <cellStyle name="40% - Accent4 9" xfId="45583" xr:uid="{AB9B67B3-AE14-4708-A449-78005607D5C4}"/>
    <cellStyle name="40% - Accent5 2" xfId="29" xr:uid="{00000000-0005-0000-0000-00000A000000}"/>
    <cellStyle name="40% - Accent5 2 2" xfId="848" xr:uid="{C570A87D-BA5C-4326-AE2A-BDD4D41FEE16}"/>
    <cellStyle name="40% - Accent5 2 2 2" xfId="5063" xr:uid="{1364A39E-F558-4F15-ADE5-B4749406B5F2}"/>
    <cellStyle name="40% - Accent5 2 2 2 2" xfId="20807" xr:uid="{A15A296E-F3FC-4000-935F-1FD2F9EF1056}"/>
    <cellStyle name="40% - Accent5 2 2 2 3" xfId="19733" xr:uid="{DDC76B91-8C99-40DA-BDD3-60707301FC67}"/>
    <cellStyle name="40% - Accent5 2 2 3" xfId="25335" xr:uid="{3252E547-5CA3-4940-979F-8521E3CFE9C5}"/>
    <cellStyle name="40% - Accent5 2 3" xfId="1788" xr:uid="{EA1A9E96-5755-4B47-89C6-9D0FFC1B9C35}"/>
    <cellStyle name="40% - Accent5 2 3 2" xfId="2091" xr:uid="{811E8727-B806-49CE-BEE7-CCE4131E94C5}"/>
    <cellStyle name="40% - Accent5 2 3 3" xfId="25688" xr:uid="{7E89753A-C4DB-4C27-B484-B9D1B1F2ACED}"/>
    <cellStyle name="40% - Accent5 2 4" xfId="4441" xr:uid="{2B36BACF-99A5-45DA-9250-ECEF39068BFB}"/>
    <cellStyle name="40% - Accent5 2 4 2" xfId="20527" xr:uid="{14B620A1-A8E4-4E1B-B045-F1790A0682B5}"/>
    <cellStyle name="40% - Accent5 2 4 3" xfId="19798" xr:uid="{1F40273C-08DF-4692-8587-48216B5D2B39}"/>
    <cellStyle name="40% - Accent5 2 5" xfId="6776" xr:uid="{E02595C8-B3AE-41F6-9669-268AF13D11E2}"/>
    <cellStyle name="40% - Accent5 2 5 2" xfId="46160" xr:uid="{3479B542-BF52-447F-9B38-46E85ACCFCDD}"/>
    <cellStyle name="40% - Accent5 2 6" xfId="7997" xr:uid="{DE5B4CCD-0DE2-4767-B192-4D429D654F0F}"/>
    <cellStyle name="40% - Accent5 2 7" xfId="163" xr:uid="{2015CC42-E7D3-4321-BCD8-6212CC385DFE}"/>
    <cellStyle name="40% - Accent5 2 7 2" xfId="18371" xr:uid="{13ED483F-2FF8-4CF1-9E3A-D4B9C556E841}"/>
    <cellStyle name="40% - Accent5 2 8" xfId="25293" xr:uid="{B7493AC1-159A-487E-8FF9-481E0532A86D}"/>
    <cellStyle name="40% - Accent5 3" xfId="1479" xr:uid="{D73A6A9F-B523-425C-9ECB-B31ACA445EAD}"/>
    <cellStyle name="40% - Accent5 3 2" xfId="4034" xr:uid="{55598A72-39F5-4D34-A971-2AA332F9BB3D}"/>
    <cellStyle name="40% - Accent5 3 2 2" xfId="5105" xr:uid="{6830A9AD-5B21-4B3A-A55E-DDFADC3D3629}"/>
    <cellStyle name="40% - Accent5 3 2 2 2" xfId="20836" xr:uid="{F5BB69AD-32D5-4C14-AA37-C211222B8956}"/>
    <cellStyle name="40% - Accent5 3 2 2 3" xfId="19836" xr:uid="{C4824F5C-4EAC-4032-9094-50AF159E57C6}"/>
    <cellStyle name="40% - Accent5 3 2 3" xfId="6112" xr:uid="{D1529010-7B88-4FE6-A909-D25BA6F67A40}"/>
    <cellStyle name="40% - Accent5 3 2 4" xfId="26093" xr:uid="{3035B6C1-BCE5-49C5-9C40-FF9172D800E4}"/>
    <cellStyle name="40% - Accent5 3 3" xfId="2092" xr:uid="{4B561131-5E95-484E-9772-655F8D368561}"/>
    <cellStyle name="40% - Accent5 3 4" xfId="8376" xr:uid="{19E0D8E6-86F2-4D99-B070-FAAD6941B924}"/>
    <cellStyle name="40% - Accent5 3 5" xfId="18372" xr:uid="{71CC49CA-3174-4080-9152-29B060B1DA5D}"/>
    <cellStyle name="40% - Accent5 4" xfId="928" xr:uid="{638676C7-9105-4ADB-A965-75064314F899}"/>
    <cellStyle name="40% - Accent5 4 2" xfId="4100" xr:uid="{B432F120-4666-438E-9A24-594B50E99649}"/>
    <cellStyle name="40% - Accent5 4 2 2" xfId="5270" xr:uid="{0283145B-679E-472F-9EA5-B92D4C519FA4}"/>
    <cellStyle name="40% - Accent5 4 2 2 2" xfId="26428" xr:uid="{C7103F53-FEF7-4D6E-A54B-44E87ED8AEA3}"/>
    <cellStyle name="40% - Accent5 4 2 2 3" xfId="19879" xr:uid="{242222A4-8EF9-49F7-BF6B-06F516ADA380}"/>
    <cellStyle name="40% - Accent5 4 2 3" xfId="8846" xr:uid="{211A82C4-FCDD-4875-9D1F-DED0F20BBC28}"/>
    <cellStyle name="40% - Accent5 4 2 4" xfId="26135" xr:uid="{8EC506A7-0772-4B99-9FC1-2739E9EE40AE}"/>
    <cellStyle name="40% - Accent5 4 3" xfId="2093" xr:uid="{3E871562-B926-464D-87C6-A076EB0811B0}"/>
    <cellStyle name="40% - Accent5 4 3 2" xfId="6649" xr:uid="{621D4C98-C65D-4DF7-98B5-A5262BA49DD1}"/>
    <cellStyle name="40% - Accent5 4 4" xfId="4749" xr:uid="{39052509-7388-4992-A4E8-B75EB8858820}"/>
    <cellStyle name="40% - Accent5 4 5" xfId="8115" xr:uid="{A31901F8-4723-4B7E-B96F-0320E8BE5AC2}"/>
    <cellStyle name="40% - Accent5 4 6" xfId="18373" xr:uid="{BD99FF51-E9FF-49E5-A42D-5CDA6FE73671}"/>
    <cellStyle name="40% - Accent5 4 7" xfId="25360" xr:uid="{FC4D0BD3-57BE-422B-A67A-6211C300D0FB}"/>
    <cellStyle name="40% - Accent5 5" xfId="2094" xr:uid="{67F62C2E-C5FD-4314-A25C-F4F98D69ED00}"/>
    <cellStyle name="40% - Accent5 5 2" xfId="5199" xr:uid="{6759B34F-3371-4DC9-9474-F4FF48C18CD7}"/>
    <cellStyle name="40% - Accent5 5 2 2" xfId="20896" xr:uid="{690463BE-623A-4546-BE76-BA2C05DA6C2C}"/>
    <cellStyle name="40% - Accent5 5 2 3" xfId="19811" xr:uid="{1A6C92D8-A97E-41BC-822D-EF6041268560}"/>
    <cellStyle name="40% - Accent5 5 3" xfId="8738" xr:uid="{2BB67F06-05A7-40E5-927A-52AE4B2B6F35}"/>
    <cellStyle name="40% - Accent5 5 4" xfId="18374" xr:uid="{209391AC-FB7D-413D-A939-127119BF3057}"/>
    <cellStyle name="40% - Accent5 5 5" xfId="25897" xr:uid="{8B9674CB-CF35-4B96-99FC-2AE424A1433E}"/>
    <cellStyle name="40% - Accent5 6" xfId="4205" xr:uid="{4D74D3EB-F2F3-4363-A147-E6BFA21E28DE}"/>
    <cellStyle name="40% - Accent5 6 2" xfId="4383" xr:uid="{26D36B43-C228-4C87-959B-C06843991FAB}"/>
    <cellStyle name="40% - Accent5 6 2 2" xfId="46345" xr:uid="{DA31D6C8-BC92-4697-A8BC-2108CC02D1DB}"/>
    <cellStyle name="40% - Accent5 6 3" xfId="6053" xr:uid="{B5465D13-BA33-4644-A81F-0A3AFEFC80FC}"/>
    <cellStyle name="40% - Accent5 7" xfId="19940" xr:uid="{105C4700-D289-4312-BF28-53B58E337D2D}"/>
    <cellStyle name="40% - Accent5 8" xfId="18657" xr:uid="{E00D65DB-27DA-4EA0-85B3-527C86ED8481}"/>
    <cellStyle name="40% - Accent5 9" xfId="45587" xr:uid="{96FFEA43-7AD7-4D6F-A70D-05A9469F070F}"/>
    <cellStyle name="40% - Accent6 2" xfId="30" xr:uid="{00000000-0005-0000-0000-00000B000000}"/>
    <cellStyle name="40% - Accent6 2 2" xfId="994" xr:uid="{3FB905C4-92B1-44EC-8BE1-765D8D6FF220}"/>
    <cellStyle name="40% - Accent6 2 2 2" xfId="5090" xr:uid="{B352FD6C-1278-49C2-A06C-9ADB8F81945E}"/>
    <cellStyle name="40% - Accent6 2 2 2 2" xfId="20825" xr:uid="{92D07D7F-670B-4138-BC75-E627D7D74D0D}"/>
    <cellStyle name="40% - Accent6 2 2 2 3" xfId="19806" xr:uid="{00AC7337-B0B0-4D7D-8368-C4F662FA2D78}"/>
    <cellStyle name="40% - Accent6 2 2 3" xfId="25380" xr:uid="{D0B1DBC4-B77A-42BF-8F00-21672BA433DC}"/>
    <cellStyle name="40% - Accent6 2 3" xfId="1792" xr:uid="{877F4ED3-4932-43A9-AE02-6D006C9C9C7A}"/>
    <cellStyle name="40% - Accent6 2 3 2" xfId="2095" xr:uid="{A298387B-9497-4087-8BB4-EE45F2308142}"/>
    <cellStyle name="40% - Accent6 2 3 3" xfId="25692" xr:uid="{F82DA6A8-CEE4-48D7-B9E4-2C1635CC8F2F}"/>
    <cellStyle name="40% - Accent6 2 4" xfId="4442" xr:uid="{37AC3E00-32B0-4C04-A2C8-226EF25C1A88}"/>
    <cellStyle name="40% - Accent6 2 4 2" xfId="20528" xr:uid="{C827D8A7-FF4B-47EE-88A0-1D0493E82FAF}"/>
    <cellStyle name="40% - Accent6 2 4 3" xfId="19492" xr:uid="{FE25A041-79B0-46F7-B2A3-93BBA92D04A7}"/>
    <cellStyle name="40% - Accent6 2 5" xfId="6777" xr:uid="{114E43AE-9CAE-46AA-9322-C9E824ECBD13}"/>
    <cellStyle name="40% - Accent6 2 5 2" xfId="46164" xr:uid="{90AF6D53-9F44-4E70-8B9F-B63221031357}"/>
    <cellStyle name="40% - Accent6 2 6" xfId="8001" xr:uid="{9BB12057-6530-4CA1-A664-C6AB6BC29A87}"/>
    <cellStyle name="40% - Accent6 2 7" xfId="167" xr:uid="{B0D2F8D4-27C4-48EB-83DF-A2ABEFD8FFF1}"/>
    <cellStyle name="40% - Accent6 2 7 2" xfId="18375" xr:uid="{BE00427A-A6FE-4E68-8B62-6D7134A82638}"/>
    <cellStyle name="40% - Accent6 2 8" xfId="25297" xr:uid="{E7966C88-2802-4E7A-B425-60672553FEC1}"/>
    <cellStyle name="40% - Accent6 3" xfId="1483" xr:uid="{4F64DE40-01C4-4B52-9DE7-0A6C481E962A}"/>
    <cellStyle name="40% - Accent6 3 2" xfId="4035" xr:uid="{0EF4FD65-B783-4226-9120-0A964A23F63A}"/>
    <cellStyle name="40% - Accent6 3 2 2" xfId="5173" xr:uid="{7C0728B8-AF10-46D3-B38B-E9D077F61761}"/>
    <cellStyle name="40% - Accent6 3 2 2 2" xfId="20880" xr:uid="{7C1F787D-246F-42AC-9FE7-F466582FB8C0}"/>
    <cellStyle name="40% - Accent6 3 2 2 3" xfId="19837" xr:uid="{DFD7EA11-9B12-4B61-AC07-4D27196E3320}"/>
    <cellStyle name="40% - Accent6 3 2 3" xfId="6116" xr:uid="{C9C38F8B-1AB2-4DDD-841C-4A7C29133701}"/>
    <cellStyle name="40% - Accent6 3 2 4" xfId="26094" xr:uid="{64CF8122-8AF1-43EE-968B-29A7A1AE4029}"/>
    <cellStyle name="40% - Accent6 3 3" xfId="2096" xr:uid="{996AE551-A10E-4AB7-98DB-64ADEA159925}"/>
    <cellStyle name="40% - Accent6 3 4" xfId="8380" xr:uid="{8D8F5500-843D-4308-9E47-F39CEF319360}"/>
    <cellStyle name="40% - Accent6 3 5" xfId="18376" xr:uid="{C47476C3-0443-4BC8-94C5-E76C472DAFA5}"/>
    <cellStyle name="40% - Accent6 4" xfId="835" xr:uid="{66B02E19-D869-4D13-9897-F50908DF268E}"/>
    <cellStyle name="40% - Accent6 4 2" xfId="4101" xr:uid="{DE07C8F6-C77E-4FF2-8442-F4CA68458B6D}"/>
    <cellStyle name="40% - Accent6 4 2 2" xfId="5272" xr:uid="{3AD88A82-164D-450D-8418-1B994318420E}"/>
    <cellStyle name="40% - Accent6 4 2 2 2" xfId="26430" xr:uid="{5CA1D010-6442-4AA5-9FF3-55F8E925BABC}"/>
    <cellStyle name="40% - Accent6 4 2 2 3" xfId="19880" xr:uid="{5A035197-44E9-4B1C-B6A4-357896C2CD9B}"/>
    <cellStyle name="40% - Accent6 4 2 3" xfId="8847" xr:uid="{3029F5F5-B892-44E4-805B-1C4A2BCE467A}"/>
    <cellStyle name="40% - Accent6 4 2 4" xfId="26136" xr:uid="{1CF830CE-0BF4-48CB-891E-C0BDEA3A58D8}"/>
    <cellStyle name="40% - Accent6 4 3" xfId="2097" xr:uid="{56D54B2D-E829-47C4-A2BA-0251D127C0D8}"/>
    <cellStyle name="40% - Accent6 4 3 2" xfId="6651" xr:uid="{ECFF3DAD-CCD1-4026-93E5-144C47B94752}"/>
    <cellStyle name="40% - Accent6 4 4" xfId="4751" xr:uid="{D821040E-F9ED-4C92-9FEA-CA02FB44EED1}"/>
    <cellStyle name="40% - Accent6 4 5" xfId="8100" xr:uid="{9FE91AE4-31B4-449B-A341-D0456FD3D407}"/>
    <cellStyle name="40% - Accent6 4 6" xfId="18377" xr:uid="{F7955B07-18B8-4BE0-B80F-84BD93D2B452}"/>
    <cellStyle name="40% - Accent6 4 7" xfId="25329" xr:uid="{56578683-71EE-468E-B934-2D9B374A93E2}"/>
    <cellStyle name="40% - Accent6 5" xfId="2098" xr:uid="{D013CDAC-F745-4823-B28D-227D871B2DA1}"/>
    <cellStyle name="40% - Accent6 5 2" xfId="5201" xr:uid="{ACBEDB0C-0BDC-43C4-8415-94E38C7139E4}"/>
    <cellStyle name="40% - Accent6 5 2 2" xfId="20898" xr:uid="{D6DA1761-75BE-4914-9A9B-79342F191649}"/>
    <cellStyle name="40% - Accent6 5 2 3" xfId="19494" xr:uid="{670EDA46-11F5-4BE3-9D18-768BC4A4B3F9}"/>
    <cellStyle name="40% - Accent6 5 3" xfId="8739" xr:uid="{EBFA0F9F-9B07-4D17-9342-95BF75F90F47}"/>
    <cellStyle name="40% - Accent6 5 4" xfId="18378" xr:uid="{53BE7D3B-BEFE-44AF-8447-CB26F40927D4}"/>
    <cellStyle name="40% - Accent6 5 5" xfId="25898" xr:uid="{1FF4F37C-83A5-4A9C-B034-9D810AA7AB56}"/>
    <cellStyle name="40% - Accent6 6" xfId="4209" xr:uid="{458EF13F-7D86-483A-AA3A-DC53119A501D}"/>
    <cellStyle name="40% - Accent6 6 2" xfId="4384" xr:uid="{F5E4F960-067F-43E9-A04A-238075A3A61E}"/>
    <cellStyle name="40% - Accent6 6 2 2" xfId="46347" xr:uid="{0FA18AC5-1EB4-4DC7-AFF5-C2D4E085DFD2}"/>
    <cellStyle name="40% - Accent6 6 3" xfId="6155" xr:uid="{595CBB6F-2DB0-48DF-994B-ABB6DFF29451}"/>
    <cellStyle name="40% - Accent6 7" xfId="19939" xr:uid="{5C04796E-E9EB-4368-A621-E20A98011CA9}"/>
    <cellStyle name="40% - Accent6 8" xfId="18658" xr:uid="{5FFD0ABD-0095-460E-B7BD-0BFAE6E126F6}"/>
    <cellStyle name="40% - Accent6 9" xfId="45591" xr:uid="{783A210D-DF1F-49A9-8F48-D3A4A7AD743C}"/>
    <cellStyle name="40% - ส่วนที่ถูกเน้น1" xfId="660" xr:uid="{D1B5FCD5-90E5-4190-8AFF-63D1DDC38A07}"/>
    <cellStyle name="40% - ส่วนที่ถูกเน้น2" xfId="661" xr:uid="{26E77D17-99E4-4329-AF95-3769B0221BBE}"/>
    <cellStyle name="40% - ส่วนที่ถูกเน้น3" xfId="662" xr:uid="{A97E1187-13DA-4783-B507-DFC3EBC3978F}"/>
    <cellStyle name="40% - ส่วนที่ถูกเน้น4" xfId="663" xr:uid="{382AE594-A8A8-494E-B412-863B412F178C}"/>
    <cellStyle name="40% - ส่วนที่ถูกเน้น5" xfId="664" xr:uid="{EC40B8AD-5185-4867-9D50-0B318526FFD9}"/>
    <cellStyle name="40% - ส่วนที่ถูกเน้น6" xfId="665" xr:uid="{92D55FC4-3F57-4241-89A8-2C6250EF9491}"/>
    <cellStyle name="60% - Accent1 2" xfId="31" xr:uid="{00000000-0005-0000-0000-00000C000000}"/>
    <cellStyle name="60% - Accent1 2 2" xfId="832" xr:uid="{FE454C84-3AAC-453E-BFA9-55B742AC5CAD}"/>
    <cellStyle name="60% - Accent1 2 2 2" xfId="5141" xr:uid="{357ED797-D0B1-4B5A-8344-DA9A04B7E4B4}"/>
    <cellStyle name="60% - Accent1 2 2 2 2" xfId="20857" xr:uid="{EF9CB8D8-52F0-4A75-A67E-79189497BF7C}"/>
    <cellStyle name="60% - Accent1 2 2 2 3" xfId="19479" xr:uid="{15ABB939-6830-4BAB-946A-AA4BDB91C62C}"/>
    <cellStyle name="60% - Accent1 2 2 3" xfId="25326" xr:uid="{F4F498C9-D475-490F-A89D-E122DF4AEA10}"/>
    <cellStyle name="60% - Accent1 2 3" xfId="1773" xr:uid="{E1BFB334-5DF6-433C-8519-07B76C529DE7}"/>
    <cellStyle name="60% - Accent1 2 3 2" xfId="2099" xr:uid="{055B412C-7BFA-453F-9FF9-AEB549FDAEAF}"/>
    <cellStyle name="60% - Accent1 2 3 3" xfId="25673" xr:uid="{1FA6582F-3AF2-4EA3-A795-17BAD51A31DB}"/>
    <cellStyle name="60% - Accent1 2 4" xfId="2043" xr:uid="{B3E866AF-BE54-458A-BA1E-2D3E88792538}"/>
    <cellStyle name="60% - Accent1 2 4 2" xfId="4443" xr:uid="{2A3366CD-96D9-4EAE-945B-B6369D0258E5}"/>
    <cellStyle name="60% - Accent1 2 5" xfId="6778" xr:uid="{B169CE55-C144-4749-B05E-319C71051BDC}"/>
    <cellStyle name="60% - Accent1 2 5 2" xfId="46145" xr:uid="{52139E16-B503-4E86-9163-E67947EDCA6D}"/>
    <cellStyle name="60% - Accent1 2 6" xfId="7982" xr:uid="{F068D9C8-1969-4E20-9A15-8B8BB9FDED8A}"/>
    <cellStyle name="60% - Accent1 2 7" xfId="148" xr:uid="{B91EEE31-641C-415C-AB81-C0862FEF7A77}"/>
    <cellStyle name="60% - Accent1 2 7 2" xfId="18379" xr:uid="{FDBFD682-F842-4C85-B39A-4AEC2F0D7832}"/>
    <cellStyle name="60% - Accent1 2 8" xfId="25278" xr:uid="{D42D20CB-8BD4-471B-AA10-35DA7FABAF79}"/>
    <cellStyle name="60% - Accent1 3" xfId="1464" xr:uid="{BEC101DE-9F23-46D5-ACE5-DB4B0A8E665F}"/>
    <cellStyle name="60% - Accent1 3 2" xfId="4036" xr:uid="{23721828-4F63-4276-B771-640EFC8C8B55}"/>
    <cellStyle name="60% - Accent1 3 2 2" xfId="5085" xr:uid="{CB04BFE9-946C-4E7D-8D97-5CD544B5F71B}"/>
    <cellStyle name="60% - Accent1 3 2 2 2" xfId="20821" xr:uid="{F127275C-BA7B-4827-A23E-2743460342BE}"/>
    <cellStyle name="60% - Accent1 3 2 2 3" xfId="19838" xr:uid="{3452DBA6-92F2-4333-8BB9-314C6A1B4322}"/>
    <cellStyle name="60% - Accent1 3 2 3" xfId="6097" xr:uid="{7EF8C197-B99F-464E-8E2E-CCB705C80859}"/>
    <cellStyle name="60% - Accent1 3 2 4" xfId="26095" xr:uid="{1225F81D-93AF-479A-B2DA-978DD9698B7C}"/>
    <cellStyle name="60% - Accent1 3 3" xfId="2100" xr:uid="{39ED7415-3EAB-4547-AED5-D1098541005A}"/>
    <cellStyle name="60% - Accent1 3 4" xfId="8361" xr:uid="{B8F036FB-8808-4C82-A6F1-627C00D1A7DC}"/>
    <cellStyle name="60% - Accent1 3 5" xfId="18380" xr:uid="{2BE5CAFC-0C19-494E-923B-0FACE11C6384}"/>
    <cellStyle name="60% - Accent1 4" xfId="927" xr:uid="{597CA413-1344-4AFE-9000-CE68A56338BE}"/>
    <cellStyle name="60% - Accent1 4 2" xfId="4102" xr:uid="{1DCDF3FE-0E4E-4723-8126-31452EC2AF2D}"/>
    <cellStyle name="60% - Accent1 4 3" xfId="2101" xr:uid="{7DACDFEE-8696-4CB8-ADCF-65AE1D169EB9}"/>
    <cellStyle name="60% - Accent1 4 4" xfId="18381" xr:uid="{B61397F6-1A3D-4E62-A1F4-B3DCD5F7A65A}"/>
    <cellStyle name="60% - Accent1 5" xfId="1991" xr:uid="{3E902E4B-99CD-47E8-A628-8EFDE520634E}"/>
    <cellStyle name="60% - Accent1 5 2" xfId="2102" xr:uid="{0B3EA919-AE5E-4D78-A8D4-2530491F10B9}"/>
    <cellStyle name="60% - Accent1 5 3" xfId="18382" xr:uid="{70D7EC7A-3AF6-4D4F-8810-0E456FE9819C}"/>
    <cellStyle name="60% - Accent1 5 4" xfId="25852" xr:uid="{EFB9F28D-44BD-429E-A640-0F909AA00CF3}"/>
    <cellStyle name="60% - Accent1 6" xfId="4190" xr:uid="{FEEBCEEE-2226-441C-8AB9-7CA1B4E05E78}"/>
    <cellStyle name="60% - Accent1 6 2" xfId="5908" xr:uid="{CA3D6294-FD05-4BAC-8158-53EDD9C85AD5}"/>
    <cellStyle name="60% - Accent1 7" xfId="19938" xr:uid="{B4EA447A-65E7-4D0A-B83C-AEE3F10B01EA}"/>
    <cellStyle name="60% - Accent1 8" xfId="18659" xr:uid="{D34DE197-DCE8-4AA2-AFC4-9AAEF9BF3B7C}"/>
    <cellStyle name="60% - Accent1 9" xfId="45572" xr:uid="{5F4A7A25-1F8C-4E44-9500-4A8DD534DD56}"/>
    <cellStyle name="60% - Accent2 2" xfId="32" xr:uid="{00000000-0005-0000-0000-00000D000000}"/>
    <cellStyle name="60% - Accent2 2 2" xfId="839" xr:uid="{E23D8062-84F3-4DA5-A2A1-1CFC12C4C36D}"/>
    <cellStyle name="60% - Accent2 2 2 2" xfId="5145" xr:uid="{087386CD-AF06-4575-BE61-C3A4E8490FBA}"/>
    <cellStyle name="60% - Accent2 2 2 2 2" xfId="20860" xr:uid="{A1CAF65E-087E-406D-9BB4-AD3A763EF73B}"/>
    <cellStyle name="60% - Accent2 2 2 2 3" xfId="19412" xr:uid="{5052B110-6362-4CE1-846D-8101003568C8}"/>
    <cellStyle name="60% - Accent2 2 2 3" xfId="25331" xr:uid="{FCEE2E03-F5EE-488A-A7FF-85F8A22202E3}"/>
    <cellStyle name="60% - Accent2 2 3" xfId="1777" xr:uid="{F087409F-0BE9-411E-A1F5-FDA62CFF670D}"/>
    <cellStyle name="60% - Accent2 2 3 2" xfId="2103" xr:uid="{921E342C-052C-4672-9C9C-2D327AEC4C2D}"/>
    <cellStyle name="60% - Accent2 2 3 3" xfId="25677" xr:uid="{86A72BD0-4370-4584-AE87-5F39F9CC82D1}"/>
    <cellStyle name="60% - Accent2 2 4" xfId="2044" xr:uid="{4E783805-602D-47CA-A4EE-9DA372CBF2E5}"/>
    <cellStyle name="60% - Accent2 2 4 2" xfId="4444" xr:uid="{658A688D-1524-4629-9790-468CA43A319F}"/>
    <cellStyle name="60% - Accent2 2 5" xfId="6779" xr:uid="{64832AD8-7444-48AD-8396-77D15E686330}"/>
    <cellStyle name="60% - Accent2 2 5 2" xfId="46149" xr:uid="{613198D1-43BB-4597-B520-49DE85D3A0C1}"/>
    <cellStyle name="60% - Accent2 2 6" xfId="7986" xr:uid="{C00B0233-444E-481C-91D3-CD6E51D62D5A}"/>
    <cellStyle name="60% - Accent2 2 7" xfId="152" xr:uid="{9F5305FB-29CD-424E-806B-07C7C1BD53FF}"/>
    <cellStyle name="60% - Accent2 2 7 2" xfId="18383" xr:uid="{99F6E99F-37D0-493C-9D7E-BA5CBC0668A8}"/>
    <cellStyle name="60% - Accent2 2 8" xfId="25282" xr:uid="{1989BC30-400F-418F-8C72-D1643D4A00F9}"/>
    <cellStyle name="60% - Accent2 3" xfId="1468" xr:uid="{96EADF4F-8D72-4E42-ABAC-B1C9DD640C78}"/>
    <cellStyle name="60% - Accent2 3 2" xfId="4037" xr:uid="{F9A32BEB-E9C5-4D5C-A9D5-7B1763E59D29}"/>
    <cellStyle name="60% - Accent2 3 2 2" xfId="5166" xr:uid="{BC418AB3-61C1-4565-94BF-5EC14F548AB4}"/>
    <cellStyle name="60% - Accent2 3 2 2 2" xfId="20875" xr:uid="{8FA47405-76B5-46F7-A9C2-205F29EEAFC2}"/>
    <cellStyle name="60% - Accent2 3 2 2 3" xfId="19839" xr:uid="{79C70109-EA31-4E66-B124-08828B653BE4}"/>
    <cellStyle name="60% - Accent2 3 2 3" xfId="6101" xr:uid="{E2090D5D-3FDF-4B4A-88FE-1A265D44FBD8}"/>
    <cellStyle name="60% - Accent2 3 2 4" xfId="26096" xr:uid="{7314D3A6-0EE2-4C0A-8214-F5FB2B480215}"/>
    <cellStyle name="60% - Accent2 3 3" xfId="2104" xr:uid="{BA3632E7-FF89-4FF7-B048-6129C4D8DED2}"/>
    <cellStyle name="60% - Accent2 3 4" xfId="8365" xr:uid="{A4621082-5692-45F4-B8C1-D9FB3408F822}"/>
    <cellStyle name="60% - Accent2 3 5" xfId="18384" xr:uid="{C06B3425-652E-490A-822D-8AD0EA8B40BC}"/>
    <cellStyle name="60% - Accent2 4" xfId="794" xr:uid="{CEAEC78A-7954-4C77-A209-C107BE858C0E}"/>
    <cellStyle name="60% - Accent2 4 2" xfId="4103" xr:uid="{4F2BAF14-8E89-464D-A5A4-11ED1D82AEC0}"/>
    <cellStyle name="60% - Accent2 4 3" xfId="2105" xr:uid="{A6D50808-B7C6-4F73-BB1C-07480D909CDA}"/>
    <cellStyle name="60% - Accent2 4 4" xfId="18385" xr:uid="{48A2BBE8-939C-4E95-B68E-25A8036144EB}"/>
    <cellStyle name="60% - Accent2 5" xfId="1992" xr:uid="{71F64206-2FDD-4996-83C9-037371708CBA}"/>
    <cellStyle name="60% - Accent2 5 2" xfId="2106" xr:uid="{2D1CABD6-7609-4FC5-B9C7-5EA4BE3E97C2}"/>
    <cellStyle name="60% - Accent2 5 3" xfId="18386" xr:uid="{70A1B448-EE3C-4353-A195-262BF815AE02}"/>
    <cellStyle name="60% - Accent2 5 4" xfId="25853" xr:uid="{06FE7D66-DF87-4B87-9A59-40680D29EE98}"/>
    <cellStyle name="60% - Accent2 6" xfId="4194" xr:uid="{C54A41C6-B9B5-4E32-8701-D88E8584B23C}"/>
    <cellStyle name="60% - Accent2 6 2" xfId="5952" xr:uid="{0B9A146B-376F-4DF7-9F1D-1C46830C90BD}"/>
    <cellStyle name="60% - Accent2 7" xfId="19937" xr:uid="{35F01553-591A-47F9-937F-4DF9A3DC2314}"/>
    <cellStyle name="60% - Accent2 8" xfId="18660" xr:uid="{C8FAB664-2033-4E2B-A704-66FD7DFB8957}"/>
    <cellStyle name="60% - Accent2 9" xfId="45576" xr:uid="{622162F0-D6FC-4D03-A80B-2CF543CEB219}"/>
    <cellStyle name="60% - Accent3 2" xfId="33" xr:uid="{00000000-0005-0000-0000-00000E000000}"/>
    <cellStyle name="60% - Accent3 2 2" xfId="896" xr:uid="{2C127698-1C3E-4C11-9766-F51531EB557F}"/>
    <cellStyle name="60% - Accent3 2 2 2" xfId="5144" xr:uid="{569A872B-7D9A-42CA-A599-6EAD05EAF707}"/>
    <cellStyle name="60% - Accent3 2 2 2 2" xfId="20859" xr:uid="{AB74476F-1E3E-4768-A6D8-D894EAC68717}"/>
    <cellStyle name="60% - Accent3 2 2 2 3" xfId="19489" xr:uid="{8BB32369-BD72-4164-A39A-6F977D0D3D4C}"/>
    <cellStyle name="60% - Accent3 2 2 3" xfId="25350" xr:uid="{0ADF92FE-9A0A-4CB1-A268-640D2D2DC8A6}"/>
    <cellStyle name="60% - Accent3 2 3" xfId="1781" xr:uid="{87BA0983-2072-4873-91A5-B797C915BB0F}"/>
    <cellStyle name="60% - Accent3 2 3 2" xfId="2107" xr:uid="{C36BCA05-8D3A-4718-AA8F-9B7E8A70207D}"/>
    <cellStyle name="60% - Accent3 2 3 3" xfId="25681" xr:uid="{2951080C-F70C-4BE3-A8C9-C511030383DA}"/>
    <cellStyle name="60% - Accent3 2 4" xfId="2045" xr:uid="{FD64B95F-0482-4058-900A-4FE300E06125}"/>
    <cellStyle name="60% - Accent3 2 4 2" xfId="4445" xr:uid="{68D27EC2-7D68-4814-9D17-AED501F5CAD7}"/>
    <cellStyle name="60% - Accent3 2 5" xfId="6780" xr:uid="{4752B35B-75AA-4653-8FB8-6DB73FB895B1}"/>
    <cellStyle name="60% - Accent3 2 5 2" xfId="46153" xr:uid="{927DEBC1-70FF-4AAB-99EC-ACB98A0F108F}"/>
    <cellStyle name="60% - Accent3 2 6" xfId="7990" xr:uid="{1400E420-519A-4C3A-96EF-287C5E6AA6C5}"/>
    <cellStyle name="60% - Accent3 2 7" xfId="156" xr:uid="{F611480C-9FD2-4B54-8401-78BA91821486}"/>
    <cellStyle name="60% - Accent3 2 7 2" xfId="18387" xr:uid="{9CD9AE6B-31CD-499E-AEC4-C0EA04CDEA7F}"/>
    <cellStyle name="60% - Accent3 2 8" xfId="25286" xr:uid="{9A696A0A-4953-4657-9F5C-BB24CEB4BF8C}"/>
    <cellStyle name="60% - Accent3 3" xfId="1472" xr:uid="{815CDDAA-3F93-4DC1-B13F-CA431A93206D}"/>
    <cellStyle name="60% - Accent3 3 2" xfId="4038" xr:uid="{025A9A0D-1343-4E5F-921E-FBC95B935C92}"/>
    <cellStyle name="60% - Accent3 3 2 2" xfId="5170" xr:uid="{98C04343-3E8C-4AC0-8942-42E159DB3EB9}"/>
    <cellStyle name="60% - Accent3 3 2 2 2" xfId="20877" xr:uid="{AFEE327D-53D9-473D-89F7-76B20804B63B}"/>
    <cellStyle name="60% - Accent3 3 2 2 3" xfId="19840" xr:uid="{0EE6CAC4-749A-4878-B5C2-9B2584881ED8}"/>
    <cellStyle name="60% - Accent3 3 2 3" xfId="6105" xr:uid="{EE32E9FB-70C9-422B-B0DB-6F649DA74173}"/>
    <cellStyle name="60% - Accent3 3 2 4" xfId="26097" xr:uid="{4755BFD0-13B0-4D48-8BCD-8F63AD2395A3}"/>
    <cellStyle name="60% - Accent3 3 3" xfId="2108" xr:uid="{96DB846E-421D-4DF8-8C10-13540F612996}"/>
    <cellStyle name="60% - Accent3 3 4" xfId="8369" xr:uid="{2CAC4EF8-17BE-4250-B042-C478EEA9F249}"/>
    <cellStyle name="60% - Accent3 3 5" xfId="18388" xr:uid="{1F33F8BB-03B2-4B37-B41D-ABBBF08FB641}"/>
    <cellStyle name="60% - Accent3 4" xfId="971" xr:uid="{B85FC416-4C92-4611-8CB6-6A3390AF9255}"/>
    <cellStyle name="60% - Accent3 4 2" xfId="4104" xr:uid="{CB8EBEE3-84E1-410D-AF5D-183E5273CB74}"/>
    <cellStyle name="60% - Accent3 4 3" xfId="2109" xr:uid="{C3AF13F6-FA99-4D4E-B461-903540A61E46}"/>
    <cellStyle name="60% - Accent3 4 4" xfId="18389" xr:uid="{E07EB369-900B-4E05-BA22-B2040141B79E}"/>
    <cellStyle name="60% - Accent3 5" xfId="1993" xr:uid="{826C4C92-465F-49DF-B959-643CE5D444FB}"/>
    <cellStyle name="60% - Accent3 5 2" xfId="2110" xr:uid="{C012FF83-492F-4D31-9003-837E081503F9}"/>
    <cellStyle name="60% - Accent3 5 3" xfId="18390" xr:uid="{8D0CEA24-C9BB-426F-BF0D-EE125ED45826}"/>
    <cellStyle name="60% - Accent3 5 4" xfId="25854" xr:uid="{E2F7F70B-93B3-494C-9961-43D279828000}"/>
    <cellStyle name="60% - Accent3 6" xfId="4198" xr:uid="{1BD35115-1BE9-468A-88E3-A151B12D162E}"/>
    <cellStyle name="60% - Accent3 6 2" xfId="5937" xr:uid="{81FE541E-F103-43FD-9681-279782869EF0}"/>
    <cellStyle name="60% - Accent3 7" xfId="19936" xr:uid="{C57A6E4C-6598-4607-9937-6ECAE275C52D}"/>
    <cellStyle name="60% - Accent3 8" xfId="18661" xr:uid="{C8E60B8E-5F13-4B12-8558-023A536A219C}"/>
    <cellStyle name="60% - Accent3 9" xfId="45580" xr:uid="{9CE9E6A7-0971-4F7A-BF8B-EA86628289BB}"/>
    <cellStyle name="60% - Accent4 2" xfId="34" xr:uid="{00000000-0005-0000-0000-00000F000000}"/>
    <cellStyle name="60% - Accent4 2 2" xfId="974" xr:uid="{A2DBB856-E424-4531-8880-4C18F324517B}"/>
    <cellStyle name="60% - Accent4 2 2 2" xfId="5159" xr:uid="{2884B7F3-AEB6-48E6-88D0-CBEA38E5247E}"/>
    <cellStyle name="60% - Accent4 2 2 2 2" xfId="20871" xr:uid="{E4602F90-6D42-4CE1-940B-360D31704435}"/>
    <cellStyle name="60% - Accent4 2 2 2 3" xfId="19721" xr:uid="{9DFDC382-F985-4662-8C04-69D918BDAACD}"/>
    <cellStyle name="60% - Accent4 2 2 3" xfId="25369" xr:uid="{91645C68-D6AD-4DE3-B44D-17F2966F4652}"/>
    <cellStyle name="60% - Accent4 2 3" xfId="1785" xr:uid="{241E3A9A-CD50-4760-AF31-FAC2FBB524AD}"/>
    <cellStyle name="60% - Accent4 2 3 2" xfId="2111" xr:uid="{69D9EB46-80EA-452F-B8A4-4DFB502671EC}"/>
    <cellStyle name="60% - Accent4 2 3 3" xfId="25685" xr:uid="{72FBC201-9BD6-492D-9A1B-17A2B2F81AAF}"/>
    <cellStyle name="60% - Accent4 2 4" xfId="2046" xr:uid="{9C81A7AD-B670-47AC-8200-97AF29D6CE41}"/>
    <cellStyle name="60% - Accent4 2 4 2" xfId="4446" xr:uid="{5B2CD212-52DF-4C97-84A1-86014496510D}"/>
    <cellStyle name="60% - Accent4 2 5" xfId="6781" xr:uid="{89355783-F242-422F-9AE8-D2DB7120815C}"/>
    <cellStyle name="60% - Accent4 2 5 2" xfId="46157" xr:uid="{90DFB9D2-98C6-466B-BE6E-3E1DD3E6E9E3}"/>
    <cellStyle name="60% - Accent4 2 6" xfId="7994" xr:uid="{0D1109CE-BD99-4F21-8CB5-3BF8182BE19C}"/>
    <cellStyle name="60% - Accent4 2 7" xfId="160" xr:uid="{77EF1270-FDB2-4792-B21F-18F23734A4DA}"/>
    <cellStyle name="60% - Accent4 2 7 2" xfId="18391" xr:uid="{38BCD018-26FF-476F-BC70-5C0F7025DA56}"/>
    <cellStyle name="60% - Accent4 2 8" xfId="25290" xr:uid="{9935D081-DB07-4C2B-A9D5-F3C382E22FBC}"/>
    <cellStyle name="60% - Accent4 3" xfId="1476" xr:uid="{DB4C095D-9048-4CE2-9A72-1AB9936855A9}"/>
    <cellStyle name="60% - Accent4 3 2" xfId="4039" xr:uid="{0021DB74-DE63-481C-A642-D6D3BEF6806C}"/>
    <cellStyle name="60% - Accent4 3 2 2" xfId="5088" xr:uid="{F47068E4-B096-46AB-AEE7-7DD363FDAB39}"/>
    <cellStyle name="60% - Accent4 3 2 2 2" xfId="20824" xr:uid="{F891A020-0CA7-4080-8B68-D7F501BB1233}"/>
    <cellStyle name="60% - Accent4 3 2 2 3" xfId="19841" xr:uid="{E2A271E2-93AF-440B-A1FD-F66847237256}"/>
    <cellStyle name="60% - Accent4 3 2 3" xfId="6109" xr:uid="{B4104D69-7C82-42B4-B1B3-8A7C698FF7DB}"/>
    <cellStyle name="60% - Accent4 3 2 4" xfId="26098" xr:uid="{44DDFD26-24D4-4D53-B464-3CC405CD76BA}"/>
    <cellStyle name="60% - Accent4 3 3" xfId="2112" xr:uid="{A6F1CF0B-1B65-4163-8082-BCA46998EF63}"/>
    <cellStyle name="60% - Accent4 3 4" xfId="8373" xr:uid="{C4D786CF-95D3-437C-B9F2-984356E84766}"/>
    <cellStyle name="60% - Accent4 3 5" xfId="18392" xr:uid="{87B508CD-2AE5-44D3-82B1-EC2B6E49D796}"/>
    <cellStyle name="60% - Accent4 4" xfId="955" xr:uid="{90287BF0-7496-403F-9AA4-CC46548BFC3F}"/>
    <cellStyle name="60% - Accent4 4 2" xfId="4105" xr:uid="{A4E63B55-DBFE-47F1-9D8A-A3B309EA30FF}"/>
    <cellStyle name="60% - Accent4 4 3" xfId="2113" xr:uid="{F7130B52-7EDE-46EF-853B-8C4C9ADF523D}"/>
    <cellStyle name="60% - Accent4 4 4" xfId="18393" xr:uid="{D9FDAD94-CD48-4285-B391-4AF786C1E69C}"/>
    <cellStyle name="60% - Accent4 5" xfId="1994" xr:uid="{69DBFD12-6174-4E1F-B5DC-17AEE791D128}"/>
    <cellStyle name="60% - Accent4 5 2" xfId="2114" xr:uid="{881A4F79-B23A-4DA8-9E66-71DDF20030F5}"/>
    <cellStyle name="60% - Accent4 5 3" xfId="18394" xr:uid="{AC46933C-9110-4B47-AAD1-DC5B7CE96E87}"/>
    <cellStyle name="60% - Accent4 5 4" xfId="25855" xr:uid="{01EEA67B-0947-43B1-B912-6E62AF00DBE6}"/>
    <cellStyle name="60% - Accent4 6" xfId="4202" xr:uid="{60E20E54-8503-4076-BFC8-59CB81A57DF7}"/>
    <cellStyle name="60% - Accent4 6 2" xfId="5941" xr:uid="{9A5E9F57-973A-4F7C-9A10-3F9C87831EF6}"/>
    <cellStyle name="60% - Accent4 7" xfId="20079" xr:uid="{D5AB057A-0972-47F0-8092-8CD1DF468A6A}"/>
    <cellStyle name="60% - Accent4 8" xfId="18662" xr:uid="{CE5385FD-BD85-414F-97A0-723769198FD4}"/>
    <cellStyle name="60% - Accent4 9" xfId="45584" xr:uid="{E6DC027F-D415-47B0-AAB4-29B77D8E4975}"/>
    <cellStyle name="60% - Accent5 2" xfId="35" xr:uid="{00000000-0005-0000-0000-000010000000}"/>
    <cellStyle name="60% - Accent5 2 2" xfId="805" xr:uid="{C450FAB6-9316-4E25-A1CA-0AD6DC34EBBC}"/>
    <cellStyle name="60% - Accent5 2 2 2" xfId="5017" xr:uid="{C6241E6A-8348-4750-9312-349A6D2081EF}"/>
    <cellStyle name="60% - Accent5 2 2 2 2" xfId="20795" xr:uid="{72D2FF77-83FE-4E3C-971D-C15F1EA0617C}"/>
    <cellStyle name="60% - Accent5 2 2 2 3" xfId="19495" xr:uid="{9E625984-43A8-439F-BF87-FD37A2211618}"/>
    <cellStyle name="60% - Accent5 2 2 3" xfId="25317" xr:uid="{EBCCAFDC-C900-46B5-BA2D-4D1ABBF74A21}"/>
    <cellStyle name="60% - Accent5 2 3" xfId="1789" xr:uid="{A3938095-6CEA-40F6-9E69-0A2DDFDDC63E}"/>
    <cellStyle name="60% - Accent5 2 3 2" xfId="2115" xr:uid="{2FC180AB-BC2D-4EBD-98EE-0F3604CE2F9B}"/>
    <cellStyle name="60% - Accent5 2 3 3" xfId="25689" xr:uid="{13025427-1AE9-44D5-B0A0-3C72DA65B749}"/>
    <cellStyle name="60% - Accent5 2 4" xfId="2047" xr:uid="{8E5FCC95-B364-44F3-992F-1B12B43FFB71}"/>
    <cellStyle name="60% - Accent5 2 4 2" xfId="4447" xr:uid="{C04E1312-A6AC-48A1-A382-76AD06D4083A}"/>
    <cellStyle name="60% - Accent5 2 5" xfId="6782" xr:uid="{2E97DC8B-61FE-4F86-A798-97DABA07175E}"/>
    <cellStyle name="60% - Accent5 2 5 2" xfId="46161" xr:uid="{10235C4E-594F-4612-A4E5-097B5F7CEE14}"/>
    <cellStyle name="60% - Accent5 2 6" xfId="7998" xr:uid="{3742EF85-5EA3-48CB-B325-B3E093D9F227}"/>
    <cellStyle name="60% - Accent5 2 7" xfId="164" xr:uid="{DB73DCF2-FA7B-4678-BABD-1E43A3627BF5}"/>
    <cellStyle name="60% - Accent5 2 7 2" xfId="18395" xr:uid="{D2331DD8-03FE-4F36-8D1A-02120F5E984E}"/>
    <cellStyle name="60% - Accent5 2 8" xfId="25294" xr:uid="{21225A52-39DE-41B2-A1DB-F3F54BA2CBEC}"/>
    <cellStyle name="60% - Accent5 3" xfId="1480" xr:uid="{7FFB17E9-F702-486F-AC52-D505109B306C}"/>
    <cellStyle name="60% - Accent5 3 2" xfId="4040" xr:uid="{5498165E-BDA6-40B5-BC3B-65892B39048B}"/>
    <cellStyle name="60% - Accent5 3 2 2" xfId="5177" xr:uid="{88476BE6-3217-4992-99E9-D30E9E590E62}"/>
    <cellStyle name="60% - Accent5 3 2 2 2" xfId="20884" xr:uid="{8A484C99-5E78-4845-9C16-DE6F7955C3BE}"/>
    <cellStyle name="60% - Accent5 3 2 2 3" xfId="19842" xr:uid="{F65B71B6-A12C-4B64-80F2-BD328B339AB7}"/>
    <cellStyle name="60% - Accent5 3 2 3" xfId="6113" xr:uid="{35547A59-53B1-4BD6-89EB-15FBDD4929FF}"/>
    <cellStyle name="60% - Accent5 3 2 4" xfId="26099" xr:uid="{5F765559-B541-4BE4-8202-1E87567A6113}"/>
    <cellStyle name="60% - Accent5 3 3" xfId="2116" xr:uid="{47663485-6727-4FE5-9AC2-42136605E7D0}"/>
    <cellStyle name="60% - Accent5 3 4" xfId="8377" xr:uid="{89CB38DC-4A5E-418E-880C-239167FAB962}"/>
    <cellStyle name="60% - Accent5 3 5" xfId="18396" xr:uid="{D20B1D9F-CB43-42BC-9F2E-8BF0208B25F1}"/>
    <cellStyle name="60% - Accent5 4" xfId="642" xr:uid="{34DCDEDE-EA2E-48C1-AD7E-BC0B3A2FC43D}"/>
    <cellStyle name="60% - Accent5 4 2" xfId="4106" xr:uid="{961530AC-2EA3-44ED-AFF4-6D85A0F62F4A}"/>
    <cellStyle name="60% - Accent5 4 3" xfId="2117" xr:uid="{60027637-0862-4AB3-964F-A4992E491EBF}"/>
    <cellStyle name="60% - Accent5 4 4" xfId="18397" xr:uid="{7B0DFB93-33BB-44D1-94B9-0125DC8DF799}"/>
    <cellStyle name="60% - Accent5 5" xfId="1995" xr:uid="{3BE8FA6E-A60A-4640-8FDB-DB017E326DD6}"/>
    <cellStyle name="60% - Accent5 5 2" xfId="2118" xr:uid="{00669420-1EE9-44B9-A343-A85BA0BE1B35}"/>
    <cellStyle name="60% - Accent5 5 3" xfId="18398" xr:uid="{B3D4E33F-610F-499C-ACC5-36A4163DEB5E}"/>
    <cellStyle name="60% - Accent5 5 4" xfId="25856" xr:uid="{40A86C4E-9C9E-408D-9BFD-19AF3D409F48}"/>
    <cellStyle name="60% - Accent5 6" xfId="4206" xr:uid="{FFF30BD7-4579-40B4-A19F-73A9C63AB791}"/>
    <cellStyle name="60% - Accent5 6 2" xfId="5961" xr:uid="{5356D66E-D060-426C-9372-5D919B0E2556}"/>
    <cellStyle name="60% - Accent5 7" xfId="20078" xr:uid="{CEB18393-5A9E-4721-8769-4819E5387536}"/>
    <cellStyle name="60% - Accent5 8" xfId="18663" xr:uid="{8EB63C3F-BED5-4809-9AC6-13CE78B06271}"/>
    <cellStyle name="60% - Accent5 9" xfId="45588" xr:uid="{60FBF63E-B8FB-4485-9CB3-1B610022D5F3}"/>
    <cellStyle name="60% - Accent6 2" xfId="36" xr:uid="{00000000-0005-0000-0000-000011000000}"/>
    <cellStyle name="60% - Accent6 2 2" xfId="901" xr:uid="{E36B5B6C-085E-487F-BDB9-3C3DF35CFBEB}"/>
    <cellStyle name="60% - Accent6 2 2 2" xfId="5068" xr:uid="{F4792938-81A1-43E8-9849-C22B78EE566E}"/>
    <cellStyle name="60% - Accent6 2 2 2 2" xfId="20810" xr:uid="{38F8BF26-E189-4D6D-A2F1-9B96FBB563C6}"/>
    <cellStyle name="60% - Accent6 2 2 2 3" xfId="19133" xr:uid="{A30A767D-CA67-421C-AE62-470C5CCA7EC2}"/>
    <cellStyle name="60% - Accent6 2 2 3" xfId="25354" xr:uid="{C155F9ED-49CD-4285-A014-A3A56C36DF0C}"/>
    <cellStyle name="60% - Accent6 2 3" xfId="1793" xr:uid="{5E59CAE8-F906-4BAE-A59E-B6B6A535BE4F}"/>
    <cellStyle name="60% - Accent6 2 3 2" xfId="2119" xr:uid="{EB2FB133-45C2-426E-AA26-C30F715BC7FA}"/>
    <cellStyle name="60% - Accent6 2 3 3" xfId="25693" xr:uid="{0B0B1B13-3DB5-4AE0-8C59-5E9BEBA4E150}"/>
    <cellStyle name="60% - Accent6 2 4" xfId="2048" xr:uid="{F9670214-77E5-441E-947A-244B5A432AC6}"/>
    <cellStyle name="60% - Accent6 2 4 2" xfId="4448" xr:uid="{9577309B-5ADB-417A-8A5B-FF65C3488989}"/>
    <cellStyle name="60% - Accent6 2 5" xfId="6783" xr:uid="{01BB0B74-18F2-4C9E-A4E5-B6214A0C98F3}"/>
    <cellStyle name="60% - Accent6 2 5 2" xfId="46165" xr:uid="{BB67603F-F7C2-499E-B13E-C02782575F21}"/>
    <cellStyle name="60% - Accent6 2 6" xfId="8002" xr:uid="{2694C42B-5086-475D-B8DD-6A0B20677A48}"/>
    <cellStyle name="60% - Accent6 2 7" xfId="168" xr:uid="{E61A52AC-BD4A-45F7-9FB4-21500E758F9F}"/>
    <cellStyle name="60% - Accent6 2 7 2" xfId="18399" xr:uid="{F201A10D-E206-44D0-89CD-89CDA474CA48}"/>
    <cellStyle name="60% - Accent6 2 8" xfId="25298" xr:uid="{6350C6A6-B4DC-4FA7-81D1-624314DF8BF3}"/>
    <cellStyle name="60% - Accent6 3" xfId="1484" xr:uid="{497D43A7-5FD4-43F6-B13A-192F4FF53159}"/>
    <cellStyle name="60% - Accent6 3 2" xfId="4041" xr:uid="{89924648-FB87-4A55-AF72-B3AB785210A2}"/>
    <cellStyle name="60% - Accent6 3 2 2" xfId="5055" xr:uid="{C2AF8629-70DB-4DD2-8B75-040716E2C90A}"/>
    <cellStyle name="60% - Accent6 3 2 2 2" xfId="20801" xr:uid="{23717674-6CD7-4CAF-A3D9-031115BF36CF}"/>
    <cellStyle name="60% - Accent6 3 2 2 3" xfId="19843" xr:uid="{AB68F7A1-D3F7-4E0E-A538-471FFC477BE5}"/>
    <cellStyle name="60% - Accent6 3 2 3" xfId="6117" xr:uid="{7662ADFA-A341-4D21-AEEE-C64EAF490EDC}"/>
    <cellStyle name="60% - Accent6 3 2 4" xfId="26100" xr:uid="{5405849C-865C-41CB-A89B-4B6747D94D86}"/>
    <cellStyle name="60% - Accent6 3 3" xfId="2120" xr:uid="{57D14705-59B8-41A4-85FF-D574F3FA6D59}"/>
    <cellStyle name="60% - Accent6 3 4" xfId="8381" xr:uid="{2C375FDE-85BA-40C1-858B-B80B276A0229}"/>
    <cellStyle name="60% - Accent6 3 5" xfId="18400" xr:uid="{1F054975-E954-46AE-B436-3AE5DCBE8F07}"/>
    <cellStyle name="60% - Accent6 4" xfId="889" xr:uid="{37C54DB2-42E5-41E8-A2C4-D5A187D4DD0C}"/>
    <cellStyle name="60% - Accent6 4 2" xfId="4107" xr:uid="{376FA208-0F3D-46B9-A1A5-5E5D7368DD23}"/>
    <cellStyle name="60% - Accent6 4 3" xfId="2121" xr:uid="{4E6A1D79-DB1E-43EA-8DE2-3B0AFB4CC607}"/>
    <cellStyle name="60% - Accent6 4 4" xfId="18401" xr:uid="{A4699CC8-7F8B-425A-9266-19859E37DEEA}"/>
    <cellStyle name="60% - Accent6 5" xfId="1996" xr:uid="{2C87135C-2782-4768-9BFF-1DC131FE8842}"/>
    <cellStyle name="60% - Accent6 5 2" xfId="2122" xr:uid="{0213978E-659F-4705-9AF5-758F97E6F25D}"/>
    <cellStyle name="60% - Accent6 5 3" xfId="18402" xr:uid="{BD93AD24-E131-40E0-A34A-94121F1F2F4D}"/>
    <cellStyle name="60% - Accent6 5 4" xfId="25857" xr:uid="{6715A969-C40D-4ED1-B7A1-A52468FB6827}"/>
    <cellStyle name="60% - Accent6 6" xfId="4210" xr:uid="{CC5E1782-7A40-4B77-BA73-88E5A8304302}"/>
    <cellStyle name="60% - Accent6 6 2" xfId="6139" xr:uid="{0B0F1DDC-AD77-4DD5-8AC2-43CC99C809DF}"/>
    <cellStyle name="60% - Accent6 7" xfId="20077" xr:uid="{A842A7F6-86BE-4A65-BF03-8E21F49E4F5F}"/>
    <cellStyle name="60% - Accent6 8" xfId="18664" xr:uid="{C5A929AA-3690-4FD8-9A70-CD1986D31FF7}"/>
    <cellStyle name="60% - Accent6 9" xfId="45592" xr:uid="{87A8B98A-E6E9-4D6C-B4FF-9F10F642DBAC}"/>
    <cellStyle name="60% - ส่วนที่ถูกเน้น1" xfId="666" xr:uid="{F8AD2626-A425-40F5-B3F1-F9BA98857863}"/>
    <cellStyle name="60% - ส่วนที่ถูกเน้น2" xfId="667" xr:uid="{C0711A17-F761-481C-B8BB-2F86877C0046}"/>
    <cellStyle name="60% - ส่วนที่ถูกเน้น3" xfId="668" xr:uid="{41932668-3632-478E-8DAE-9C9638879FAA}"/>
    <cellStyle name="60% - ส่วนที่ถูกเน้น4" xfId="669" xr:uid="{FCAF07CA-F758-4B02-9BE3-AE8C1EBCDB07}"/>
    <cellStyle name="60% - ส่วนที่ถูกเน้น5" xfId="670" xr:uid="{138E7345-F328-4ADD-9414-2A7976C41AB1}"/>
    <cellStyle name="60% - ส่วนที่ถูกเน้น6" xfId="671" xr:uid="{2128708B-3F48-429F-870B-FD8FA7326E23}"/>
    <cellStyle name="7" xfId="1096" xr:uid="{2592B8B2-F9A9-4A5A-BF24-8948F5E8B6E3}"/>
    <cellStyle name="A37" xfId="672" xr:uid="{D524F889-D348-4AF7-A1CF-4ADCF83B8F1A}"/>
    <cellStyle name="A38" xfId="673" xr:uid="{DDDBF5CA-0D4F-4935-A667-5B1F470C6A10}"/>
    <cellStyle name="A4 Small 210 x 297 mm" xfId="1097" xr:uid="{3987A02C-2E4E-4757-BF3B-FA5AC6F642FC}"/>
    <cellStyle name="Accent1 2" xfId="37" xr:uid="{00000000-0005-0000-0000-000012000000}"/>
    <cellStyle name="Accent1 2 2" xfId="899" xr:uid="{EE2DF21A-8F4E-4D86-83D7-CD155D33D9E6}"/>
    <cellStyle name="Accent1 2 2 2" xfId="5064" xr:uid="{C42E9A61-18C4-49C1-B380-047C051C0DBD}"/>
    <cellStyle name="Accent1 2 2 2 2" xfId="20808" xr:uid="{AB1FB2D3-B6C8-4732-8D2B-909A92D69402}"/>
    <cellStyle name="Accent1 2 2 2 3" xfId="19729" xr:uid="{F5D43172-5611-4E42-BF60-3DE4FCA44EF0}"/>
    <cellStyle name="Accent1 2 2 3" xfId="25352" xr:uid="{76ABABBD-A992-4C12-9A65-D6189D9D27FA}"/>
    <cellStyle name="Accent1 2 3" xfId="1770" xr:uid="{DA5EC815-3D70-42CF-B24F-1BFD637D6A71}"/>
    <cellStyle name="Accent1 2 3 2" xfId="2123" xr:uid="{8618094D-6E4C-4F6D-A13C-520BF1856F91}"/>
    <cellStyle name="Accent1 2 3 3" xfId="25670" xr:uid="{098975C1-63DF-464D-A904-7567E61389E2}"/>
    <cellStyle name="Accent1 2 4" xfId="4449" xr:uid="{0B565A22-1301-4A72-A337-5FB89390C2D0}"/>
    <cellStyle name="Accent1 2 4 2" xfId="20529" xr:uid="{15EB0DF3-A543-43E8-B3BE-FF408C2C045C}"/>
    <cellStyle name="Accent1 2 4 3" xfId="19807" xr:uid="{6ACE18FF-F270-4DA2-BF39-4F77D3FEC807}"/>
    <cellStyle name="Accent1 2 5" xfId="6784" xr:uid="{038E1074-751C-4507-A1E5-7F32C04241E0}"/>
    <cellStyle name="Accent1 2 5 2" xfId="46142" xr:uid="{11D6DA0D-70B1-4E97-818B-AFC6710DBDE7}"/>
    <cellStyle name="Accent1 2 6" xfId="7979" xr:uid="{C46BD674-067E-408F-ACA4-B326C931FDFD}"/>
    <cellStyle name="Accent1 2 7" xfId="145" xr:uid="{4CDC4F7F-6F95-4E92-9FBA-5524A0F59D1A}"/>
    <cellStyle name="Accent1 2 7 2" xfId="18403" xr:uid="{E323D832-C94C-4349-9F37-B1AA5763BA13}"/>
    <cellStyle name="Accent1 2 8" xfId="25275" xr:uid="{C3A7ED1C-756C-4747-BF9B-22ED86A26903}"/>
    <cellStyle name="Accent1 3" xfId="1461" xr:uid="{21F71565-3ED4-4065-AC9C-F0381C8672AF}"/>
    <cellStyle name="Accent1 3 2" xfId="4042" xr:uid="{679E0929-0D8B-4FCD-AA5B-D6AF503FB010}"/>
    <cellStyle name="Accent1 3 2 2" xfId="5130" xr:uid="{013071B4-979B-40BB-9E18-DF1F9600F889}"/>
    <cellStyle name="Accent1 3 2 2 2" xfId="20849" xr:uid="{1FA806C0-E25A-465C-9233-2B92E4805F76}"/>
    <cellStyle name="Accent1 3 2 2 3" xfId="19844" xr:uid="{5DE8BC86-566E-434C-A6F3-24C78596FB0F}"/>
    <cellStyle name="Accent1 3 2 3" xfId="6094" xr:uid="{ADFC28FF-F0A9-4AE5-96CD-62551F9C15CB}"/>
    <cellStyle name="Accent1 3 2 4" xfId="26101" xr:uid="{8CB653B1-C15C-40B0-BE42-FA1AEFBDC199}"/>
    <cellStyle name="Accent1 3 3" xfId="2124" xr:uid="{CCA7DA49-39EC-442E-8B7F-F71CA0A22D15}"/>
    <cellStyle name="Accent1 3 4" xfId="8358" xr:uid="{1FC2645C-00BD-41D6-A165-114D76CBC811}"/>
    <cellStyle name="Accent1 3 5" xfId="18404" xr:uid="{B8328F54-A77A-4260-BD85-D119E7C315AA}"/>
    <cellStyle name="Accent1 4" xfId="909" xr:uid="{4E6CB986-6E28-426E-BDC3-A2058E37AC24}"/>
    <cellStyle name="Accent1 4 2" xfId="4108" xr:uid="{98E96AA6-9242-4AF4-A3AD-FF939C6F551F}"/>
    <cellStyle name="Accent1 4 3" xfId="2125" xr:uid="{3F7919C1-7AAE-4C04-B379-FE01792261C9}"/>
    <cellStyle name="Accent1 4 4" xfId="18405" xr:uid="{34AD3013-9D08-4A67-A4AC-5C236F104309}"/>
    <cellStyle name="Accent1 5" xfId="2126" xr:uid="{0E75F5D5-07B8-484E-97DF-50D6EC8EFF67}"/>
    <cellStyle name="Accent1 5 2" xfId="18406" xr:uid="{5106B673-8C06-43AF-99B5-5E8ECB8E2F2D}"/>
    <cellStyle name="Accent1 6" xfId="4187" xr:uid="{2322F8C7-EB64-443E-95A5-9BE5A350F64E}"/>
    <cellStyle name="Accent1 6 2" xfId="5901" xr:uid="{A0DDA751-11C6-49FA-AF97-310BCA8CFB02}"/>
    <cellStyle name="Accent1 7" xfId="20076" xr:uid="{E2D277FA-C2F6-4B21-A9AC-753ACCF2BD0B}"/>
    <cellStyle name="Accent1 8" xfId="18665" xr:uid="{A2DA8633-B852-4A9B-99DE-8A22D4C60F75}"/>
    <cellStyle name="Accent1 9" xfId="45569" xr:uid="{AFE8D3F1-D78A-4300-8A24-E0E7B8093F1A}"/>
    <cellStyle name="Accent2 2" xfId="38" xr:uid="{00000000-0005-0000-0000-000013000000}"/>
    <cellStyle name="Accent2 2 2" xfId="898" xr:uid="{5C97D3EF-1E3E-4F71-8ABF-ADBAD17ADA07}"/>
    <cellStyle name="Accent2 2 2 2" xfId="5097" xr:uid="{02F696B6-ED83-4EA7-BD6A-266F06AE4612}"/>
    <cellStyle name="Accent2 2 2 2 2" xfId="20830" xr:uid="{9918E4DD-1AD6-4F1F-92C2-6D06AE51A927}"/>
    <cellStyle name="Accent2 2 2 2 3" xfId="19795" xr:uid="{D1E8FF45-8AC8-4126-BCD5-251227CE8A76}"/>
    <cellStyle name="Accent2 2 2 3" xfId="25351" xr:uid="{89A85702-45DF-44E0-B31A-3B1125FEEF09}"/>
    <cellStyle name="Accent2 2 3" xfId="1774" xr:uid="{353117A0-D20F-4B17-A001-90467336C558}"/>
    <cellStyle name="Accent2 2 3 2" xfId="2127" xr:uid="{C01FF1D3-8396-4B20-A4BE-C7B38AC27607}"/>
    <cellStyle name="Accent2 2 3 3" xfId="25674" xr:uid="{B6152937-8706-44DB-BDC4-4429C46E823F}"/>
    <cellStyle name="Accent2 2 4" xfId="4450" xr:uid="{8AF14109-7C52-4858-B0F7-B7BE3E03C775}"/>
    <cellStyle name="Accent2 2 4 2" xfId="20530" xr:uid="{D2664097-9DD9-49BB-94AD-64998C28EB78}"/>
    <cellStyle name="Accent2 2 4 3" xfId="19777" xr:uid="{30825EC7-0BAE-4128-8B5F-F78A825C1CBE}"/>
    <cellStyle name="Accent2 2 5" xfId="6785" xr:uid="{9824100D-AB84-4EA6-BAB4-62501399AF6E}"/>
    <cellStyle name="Accent2 2 5 2" xfId="46146" xr:uid="{E7253F9C-20F5-4CF6-9C14-211654E5EE70}"/>
    <cellStyle name="Accent2 2 6" xfId="7983" xr:uid="{11CF6584-1430-4504-99D7-A8019A685A9A}"/>
    <cellStyle name="Accent2 2 7" xfId="149" xr:uid="{A97F4E72-05FF-45BF-AB58-17E0B028A0DC}"/>
    <cellStyle name="Accent2 2 7 2" xfId="18407" xr:uid="{D4FA8604-FC11-40C0-B4A3-290EE5512688}"/>
    <cellStyle name="Accent2 2 8" xfId="25279" xr:uid="{C8CB8EC3-1AC7-4A2A-9D98-614A73004E73}"/>
    <cellStyle name="Accent2 3" xfId="1465" xr:uid="{24292EB1-0E7E-4635-AA21-45C7BD570A0E}"/>
    <cellStyle name="Accent2 3 2" xfId="4043" xr:uid="{4A49AA84-C6F5-4196-8F0B-83E6FCE1EAE5}"/>
    <cellStyle name="Accent2 3 2 2" xfId="5104" xr:uid="{1AA6525E-B1E3-4322-8149-EFFBE28DC304}"/>
    <cellStyle name="Accent2 3 2 2 2" xfId="20835" xr:uid="{0B88D3A9-22DB-411D-B5FA-7A86ED9249C6}"/>
    <cellStyle name="Accent2 3 2 2 3" xfId="19845" xr:uid="{65CDE318-4BF9-4D1A-90BD-A74B8F93DA6B}"/>
    <cellStyle name="Accent2 3 2 3" xfId="6098" xr:uid="{D6F80216-F80E-4FD6-8575-022E8870C951}"/>
    <cellStyle name="Accent2 3 2 4" xfId="26102" xr:uid="{EF8180AA-ECCC-4622-9474-52A489C9C632}"/>
    <cellStyle name="Accent2 3 3" xfId="2128" xr:uid="{553C56D2-69C1-495F-B645-1BEE39A076A3}"/>
    <cellStyle name="Accent2 3 4" xfId="8362" xr:uid="{0663C707-A18A-4A73-921D-A53EDE4BF394}"/>
    <cellStyle name="Accent2 3 5" xfId="18408" xr:uid="{D90A974D-9070-4632-889E-DC4EEE134129}"/>
    <cellStyle name="Accent2 4" xfId="875" xr:uid="{8F6551EF-E1A2-4387-9C31-2C58EF3C670F}"/>
    <cellStyle name="Accent2 4 2" xfId="4109" xr:uid="{9C3A3092-8B94-47F5-91DC-6C6407B93D2B}"/>
    <cellStyle name="Accent2 4 3" xfId="2129" xr:uid="{A890B686-940D-433F-B2FB-AAFE6DDA6B6B}"/>
    <cellStyle name="Accent2 4 4" xfId="18409" xr:uid="{EB3DE63A-56A2-4CF6-A3BD-C6D9AC8B1166}"/>
    <cellStyle name="Accent2 5" xfId="2130" xr:uid="{39A3ED81-B115-4870-958C-2BE157E04AB8}"/>
    <cellStyle name="Accent2 5 2" xfId="18410" xr:uid="{E1B2AC82-91FD-41B5-A4B3-82C63859F822}"/>
    <cellStyle name="Accent2 6" xfId="4191" xr:uid="{A8812B31-16C0-4E2A-9FDE-FEC602A39A7E}"/>
    <cellStyle name="Accent2 6 2" xfId="6156" xr:uid="{98047050-98FF-4861-81A6-476EF1662653}"/>
    <cellStyle name="Accent2 7" xfId="20075" xr:uid="{EB63644A-55A0-406F-8519-D5D8CD40E49F}"/>
    <cellStyle name="Accent2 8" xfId="18666" xr:uid="{4B081D2F-54B4-48B2-A854-7C66D2BB6083}"/>
    <cellStyle name="Accent2 9" xfId="45573" xr:uid="{951A87BC-A867-425A-9B36-A052221A1717}"/>
    <cellStyle name="Accent3 2" xfId="39" xr:uid="{00000000-0005-0000-0000-000014000000}"/>
    <cellStyle name="Accent3 2 2" xfId="895" xr:uid="{91FAD4C3-41FA-42F6-B993-27CCC0EC1C21}"/>
    <cellStyle name="Accent3 2 2 2" xfId="5111" xr:uid="{C94782D7-E04D-4AB5-A5AB-BB542749973C}"/>
    <cellStyle name="Accent3 2 2 2 2" xfId="20840" xr:uid="{65246136-4A3D-40B2-86F6-435C5BDA45B0}"/>
    <cellStyle name="Accent3 2 2 2 3" xfId="19390" xr:uid="{83E342FA-E51A-41F9-8769-F26DA8FB146F}"/>
    <cellStyle name="Accent3 2 2 3" xfId="25349" xr:uid="{C38F44BA-E61F-4F86-BA5C-4BF4FE4720F4}"/>
    <cellStyle name="Accent3 2 3" xfId="1778" xr:uid="{A1FE3800-112E-4D2A-8D7C-FA16084BF847}"/>
    <cellStyle name="Accent3 2 3 2" xfId="2131" xr:uid="{F128FD09-3EC0-4901-8BEC-030F61F0C0D0}"/>
    <cellStyle name="Accent3 2 3 3" xfId="25678" xr:uid="{BC25CAB6-B65E-4EC1-BDD0-CF9807676938}"/>
    <cellStyle name="Accent3 2 4" xfId="4451" xr:uid="{32624F97-AAB5-4CA8-9896-86A657DFF59D}"/>
    <cellStyle name="Accent3 2 4 2" xfId="20531" xr:uid="{7C6C87F9-41C5-4BA8-8B8D-AFFE6EB108AC}"/>
    <cellStyle name="Accent3 2 4 3" xfId="19098" xr:uid="{6F5F64C6-DC7C-4899-8A5A-2D482EEE7D24}"/>
    <cellStyle name="Accent3 2 5" xfId="6786" xr:uid="{DB4001C2-F692-4F1D-8F81-188E2853371E}"/>
    <cellStyle name="Accent3 2 5 2" xfId="46150" xr:uid="{7785FC9E-6A0B-49FC-8CDD-B9D54BB657C5}"/>
    <cellStyle name="Accent3 2 6" xfId="7987" xr:uid="{12B8B665-C9F8-40C6-993E-41E6E1F3B8F2}"/>
    <cellStyle name="Accent3 2 7" xfId="153" xr:uid="{4C8E11F0-8720-490C-9AC9-4010DFA5E2FD}"/>
    <cellStyle name="Accent3 2 7 2" xfId="18411" xr:uid="{2B2C44DE-918C-4C11-86FE-543B066B0784}"/>
    <cellStyle name="Accent3 2 8" xfId="25283" xr:uid="{95C9E32F-85A4-40D4-A40E-FB5D51539A32}"/>
    <cellStyle name="Accent3 3" xfId="1469" xr:uid="{2F10B73D-9868-493E-ABE0-ADDAF68BEB73}"/>
    <cellStyle name="Accent3 3 2" xfId="4044" xr:uid="{0A068438-F3EC-4500-B328-C47ACD6A3B67}"/>
    <cellStyle name="Accent3 3 2 2" xfId="5060" xr:uid="{024F2ACC-078E-4217-809A-892ABE05CD87}"/>
    <cellStyle name="Accent3 3 2 2 2" xfId="20804" xr:uid="{4C9A60DC-6BA3-42E9-931E-DB5885096593}"/>
    <cellStyle name="Accent3 3 2 2 3" xfId="19846" xr:uid="{CA256F51-CE09-494C-83FB-C5F3807F209A}"/>
    <cellStyle name="Accent3 3 2 3" xfId="6102" xr:uid="{1B22FD96-904E-48B1-951C-2970AB0B3C50}"/>
    <cellStyle name="Accent3 3 2 4" xfId="26103" xr:uid="{E97B25A8-61CF-4301-9A34-4DBD8E9F7DA7}"/>
    <cellStyle name="Accent3 3 3" xfId="2132" xr:uid="{18B50DEB-18B4-4BE0-AEF5-AACA544F3154}"/>
    <cellStyle name="Accent3 3 4" xfId="8366" xr:uid="{86F66EB3-9004-488B-86E5-D96CBD9BDDB1}"/>
    <cellStyle name="Accent3 3 5" xfId="18412" xr:uid="{4556E56D-EFA5-4475-86C8-DF2AF3A86E52}"/>
    <cellStyle name="Accent3 4" xfId="1052" xr:uid="{BDB2A096-F909-4BE4-B215-9B824271AD23}"/>
    <cellStyle name="Accent3 4 2" xfId="4110" xr:uid="{BDBD0D16-C03D-440C-B98B-48678B865043}"/>
    <cellStyle name="Accent3 4 3" xfId="2133" xr:uid="{2048C0EA-77CE-4F87-91D8-383CA15BA568}"/>
    <cellStyle name="Accent3 4 4" xfId="18413" xr:uid="{5990BC07-1EA3-45C9-8F8F-87D04D078214}"/>
    <cellStyle name="Accent3 5" xfId="2134" xr:uid="{AA371A12-BABC-4FD0-82B9-F502FB6CD33D}"/>
    <cellStyle name="Accent3 5 2" xfId="18414" xr:uid="{ED692143-D7CC-47CB-B929-6676A92199FA}"/>
    <cellStyle name="Accent3 6" xfId="4195" xr:uid="{B24E45CB-B601-4D36-AF54-1961F5F02B8F}"/>
    <cellStyle name="Accent3 6 2" xfId="5957" xr:uid="{497960DE-5DBF-45C1-B261-AC5F696E9FC8}"/>
    <cellStyle name="Accent3 7" xfId="19935" xr:uid="{4ED24754-E3C9-4722-ABCB-64BC26973665}"/>
    <cellStyle name="Accent3 8" xfId="18667" xr:uid="{A77F5067-82E8-4799-A7D3-DE4D4B5416CA}"/>
    <cellStyle name="Accent3 9" xfId="45577" xr:uid="{8202F4AE-57A0-48D3-9A36-9AD48C84F06E}"/>
    <cellStyle name="Accent4 2" xfId="40" xr:uid="{00000000-0005-0000-0000-000015000000}"/>
    <cellStyle name="Accent4 2 2" xfId="583" xr:uid="{17318A76-8354-475A-85E9-D0A37E5B15F1}"/>
    <cellStyle name="Accent4 2 2 2" xfId="5094" xr:uid="{1EEF2423-1176-4BEB-89BA-0D2532484531}"/>
    <cellStyle name="Accent4 2 2 2 2" xfId="20829" xr:uid="{EB109FBE-9F49-4B1C-8569-2766F7007202}"/>
    <cellStyle name="Accent4 2 2 2 3" xfId="19786" xr:uid="{7BFF19FE-976D-4F39-8849-6D2CD3EBAD7A}"/>
    <cellStyle name="Accent4 2 2 3" xfId="25309" xr:uid="{8E481ADF-9FCF-412F-AF03-7AEB19BABDFA}"/>
    <cellStyle name="Accent4 2 3" xfId="1782" xr:uid="{2C11235B-D07E-4CFC-A491-DD50871D2958}"/>
    <cellStyle name="Accent4 2 3 2" xfId="2135" xr:uid="{E4E016C1-38D0-4885-BF5C-FD3D6A73F685}"/>
    <cellStyle name="Accent4 2 3 3" xfId="25682" xr:uid="{A87CD019-90CB-4DF6-8CBC-01ADCF90AE45}"/>
    <cellStyle name="Accent4 2 4" xfId="4452" xr:uid="{20D2FECE-D959-4DEA-A8BD-9322EC6A4D27}"/>
    <cellStyle name="Accent4 2 4 2" xfId="20532" xr:uid="{C74740C8-0D3F-49A6-808A-303CEFA6E6C9}"/>
    <cellStyle name="Accent4 2 4 3" xfId="19736" xr:uid="{F18C23FF-D2BD-40A9-B3B6-06A4E53F8080}"/>
    <cellStyle name="Accent4 2 5" xfId="6787" xr:uid="{CFC5E1E1-7529-4575-A492-73AEFBCD2BBC}"/>
    <cellStyle name="Accent4 2 5 2" xfId="46154" xr:uid="{4AFC2A0B-67A2-41A2-A14B-D90B2DA88936}"/>
    <cellStyle name="Accent4 2 6" xfId="7991" xr:uid="{47BF026C-1B75-4FA3-A11F-DC4FE977875C}"/>
    <cellStyle name="Accent4 2 7" xfId="157" xr:uid="{6506ED09-1720-471E-A634-2DCA9132642A}"/>
    <cellStyle name="Accent4 2 7 2" xfId="18415" xr:uid="{43090B24-8054-4144-B02F-E8CFB65B19E9}"/>
    <cellStyle name="Accent4 2 8" xfId="25287" xr:uid="{127303AB-B795-4832-BE59-E1DB5A1A45F6}"/>
    <cellStyle name="Accent4 3" xfId="1473" xr:uid="{11322F8D-58A7-41E9-8534-05CC241F8D21}"/>
    <cellStyle name="Accent4 3 2" xfId="4045" xr:uid="{02951151-46DD-40EA-8C99-3B696954027B}"/>
    <cellStyle name="Accent4 3 2 2" xfId="5079" xr:uid="{6D2F7EFA-E281-4EF9-96E5-399DF5CE4F73}"/>
    <cellStyle name="Accent4 3 2 2 2" xfId="20816" xr:uid="{B9600884-7D01-4FF4-BACC-8C5DC9266248}"/>
    <cellStyle name="Accent4 3 2 2 3" xfId="19847" xr:uid="{5AC38000-9694-49C4-A88A-5EFEB6991855}"/>
    <cellStyle name="Accent4 3 2 3" xfId="6106" xr:uid="{37A6B7D0-D849-4CC4-BEDE-FC50F2ADF8A6}"/>
    <cellStyle name="Accent4 3 2 4" xfId="26104" xr:uid="{0F2FE96B-1C8C-42F5-8DEF-559CA22B9EA0}"/>
    <cellStyle name="Accent4 3 3" xfId="2136" xr:uid="{48618088-F60E-4491-952D-96711646308D}"/>
    <cellStyle name="Accent4 3 4" xfId="8370" xr:uid="{24D4F1E7-A65B-4C47-B877-109A0E969A60}"/>
    <cellStyle name="Accent4 3 5" xfId="18416" xr:uid="{8D8A61A2-F6C8-4522-925A-26C976D94019}"/>
    <cellStyle name="Accent4 4" xfId="812" xr:uid="{0B674593-1EBC-4456-91D1-B10B05C05C32}"/>
    <cellStyle name="Accent4 4 2" xfId="4111" xr:uid="{7160B1F3-F20B-4421-B41F-8ECA2F048E06}"/>
    <cellStyle name="Accent4 4 3" xfId="2137" xr:uid="{EBEEC72B-3053-480F-B99A-F49CB18CE720}"/>
    <cellStyle name="Accent4 4 4" xfId="18417" xr:uid="{E1498555-39CB-4D04-8FB6-E99BF1FFFB6B}"/>
    <cellStyle name="Accent4 5" xfId="2138" xr:uid="{7C6F837C-74AB-43A9-BB81-6430ED38B5B3}"/>
    <cellStyle name="Accent4 5 2" xfId="18418" xr:uid="{0C48AC0A-957B-4966-B459-2E18348B92AF}"/>
    <cellStyle name="Accent4 6" xfId="4199" xr:uid="{CF58AFC9-57E3-40F0-8C5A-D6E0065EF270}"/>
    <cellStyle name="Accent4 6 2" xfId="6127" xr:uid="{FA3EA5D0-6BAB-4C52-86A7-214687C86BE3}"/>
    <cellStyle name="Accent4 7" xfId="20941" xr:uid="{5F0634D8-B541-4163-BC69-E3BCC01E2357}"/>
    <cellStyle name="Accent4 8" xfId="18668" xr:uid="{AEC7101E-5F60-4CE5-926B-8BCE6D6FC043}"/>
    <cellStyle name="Accent4 9" xfId="45581" xr:uid="{83EE3649-0258-4CBE-8560-D8D12B207B70}"/>
    <cellStyle name="Accent5 2" xfId="41" xr:uid="{00000000-0005-0000-0000-000016000000}"/>
    <cellStyle name="Accent5 2 2" xfId="850" xr:uid="{A01832F7-031D-44C0-A90E-BA2D7CFADB76}"/>
    <cellStyle name="Accent5 2 2 2" xfId="5077" xr:uid="{EAD9A5D0-60CB-44DD-BB8D-C3934149569D}"/>
    <cellStyle name="Accent5 2 2 2 2" xfId="20815" xr:uid="{DCE4F32A-7C40-427F-8A2F-07BEE614C1C4}"/>
    <cellStyle name="Accent5 2 2 2 3" xfId="19727" xr:uid="{04F6B1C0-BB83-49DE-9A42-A19784B1BF56}"/>
    <cellStyle name="Accent5 2 2 3" xfId="25337" xr:uid="{B9E7E3FF-43F7-45EC-97D4-CB53DB3A1216}"/>
    <cellStyle name="Accent5 2 3" xfId="1786" xr:uid="{8CBED6B5-9B26-4213-A6AF-B9FC697ED2D2}"/>
    <cellStyle name="Accent5 2 3 2" xfId="2139" xr:uid="{0F9FF938-B144-4A1F-A0A6-C6FA80081ECE}"/>
    <cellStyle name="Accent5 2 3 3" xfId="25686" xr:uid="{82F2F162-1EB1-4633-A92E-3A6F8CBDF3A5}"/>
    <cellStyle name="Accent5 2 4" xfId="4453" xr:uid="{6280164F-A920-4CB7-8AA2-808437A1CC4C}"/>
    <cellStyle name="Accent5 2 4 2" xfId="20533" xr:uid="{8F9E4F96-698D-4E54-8E9E-C09CE8B2F4CF}"/>
    <cellStyle name="Accent5 2 4 3" xfId="19776" xr:uid="{2D69F0B2-161D-4128-9573-A45A00104BB5}"/>
    <cellStyle name="Accent5 2 5" xfId="6788" xr:uid="{9193E2B8-84D4-45FF-AD41-C0C01F8FC600}"/>
    <cellStyle name="Accent5 2 5 2" xfId="46158" xr:uid="{18926E32-E36F-482A-9349-1D3CBEDD04A2}"/>
    <cellStyle name="Accent5 2 6" xfId="7995" xr:uid="{59DC99F8-7509-4494-9191-4590C1FAA34A}"/>
    <cellStyle name="Accent5 2 7" xfId="161" xr:uid="{7591A971-F271-4348-AEE3-FD1C95422AEB}"/>
    <cellStyle name="Accent5 2 7 2" xfId="18419" xr:uid="{AD2C18F7-24B9-4F6E-AABD-A6B9718EC227}"/>
    <cellStyle name="Accent5 2 8" xfId="25291" xr:uid="{E0D7016E-189E-4EB8-8E3E-A921BA86507F}"/>
    <cellStyle name="Accent5 3" xfId="1477" xr:uid="{6CCE7590-641B-413B-91EB-40C44706AAA4}"/>
    <cellStyle name="Accent5 3 2" xfId="4046" xr:uid="{2E078A94-3B72-47BA-B22B-8C84799B2A8C}"/>
    <cellStyle name="Accent5 3 2 2" xfId="5058" xr:uid="{26E6D16F-763E-419C-80BE-064F7F6E855D}"/>
    <cellStyle name="Accent5 3 2 2 2" xfId="20802" xr:uid="{B698568F-0E31-4997-BC39-286D8F056E33}"/>
    <cellStyle name="Accent5 3 2 2 3" xfId="19848" xr:uid="{52807D41-099D-432B-8880-9E0DDB9FCBF1}"/>
    <cellStyle name="Accent5 3 2 3" xfId="6110" xr:uid="{03592580-98B0-4AC0-A91C-BC34F97DC9A6}"/>
    <cellStyle name="Accent5 3 2 4" xfId="26105" xr:uid="{59D79756-106C-4130-A13E-292592707CB3}"/>
    <cellStyle name="Accent5 3 3" xfId="2140" xr:uid="{910665D6-7780-45B4-8475-1DD640ADAF09}"/>
    <cellStyle name="Accent5 3 4" xfId="8374" xr:uid="{0F3B21F5-92A5-4EF3-8AED-50D5DAC8BAB2}"/>
    <cellStyle name="Accent5 3 5" xfId="18420" xr:uid="{207F921A-159E-4F68-B46A-ABD84C8CF700}"/>
    <cellStyle name="Accent5 4" xfId="830" xr:uid="{07E3BFC3-5749-449C-9590-6992EE4B0D62}"/>
    <cellStyle name="Accent5 4 2" xfId="4112" xr:uid="{720180E9-3FB6-4CFE-BC19-DC240D12CF24}"/>
    <cellStyle name="Accent5 4 3" xfId="2141" xr:uid="{ED47618F-9C2C-4367-8391-D708D039991B}"/>
    <cellStyle name="Accent5 4 4" xfId="18421" xr:uid="{AD1A3ADE-DBED-48A3-91D5-1FDF786F3290}"/>
    <cellStyle name="Accent5 5" xfId="2142" xr:uid="{ECF2D7B3-46F6-42A3-AE4D-4EA072858984}"/>
    <cellStyle name="Accent5 5 2" xfId="18422" xr:uid="{734A682B-93E0-4DF2-8A24-948A09F80813}"/>
    <cellStyle name="Accent5 6" xfId="4203" xr:uid="{DF875B22-8711-485F-861D-16D73C355179}"/>
    <cellStyle name="Accent5 6 2" xfId="5942" xr:uid="{51C7C73A-294D-4AF5-BC13-678C6B90385E}"/>
    <cellStyle name="Accent5 7" xfId="19934" xr:uid="{373AD51F-E5A6-436F-AE4F-6DB70E8420D9}"/>
    <cellStyle name="Accent5 8" xfId="45585" xr:uid="{9909F684-6BA0-4D61-B961-F17B0529999F}"/>
    <cellStyle name="Accent6 2" xfId="42" xr:uid="{00000000-0005-0000-0000-000017000000}"/>
    <cellStyle name="Accent6 2 2" xfId="847" xr:uid="{8825F1BA-CE3A-4F3D-9254-D2460EB5FE2A}"/>
    <cellStyle name="Accent6 2 2 2" xfId="5148" xr:uid="{EB7094E9-08BB-44B9-BB48-48CEBCD72392}"/>
    <cellStyle name="Accent6 2 2 2 2" xfId="20862" xr:uid="{B2CAD114-B969-47C0-8788-874F85EA4167}"/>
    <cellStyle name="Accent6 2 2 2 3" xfId="19147" xr:uid="{6226579C-5007-4329-8EF6-8DB5C18AE645}"/>
    <cellStyle name="Accent6 2 2 3" xfId="25334" xr:uid="{ED4121FA-1C72-4DA0-9141-995825051C5A}"/>
    <cellStyle name="Accent6 2 3" xfId="1790" xr:uid="{1F397747-04B3-4012-8079-F2FF0713F62A}"/>
    <cellStyle name="Accent6 2 3 2" xfId="2143" xr:uid="{CE47EBF1-535C-466B-BA6B-76F7C0A1FCDE}"/>
    <cellStyle name="Accent6 2 3 3" xfId="25690" xr:uid="{72C92024-58F2-4338-870A-086170AFE9E0}"/>
    <cellStyle name="Accent6 2 4" xfId="4454" xr:uid="{14B9FC90-C1E9-4784-895B-94615ADDB643}"/>
    <cellStyle name="Accent6 2 4 2" xfId="20534" xr:uid="{867178AF-D464-4E62-A4E3-5C0BE5BB3EF7}"/>
    <cellStyle name="Accent6 2 4 3" xfId="19099" xr:uid="{68FED1F9-9C3C-4A9A-89A3-021628DC5C57}"/>
    <cellStyle name="Accent6 2 5" xfId="6789" xr:uid="{118D1711-C364-43D1-832C-62C60F047789}"/>
    <cellStyle name="Accent6 2 5 2" xfId="46162" xr:uid="{AC4DDD4B-0B6D-46CE-89BF-DD19DA698EA5}"/>
    <cellStyle name="Accent6 2 6" xfId="7999" xr:uid="{644403AB-F7F1-46BC-AE2C-E7ED821807FC}"/>
    <cellStyle name="Accent6 2 7" xfId="165" xr:uid="{843E346B-37AF-4931-9A41-7BFC5A7377ED}"/>
    <cellStyle name="Accent6 2 7 2" xfId="18423" xr:uid="{C894B26B-B49D-4710-A045-D77CB8D5D1E2}"/>
    <cellStyle name="Accent6 2 8" xfId="25295" xr:uid="{F67DDBF2-ADBE-4A94-A303-89539FDE62EF}"/>
    <cellStyle name="Accent6 3" xfId="1481" xr:uid="{294F29F5-3790-4B91-8619-B29ECE569E58}"/>
    <cellStyle name="Accent6 3 2" xfId="4047" xr:uid="{317B305D-C589-457E-827A-A475B5D861BA}"/>
    <cellStyle name="Accent6 3 2 2" xfId="5162" xr:uid="{96ADD4AE-EBA4-4C46-BC78-99A43DB6CAF5}"/>
    <cellStyle name="Accent6 3 2 2 2" xfId="20872" xr:uid="{0F725FA8-356C-471D-97C7-0C3973C283DA}"/>
    <cellStyle name="Accent6 3 2 2 3" xfId="19849" xr:uid="{5B14FB35-0758-49DF-BF5D-33A7C8B51E93}"/>
    <cellStyle name="Accent6 3 2 3" xfId="6114" xr:uid="{C52701DC-5E39-43B3-8513-2FEBD2831288}"/>
    <cellStyle name="Accent6 3 2 4" xfId="26106" xr:uid="{42E5E90F-C8B3-453B-9CBD-C3454215C13E}"/>
    <cellStyle name="Accent6 3 3" xfId="2144" xr:uid="{61CF7D4D-08BE-48E7-A370-E841F8346709}"/>
    <cellStyle name="Accent6 3 4" xfId="8378" xr:uid="{BD14A178-C8DC-4C92-8E37-32DCE50E6832}"/>
    <cellStyle name="Accent6 3 5" xfId="18424" xr:uid="{DBBC8940-EFCD-4555-B6BF-0A47EDEABF32}"/>
    <cellStyle name="Accent6 4" xfId="810" xr:uid="{A7C5D335-C253-4253-9B3E-A096278457D9}"/>
    <cellStyle name="Accent6 4 2" xfId="4113" xr:uid="{DD5555F2-2D95-4485-A162-CFC34DEE6DCC}"/>
    <cellStyle name="Accent6 4 3" xfId="2145" xr:uid="{4841B95D-D744-45EB-BB8A-23B83FFA3B06}"/>
    <cellStyle name="Accent6 4 4" xfId="18425" xr:uid="{51FDCD26-ED90-4503-A718-B8FAABAD4CA9}"/>
    <cellStyle name="Accent6 5" xfId="2146" xr:uid="{4A0A8262-734B-4532-9243-CA5C698716DD}"/>
    <cellStyle name="Accent6 5 2" xfId="18426" xr:uid="{49357919-36EB-46B1-88F3-D03145FA3CBE}"/>
    <cellStyle name="Accent6 6" xfId="4207" xr:uid="{A139F75F-BAB2-49B6-9CFF-FB0505B9173D}"/>
    <cellStyle name="Accent6 6 2" xfId="6122" xr:uid="{98C30B59-80B5-411E-ADD7-4A443FCB3BFB}"/>
    <cellStyle name="Accent6 7" xfId="19933" xr:uid="{4E29D85F-2C9B-44B0-B101-1A0325B8A9F0}"/>
    <cellStyle name="Accent6 8" xfId="18669" xr:uid="{58085E68-9FF6-48DB-94FD-0AB293B82527}"/>
    <cellStyle name="Accent6 9" xfId="45589" xr:uid="{3B84492B-D600-47F4-828C-9B204F689C9E}"/>
    <cellStyle name="amount" xfId="976" xr:uid="{42A4819D-0882-48B9-AEA4-041699BD97EE}"/>
    <cellStyle name="amount 2" xfId="1142" xr:uid="{A366072B-47E9-4154-9873-205E2B209213}"/>
    <cellStyle name="amount 3" xfId="5930" xr:uid="{8719239A-8BFD-4299-B9BA-F75D0084FA30}"/>
    <cellStyle name="B38" xfId="674" xr:uid="{6C4532EF-1663-4332-A4EB-47FF1DECA27B}"/>
    <cellStyle name="Bad 2" xfId="43" xr:uid="{00000000-0005-0000-0000-000018000000}"/>
    <cellStyle name="Bad 2 2" xfId="211" xr:uid="{DB7C38FC-95EB-4752-836C-415296A524F1}"/>
    <cellStyle name="Bad 2 2 2" xfId="5168" xr:uid="{EBAAA737-3346-4BB0-913F-AC57E89C632B}"/>
    <cellStyle name="Bad 2 2 2 2" xfId="20876" xr:uid="{830B1B3C-2241-4C57-9727-8C1E9F33EF54}"/>
    <cellStyle name="Bad 2 2 2 3" xfId="19504" xr:uid="{416C10B6-F2FE-4A62-879A-7B90E866C228}"/>
    <cellStyle name="Bad 2 2 3" xfId="25304" xr:uid="{3FB0DD85-7777-42FC-B801-1662A8E0095B}"/>
    <cellStyle name="Bad 2 3" xfId="1760" xr:uid="{46056BD6-AEE9-4DB3-9775-7A60E1AABEDA}"/>
    <cellStyle name="Bad 2 3 2" xfId="2147" xr:uid="{94AD977F-7063-4A50-9910-DDD3D2EE020B}"/>
    <cellStyle name="Bad 2 3 3" xfId="25660" xr:uid="{669DA80A-C66B-4849-9343-5D77275478F9}"/>
    <cellStyle name="Bad 2 4" xfId="4455" xr:uid="{53834E90-E7CA-4091-BE2D-419BBE87A892}"/>
    <cellStyle name="Bad 2 4 2" xfId="20535" xr:uid="{C2979340-1491-4A54-A5C1-7D68EA05199D}"/>
    <cellStyle name="Bad 2 4 3" xfId="19300" xr:uid="{CDCDBEC1-C377-44CB-9E51-ECC062E89919}"/>
    <cellStyle name="Bad 2 5" xfId="6790" xr:uid="{BD8EAD7B-F2C8-44A3-B49F-AE58B4CF43DA}"/>
    <cellStyle name="Bad 2 5 2" xfId="46132" xr:uid="{00CE8A18-8AD9-46A6-8029-417DC576215E}"/>
    <cellStyle name="Bad 2 6" xfId="7968" xr:uid="{365C33C8-4410-4EFC-82B8-9EE4DB6D6879}"/>
    <cellStyle name="Bad 2 7" xfId="134" xr:uid="{A412B279-BA1F-4F0F-88ED-16AD54214D49}"/>
    <cellStyle name="Bad 2 7 2" xfId="18427" xr:uid="{4B6D0FBE-8051-4D3C-8DF7-46B1F8E2B39C}"/>
    <cellStyle name="Bad 2 8" xfId="25265" xr:uid="{FD17EA70-A59C-4CEC-B883-6D4DACC104A4}"/>
    <cellStyle name="Bad 3" xfId="1451" xr:uid="{B6AAE8FF-7F2F-4CA9-8EF6-93497A7D0731}"/>
    <cellStyle name="Bad 3 2" xfId="4048" xr:uid="{F1192593-2B10-4D14-ACC0-5A355D646B84}"/>
    <cellStyle name="Bad 3 2 2" xfId="5154" xr:uid="{93A02D60-B4F0-4E0C-8422-51158ACE7D72}"/>
    <cellStyle name="Bad 3 2 2 2" xfId="20868" xr:uid="{B8932708-08BB-4ED5-AA87-991B38786F28}"/>
    <cellStyle name="Bad 3 2 2 3" xfId="19850" xr:uid="{E9A2F259-AC41-43DC-BFAC-14D1CB385EEA}"/>
    <cellStyle name="Bad 3 2 3" xfId="6084" xr:uid="{B12F3E18-1679-4BE9-8E58-69726F2CE0DE}"/>
    <cellStyle name="Bad 3 2 4" xfId="26107" xr:uid="{82F917B9-C273-43C3-AC13-1EFBA5108EE2}"/>
    <cellStyle name="Bad 3 3" xfId="2148" xr:uid="{B76C0EEC-A4CB-482C-ABF3-7B67463345DC}"/>
    <cellStyle name="Bad 3 4" xfId="8348" xr:uid="{4D34E49D-532B-4B19-AD90-795AB845AD35}"/>
    <cellStyle name="Bad 3 5" xfId="18428" xr:uid="{05F3A4BB-217F-41A7-9F78-10DC334F2B0D}"/>
    <cellStyle name="Bad 4" xfId="1028" xr:uid="{E9CB8F06-035E-4D4D-9E46-6121EC8F269E}"/>
    <cellStyle name="Bad 4 2" xfId="4114" xr:uid="{7373DD43-BE6E-4383-AC51-C6CCA620F187}"/>
    <cellStyle name="Bad 4 3" xfId="2149" xr:uid="{61C5F2FC-F744-48D3-871B-FD5660E725F2}"/>
    <cellStyle name="Bad 4 4" xfId="18429" xr:uid="{09C2A114-D188-4F90-B887-0B96DE1859A1}"/>
    <cellStyle name="Bad 5" xfId="2150" xr:uid="{76C2F295-9B2C-4684-A1D0-BCEBD723FD92}"/>
    <cellStyle name="Bad 5 2" xfId="18430" xr:uid="{317E389B-D7B4-4827-93D0-6016DD5AD725}"/>
    <cellStyle name="Bad 6" xfId="4177" xr:uid="{B594F788-76FB-4EF8-95AF-0D8C7DA69A0E}"/>
    <cellStyle name="Bad 6 2" xfId="5909" xr:uid="{32FF0A71-121B-4ACE-98FE-B290E37502C8}"/>
    <cellStyle name="Bad 7" xfId="19932" xr:uid="{5B147FB1-DC0B-404A-AE2D-4BF9A0FCD7DD}"/>
    <cellStyle name="Bad 8" xfId="18670" xr:uid="{C764A155-30C6-48C4-8EFA-67853D374653}"/>
    <cellStyle name="Bad 9" xfId="45559" xr:uid="{4D962B62-DB1E-413C-B834-69C697558398}"/>
    <cellStyle name="Calculation 10" xfId="18671" xr:uid="{03FBCDC8-A52C-4FBF-B268-FC28AAC73E35}"/>
    <cellStyle name="Calculation 11" xfId="45563" xr:uid="{922DDE7A-C9D4-418C-868B-F9A1306455D3}"/>
    <cellStyle name="Calculation 2" xfId="44" xr:uid="{00000000-0005-0000-0000-000019000000}"/>
    <cellStyle name="Calculation 2 2" xfId="1026" xr:uid="{459024BB-C763-48A7-8503-82B7EAFD77BA}"/>
    <cellStyle name="Calculation 2 2 10" xfId="2152" xr:uid="{66FBA820-E6CE-4C61-A041-946D8639BAAB}"/>
    <cellStyle name="Calculation 2 2 10 2" xfId="23055" xr:uid="{8D4A00E6-1C41-4298-820E-67D20B163CE1}"/>
    <cellStyle name="Calculation 2 2 10 3" xfId="22156" xr:uid="{242D32F3-E90C-4A44-9759-91A5576E35CE}"/>
    <cellStyle name="Calculation 2 2 11" xfId="5071" xr:uid="{0A3176CB-5987-481A-9FA8-5D575540F074}"/>
    <cellStyle name="Calculation 2 2 11 2" xfId="20812" xr:uid="{A7DB2EA5-FA6B-4BF0-AF4C-35CED2BE3C82}"/>
    <cellStyle name="Calculation 2 2 11 3" xfId="19785" xr:uid="{0E24CEE6-24C9-4FDE-9F37-0BE6E77D97EF}"/>
    <cellStyle name="Calculation 2 2 12" xfId="23054" xr:uid="{CE6ACF63-3566-49DE-817D-5A7CD04A1205}"/>
    <cellStyle name="Calculation 2 2 13" xfId="22015" xr:uid="{A140A827-60D4-469A-A317-3D2FA5DFB9AB}"/>
    <cellStyle name="Calculation 2 2 2" xfId="2153" xr:uid="{7A45CBE7-A5BA-4F58-8A2C-B7BED062FE01}"/>
    <cellStyle name="Calculation 2 2 2 10" xfId="22089" xr:uid="{2185BDAD-D3A3-4EAD-9EE3-B3E83885BAC9}"/>
    <cellStyle name="Calculation 2 2 2 2" xfId="2154" xr:uid="{566AABAE-416D-42B0-BCFA-810CD57C8171}"/>
    <cellStyle name="Calculation 2 2 2 2 2" xfId="23057" xr:uid="{DA5576A2-09C6-4EDA-BA59-FB6EE1126335}"/>
    <cellStyle name="Calculation 2 2 2 2 3" xfId="21856" xr:uid="{AB233BCC-BF75-4840-9603-E5CC921A798E}"/>
    <cellStyle name="Calculation 2 2 2 3" xfId="2155" xr:uid="{F9856ACC-623C-4283-9CF7-A9A64CF455BF}"/>
    <cellStyle name="Calculation 2 2 2 3 2" xfId="23058" xr:uid="{F99EF9ED-CA80-4468-837C-1B044DBDBBE8}"/>
    <cellStyle name="Calculation 2 2 2 3 3" xfId="21324" xr:uid="{01DB8223-EE1D-4BE4-802A-47CBC52A6580}"/>
    <cellStyle name="Calculation 2 2 2 4" xfId="2156" xr:uid="{1437D9D4-8F0F-4C71-8CB0-27F8E064FDBC}"/>
    <cellStyle name="Calculation 2 2 2 4 2" xfId="23059" xr:uid="{AEA9C2BF-DD27-491F-AF89-D7E835650F88}"/>
    <cellStyle name="Calculation 2 2 2 4 3" xfId="21571" xr:uid="{0C74127B-1407-483A-85C0-D8B48CBA5265}"/>
    <cellStyle name="Calculation 2 2 2 5" xfId="2157" xr:uid="{C838071C-A70F-4172-8BA4-594A32384068}"/>
    <cellStyle name="Calculation 2 2 2 5 2" xfId="23060" xr:uid="{9DE1AAA2-81F0-409A-A5C9-32272548DC11}"/>
    <cellStyle name="Calculation 2 2 2 5 3" xfId="21356" xr:uid="{9239BCF9-7050-4E82-AF4D-633AE12EB422}"/>
    <cellStyle name="Calculation 2 2 2 6" xfId="2158" xr:uid="{CEA7527C-06B9-4430-AF7E-BD6C3420462E}"/>
    <cellStyle name="Calculation 2 2 2 6 2" xfId="23061" xr:uid="{C3373DDB-4778-47D1-92A7-D1E2418FF867}"/>
    <cellStyle name="Calculation 2 2 2 6 3" xfId="21828" xr:uid="{1B49ADF6-22B9-4E88-A5D7-1F6B967655E2}"/>
    <cellStyle name="Calculation 2 2 2 7" xfId="2159" xr:uid="{5311916F-3522-48C6-9108-6248D9072967}"/>
    <cellStyle name="Calculation 2 2 2 7 2" xfId="23062" xr:uid="{E7D310F4-B8E7-4D9C-B450-6075E6078BD0}"/>
    <cellStyle name="Calculation 2 2 2 7 3" xfId="21320" xr:uid="{3AC02CBC-F978-4DDB-8709-999305F200DA}"/>
    <cellStyle name="Calculation 2 2 2 8" xfId="2160" xr:uid="{1B769B63-4582-40A6-8081-83C30246667F}"/>
    <cellStyle name="Calculation 2 2 2 8 2" xfId="23063" xr:uid="{0BF147C1-71FE-4363-83F9-B6567CED6940}"/>
    <cellStyle name="Calculation 2 2 2 8 3" xfId="21447" xr:uid="{D32FFE40-68E8-4F84-B206-7FB5C5096645}"/>
    <cellStyle name="Calculation 2 2 2 9" xfId="23056" xr:uid="{5D0B3C7B-5128-4DDE-9FCA-AD6866BB65EF}"/>
    <cellStyle name="Calculation 2 2 3" xfId="2161" xr:uid="{86E6979F-B256-4E93-A32C-C50F25BA755B}"/>
    <cellStyle name="Calculation 2 2 3 10" xfId="21942" xr:uid="{6B9C5FF0-37AC-4E0D-B7DD-E42CA1517A81}"/>
    <cellStyle name="Calculation 2 2 3 2" xfId="2162" xr:uid="{60211669-F87B-4714-AC19-130037DC6038}"/>
    <cellStyle name="Calculation 2 2 3 2 2" xfId="23065" xr:uid="{C23F9514-0B68-420E-B546-9B6C052DD09E}"/>
    <cellStyle name="Calculation 2 2 3 2 3" xfId="21501" xr:uid="{A33DABEB-C9EB-47AD-AE4E-272657EAB561}"/>
    <cellStyle name="Calculation 2 2 3 3" xfId="2163" xr:uid="{946D0DB8-80E1-4B2E-9719-746C8DDF2F32}"/>
    <cellStyle name="Calculation 2 2 3 3 2" xfId="23066" xr:uid="{00E8A49E-4BD1-47F6-B71A-B6F339B68D4F}"/>
    <cellStyle name="Calculation 2 2 3 3 3" xfId="21340" xr:uid="{669359FF-8CB3-4B1E-8FC7-D2BE0C84270A}"/>
    <cellStyle name="Calculation 2 2 3 4" xfId="2164" xr:uid="{87AB2ECA-82EB-4E7B-804D-9DC5A14D4E9B}"/>
    <cellStyle name="Calculation 2 2 3 4 2" xfId="23067" xr:uid="{08F1F4AA-0D14-47FB-BC2D-A3DBC7F59405}"/>
    <cellStyle name="Calculation 2 2 3 4 3" xfId="21289" xr:uid="{45F22D62-01F6-49AC-9E3F-1AAB1D4C7DD1}"/>
    <cellStyle name="Calculation 2 2 3 5" xfId="2165" xr:uid="{6BBD4F0F-F7E4-4C09-8966-BE3711B06F25}"/>
    <cellStyle name="Calculation 2 2 3 5 2" xfId="23068" xr:uid="{8F40D22F-0669-45E2-9C06-639391A5C20B}"/>
    <cellStyle name="Calculation 2 2 3 5 3" xfId="21964" xr:uid="{66CD89CF-8A8B-432C-9A89-459255F1E461}"/>
    <cellStyle name="Calculation 2 2 3 6" xfId="2166" xr:uid="{3D52F887-8AB5-4F25-8306-04B33A83CBEE}"/>
    <cellStyle name="Calculation 2 2 3 6 2" xfId="23069" xr:uid="{D8BDC71B-0821-4B79-B556-C437BD679D6A}"/>
    <cellStyle name="Calculation 2 2 3 6 3" xfId="21988" xr:uid="{28E7B0BE-5194-4110-895A-42DCDC70AAB3}"/>
    <cellStyle name="Calculation 2 2 3 7" xfId="2167" xr:uid="{8076B5A4-CF9C-4FBF-B8AF-E580BABEDC21}"/>
    <cellStyle name="Calculation 2 2 3 7 2" xfId="23070" xr:uid="{CD47C963-E0EB-4BC9-A8A7-42C7EB0B2749}"/>
    <cellStyle name="Calculation 2 2 3 7 3" xfId="22135" xr:uid="{56F93497-9416-443D-BB0D-54C3F93BDD96}"/>
    <cellStyle name="Calculation 2 2 3 8" xfId="2168" xr:uid="{97988423-BE02-4017-93B5-8FE30283DDFE}"/>
    <cellStyle name="Calculation 2 2 3 8 2" xfId="23071" xr:uid="{09439A14-0BC4-4A1D-BFEB-2FA9EE7B7EF4}"/>
    <cellStyle name="Calculation 2 2 3 8 3" xfId="21838" xr:uid="{6CBAE0F0-8284-4085-B277-16B298B694D3}"/>
    <cellStyle name="Calculation 2 2 3 9" xfId="23064" xr:uid="{BF61E64C-CEA2-470C-833E-11DCA8B8F125}"/>
    <cellStyle name="Calculation 2 2 4" xfId="2169" xr:uid="{422A73FD-A8AD-4F4C-A85F-7226635EE2FF}"/>
    <cellStyle name="Calculation 2 2 4 2" xfId="23072" xr:uid="{A9AA7426-A9FB-4C48-B47C-1F2EAF33C69C}"/>
    <cellStyle name="Calculation 2 2 4 3" xfId="22023" xr:uid="{40FB9653-8DBD-4C30-B35C-0819AF8FEEB9}"/>
    <cellStyle name="Calculation 2 2 5" xfId="2170" xr:uid="{20790F7D-811F-467E-A9CA-4947FA384CDB}"/>
    <cellStyle name="Calculation 2 2 5 2" xfId="23073" xr:uid="{C03383ED-962A-4459-B610-59788281C78E}"/>
    <cellStyle name="Calculation 2 2 5 3" xfId="21644" xr:uid="{59FEDF9B-808A-4099-B8EC-F09DDEFB51BC}"/>
    <cellStyle name="Calculation 2 2 6" xfId="2171" xr:uid="{36C2974C-4AA5-4102-80F9-3DE30D8B6705}"/>
    <cellStyle name="Calculation 2 2 6 2" xfId="23074" xr:uid="{79633C74-1F95-43E9-BB81-6122507174CE}"/>
    <cellStyle name="Calculation 2 2 6 3" xfId="21647" xr:uid="{3CF79834-F006-47CC-B3D0-851656506EAF}"/>
    <cellStyle name="Calculation 2 2 7" xfId="2172" xr:uid="{638B101B-EC5C-4055-B579-72EA577812CF}"/>
    <cellStyle name="Calculation 2 2 7 2" xfId="23075" xr:uid="{8A1C0531-F47D-45EC-B171-C73E31C963B6}"/>
    <cellStyle name="Calculation 2 2 7 3" xfId="21236" xr:uid="{267948FD-6860-40DC-A87E-C0FB9A86C897}"/>
    <cellStyle name="Calculation 2 2 8" xfId="2173" xr:uid="{FAAF0B78-069B-4649-BE00-7DBD39B35581}"/>
    <cellStyle name="Calculation 2 2 8 2" xfId="23076" xr:uid="{FB8742C3-61C2-4F25-9832-A3BA44819DA7}"/>
    <cellStyle name="Calculation 2 2 8 3" xfId="21451" xr:uid="{5CEE2DB9-00DE-46CD-A630-8C67E654BD30}"/>
    <cellStyle name="Calculation 2 2 9" xfId="2174" xr:uid="{1DBBA9EC-71DA-46AA-B72F-F9D13F1979E5}"/>
    <cellStyle name="Calculation 2 2 9 2" xfId="23077" xr:uid="{F9D1B9F1-4A39-4FD4-952E-ABB6CFE3DDA9}"/>
    <cellStyle name="Calculation 2 2 9 3" xfId="22201" xr:uid="{F218A385-3939-414E-9C91-8B0B5DD91B9D}"/>
    <cellStyle name="Calculation 2 3" xfId="1764" xr:uid="{EEC35AA7-701C-4433-A33E-47FB0A64BB0A}"/>
    <cellStyle name="Calculation 2 3 2" xfId="2151" xr:uid="{1E6705B8-A2E7-4EF8-9F5F-273EC262C425}"/>
    <cellStyle name="Calculation 2 3 3" xfId="25664" xr:uid="{471C1A58-A72C-4324-806B-2F214B2CECD1}"/>
    <cellStyle name="Calculation 2 3 4" xfId="18699" xr:uid="{97231629-97B6-40B7-92A3-A6E28220CC95}"/>
    <cellStyle name="Calculation 2 4" xfId="4456" xr:uid="{1289C66C-F28E-450C-A9A1-D435495286DA}"/>
    <cellStyle name="Calculation 2 4 2" xfId="24361" xr:uid="{AD1382F8-05C4-4DC5-A01C-B206F1989A4B}"/>
    <cellStyle name="Calculation 2 4 3" xfId="22654" xr:uid="{E17AAF06-CC00-4E01-86F3-E52DE5C4DA24}"/>
    <cellStyle name="Calculation 2 4 4" xfId="20536" xr:uid="{96E0A6F3-0AE2-40A1-97B7-49CFB629A632}"/>
    <cellStyle name="Calculation 2 4 5" xfId="19800" xr:uid="{F271A024-A441-44A9-851B-97EA9B6E33CF}"/>
    <cellStyle name="Calculation 2 5" xfId="6791" xr:uid="{6C8EDAFF-D6A8-4C33-80B7-46D7536D7B79}"/>
    <cellStyle name="Calculation 2 5 2" xfId="26819" xr:uid="{E9A1ADA8-F60A-4F42-8B5E-7BA64C6B3DBE}"/>
    <cellStyle name="Calculation 2 5 3" xfId="23030" xr:uid="{8A859C67-E47D-4789-ABFC-70B456A7C88D}"/>
    <cellStyle name="Calculation 2 5 4" xfId="46136" xr:uid="{40FDD484-F6A6-4FF7-A07F-2EC3558F1722}"/>
    <cellStyle name="Calculation 2 6" xfId="7972" xr:uid="{1FF0970B-77A9-43A5-A85C-0BCF33898919}"/>
    <cellStyle name="Calculation 2 6 2" xfId="27763" xr:uid="{7BB6FDCA-46D6-4726-B21B-A3AB106BB0AB}"/>
    <cellStyle name="Calculation 2 6 3" xfId="22215" xr:uid="{93250EC3-932D-4725-A836-2101E4072842}"/>
    <cellStyle name="Calculation 2 7" xfId="138" xr:uid="{BD88C453-5191-4913-9AE0-279FE41CA7C8}"/>
    <cellStyle name="Calculation 2 7 2" xfId="18431" xr:uid="{BD4566FE-F545-4DC2-83AF-EFB2929C1FF1}"/>
    <cellStyle name="Calculation 2 8" xfId="25269" xr:uid="{B83C9A95-9C46-4A00-81E8-B5C52100D1BF}"/>
    <cellStyle name="Calculation 3" xfId="1455" xr:uid="{3EDBFA8E-EEE2-4869-9676-4A40B3205CDA}"/>
    <cellStyle name="Calculation 3 2" xfId="4049" xr:uid="{E88D3D6B-2099-4180-B3CD-4AB93CCA4CC9}"/>
    <cellStyle name="Calculation 3 2 2" xfId="5106" xr:uid="{4289A1EF-9977-441B-9F56-B814FEFFAAD4}"/>
    <cellStyle name="Calculation 3 2 2 2" xfId="20837" xr:uid="{4E6A19B6-8BBB-45BE-8B8A-A7EE884A3B72}"/>
    <cellStyle name="Calculation 3 2 2 3" xfId="19851" xr:uid="{BAB48D8D-0F01-4CD9-9AF2-81634C8CA3DE}"/>
    <cellStyle name="Calculation 3 2 3" xfId="6088" xr:uid="{31C09753-E575-452D-B119-C46BEE942C65}"/>
    <cellStyle name="Calculation 3 2 4" xfId="26108" xr:uid="{30FA35B8-EF5C-43BF-85A8-2F153E07BC0C}"/>
    <cellStyle name="Calculation 3 3" xfId="2175" xr:uid="{1AD6EA71-F1CB-4F84-A0D4-D8FA6817D80A}"/>
    <cellStyle name="Calculation 3 4" xfId="8352" xr:uid="{DA0BDFEE-C7C5-4AB8-93D4-8A84120329D9}"/>
    <cellStyle name="Calculation 3 4 2" xfId="27896" xr:uid="{5A57B2EA-96F9-40A4-9A2E-28F9F94503CF}"/>
    <cellStyle name="Calculation 3 4 3" xfId="23078" xr:uid="{F5B78896-4FC9-4FF5-861E-F5471DD75366}"/>
    <cellStyle name="Calculation 3 5" xfId="18432" xr:uid="{41CB9890-473E-42C8-A3D9-34C2798F482D}"/>
    <cellStyle name="Calculation 3 5 2" xfId="29848" xr:uid="{804DAAD3-81EC-47CF-AA11-5C8D7027438C}"/>
    <cellStyle name="Calculation 3 5 3" xfId="21636" xr:uid="{2A5E9BDC-AFF4-4AD9-B7EA-6B681891B35F}"/>
    <cellStyle name="Calculation 4" xfId="926" xr:uid="{74DC2D74-8E5F-40C6-B8C1-7797153894E5}"/>
    <cellStyle name="Calculation 4 2" xfId="2177" xr:uid="{58B4723A-0E3C-45A7-BEA4-386F76B34CFC}"/>
    <cellStyle name="Calculation 4 2 10" xfId="2178" xr:uid="{818276F0-C57A-4023-AB7E-B1CBD9470410}"/>
    <cellStyle name="Calculation 4 2 10 2" xfId="23081" xr:uid="{C8773455-B745-421D-AA61-4EAA4BEE775E}"/>
    <cellStyle name="Calculation 4 2 10 3" xfId="22235" xr:uid="{169E98C5-3215-40F9-8D04-6880AAC07F66}"/>
    <cellStyle name="Calculation 4 2 11" xfId="23080" xr:uid="{8DB8562B-0974-411D-A7A1-5F3D2E2A725A}"/>
    <cellStyle name="Calculation 4 2 12" xfId="22152" xr:uid="{A8F0E470-B829-4749-A06A-86CB9F1E378C}"/>
    <cellStyle name="Calculation 4 2 2" xfId="2179" xr:uid="{EEC5CF41-286F-4A53-B4B5-E70572BA347D}"/>
    <cellStyle name="Calculation 4 2 2 10" xfId="22182" xr:uid="{097D65D4-5AEC-4A50-81E6-3FEA3F6A8148}"/>
    <cellStyle name="Calculation 4 2 2 2" xfId="2180" xr:uid="{E91B269B-FCBA-4C75-B7D5-E7D26338F3ED}"/>
    <cellStyle name="Calculation 4 2 2 2 2" xfId="23083" xr:uid="{10CFB2F1-76DC-4857-8A2F-AE78D0344A47}"/>
    <cellStyle name="Calculation 4 2 2 2 3" xfId="21285" xr:uid="{8F42E10E-223F-430B-8750-0B40C5945455}"/>
    <cellStyle name="Calculation 4 2 2 3" xfId="2181" xr:uid="{7C099823-83BB-490F-B049-FE2FA8CBA52C}"/>
    <cellStyle name="Calculation 4 2 2 3 2" xfId="23084" xr:uid="{91108F93-DA24-4E49-AED6-4E739BFC098E}"/>
    <cellStyle name="Calculation 4 2 2 3 3" xfId="21322" xr:uid="{60C4FF38-199B-49FB-87BE-E78B79D0442B}"/>
    <cellStyle name="Calculation 4 2 2 4" xfId="2182" xr:uid="{8E03E62B-8495-4FE7-9825-7F8191DEA4C4}"/>
    <cellStyle name="Calculation 4 2 2 4 2" xfId="23085" xr:uid="{A61ED675-D11A-4DBA-88A3-E64826D1E811}"/>
    <cellStyle name="Calculation 4 2 2 4 3" xfId="21506" xr:uid="{CF3C339B-D1D6-4F13-922D-8CC04BBF0C35}"/>
    <cellStyle name="Calculation 4 2 2 5" xfId="2183" xr:uid="{BE74EBC6-8551-4753-B051-B96703ED94D5}"/>
    <cellStyle name="Calculation 4 2 2 5 2" xfId="23086" xr:uid="{180BC7D5-B4EA-4BA9-AA9A-00FC18DCA574}"/>
    <cellStyle name="Calculation 4 2 2 5 3" xfId="21282" xr:uid="{61D5CE76-8805-4B66-9848-41D4B2125CFE}"/>
    <cellStyle name="Calculation 4 2 2 6" xfId="2184" xr:uid="{6BE68728-CB77-4CA9-A052-42F10D4BB971}"/>
    <cellStyle name="Calculation 4 2 2 6 2" xfId="23087" xr:uid="{6A33AA10-BB5B-4287-A295-52F3E0721F43}"/>
    <cellStyle name="Calculation 4 2 2 6 3" xfId="21477" xr:uid="{223A60C2-F62C-4ECB-9E52-8480B26403A0}"/>
    <cellStyle name="Calculation 4 2 2 7" xfId="2185" xr:uid="{974AC9A0-412F-4CFA-B15A-61D6383C02D5}"/>
    <cellStyle name="Calculation 4 2 2 7 2" xfId="23088" xr:uid="{68BAD5AD-3D74-4A35-B476-18C1F1EE991F}"/>
    <cellStyle name="Calculation 4 2 2 7 3" xfId="21784" xr:uid="{24E6E998-EC1C-427D-B6BF-47EE5720F630}"/>
    <cellStyle name="Calculation 4 2 2 8" xfId="2186" xr:uid="{A24DAA1B-2A83-4487-A366-50424BCD8CF5}"/>
    <cellStyle name="Calculation 4 2 2 8 2" xfId="23089" xr:uid="{27CA6C8C-6538-4A9A-AB01-EDCA955CAE6A}"/>
    <cellStyle name="Calculation 4 2 2 8 3" xfId="21936" xr:uid="{9139C87E-4DBD-4F4E-95E8-482EDCDD811C}"/>
    <cellStyle name="Calculation 4 2 2 9" xfId="23082" xr:uid="{8A5C1FDB-B9A2-4167-91DF-6D503A3EADE9}"/>
    <cellStyle name="Calculation 4 2 3" xfId="2187" xr:uid="{DA23AAD0-88B0-4881-B907-279B22D26FEB}"/>
    <cellStyle name="Calculation 4 2 3 10" xfId="21459" xr:uid="{101F3C76-0EFB-461D-8576-9E0751B185C6}"/>
    <cellStyle name="Calculation 4 2 3 2" xfId="2188" xr:uid="{5BE7F53D-27BF-4922-9157-9B2E59220337}"/>
    <cellStyle name="Calculation 4 2 3 2 2" xfId="23091" xr:uid="{F8CDC352-0793-4D6E-AB13-3668C939C553}"/>
    <cellStyle name="Calculation 4 2 3 2 3" xfId="21836" xr:uid="{5AE70964-4B1F-4351-A3B6-840E4B6B3ADE}"/>
    <cellStyle name="Calculation 4 2 3 3" xfId="2189" xr:uid="{7C98BD07-4F69-425F-91A8-DEE81888E080}"/>
    <cellStyle name="Calculation 4 2 3 3 2" xfId="23092" xr:uid="{4C453663-9FF1-4EA8-BDA4-7214A30520D5}"/>
    <cellStyle name="Calculation 4 2 3 3 3" xfId="22139" xr:uid="{4BD1F650-0942-4014-98D8-DCEE1E64115B}"/>
    <cellStyle name="Calculation 4 2 3 4" xfId="2190" xr:uid="{D15B5852-3439-446B-A457-2B8EA2A85EC2}"/>
    <cellStyle name="Calculation 4 2 3 4 2" xfId="23093" xr:uid="{BC7D2DCD-3934-4818-9813-9CF00292E031}"/>
    <cellStyle name="Calculation 4 2 3 4 3" xfId="21886" xr:uid="{7B699DEC-9CE8-4A8C-83B2-0FDBCE4931B7}"/>
    <cellStyle name="Calculation 4 2 3 5" xfId="2191" xr:uid="{E1FA0CAA-A291-4606-91C3-377C3277694D}"/>
    <cellStyle name="Calculation 4 2 3 5 2" xfId="23094" xr:uid="{14091312-A699-4DBB-B9A6-77BF7E9A6D48}"/>
    <cellStyle name="Calculation 4 2 3 5 3" xfId="21278" xr:uid="{1ED6448F-7C8F-4C7B-804C-286AEB74F81E}"/>
    <cellStyle name="Calculation 4 2 3 6" xfId="2192" xr:uid="{8B92ADE6-F404-4428-86D6-5C6B9FCB57B9}"/>
    <cellStyle name="Calculation 4 2 3 6 2" xfId="23095" xr:uid="{2F89F8C1-B616-4652-B684-8A5BBC344273}"/>
    <cellStyle name="Calculation 4 2 3 6 3" xfId="21889" xr:uid="{E41E3877-1552-426F-B8AC-515A62F6404B}"/>
    <cellStyle name="Calculation 4 2 3 7" xfId="2193" xr:uid="{8DCAE54E-A84C-46F8-AC78-7FEAA28F59BE}"/>
    <cellStyle name="Calculation 4 2 3 7 2" xfId="23096" xr:uid="{F17028F1-CA90-48B4-8A7D-D99C734F3325}"/>
    <cellStyle name="Calculation 4 2 3 7 3" xfId="21885" xr:uid="{5809C86C-7670-4414-82DE-6EB3E26A41C5}"/>
    <cellStyle name="Calculation 4 2 3 8" xfId="2194" xr:uid="{ABAA6D05-BFEA-4772-8B0C-2DC71F788A48}"/>
    <cellStyle name="Calculation 4 2 3 8 2" xfId="23097" xr:uid="{85B99B58-7748-4FB3-8A51-62E974378619}"/>
    <cellStyle name="Calculation 4 2 3 8 3" xfId="21775" xr:uid="{A28A5142-A756-446B-8390-4801D7614292}"/>
    <cellStyle name="Calculation 4 2 3 9" xfId="23090" xr:uid="{A972A5FD-B13E-4AAC-A509-AAC6F1FFF794}"/>
    <cellStyle name="Calculation 4 2 4" xfId="2195" xr:uid="{F9FB8BDD-48C8-4B93-AAB8-38E3A0DF7612}"/>
    <cellStyle name="Calculation 4 2 4 2" xfId="23098" xr:uid="{1DF98B89-41DC-4439-82BA-22C37E061253}"/>
    <cellStyle name="Calculation 4 2 4 3" xfId="21328" xr:uid="{A912E15D-18D6-4A62-AE95-9514E2D894EB}"/>
    <cellStyle name="Calculation 4 2 5" xfId="2196" xr:uid="{3853E286-0720-46B0-8B7F-1BDA8040D1C2}"/>
    <cellStyle name="Calculation 4 2 5 2" xfId="23099" xr:uid="{ED8D530E-FE38-4273-8A18-0F1932E93B34}"/>
    <cellStyle name="Calculation 4 2 5 3" xfId="21498" xr:uid="{ACA6731A-1E41-4D69-8774-1B8A4CEDA9CB}"/>
    <cellStyle name="Calculation 4 2 6" xfId="2197" xr:uid="{2FE2ECF2-FE8E-430B-8064-A18371E0B1AA}"/>
    <cellStyle name="Calculation 4 2 6 2" xfId="23100" xr:uid="{CC50751E-2101-4BB8-B5AB-BD30DF33A35A}"/>
    <cellStyle name="Calculation 4 2 6 3" xfId="22086" xr:uid="{0018F2AE-3886-434B-B3C3-E29A2C364EF6}"/>
    <cellStyle name="Calculation 4 2 7" xfId="2198" xr:uid="{B7F23B50-DD33-49A0-8069-BC1699D90FEB}"/>
    <cellStyle name="Calculation 4 2 7 2" xfId="23101" xr:uid="{C6A24FFF-0AB3-44B2-A086-7316F4BFD097}"/>
    <cellStyle name="Calculation 4 2 7 3" xfId="21785" xr:uid="{00805440-601F-44D8-AAE9-5068160DD603}"/>
    <cellStyle name="Calculation 4 2 8" xfId="2199" xr:uid="{E44EC6D2-6DEF-4F5C-BFA3-44AE1CD191CB}"/>
    <cellStyle name="Calculation 4 2 8 2" xfId="23102" xr:uid="{E1DE88A9-220A-4BF1-841C-5514C8D00A5F}"/>
    <cellStyle name="Calculation 4 2 8 3" xfId="22001" xr:uid="{6729CA2E-F02A-43BF-9483-1A60735FBE19}"/>
    <cellStyle name="Calculation 4 2 9" xfId="2200" xr:uid="{E16A8DF8-8D57-4A32-81AC-AE4E9C65B6C7}"/>
    <cellStyle name="Calculation 4 2 9 2" xfId="23103" xr:uid="{EDA4260C-E899-45D1-ACF9-D39BEF017750}"/>
    <cellStyle name="Calculation 4 2 9 3" xfId="21767" xr:uid="{91039EF6-AF97-4B32-98B7-2A5232B30822}"/>
    <cellStyle name="Calculation 4 3" xfId="2176" xr:uid="{31195EC1-8301-4DC3-A7CC-513D0ACFEF62}"/>
    <cellStyle name="Calculation 4 4" xfId="18433" xr:uid="{5156EEC5-2F5D-4F0B-B842-033E90DCF5EE}"/>
    <cellStyle name="Calculation 4 4 2" xfId="29849" xr:uid="{8D9E1149-5A80-4D9B-895E-FD150EFFCD62}"/>
    <cellStyle name="Calculation 4 4 3" xfId="23079" xr:uid="{22F2B2F3-1FD2-4F66-9AAB-455511CD66C2}"/>
    <cellStyle name="Calculation 4 5" xfId="21991" xr:uid="{90EB1451-0A71-41CC-B95E-C0D94D7AEED7}"/>
    <cellStyle name="Calculation 5" xfId="2201" xr:uid="{4D20854F-E910-480E-87C7-E795A2BEECEC}"/>
    <cellStyle name="Calculation 5 10" xfId="2202" xr:uid="{A12B4338-CB21-44C6-89D3-5C5997A1C730}"/>
    <cellStyle name="Calculation 5 10 2" xfId="23105" xr:uid="{68D88532-2CE5-4424-BFC2-892A48151977}"/>
    <cellStyle name="Calculation 5 10 3" xfId="22224" xr:uid="{F340F001-31E4-4EFD-A209-E4B95EF0CE25}"/>
    <cellStyle name="Calculation 5 11" xfId="18434" xr:uid="{889E1BF1-0E55-46F8-B90A-0AE2592AC35C}"/>
    <cellStyle name="Calculation 5 11 2" xfId="29850" xr:uid="{4B4232EA-E81E-4A2A-B5BB-E088571CC430}"/>
    <cellStyle name="Calculation 5 11 3" xfId="23104" xr:uid="{75E5B747-B00E-47E6-8547-60C16EE24D0B}"/>
    <cellStyle name="Calculation 5 12" xfId="21827" xr:uid="{C651870F-D441-42D7-A79A-37C55687FBFD}"/>
    <cellStyle name="Calculation 5 2" xfId="2203" xr:uid="{9B71AF11-63A2-4954-9D84-F7CEEF8BD002}"/>
    <cellStyle name="Calculation 5 2 10" xfId="22154" xr:uid="{D1A2F65C-6240-4295-A00C-102BA3C97B99}"/>
    <cellStyle name="Calculation 5 2 2" xfId="2204" xr:uid="{BFEF9EB8-A932-4118-9196-48492D0FC87F}"/>
    <cellStyle name="Calculation 5 2 2 2" xfId="23107" xr:uid="{6099CA76-DDE7-46BE-8B9A-060897859AEC}"/>
    <cellStyle name="Calculation 5 2 2 3" xfId="22069" xr:uid="{C88F04BA-8692-4ECD-ABDE-36CE7FC08265}"/>
    <cellStyle name="Calculation 5 2 3" xfId="2205" xr:uid="{788D7C3C-096D-4076-A72C-622F39324116}"/>
    <cellStyle name="Calculation 5 2 3 2" xfId="23108" xr:uid="{D74BF395-A797-4E63-B255-6B11ED191361}"/>
    <cellStyle name="Calculation 5 2 3 3" xfId="21935" xr:uid="{289E8B18-E0F1-484C-9659-BD1EFA0287B3}"/>
    <cellStyle name="Calculation 5 2 4" xfId="2206" xr:uid="{A6D8ED3F-0ADB-4B4B-8A82-6E064E3F2F15}"/>
    <cellStyle name="Calculation 5 2 4 2" xfId="23109" xr:uid="{95CF6F7D-395F-4B54-9E38-224CD05D150A}"/>
    <cellStyle name="Calculation 5 2 4 3" xfId="21783" xr:uid="{CA171330-2204-40F6-AE98-9171EAFE5E8A}"/>
    <cellStyle name="Calculation 5 2 5" xfId="2207" xr:uid="{334AF9EC-679C-44B6-B4FA-E34C75B57507}"/>
    <cellStyle name="Calculation 5 2 5 2" xfId="23110" xr:uid="{D1F20B6A-7984-4902-AAF1-96821FCECA7C}"/>
    <cellStyle name="Calculation 5 2 5 3" xfId="22113" xr:uid="{EA5E49BB-6F8F-4F6C-9A84-68522B516972}"/>
    <cellStyle name="Calculation 5 2 6" xfId="2208" xr:uid="{7FCF138F-96B2-4744-90B9-1EA797300339}"/>
    <cellStyle name="Calculation 5 2 6 2" xfId="23111" xr:uid="{5EB6C49A-93D6-48C1-9A58-3A05DF7BD196}"/>
    <cellStyle name="Calculation 5 2 6 3" xfId="21266" xr:uid="{D34A2CCD-DBF3-4E5A-918B-7E932DB9097D}"/>
    <cellStyle name="Calculation 5 2 7" xfId="2209" xr:uid="{7B6E9DE9-27B0-44F1-AC60-42E700115ECE}"/>
    <cellStyle name="Calculation 5 2 7 2" xfId="23112" xr:uid="{91B39B61-2100-4BB2-A3D6-FF0BF3F9895E}"/>
    <cellStyle name="Calculation 5 2 7 3" xfId="22122" xr:uid="{E0A9E9D0-3037-4D66-A400-90E010436A53}"/>
    <cellStyle name="Calculation 5 2 8" xfId="2210" xr:uid="{CC18C5D9-29B8-4F3B-9CAE-F6BD47F84991}"/>
    <cellStyle name="Calculation 5 2 8 2" xfId="23113" xr:uid="{80DFCBB0-7E34-42CB-A40B-65CD7C1C420A}"/>
    <cellStyle name="Calculation 5 2 8 3" xfId="21914" xr:uid="{DB89C98F-3388-478D-B639-5B0D31E93978}"/>
    <cellStyle name="Calculation 5 2 9" xfId="23106" xr:uid="{1CA26104-8003-414C-B843-51D53886BC37}"/>
    <cellStyle name="Calculation 5 3" xfId="2211" xr:uid="{9F67B9CF-1CC3-46C8-B48D-833E88A307B9}"/>
    <cellStyle name="Calculation 5 3 10" xfId="21848" xr:uid="{EBBB0A09-E9A6-499B-BA35-BDEAEF086FBF}"/>
    <cellStyle name="Calculation 5 3 2" xfId="2212" xr:uid="{E4435B0B-52B9-458C-8ED7-6C1268C6C87B}"/>
    <cellStyle name="Calculation 5 3 2 2" xfId="23115" xr:uid="{FF2C18D6-49F2-4CE4-AF17-5EABE16E684B}"/>
    <cellStyle name="Calculation 5 3 2 3" xfId="22227" xr:uid="{302052D8-66E3-4A45-ABD5-D4E21F13718A}"/>
    <cellStyle name="Calculation 5 3 3" xfId="2213" xr:uid="{6B648EC1-3232-403C-B7A6-0C39EEAF0415}"/>
    <cellStyle name="Calculation 5 3 3 2" xfId="23116" xr:uid="{4F8919D2-8EA4-4532-8323-0BDB17934EF8}"/>
    <cellStyle name="Calculation 5 3 3 3" xfId="21765" xr:uid="{0A04EC33-DC1B-433A-BA0A-ACD1BB347781}"/>
    <cellStyle name="Calculation 5 3 4" xfId="2214" xr:uid="{6F08DBE2-2C34-4627-90BD-E7C4F2FB8520}"/>
    <cellStyle name="Calculation 5 3 4 2" xfId="23117" xr:uid="{5DF18449-FEB8-413D-B476-E28EF03E37AB}"/>
    <cellStyle name="Calculation 5 3 4 3" xfId="21319" xr:uid="{9381D074-9AB8-4EB0-B390-C931E6E19C09}"/>
    <cellStyle name="Calculation 5 3 5" xfId="2215" xr:uid="{E5545B6A-2F7A-470C-B8B6-693C375F88DC}"/>
    <cellStyle name="Calculation 5 3 5 2" xfId="23118" xr:uid="{E6D091B1-F162-4D15-8A7A-B5A670A92216}"/>
    <cellStyle name="Calculation 5 3 5 3" xfId="21669" xr:uid="{E1AF5FC6-6BE8-477A-B8E5-56F45BEDC36D}"/>
    <cellStyle name="Calculation 5 3 6" xfId="2216" xr:uid="{5D1D0D6F-26E8-4000-B613-3310FC4D13CF}"/>
    <cellStyle name="Calculation 5 3 6 2" xfId="23119" xr:uid="{EFF10A7D-BEB3-449B-9F7F-32A1B020C26B}"/>
    <cellStyle name="Calculation 5 3 6 3" xfId="21666" xr:uid="{6E67FF9B-00C1-4A19-9315-EF46FB06E863}"/>
    <cellStyle name="Calculation 5 3 7" xfId="2217" xr:uid="{00132870-825B-4155-9682-605F73C303E6}"/>
    <cellStyle name="Calculation 5 3 7 2" xfId="23120" xr:uid="{F4BFC13A-C324-46F5-AEF5-1EEB11E817F3}"/>
    <cellStyle name="Calculation 5 3 7 3" xfId="21256" xr:uid="{C2CEF686-EB06-45CF-B477-17B5DB9A2140}"/>
    <cellStyle name="Calculation 5 3 8" xfId="2218" xr:uid="{F0EE88CA-FB9F-49DF-85E6-0D602B29E896}"/>
    <cellStyle name="Calculation 5 3 8 2" xfId="23121" xr:uid="{5B53862E-FFE1-4A57-A6F0-42899F6E6173}"/>
    <cellStyle name="Calculation 5 3 8 3" xfId="21271" xr:uid="{F6EC6F95-CAEA-4D6C-84A7-FE036E17A765}"/>
    <cellStyle name="Calculation 5 3 9" xfId="23114" xr:uid="{26F63784-EB11-4EDC-B135-E3C7F8A475AF}"/>
    <cellStyle name="Calculation 5 4" xfId="2219" xr:uid="{1A946D70-85A8-4A4D-B2D4-643F69649FEA}"/>
    <cellStyle name="Calculation 5 4 2" xfId="23122" xr:uid="{65BBDD82-4EAC-4701-AB7E-A064894E9440}"/>
    <cellStyle name="Calculation 5 4 3" xfId="21435" xr:uid="{BDCF6697-6375-40D1-98D9-17242F3E8E14}"/>
    <cellStyle name="Calculation 5 5" xfId="2220" xr:uid="{36BA3784-A3D7-42C3-872F-0DED026B2C12}"/>
    <cellStyle name="Calculation 5 5 2" xfId="23123" xr:uid="{9ECADE5C-8780-4D9E-9A19-87A2F066276F}"/>
    <cellStyle name="Calculation 5 5 3" xfId="22084" xr:uid="{A00C02BB-19AF-40E9-8A52-E1E822BAFB49}"/>
    <cellStyle name="Calculation 5 6" xfId="2221" xr:uid="{947D9466-BADB-4E58-97D6-FF94B41E13CA}"/>
    <cellStyle name="Calculation 5 6 2" xfId="23124" xr:uid="{2E27DF19-B842-4ECD-A43F-6F8180BFF3F1}"/>
    <cellStyle name="Calculation 5 6 3" xfId="21210" xr:uid="{915C16EF-EA2D-4C8A-9945-4D5A9F236539}"/>
    <cellStyle name="Calculation 5 7" xfId="2222" xr:uid="{4CE82BF2-2701-4477-8581-35BCF4DA71AB}"/>
    <cellStyle name="Calculation 5 7 2" xfId="23125" xr:uid="{3A36790C-17B4-45F6-824F-B186FD3A0F64}"/>
    <cellStyle name="Calculation 5 7 3" xfId="21377" xr:uid="{D245053C-3155-4F03-9DC3-86E335763C5C}"/>
    <cellStyle name="Calculation 5 8" xfId="2223" xr:uid="{A41C2C7A-0E54-46AF-9236-10059E4C0E79}"/>
    <cellStyle name="Calculation 5 8 2" xfId="23126" xr:uid="{1C5034D3-FD21-4F60-B32E-059EFD6C13BC}"/>
    <cellStyle name="Calculation 5 8 3" xfId="21530" xr:uid="{A62D95EB-C4C7-4F2C-BC5E-375A07347251}"/>
    <cellStyle name="Calculation 5 9" xfId="2224" xr:uid="{7F2F1803-E31D-4298-A5BC-4AFA5FA36824}"/>
    <cellStyle name="Calculation 5 9 2" xfId="23127" xr:uid="{7031BFAD-CBC8-4D9A-B986-F2C7852B474B}"/>
    <cellStyle name="Calculation 5 9 3" xfId="22212" xr:uid="{602DFE71-6DB8-4140-9B09-C1CA8B953180}"/>
    <cellStyle name="Calculation 6" xfId="4181" xr:uid="{7C4ADF6E-4CDE-4558-8A9F-D3396D2C2C03}"/>
    <cellStyle name="Calculation 6 2" xfId="5928" xr:uid="{67580591-3833-44F8-BEA1-EDF7DECFCAAE}"/>
    <cellStyle name="Calculation 7" xfId="23029" xr:uid="{071DFB34-A4BE-486E-A31F-34C8D5455146}"/>
    <cellStyle name="Calculation 8" xfId="21480" xr:uid="{82025D23-F8BB-4C3F-9221-25BB2052EB8E}"/>
    <cellStyle name="Calculation 9" xfId="20074" xr:uid="{044D2430-EC32-4310-A3AE-5F7212E912CA}"/>
    <cellStyle name="Change A&amp;ll" xfId="675" xr:uid="{9A6E6BDF-6997-4997-AE59-50F6B509B41A}"/>
    <cellStyle name="Change A&amp;ll 2" xfId="2225" xr:uid="{7F9CEDED-673C-4B10-8257-9E32F69822FE}"/>
    <cellStyle name="Change A&amp;ll 2 10" xfId="21457" xr:uid="{BA2C1960-5031-4517-AA3E-BB4B2FCEBE10}"/>
    <cellStyle name="Change A&amp;ll 2 2" xfId="2226" xr:uid="{F2BF2E8A-7672-4CD1-8752-B744CFF538B3}"/>
    <cellStyle name="Change A&amp;ll 2 2 2" xfId="23128" xr:uid="{B8585B8C-01AF-4F61-94E7-08DEA531856B}"/>
    <cellStyle name="Change A&amp;ll 2 2 3" xfId="21934" xr:uid="{08006243-8EAC-4ECB-A103-6939B6876144}"/>
    <cellStyle name="Change A&amp;ll 2 3" xfId="2227" xr:uid="{794DDA16-4519-4304-9DE1-C134F7DBD8AC}"/>
    <cellStyle name="Change A&amp;ll 2 3 2" xfId="23129" xr:uid="{876793EA-ADCB-481B-B2B0-8C1FA95B0DE4}"/>
    <cellStyle name="Change A&amp;ll 2 3 3" xfId="22175" xr:uid="{67F69CF2-BC61-4E60-8DB5-82EF169E1804}"/>
    <cellStyle name="Change A&amp;ll 2 4" xfId="2228" xr:uid="{1F21E102-AE83-4255-9836-56E07B782B3B}"/>
    <cellStyle name="Change A&amp;ll 2 4 2" xfId="23130" xr:uid="{A1FE8AD7-A5E2-472E-9334-EAE4804DE946}"/>
    <cellStyle name="Change A&amp;ll 2 4 3" xfId="21281" xr:uid="{69C033CD-7E08-42FF-B804-12AD5C7C5508}"/>
    <cellStyle name="Change A&amp;ll 2 5" xfId="2229" xr:uid="{68D87BAA-6B35-448C-A8B5-FE34FF44DB38}"/>
    <cellStyle name="Change A&amp;ll 2 5 2" xfId="23131" xr:uid="{AABBA500-19E5-4079-99A4-47C1C454926C}"/>
    <cellStyle name="Change A&amp;ll 2 5 3" xfId="21653" xr:uid="{2A7F7C73-603E-4AEC-B882-99AA975CEAF3}"/>
    <cellStyle name="Change A&amp;ll 2 6" xfId="2230" xr:uid="{14ED64D3-FC3A-41CD-AC44-167E38C14699}"/>
    <cellStyle name="Change A&amp;ll 2 6 2" xfId="23132" xr:uid="{40E1F757-DF8B-4633-8057-26DB6E991BFB}"/>
    <cellStyle name="Change A&amp;ll 2 6 3" xfId="21241" xr:uid="{5F3BE529-F217-4734-8B02-903D8695FBA6}"/>
    <cellStyle name="Change A&amp;ll 2 7" xfId="2231" xr:uid="{64677898-BF17-4212-891B-2A132A2F83FE}"/>
    <cellStyle name="Change A&amp;ll 2 7 2" xfId="23133" xr:uid="{7A8BA328-2E52-49A5-8D15-C2A4BE4F9984}"/>
    <cellStyle name="Change A&amp;ll 2 7 3" xfId="22062" xr:uid="{917F51BF-9E22-4980-8384-486255466DC7}"/>
    <cellStyle name="Change A&amp;ll 2 8" xfId="2232" xr:uid="{717A49C5-2FF9-48AC-A1B5-DEEAC424F55F}"/>
    <cellStyle name="Change A&amp;ll 2 8 2" xfId="23134" xr:uid="{09440E60-FBB3-40E8-8467-9E5C8E34B030}"/>
    <cellStyle name="Change A&amp;ll 2 8 3" xfId="22150" xr:uid="{9813CDCB-9456-46E8-9444-2266399D3EB0}"/>
    <cellStyle name="Change A&amp;ll 2 9" xfId="19506" xr:uid="{2FD27060-1352-4AB4-86B0-407DA341007D}"/>
    <cellStyle name="Change A&amp;ll 3" xfId="2233" xr:uid="{159EE86A-8ACD-416E-AF0D-49130D94B656}"/>
    <cellStyle name="Change A&amp;ll 3 10" xfId="21495" xr:uid="{CBDF913D-48C6-44CC-AD42-5405E4C1C917}"/>
    <cellStyle name="Change A&amp;ll 3 2" xfId="2234" xr:uid="{9820EF9B-93D0-4853-8909-397E5705CA0C}"/>
    <cellStyle name="Change A&amp;ll 3 2 2" xfId="23136" xr:uid="{DB243554-2357-4544-B957-8021656ADF33}"/>
    <cellStyle name="Change A&amp;ll 3 2 3" xfId="21261" xr:uid="{AF82C4D8-AF7A-416C-8D3E-C0A66421D451}"/>
    <cellStyle name="Change A&amp;ll 3 3" xfId="2235" xr:uid="{B349761C-0906-4722-AC98-C7AE753986DF}"/>
    <cellStyle name="Change A&amp;ll 3 3 2" xfId="23137" xr:uid="{8E8F2D2C-2612-41D7-864F-BB427D95DCC9}"/>
    <cellStyle name="Change A&amp;ll 3 3 3" xfId="21975" xr:uid="{55089636-837B-456F-B2EB-2744661DCB6E}"/>
    <cellStyle name="Change A&amp;ll 3 4" xfId="2236" xr:uid="{9E4B3E22-E1B8-4856-92A5-7CA50B50D02C}"/>
    <cellStyle name="Change A&amp;ll 3 4 2" xfId="23138" xr:uid="{A9052B60-35B4-43A1-90BC-DD0656D209C5}"/>
    <cellStyle name="Change A&amp;ll 3 4 3" xfId="22034" xr:uid="{36A55E3B-B64D-4D1D-B122-C9E54396342D}"/>
    <cellStyle name="Change A&amp;ll 3 5" xfId="2237" xr:uid="{C7AE6521-120D-400C-8585-8CD6D67E8E7F}"/>
    <cellStyle name="Change A&amp;ll 3 5 2" xfId="23139" xr:uid="{892313EF-DEB7-49AD-AF83-D98AB04D08C5}"/>
    <cellStyle name="Change A&amp;ll 3 5 3" xfId="21558" xr:uid="{608F9845-891E-4C83-8CF9-D46818842C65}"/>
    <cellStyle name="Change A&amp;ll 3 6" xfId="2238" xr:uid="{9B50E728-F717-4B88-8ABE-704851065A6F}"/>
    <cellStyle name="Change A&amp;ll 3 6 2" xfId="23140" xr:uid="{80391194-4ADF-4728-99A0-66B146B379FA}"/>
    <cellStyle name="Change A&amp;ll 3 6 3" xfId="22144" xr:uid="{85A309B7-835B-4C16-A8E4-06E73FD4336E}"/>
    <cellStyle name="Change A&amp;ll 3 7" xfId="2239" xr:uid="{9D474B7B-67C7-46D4-9367-BF007B023B7D}"/>
    <cellStyle name="Change A&amp;ll 3 7 2" xfId="23141" xr:uid="{65C1E831-3FCF-4AB7-B09E-837AD709D676}"/>
    <cellStyle name="Change A&amp;ll 3 7 3" xfId="21920" xr:uid="{AA38EA38-53C7-4440-B10F-653272603054}"/>
    <cellStyle name="Change A&amp;ll 3 8" xfId="2240" xr:uid="{3532B485-1A94-4692-84F1-B98022BFDC22}"/>
    <cellStyle name="Change A&amp;ll 3 8 2" xfId="23142" xr:uid="{0FB1E739-7891-4E18-8083-7F9D09ADA10F}"/>
    <cellStyle name="Change A&amp;ll 3 8 3" xfId="22200" xr:uid="{9D5A6D2E-1597-404A-A64B-7D9057E6548E}"/>
    <cellStyle name="Change A&amp;ll 3 9" xfId="23135" xr:uid="{3FA3C02B-D37B-4EC0-9DAD-80C7D663322F}"/>
    <cellStyle name="Change A&amp;ll 4" xfId="23031" xr:uid="{3F5CB4DC-8FC2-4B1F-861E-A0E56DC18151}"/>
    <cellStyle name="Change A&amp;ll 5" xfId="22111" xr:uid="{7A6C5995-4FF6-444B-80D2-C27EEAFB90FE}"/>
    <cellStyle name="Check Cell 2" xfId="45" xr:uid="{00000000-0005-0000-0000-00001A000000}"/>
    <cellStyle name="Check Cell 2 2" xfId="992" xr:uid="{74AB2534-5C26-4F3E-9433-D2003107ECA0}"/>
    <cellStyle name="Check Cell 2 2 2" xfId="5157" xr:uid="{C8D2273F-FE09-4D3B-8F0F-29EA5EF7DAD4}"/>
    <cellStyle name="Check Cell 2 2 2 2" xfId="20870" xr:uid="{850E0539-F89A-4C60-8B83-161131056176}"/>
    <cellStyle name="Check Cell 2 2 2 3" xfId="19455" xr:uid="{72A1547E-C9ED-4825-99EB-F0E4E7EC9003}"/>
    <cellStyle name="Check Cell 2 2 3" xfId="25378" xr:uid="{00FD9F5B-FAA6-4E8A-9405-8C836EA96D8B}"/>
    <cellStyle name="Check Cell 2 3" xfId="1766" xr:uid="{DD98C585-A419-41F9-8CBA-914C5061A5E1}"/>
    <cellStyle name="Check Cell 2 3 2" xfId="2241" xr:uid="{E5D1FF0F-D536-4435-B76F-D19B79FF5825}"/>
    <cellStyle name="Check Cell 2 3 3" xfId="25666" xr:uid="{D4BFC199-84B4-4CC5-81BF-F28C4C13B06E}"/>
    <cellStyle name="Check Cell 2 4" xfId="4457" xr:uid="{02196B1E-652B-4169-97D6-85EB6BD11750}"/>
    <cellStyle name="Check Cell 2 4 2" xfId="20537" xr:uid="{CC131FBA-FCE3-4A2A-BEEA-88611E992941}"/>
    <cellStyle name="Check Cell 2 4 3" xfId="19488" xr:uid="{C4F835A2-AAF1-4A79-93BA-8A043610476B}"/>
    <cellStyle name="Check Cell 2 5" xfId="6792" xr:uid="{8D996943-5EDC-4392-8D7C-C91103E62F67}"/>
    <cellStyle name="Check Cell 2 5 2" xfId="46138" xr:uid="{6650A86E-332D-4438-95A4-E350D395CB4A}"/>
    <cellStyle name="Check Cell 2 6" xfId="7974" xr:uid="{3735C6D4-2340-4EDB-AD95-A61339F320EC}"/>
    <cellStyle name="Check Cell 2 7" xfId="140" xr:uid="{4EEF2A5E-EA7B-4B62-8B02-46C46711EFC1}"/>
    <cellStyle name="Check Cell 2 7 2" xfId="18435" xr:uid="{4A68B122-AE79-4928-9FCD-06EE71CEB1F8}"/>
    <cellStyle name="Check Cell 2 8" xfId="25271" xr:uid="{77802EBB-823B-4056-8341-728FF86C8E27}"/>
    <cellStyle name="Check Cell 3" xfId="1457" xr:uid="{FB6B4344-F425-4428-B47B-0BE9B40C2B3A}"/>
    <cellStyle name="Check Cell 3 2" xfId="4050" xr:uid="{24BEAB14-1C29-43CA-B470-A9D81396E70C}"/>
    <cellStyle name="Check Cell 3 2 2" xfId="5020" xr:uid="{71BAA4E0-707C-40CD-8A9D-E378BC474213}"/>
    <cellStyle name="Check Cell 3 2 2 2" xfId="20796" xr:uid="{C4B55C72-F94F-49F7-B414-047C199F9661}"/>
    <cellStyle name="Check Cell 3 2 2 3" xfId="19852" xr:uid="{F58A4A1C-3422-4A0F-BE6A-37398904062A}"/>
    <cellStyle name="Check Cell 3 2 3" xfId="6090" xr:uid="{CA54D76B-DCB8-4578-BA4E-0B2CBC344E10}"/>
    <cellStyle name="Check Cell 3 2 4" xfId="26109" xr:uid="{2FE2B284-EEC1-499F-B4B8-2B11D1B43013}"/>
    <cellStyle name="Check Cell 3 3" xfId="2242" xr:uid="{95255ECD-5ED3-4609-B3F3-6842152A80FB}"/>
    <cellStyle name="Check Cell 3 4" xfId="8354" xr:uid="{7718DDA8-051F-4494-9731-2CABC89857AD}"/>
    <cellStyle name="Check Cell 3 5" xfId="18436" xr:uid="{02FE3BA5-D97E-4145-91A2-FC91CD8AAD53}"/>
    <cellStyle name="Check Cell 4" xfId="967" xr:uid="{DAFA01BD-8734-4338-AD9E-28A16C5E788D}"/>
    <cellStyle name="Check Cell 4 2" xfId="4115" xr:uid="{04734C37-EA4F-4C45-A8AB-BB8945224906}"/>
    <cellStyle name="Check Cell 4 3" xfId="2243" xr:uid="{3E02C91E-501C-4DA7-B22D-D2EF53373369}"/>
    <cellStyle name="Check Cell 4 4" xfId="18437" xr:uid="{6A7094C8-79D5-4C72-BF95-6B2A38823DD8}"/>
    <cellStyle name="Check Cell 5" xfId="2244" xr:uid="{8A3E255D-19FB-4E27-80AB-07596097E8D4}"/>
    <cellStyle name="Check Cell 5 2" xfId="18438" xr:uid="{6CD0EBA4-FDE2-46FC-9878-694C8C43203C}"/>
    <cellStyle name="Check Cell 6" xfId="4183" xr:uid="{6FFD49EC-3BFF-4E40-A4FB-BEDBE9D62063}"/>
    <cellStyle name="Check Cell 6 2" xfId="6044" xr:uid="{C3AA8002-11BA-43BE-ACC4-B1885D9FA18E}"/>
    <cellStyle name="Check Cell 7" xfId="6365" xr:uid="{D26A91E0-AD2F-4FBC-B752-3A288D45B0E9}"/>
    <cellStyle name="Check Cell 8" xfId="19931" xr:uid="{01D732C6-9A70-4F8C-BB3F-D6F5AA97B0D2}"/>
    <cellStyle name="Check Cell 9" xfId="45565" xr:uid="{53A69076-06AA-4D72-84EB-EFB05E91A376}"/>
    <cellStyle name="Comma" xfId="1" builtinId="3"/>
    <cellStyle name="Comma (0.0)" xfId="858" xr:uid="{6800B91A-0E87-4B86-A3A4-55C4F48403A1}"/>
    <cellStyle name="Comma (0.0) 2" xfId="1144" xr:uid="{6E55BE57-4D39-41B5-AD74-D4DD3AB05A3C}"/>
    <cellStyle name="Comma (0.0) 2 2" xfId="5852" xr:uid="{5E5736BE-0E67-4210-AC74-7EA2003466C7}"/>
    <cellStyle name="Comma (0.0) 2 3" xfId="4593" xr:uid="{8180B79A-6DE1-4C2F-A8BF-CABBA1BE7242}"/>
    <cellStyle name="Comma (0.00)" xfId="1021" xr:uid="{DD34281D-D45E-4946-83CE-8F7E70514D53}"/>
    <cellStyle name="Comma (0.00) 2" xfId="1145" xr:uid="{AA4AA6D3-E571-46DE-B2BB-BA42C3FF4613}"/>
    <cellStyle name="Comma (0.00) 2 2" xfId="5853" xr:uid="{4D2833A7-25D3-46DF-93A2-64D4F093CC33}"/>
    <cellStyle name="Comma (0.00) 2 3" xfId="4519" xr:uid="{A3CA9B79-C021-4920-8AD1-47BF7AD2DC25}"/>
    <cellStyle name="Comma (hidden)" xfId="1009" xr:uid="{79A3426C-255C-43EF-98BB-318031432144}"/>
    <cellStyle name="Comma (hidden) 2" xfId="1061" xr:uid="{DCF51367-9406-4FFA-AF06-DF29DD8B7023}"/>
    <cellStyle name="Comma (hidden) 3" xfId="1146" xr:uid="{56C54A3C-C2ED-4AF1-999A-EE4237CB29F4}"/>
    <cellStyle name="Comma (hidden) 4" xfId="5931" xr:uid="{90EA6F60-86BB-43CD-A659-E4B71B7B572E}"/>
    <cellStyle name="Comma (index)" xfId="950" xr:uid="{B3F92406-8B6F-448F-A392-11A72F9D827E}"/>
    <cellStyle name="Comma (index) 2" xfId="1147" xr:uid="{ECB5AC14-DE21-4FBB-A479-BE1807651466}"/>
    <cellStyle name="Comma (index) 2 2" xfId="5854" xr:uid="{17866BFE-6D19-4C65-8560-BAA31616632D}"/>
    <cellStyle name="Comma (index) 2 3" xfId="4592" xr:uid="{34E1E88B-BAB2-4E3C-957D-63B91CFA4B1B}"/>
    <cellStyle name="Comma [0] 2" xfId="2024" xr:uid="{6707CD49-9B0C-451B-B8CC-B0D2A6CCD2AD}"/>
    <cellStyle name="Comma [0] 2 2" xfId="4133" xr:uid="{0373B2C9-9D83-4655-974F-A362964B696E}"/>
    <cellStyle name="Comma [0] 2 2 2" xfId="6450" xr:uid="{AD15AF63-334B-495E-8B60-3395930899D8}"/>
    <cellStyle name="Comma [0] 2 2 3" xfId="5875" xr:uid="{8A3B7B8B-59C6-420C-B4A0-627E9EA9B58C}"/>
    <cellStyle name="Comma [0] 2 3" xfId="4163" xr:uid="{DA5B8D7C-E388-4D65-BFBA-94C0BB2A3B86}"/>
    <cellStyle name="Comma [0] 2 4" xfId="2245" xr:uid="{890035BF-5D0A-409A-A1A4-D2CFDE387AAF}"/>
    <cellStyle name="Comma [0] 2 5" xfId="2038" xr:uid="{D86014A5-A48E-452C-9AB2-762ECFB70311}"/>
    <cellStyle name="Comma [0] 2 6" xfId="35562" xr:uid="{D80CB253-8553-4010-98FF-F28D6DBCCB82}"/>
    <cellStyle name="Comma [0] 3" xfId="3961" xr:uid="{F202F8AE-3A6C-416C-AA87-ACE72F2D6692}"/>
    <cellStyle name="Comma [0] 3 2" xfId="22190" xr:uid="{ACB0956B-3BA9-45C0-B9AE-54342919079C}"/>
    <cellStyle name="Comma [0] 3 2 2" xfId="46312" xr:uid="{DBA436B7-563E-4416-9450-E5EE583E8042}"/>
    <cellStyle name="Comma 10" xfId="188" xr:uid="{EA13B44B-0709-42CC-A711-70A445A04767}"/>
    <cellStyle name="Comma 10 10" xfId="18524" xr:uid="{EADC769C-FF8B-466C-9486-300118A96474}"/>
    <cellStyle name="Comma 10 2" xfId="291" xr:uid="{768C52AB-A5E2-432E-BA4B-FB7406DBD383}"/>
    <cellStyle name="Comma 10 2 2" xfId="69" xr:uid="{F8B87FCF-7483-4BAD-B875-26DE2FCAF157}"/>
    <cellStyle name="Comma 10 2 3" xfId="2247" xr:uid="{F29DC9CF-9DEA-47ED-A12E-4CF3E36EAC09}"/>
    <cellStyle name="Comma 10 2 3 2" xfId="35567" xr:uid="{53845594-5DC6-4717-944E-F6096A025719}"/>
    <cellStyle name="Comma 10 2 4" xfId="2248" xr:uid="{831CF3FB-F903-4756-A00B-D49656704CCA}"/>
    <cellStyle name="Comma 10 2 5" xfId="18588" xr:uid="{E868602A-BEE9-4AB1-AA77-785A3347B31B}"/>
    <cellStyle name="Comma 10 3" xfId="391" xr:uid="{079B3458-328B-4F5B-997D-C1F1094F60E8}"/>
    <cellStyle name="Comma 10 3 2" xfId="2250" xr:uid="{5817FEA1-FA18-41E8-AC90-79FAD6215713}"/>
    <cellStyle name="Comma 10 3 3" xfId="2249" xr:uid="{ECB48AF9-5AA3-43BA-8899-41E5926DF318}"/>
    <cellStyle name="Comma 10 3 4" xfId="18614" xr:uid="{D35FEF47-5B6A-4AEA-B127-37BE6D7380FB}"/>
    <cellStyle name="Comma 10 4" xfId="1148" xr:uid="{DEAE594E-B5AD-45ED-9490-8CDBB61A13BF}"/>
    <cellStyle name="Comma 10 4 2" xfId="4069" xr:uid="{50F197EF-114C-425F-8568-895C02EEB754}"/>
    <cellStyle name="Comma 10 4 2 2" xfId="5410" xr:uid="{84BD64E6-FA08-4672-B89F-486340A90C01}"/>
    <cellStyle name="Comma 10 4 2 3" xfId="4759" xr:uid="{AC2FA5DE-51CF-4A4F-8356-1D24878255C4}"/>
    <cellStyle name="Comma 10 4 2 4" xfId="4279" xr:uid="{139EFB95-2698-4B82-A166-DCA911B43BBD}"/>
    <cellStyle name="Comma 10 4 3" xfId="2251" xr:uid="{5F3F7A34-A9B4-460F-8942-CF822933BD24}"/>
    <cellStyle name="Comma 10 4 4" xfId="8167" xr:uid="{387D6A85-ED64-4202-B790-BE482276BD8A}"/>
    <cellStyle name="Comma 10 5" xfId="2252" xr:uid="{0BDA80C1-1BBC-45CF-9676-43045C704B0B}"/>
    <cellStyle name="Comma 10 5 2" xfId="2253" xr:uid="{4A4AB8D7-26B9-4B6F-8E25-3EFCC065A188}"/>
    <cellStyle name="Comma 10 5 2 2" xfId="2254" xr:uid="{12D39EFC-ADC0-4D91-B9FE-C905BAC4F707}"/>
    <cellStyle name="Comma 10 5 2 2 2" xfId="23144" xr:uid="{E7B36E1A-6DF2-4252-B2D9-86954AD8955E}"/>
    <cellStyle name="Comma 10 5 2 2 3" xfId="21995" xr:uid="{BFF41D60-D4B1-49BC-8D2A-433AC53ABA77}"/>
    <cellStyle name="Comma 10 5 2 3" xfId="23143" xr:uid="{A9F579F5-5C62-42F8-B38B-F4FF1FF9F27C}"/>
    <cellStyle name="Comma 10 5 2 4" xfId="22219" xr:uid="{63722909-F0B0-4531-9E29-8F8C8A49B009}"/>
    <cellStyle name="Comma 10 5 3" xfId="2255" xr:uid="{FF4B6E17-CB0B-45D9-B32E-A8A28B6505A8}"/>
    <cellStyle name="Comma 10 5 3 2" xfId="2256" xr:uid="{FE1D6E83-C0C9-4793-BC9C-D1F9E16C3DF7}"/>
    <cellStyle name="Comma 10 5 3 2 2" xfId="23146" xr:uid="{8CC8C023-6058-42E2-AAA4-34F3C019BD8F}"/>
    <cellStyle name="Comma 10 5 3 2 3" xfId="21664" xr:uid="{1B6E6FD4-7FB4-4342-ABBB-C444807C73B5}"/>
    <cellStyle name="Comma 10 5 3 3" xfId="23145" xr:uid="{021FDFEB-7448-4AE6-8A76-FF228A0C2D69}"/>
    <cellStyle name="Comma 10 5 3 4" xfId="22226" xr:uid="{F1DE9271-0A68-4ABB-B082-077F257D3F21}"/>
    <cellStyle name="Comma 10 5 4" xfId="2257" xr:uid="{09A59565-8D8F-4234-9DAB-6E5AA8ABFB0E}"/>
    <cellStyle name="Comma 10 5 4 2" xfId="23147" xr:uid="{1D196365-4B7B-4478-ABEE-D081C9722B50}"/>
    <cellStyle name="Comma 10 5 4 3" xfId="21635" xr:uid="{006CEB57-9D24-4025-8345-9FB54CF086E8}"/>
    <cellStyle name="Comma 10 5 5" xfId="6422" xr:uid="{CF4AEBAB-C9BD-4DED-A9EB-EACBEFFB7BE9}"/>
    <cellStyle name="Comma 10 6" xfId="2258" xr:uid="{6917F13E-B4CB-4736-8449-21640A2F34F3}"/>
    <cellStyle name="Comma 10 6 2" xfId="2259" xr:uid="{92D69077-D42D-4BCA-AFFF-12B2815E0F3B}"/>
    <cellStyle name="Comma 10 6 2 2" xfId="23149" xr:uid="{D8DBE6E8-1AAE-4C64-85BA-4FE540FFAB61}"/>
    <cellStyle name="Comma 10 6 2 3" xfId="21596" xr:uid="{D3E633CA-7E5E-4D8F-835D-F2908CAD61FD}"/>
    <cellStyle name="Comma 10 6 3" xfId="23148" xr:uid="{E8F9A2B0-59B3-46F2-AC51-8EDF4033CBDC}"/>
    <cellStyle name="Comma 10 6 4" xfId="21839" xr:uid="{DA4BC0AA-47EF-4FD2-A6B6-B762AFCA0A66}"/>
    <cellStyle name="Comma 10 7" xfId="2260" xr:uid="{87BDB424-B37B-47A0-9B43-97ADA25F7EF1}"/>
    <cellStyle name="Comma 10 7 2" xfId="2261" xr:uid="{7F8E6402-0ADF-40E4-9068-A80BA08B4DF7}"/>
    <cellStyle name="Comma 10 7 2 2" xfId="23151" xr:uid="{9CB7E3E9-27FB-46DB-BD40-435D9091ED2D}"/>
    <cellStyle name="Comma 10 7 2 3" xfId="22216" xr:uid="{AC2BAD8A-2C3A-4AC3-9696-AE7CA4AA214D}"/>
    <cellStyle name="Comma 10 7 3" xfId="23150" xr:uid="{834FECF2-C9D4-4B81-A24D-0D8AEDD6A31F}"/>
    <cellStyle name="Comma 10 7 4" xfId="21661" xr:uid="{A423E315-51F5-4137-AF31-124544E11AD9}"/>
    <cellStyle name="Comma 10 8" xfId="2262" xr:uid="{496DE46C-9C04-4D60-8069-4462A8A868DB}"/>
    <cellStyle name="Comma 10 8 2" xfId="23152" xr:uid="{891FCF7C-8517-4F20-BEC6-093974EEB744}"/>
    <cellStyle name="Comma 10 8 3" xfId="21820" xr:uid="{B1E0B58A-B1EE-4D36-A9ED-0AA06403C4DF}"/>
    <cellStyle name="Comma 10 9" xfId="2246" xr:uid="{D26599A1-6343-4E3B-8D10-422600292EC2}"/>
    <cellStyle name="Comma 100" xfId="762" xr:uid="{7AF398C7-7957-450E-A765-721D2E06322C}"/>
    <cellStyle name="Comma 100 2" xfId="1340" xr:uid="{778B8186-590E-4909-B0CD-D0022CB1A640}"/>
    <cellStyle name="Comma 100 2 2" xfId="2263" xr:uid="{EE8D76BC-72D9-4FC9-BE2C-394B808BE0B3}"/>
    <cellStyle name="Comma 100 2 2 2" xfId="5335" xr:uid="{7A224EB0-5F07-4B4B-9C01-36E7FFC0A63A}"/>
    <cellStyle name="Comma 100 2 2 3" xfId="8741" xr:uid="{623067C0-4865-4A65-943A-B93E07ADA0EB}"/>
    <cellStyle name="Comma 100 2 2 4" xfId="25899" xr:uid="{ED9E6A0C-9E9E-4795-952F-B01CBC75630E}"/>
    <cellStyle name="Comma 100 2 3" xfId="4698" xr:uid="{3ADF992D-C17D-454A-9AAE-26D238ACD3FE}"/>
    <cellStyle name="Comma 100 2 3 2" xfId="26393" xr:uid="{24BEBF34-C2AF-4E2E-ADFF-F731D391A612}"/>
    <cellStyle name="Comma 100 2 3 3" xfId="19502" xr:uid="{5B8352D8-99E0-4653-8D77-D0BEBFA7DCD8}"/>
    <cellStyle name="Comma 100 2 4" xfId="8262" xr:uid="{82EEBB6D-98EB-47B3-BEC4-9F2045981D09}"/>
    <cellStyle name="Comma 100 2 5" xfId="25468" xr:uid="{7A963F19-C7B1-4641-98A5-45F41A79C922}"/>
    <cellStyle name="Comma 100 3" xfId="1808" xr:uid="{8C0B2419-E52F-47CC-9E6A-8028CB003C11}"/>
    <cellStyle name="Comma 100 3 2" xfId="8561" xr:uid="{6DF70006-5D03-4A87-97BF-CEE35DC17DD8}"/>
    <cellStyle name="Comma 100 4" xfId="8068" xr:uid="{9C734D52-7903-45F4-B815-554C3A67A896}"/>
    <cellStyle name="Comma 100 4 2" xfId="45724" xr:uid="{225753C0-3D8F-4E9A-A712-0AEB2BC8FD10}"/>
    <cellStyle name="Comma 101" xfId="773" xr:uid="{B043690C-DC01-4460-8D53-FC385487118B}"/>
    <cellStyle name="Comma 101 2" xfId="1342" xr:uid="{A6059D23-3481-412A-8440-61C4993B8512}"/>
    <cellStyle name="Comma 101 2 2" xfId="5337" xr:uid="{C7EBD0C9-70F6-40D0-9781-127047A73ECF}"/>
    <cellStyle name="Comma 101 2 2 2" xfId="9116" xr:uid="{26DB8876-E005-4A6B-A8C8-9B80D7D2228C}"/>
    <cellStyle name="Comma 101 2 3" xfId="4689" xr:uid="{101F2357-6841-4B0F-B325-775C04B86F84}"/>
    <cellStyle name="Comma 101 2 4" xfId="8264" xr:uid="{FD46E5CE-8108-4042-8D06-CEF1AC19E737}"/>
    <cellStyle name="Comma 101 2 5" xfId="25470" xr:uid="{494C6900-DEA1-46F9-A096-C4B3699CB87B}"/>
    <cellStyle name="Comma 101 3" xfId="1816" xr:uid="{C24018DC-9C20-4F33-9255-1DFA27587F2E}"/>
    <cellStyle name="Comma 101 3 2" xfId="8562" xr:uid="{BB179B06-44B4-469A-BB49-46177083E57C}"/>
    <cellStyle name="Comma 101 4" xfId="2031" xr:uid="{F8184EF9-275D-499C-AFBD-2D15B9ECA861}"/>
    <cellStyle name="Comma 101 5" xfId="4547" xr:uid="{4FD7B9D9-6AAA-4254-AF17-E12C3E17F472}"/>
    <cellStyle name="Comma 101 6" xfId="8070" xr:uid="{5358DAD0-1E44-4D06-B6EC-008861BD8327}"/>
    <cellStyle name="Comma 102" xfId="775" xr:uid="{0E8CDAE3-10D1-40A6-ADDA-2DCAF7F2953A}"/>
    <cellStyle name="Comma 102 2" xfId="1344" xr:uid="{A9B0B26D-0919-4438-B2FE-2322DB006E87}"/>
    <cellStyle name="Comma 102 2 2" xfId="5339" xr:uid="{7CE7C054-22FF-48F9-946D-D98DF98C1A2C}"/>
    <cellStyle name="Comma 102 2 2 2" xfId="9117" xr:uid="{15E3CBA0-BD44-4BF1-8C60-0E50EE892F07}"/>
    <cellStyle name="Comma 102 2 3" xfId="4699" xr:uid="{9FDA3B34-0E63-491A-9CDD-AD66A5DF5369}"/>
    <cellStyle name="Comma 102 2 4" xfId="8266" xr:uid="{7E9E9AF6-8AD6-4698-A199-4D86F338BF8E}"/>
    <cellStyle name="Comma 102 2 5" xfId="25472" xr:uid="{0AD28996-98A4-439B-8899-4A8E169BDFB8}"/>
    <cellStyle name="Comma 102 3" xfId="1818" xr:uid="{0CC107ED-B47F-4B02-8A96-9F07A54D2607}"/>
    <cellStyle name="Comma 102 3 2" xfId="8563" xr:uid="{98A5E1E6-6C0B-40AC-B048-935030CC07ED}"/>
    <cellStyle name="Comma 102 4" xfId="2264" xr:uid="{718E0647-8FFF-4A1A-BC75-B54BFA8CF534}"/>
    <cellStyle name="Comma 102 4 2" xfId="45727" xr:uid="{E08C226D-F920-4241-9AC6-B010BA93ADF4}"/>
    <cellStyle name="Comma 102 5" xfId="8072" xr:uid="{3109CB66-831B-447F-84FE-26830D9E357A}"/>
    <cellStyle name="Comma 103" xfId="777" xr:uid="{9B6FEDB9-C119-421A-B76A-44C55AB25D8B}"/>
    <cellStyle name="Comma 103 2" xfId="1346" xr:uid="{D7B74E14-E148-4C39-9113-41F6A260307D}"/>
    <cellStyle name="Comma 103 2 2" xfId="5341" xr:uid="{2152BD3A-302D-48E8-B28F-6CE57EF3A307}"/>
    <cellStyle name="Comma 103 2 2 2" xfId="9119" xr:uid="{D063F08F-AB6D-453C-912E-7F7845F7C287}"/>
    <cellStyle name="Comma 103 2 3" xfId="4691" xr:uid="{1AFC60C3-D04D-41F4-AE6D-9B3CD63D026E}"/>
    <cellStyle name="Comma 103 2 4" xfId="8268" xr:uid="{15A59C4C-3D51-4E1E-B6DB-B63B804519C3}"/>
    <cellStyle name="Comma 103 2 5" xfId="25474" xr:uid="{9BBC9C21-11A1-4277-AF8A-83DC1D20440C}"/>
    <cellStyle name="Comma 103 3" xfId="1820" xr:uid="{22BD941A-24A3-4C4A-875E-E074675B0240}"/>
    <cellStyle name="Comma 103 3 2" xfId="8565" xr:uid="{6DF530D0-C5E0-482F-A7AD-7E5866943C18}"/>
    <cellStyle name="Comma 103 4" xfId="2265" xr:uid="{7D6A9974-1012-4950-B0BE-0F9BC448D878}"/>
    <cellStyle name="Comma 103 4 2" xfId="45729" xr:uid="{FA5ADBB9-D47E-4305-A4A6-2241E9E3D640}"/>
    <cellStyle name="Comma 103 5" xfId="8074" xr:uid="{21605C12-7B62-4398-8F25-594AC4913B6D}"/>
    <cellStyle name="Comma 104" xfId="779" xr:uid="{1E38E835-BC7E-42DB-B2E5-45A5E0AB3E27}"/>
    <cellStyle name="Comma 104 2" xfId="1400" xr:uid="{8D60EA66-4462-4AF7-BA9D-80C1A9D9C369}"/>
    <cellStyle name="Comma 104 2 2" xfId="5343" xr:uid="{E95BDD4A-7035-4DBE-B79E-B6AD44EF8B11}"/>
    <cellStyle name="Comma 104 2 2 2" xfId="9121" xr:uid="{76D68C5E-6B5B-4E90-BB13-73A8C08D4B41}"/>
    <cellStyle name="Comma 104 2 3" xfId="4700" xr:uid="{2171C8C1-0BC7-488A-A886-076273009FA4}"/>
    <cellStyle name="Comma 104 2 4" xfId="8318" xr:uid="{36B0F095-7160-4158-B018-340AD533780B}"/>
    <cellStyle name="Comma 104 2 5" xfId="25521" xr:uid="{D879DF5E-9958-4A58-BDDE-7525DD961E9F}"/>
    <cellStyle name="Comma 104 3" xfId="1822" xr:uid="{2FEF1A49-5D42-484D-A537-EF8F222A9FAE}"/>
    <cellStyle name="Comma 104 3 2" xfId="8567" xr:uid="{9D934969-9B33-4A31-BFF6-664FDA6E7401}"/>
    <cellStyle name="Comma 104 4" xfId="2266" xr:uid="{D437E8A0-9DCE-4563-A570-E4E9E171EB85}"/>
    <cellStyle name="Comma 104 4 2" xfId="45778" xr:uid="{210E621F-13DF-44B4-964F-FD36521318FF}"/>
    <cellStyle name="Comma 104 5" xfId="8076" xr:uid="{B2211B7F-5BAD-47A6-BC1B-7D2BB0344BC3}"/>
    <cellStyle name="Comma 105" xfId="781" xr:uid="{AD7FAEB5-5287-41F0-BA74-C5CC9A6CC984}"/>
    <cellStyle name="Comma 105 2" xfId="1596" xr:uid="{247DDC87-3156-4DF6-ACE6-33C51983F50C}"/>
    <cellStyle name="Comma 105 2 2" xfId="5345" xr:uid="{68D05E0F-DFCB-4E72-A2F4-D151F8B9658D}"/>
    <cellStyle name="Comma 105 2 2 2" xfId="9123" xr:uid="{63F757F3-BBD4-4BCB-BF23-0EC098408DF7}"/>
    <cellStyle name="Comma 105 2 3" xfId="4701" xr:uid="{14F17A9C-D8C5-4EB7-BC29-821B5C1A790C}"/>
    <cellStyle name="Comma 105 2 4" xfId="8474" xr:uid="{F5461101-3A35-4FDF-9872-1E495890E979}"/>
    <cellStyle name="Comma 105 2 5" xfId="25606" xr:uid="{BF5FD6E4-8053-4D5D-903F-43DA33276D21}"/>
    <cellStyle name="Comma 105 3" xfId="1824" xr:uid="{0CB5C0E0-40ED-48AB-9C3C-E590EB0DDAA7}"/>
    <cellStyle name="Comma 105 3 2" xfId="8569" xr:uid="{0E9103D4-AFE3-408D-8D69-58E041E9DFF6}"/>
    <cellStyle name="Comma 105 4" xfId="2267" xr:uid="{76268697-6C12-4CDF-A94E-897E3E7C6E3F}"/>
    <cellStyle name="Comma 105 4 2" xfId="6559" xr:uid="{0AE11635-5AD6-4F87-A2CD-6EAFFE99EB5E}"/>
    <cellStyle name="Comma 105 5" xfId="8078" xr:uid="{A12EE8DB-796F-4CB5-B7A1-415A5AA1BC31}"/>
    <cellStyle name="Comma 106" xfId="783" xr:uid="{24F95EC2-D165-406F-BC27-41446CFA4E0E}"/>
    <cellStyle name="Comma 106 2" xfId="1604" xr:uid="{B79FEDBB-D8A4-4DA8-AD3E-9752738DBDD7}"/>
    <cellStyle name="Comma 106 2 2" xfId="5347" xr:uid="{438E87C0-B901-48E4-B996-F5572B215984}"/>
    <cellStyle name="Comma 106 2 2 2" xfId="9125" xr:uid="{7B6B59BA-1EE8-413A-936E-DFD26FF9FEDB}"/>
    <cellStyle name="Comma 106 2 3" xfId="4702" xr:uid="{B20309F1-9D2E-46A9-9525-EE648009EB2E}"/>
    <cellStyle name="Comma 106 2 4" xfId="8481" xr:uid="{EE710DB5-B33F-4AF2-88B7-BDBC482C0835}"/>
    <cellStyle name="Comma 106 2 5" xfId="25613" xr:uid="{46296BFA-3FEC-426D-8434-2F59915200B7}"/>
    <cellStyle name="Comma 106 3" xfId="1826" xr:uid="{47CE23AC-1AF7-4DFD-96DE-F4D000FFF387}"/>
    <cellStyle name="Comma 106 3 2" xfId="8571" xr:uid="{CF831345-8155-4562-97EE-23896C87427C}"/>
    <cellStyle name="Comma 106 4" xfId="2268" xr:uid="{FC5A09A6-BFE7-45C2-B5B0-F0D3841FFEF8}"/>
    <cellStyle name="Comma 106 4 2" xfId="6566" xr:uid="{3B679D3C-FBE8-4C68-B7F7-AA40F278EF6D}"/>
    <cellStyle name="Comma 106 5" xfId="8080" xr:uid="{0D6CA898-81B9-4876-AF10-139AC7C8501D}"/>
    <cellStyle name="Comma 107" xfId="785" xr:uid="{884A8F72-F0AF-4ADE-B65C-25567824E0A3}"/>
    <cellStyle name="Comma 107 2" xfId="1598" xr:uid="{9369F8FF-35B9-47DE-891F-44DEC426B76E}"/>
    <cellStyle name="Comma 107 2 2" xfId="5349" xr:uid="{5473BF3D-476A-473A-97FE-77259AE8DAEB}"/>
    <cellStyle name="Comma 107 2 2 2" xfId="9127" xr:uid="{557AEDE6-4EC2-4A33-A73B-5F031DD004E9}"/>
    <cellStyle name="Comma 107 2 3" xfId="4703" xr:uid="{D7C6F72B-B5FF-4964-B922-A81F74950045}"/>
    <cellStyle name="Comma 107 2 4" xfId="8476" xr:uid="{BA42B90A-B37A-4668-983E-C79D3C07ABC5}"/>
    <cellStyle name="Comma 107 2 5" xfId="25608" xr:uid="{D3961095-541E-4623-A9B1-39883BD982A5}"/>
    <cellStyle name="Comma 107 3" xfId="1828" xr:uid="{A9754A3F-48A5-4663-A465-2BEC6D0DBC5B}"/>
    <cellStyle name="Comma 107 3 2" xfId="8573" xr:uid="{326A1659-F653-49A4-B1A6-4B65207E30D9}"/>
    <cellStyle name="Comma 107 4" xfId="2269" xr:uid="{22821375-FCC3-4CFA-A176-9A336060AA63}"/>
    <cellStyle name="Comma 107 4 2" xfId="6561" xr:uid="{A8555C88-8779-4939-AAD0-5E4BB814DDE3}"/>
    <cellStyle name="Comma 107 5" xfId="8082" xr:uid="{CB4DF2CE-9305-4958-BCC9-1F51026DA800}"/>
    <cellStyle name="Comma 108" xfId="787" xr:uid="{46397AFB-97A7-49DA-9178-29B50147EFD5}"/>
    <cellStyle name="Comma 108 2" xfId="1599" xr:uid="{EC90FEB1-34CE-412D-B017-41411A0127C4}"/>
    <cellStyle name="Comma 108 2 2" xfId="5351" xr:uid="{6AEBFBAE-2A2E-46C0-B719-52A092127E9D}"/>
    <cellStyle name="Comma 108 2 2 2" xfId="9129" xr:uid="{77533D1D-D6F2-4CCF-8C4B-C21C53DBB2B6}"/>
    <cellStyle name="Comma 108 2 3" xfId="4704" xr:uid="{90BD7D5D-A798-4A21-BD12-4344806AB0AD}"/>
    <cellStyle name="Comma 108 2 4" xfId="8477" xr:uid="{DCBD0D0D-99F8-4321-AFAF-7F716E998258}"/>
    <cellStyle name="Comma 108 2 5" xfId="25609" xr:uid="{CEF1281E-0D83-43DF-956B-E74D16ECC4A1}"/>
    <cellStyle name="Comma 108 3" xfId="1830" xr:uid="{1839AF9A-466A-42A6-8338-750818CC5B4A}"/>
    <cellStyle name="Comma 108 3 2" xfId="8575" xr:uid="{7A3F741F-D87B-4EA6-A9C4-35BEE5888967}"/>
    <cellStyle name="Comma 108 4" xfId="2270" xr:uid="{CC81E938-1BE2-44D6-84F7-759814814907}"/>
    <cellStyle name="Comma 108 4 2" xfId="6562" xr:uid="{0DBAC50B-C8FC-4A34-9E9C-3DED06E5CE0A}"/>
    <cellStyle name="Comma 108 5" xfId="8084" xr:uid="{903F9DE1-2D2F-40FA-8EE9-EDD4F1880D0F}"/>
    <cellStyle name="Comma 109" xfId="789" xr:uid="{C12DD335-77D1-4D33-904F-88EC8703B3BE}"/>
    <cellStyle name="Comma 109 2" xfId="1609" xr:uid="{65B6BD33-1394-493F-B86C-81994241FD54}"/>
    <cellStyle name="Comma 109 2 2" xfId="4162" xr:uid="{AA9002DF-87A8-4251-8F0C-335FC21D0D51}"/>
    <cellStyle name="Comma 109 2 2 2" xfId="8862" xr:uid="{EA936D72-5F53-4DA1-80B9-EA3FFC7455D4}"/>
    <cellStyle name="Comma 109 2 3" xfId="8486" xr:uid="{DB1121C3-4DE5-4702-B9B6-6C68A6F87930}"/>
    <cellStyle name="Comma 109 2 4" xfId="25617" xr:uid="{B89B6FE2-4413-4A6C-9503-456E71E44229}"/>
    <cellStyle name="Comma 109 3" xfId="1832" xr:uid="{3B951D7A-D75E-4407-A35B-17A6DB00D23F}"/>
    <cellStyle name="Comma 109 3 2" xfId="2271" xr:uid="{E7AF902C-3617-4AE0-8C49-BE962CDAA30E}"/>
    <cellStyle name="Comma 109 3 3" xfId="8577" xr:uid="{A9072784-8AB0-4C63-AEF2-93BFACDE2318}"/>
    <cellStyle name="Comma 109 4" xfId="6571" xr:uid="{E54B46F5-E2DD-46F9-B092-3E9B74FBE7D6}"/>
    <cellStyle name="Comma 109 5" xfId="8086" xr:uid="{1647F1E3-7294-42A3-8A15-44307378344E}"/>
    <cellStyle name="Comma 11" xfId="189" xr:uid="{6BCCD22A-2586-47C4-AF42-3105155B3F56}"/>
    <cellStyle name="Comma 11 2" xfId="298" xr:uid="{51431D9C-276A-48F5-A6F1-C2CC855EF470}"/>
    <cellStyle name="Comma 11 3" xfId="392" xr:uid="{A69F809A-424D-4714-B8DF-9D12D1531A49}"/>
    <cellStyle name="Comma 11 4" xfId="2272" xr:uid="{E8A668C1-DE07-427A-89EC-46E42C43EA21}"/>
    <cellStyle name="Comma 11 4 2" xfId="5536" xr:uid="{C7D1E4BA-4D8E-4331-B503-54CBF5E0506A}"/>
    <cellStyle name="Comma 11 4 2 2" xfId="46168" xr:uid="{9E8BE143-BA68-499A-AEE2-F4DC03209FE0}"/>
    <cellStyle name="Comma 11 5" xfId="2273" xr:uid="{7A5C7E87-FDC7-44AE-A841-D11D0091E737}"/>
    <cellStyle name="Comma 11 6" xfId="2274" xr:uid="{85CC9429-D192-4329-ADBC-AFC90818412F}"/>
    <cellStyle name="Comma 11 6 2" xfId="5790" xr:uid="{55C42B3D-FEA7-4D59-B118-AC885F639F06}"/>
    <cellStyle name="Comma 11 6 3" xfId="4591" xr:uid="{36BAAEE2-EECD-4AA9-B23F-E5775CC5542E}"/>
    <cellStyle name="Comma 11 7" xfId="2275" xr:uid="{EB045EB6-B937-4E65-A0AC-3DCA5626D0B0}"/>
    <cellStyle name="Comma 11 8" xfId="4281" xr:uid="{320A2407-FA4E-4B02-8B5F-513687812B53}"/>
    <cellStyle name="Comma 11 9" xfId="46186" xr:uid="{8E06EB97-0B45-419A-8A9B-36C3BAEB5B0A}"/>
    <cellStyle name="Comma 110" xfId="791" xr:uid="{24C2B5AD-F66B-4FA0-8C9F-274ACE46BE3E}"/>
    <cellStyle name="Comma 110 2" xfId="1605" xr:uid="{49018B89-C93A-40F0-9230-13D1EF9FB979}"/>
    <cellStyle name="Comma 110 2 2" xfId="5353" xr:uid="{019186EA-2132-4E38-B942-02C5E61C407F}"/>
    <cellStyle name="Comma 110 2 2 2" xfId="9131" xr:uid="{FFF4CE61-02D1-41DE-A421-5AAE0A9137B9}"/>
    <cellStyle name="Comma 110 2 3" xfId="5040" xr:uid="{4EBFE5A6-5F0D-4F7A-B3C6-13A3C3E27A92}"/>
    <cellStyle name="Comma 110 2 4" xfId="8482" xr:uid="{C864008F-96D4-4C03-AD37-17EE3785E926}"/>
    <cellStyle name="Comma 110 2 5" xfId="25614" xr:uid="{BA859E48-2C17-49B2-8CF0-B4963F1451D1}"/>
    <cellStyle name="Comma 110 3" xfId="1834" xr:uid="{D8559DBC-4674-4DAF-9FC8-D37C131963D7}"/>
    <cellStyle name="Comma 110 3 2" xfId="8579" xr:uid="{B46F7301-CFEE-4663-90AF-D195B7B5AC8C}"/>
    <cellStyle name="Comma 110 4" xfId="2276" xr:uid="{A4DE97B8-BB13-442E-BD1B-1134D783B7D9}"/>
    <cellStyle name="Comma 110 4 2" xfId="4727" xr:uid="{FAA9C640-DA96-47E2-980F-31FD6B9F8DEF}"/>
    <cellStyle name="Comma 110 4 3" xfId="25900" xr:uid="{FE9AC6D3-6D48-47DF-BAC1-F663A7E2F06B}"/>
    <cellStyle name="Comma 110 5" xfId="6567" xr:uid="{31BA241B-AF7F-4CCF-9B0C-7DA19105AB8F}"/>
    <cellStyle name="Comma 110 5 2" xfId="20720" xr:uid="{AF20210D-DDCA-47CA-B94A-8972E448EDC9}"/>
    <cellStyle name="Comma 110 5 3" xfId="19802" xr:uid="{5F1021CC-4011-46E1-8BE4-430E82FA94C9}"/>
    <cellStyle name="Comma 110 6" xfId="8088" xr:uid="{BA02D006-5953-4230-A84E-23137C6B51DA}"/>
    <cellStyle name="Comma 111" xfId="793" xr:uid="{5B5C985F-2900-4513-A7CE-23A2046941CA}"/>
    <cellStyle name="Comma 111 2" xfId="1597" xr:uid="{FA152D09-04F0-4DC3-8AB9-FC7AAE8358BA}"/>
    <cellStyle name="Comma 111 2 2" xfId="5355" xr:uid="{9C1B3E79-30E4-4BC0-AB6A-63A7218BEB80}"/>
    <cellStyle name="Comma 111 2 2 2" xfId="9133" xr:uid="{4CCCEA18-F3F8-4C1B-89F4-E1C6A8E23696}"/>
    <cellStyle name="Comma 111 2 3" xfId="5042" xr:uid="{ADF9ECB8-4D88-43AC-BCB7-F2FED6F3DE13}"/>
    <cellStyle name="Comma 111 2 4" xfId="8475" xr:uid="{F326E029-9F84-423C-90D2-6EC17899DA03}"/>
    <cellStyle name="Comma 111 2 5" xfId="25607" xr:uid="{689693ED-FF0A-4140-9F14-5C2931545E5A}"/>
    <cellStyle name="Comma 111 3" xfId="1836" xr:uid="{46F6052A-BA52-42FB-807D-AF87080AEE1F}"/>
    <cellStyle name="Comma 111 3 2" xfId="8581" xr:uid="{ED860B13-D9CA-46C1-8BE1-CB577269DA62}"/>
    <cellStyle name="Comma 111 4" xfId="2277" xr:uid="{F56AD133-49E1-46C4-BBE5-A9CD07CDDB7F}"/>
    <cellStyle name="Comma 111 4 2" xfId="4729" xr:uid="{0F103AE9-657E-4770-9691-755FC921F282}"/>
    <cellStyle name="Comma 111 4 3" xfId="25901" xr:uid="{A46F9C9D-7431-4178-9A48-7757F31DE92E}"/>
    <cellStyle name="Comma 111 5" xfId="6560" xr:uid="{0ADF1BF7-62C9-41A6-9815-36F6502A857F}"/>
    <cellStyle name="Comma 111 5 2" xfId="20718" xr:uid="{6A86DD69-E2B9-48EE-9AA3-6416D5A49441}"/>
    <cellStyle name="Comma 111 5 3" xfId="19235" xr:uid="{56780183-5CFF-4FB0-9D7D-B84BF7FEAC38}"/>
    <cellStyle name="Comma 111 6" xfId="8090" xr:uid="{09C634BB-15D5-48CA-94A7-51CD2D1DE951}"/>
    <cellStyle name="Comma 112" xfId="123" xr:uid="{06DD64F0-B9D1-46CD-A98A-7EC6F92F7C90}"/>
    <cellStyle name="Comma 112 2" xfId="1622" xr:uid="{1C1E4685-5943-4768-A0F1-4CBF9F92ECF4}"/>
    <cellStyle name="Comma 112 2 2" xfId="2278" xr:uid="{C43C5340-A407-4502-99E3-2266530F4DB0}"/>
    <cellStyle name="Comma 112 2 2 2" xfId="5357" xr:uid="{2A3D92CF-BFF9-46B6-AAE4-778A4BFA0130}"/>
    <cellStyle name="Comma 112 2 2 3" xfId="8742" xr:uid="{D8749F9D-5B69-4A91-A693-CD011CBCDDBD}"/>
    <cellStyle name="Comma 112 2 2 4" xfId="25902" xr:uid="{680B0F1A-F95D-4810-B0CD-7722BB5B2B0A}"/>
    <cellStyle name="Comma 112 2 3" xfId="5044" xr:uid="{EF6A66D7-1B31-419F-8C50-7F26FD6B7435}"/>
    <cellStyle name="Comma 112 2 3 2" xfId="26410" xr:uid="{40EC5735-2874-42E2-96AD-55A57A4C5C58}"/>
    <cellStyle name="Comma 112 2 3 3" xfId="19491" xr:uid="{A917BDA8-ECE0-40AC-BC45-D3B5B7F789E7}"/>
    <cellStyle name="Comma 112 2 4" xfId="8497" xr:uid="{858CEB77-3A66-4B81-8705-444C842A2B33}"/>
    <cellStyle name="Comma 112 2 5" xfId="25624" xr:uid="{BAD564CB-F6C8-4FCF-9DE4-D98995B3662B}"/>
    <cellStyle name="Comma 112 3" xfId="1750" xr:uid="{650436CD-3063-440A-9ADB-3C42A6261F9C}"/>
    <cellStyle name="Comma 112 3 2" xfId="8552" xr:uid="{661669D1-B189-4209-8618-33B8C66C057B}"/>
    <cellStyle name="Comma 112 4" xfId="4731" xr:uid="{5A14BE37-B693-4821-BC50-D4F8AA9A3B88}"/>
    <cellStyle name="Comma 112 5" xfId="6583" xr:uid="{04E8638B-801F-45C2-B281-EE5647D57931}"/>
    <cellStyle name="Comma 112 6" xfId="7958" xr:uid="{9C10AF59-AC3D-4451-A2F6-DBE93A3A19D1}"/>
    <cellStyle name="Comma 113" xfId="119" xr:uid="{C163B729-22C7-419B-BDE7-41324940F504}"/>
    <cellStyle name="Comma 113 2" xfId="1625" xr:uid="{CFC83B31-E839-431F-B772-10305E5015AD}"/>
    <cellStyle name="Comma 113 2 2" xfId="5359" xr:uid="{A675A863-E18F-4C04-978D-11B72E89D97B}"/>
    <cellStyle name="Comma 113 2 2 2" xfId="9135" xr:uid="{68D71E40-7C79-4B2D-9AAD-13A75360013E}"/>
    <cellStyle name="Comma 113 2 3" xfId="4721" xr:uid="{F6962E20-3A09-4CD7-9826-BBD7CE499327}"/>
    <cellStyle name="Comma 113 2 4" xfId="8499" xr:uid="{4AE18E0A-634C-4BC8-81D9-7D34F5E340F3}"/>
    <cellStyle name="Comma 113 2 5" xfId="25625" xr:uid="{3A22389C-4365-4737-B10B-4181E4FDB677}"/>
    <cellStyle name="Comma 113 3" xfId="1746" xr:uid="{E19601F5-4613-442F-B90E-E9EE258DDBAF}"/>
    <cellStyle name="Comma 113 3 2" xfId="8549" xr:uid="{27911F62-2DD5-4697-A3E8-F0C4009BA903}"/>
    <cellStyle name="Comma 113 4" xfId="2279" xr:uid="{E9582575-789E-45CD-9154-091C03B6F4B5}"/>
    <cellStyle name="Comma 113 4 2" xfId="6584" xr:uid="{2834B0D9-1F3C-4A8B-8C43-D3760A809E62}"/>
    <cellStyle name="Comma 113 4 3" xfId="25903" xr:uid="{3D45D44A-D7B2-410E-9301-005A9C5055DB}"/>
    <cellStyle name="Comma 113 5" xfId="7954" xr:uid="{321BB912-D5AE-4AF2-BD0A-8F2FA2C2AFAA}"/>
    <cellStyle name="Comma 113 5 2" xfId="27757" xr:uid="{69931F74-A4D1-4857-991B-7D7CAA96599F}"/>
    <cellStyle name="Comma 113 5 3" xfId="19772" xr:uid="{44CCE71C-639A-4716-AE5F-19F44D524171}"/>
    <cellStyle name="Comma 114" xfId="121" xr:uid="{F9D0325A-C163-4826-9100-76542CC4F6EA}"/>
    <cellStyle name="Comma 114 2" xfId="1607" xr:uid="{40217682-C7DA-48CB-8C09-5D2BF2EDEBC8}"/>
    <cellStyle name="Comma 114 2 2" xfId="2280" xr:uid="{485BDC0E-E327-4042-9F46-8795EC1EF669}"/>
    <cellStyle name="Comma 114 2 2 2" xfId="5361" xr:uid="{1B91424B-28EF-403F-8060-FE8817C5AC71}"/>
    <cellStyle name="Comma 114 2 2 3" xfId="8743" xr:uid="{20A6D02F-5351-4011-A52A-4C0909285B83}"/>
    <cellStyle name="Comma 114 2 2 4" xfId="25904" xr:uid="{E7268B58-63D9-4564-8660-C51857A68F53}"/>
    <cellStyle name="Comma 114 2 3" xfId="5046" xr:uid="{5FBF3002-95EA-4B7D-A7B6-B3689C1DEAF5}"/>
    <cellStyle name="Comma 114 2 3 2" xfId="26412" xr:uid="{07464B96-2AF3-43D7-BB27-41BB628E3D77}"/>
    <cellStyle name="Comma 114 2 3 3" xfId="19796" xr:uid="{9EDB77E7-5208-40B6-8E14-1E711EA6507B}"/>
    <cellStyle name="Comma 114 2 4" xfId="8484" xr:uid="{0DE30C51-7B19-42D1-9D14-AC1B0C30F4AE}"/>
    <cellStyle name="Comma 114 2 5" xfId="25616" xr:uid="{E327504C-AF78-45CF-A45F-85EC269DDEE9}"/>
    <cellStyle name="Comma 114 3" xfId="1748" xr:uid="{321560A7-6B45-4C0B-B507-3ADD21A8F642}"/>
    <cellStyle name="Comma 114 3 2" xfId="8550" xr:uid="{99AE44CC-931E-4864-9A71-06437057CF73}"/>
    <cellStyle name="Comma 114 4" xfId="4733" xr:uid="{C4B3A589-B9D6-4F99-ABA8-E88F04DC5783}"/>
    <cellStyle name="Comma 114 5" xfId="6569" xr:uid="{3E0CC60C-D920-45D1-8A29-37E107C749DF}"/>
    <cellStyle name="Comma 114 6" xfId="7956" xr:uid="{35E238FD-82A6-4D1F-BD15-2ABD54E0C98D}"/>
    <cellStyle name="Comma 115" xfId="798" xr:uid="{F6AC41F2-0C13-4FBE-AC7B-14D42ED87CE6}"/>
    <cellStyle name="Comma 115 2" xfId="1602" xr:uid="{D4C0287F-4844-457E-B627-657E0D6952F3}"/>
    <cellStyle name="Comma 115 2 2" xfId="5363" xr:uid="{8D397FD2-4DF5-4ED2-9B27-1F3FD2AA4448}"/>
    <cellStyle name="Comma 115 2 2 2" xfId="9137" xr:uid="{5A0695A9-AB6C-4354-B700-461E99599EA8}"/>
    <cellStyle name="Comma 115 2 3" xfId="5047" xr:uid="{1D33F26F-F2D8-471C-BC32-40FBE511DC0C}"/>
    <cellStyle name="Comma 115 2 4" xfId="8479" xr:uid="{51871914-6DC8-4EFF-B80A-8B74FEDB844B}"/>
    <cellStyle name="Comma 115 2 5" xfId="25611" xr:uid="{72870B52-FA86-4011-8F90-1FF1D91C0C4D}"/>
    <cellStyle name="Comma 115 3" xfId="1840" xr:uid="{59B3A53C-B60D-441D-8AC9-7A5595ACE1CE}"/>
    <cellStyle name="Comma 115 3 2" xfId="8584" xr:uid="{7ADEE0CA-BEA3-4525-B26D-3B686A0F9470}"/>
    <cellStyle name="Comma 115 4" xfId="2281" xr:uid="{0BB8A9B6-2744-403A-BE03-9EAFA5717D6B}"/>
    <cellStyle name="Comma 115 4 2" xfId="4734" xr:uid="{B49132C7-9D63-46A2-B1FC-EABFC562EF67}"/>
    <cellStyle name="Comma 115 4 3" xfId="25905" xr:uid="{AD985184-A4DD-4E73-A6AC-F36D39E07DC1}"/>
    <cellStyle name="Comma 115 5" xfId="6564" xr:uid="{C62352BF-0C19-4B36-95C4-A710E879311D}"/>
    <cellStyle name="Comma 115 5 2" xfId="20719" xr:uid="{6B8AEA45-4456-4E8B-9429-9005F72046DA}"/>
    <cellStyle name="Comma 115 5 3" xfId="19203" xr:uid="{1049F0A5-5648-4F8C-AB11-189128468A5C}"/>
    <cellStyle name="Comma 115 6" xfId="8093" xr:uid="{41AC160F-AA03-4ADB-9BD7-F1AB3A8B9500}"/>
    <cellStyle name="Comma 116" xfId="799" xr:uid="{A2F0C4A8-98EF-4712-AB5D-6AB3156566F1}"/>
    <cellStyle name="Comma 116 2" xfId="1601" xr:uid="{C6E4963E-CCD0-4FC4-AC49-4895771370D3}"/>
    <cellStyle name="Comma 116 2 2" xfId="4735" xr:uid="{78088EA4-52CC-47C9-9EF1-6EEBCE24E75D}"/>
    <cellStyle name="Comma 116 2 3" xfId="25610" xr:uid="{6BD5ABAD-7871-4864-9B73-41D1F8815F10}"/>
    <cellStyle name="Comma 116 3" xfId="1841" xr:uid="{BC4483EA-7B8A-41EF-A0BF-C8A14D089741}"/>
    <cellStyle name="Comma 116 3 2" xfId="6563" xr:uid="{9C9EA65E-2F5E-4D9E-9DA8-59B2374F58BA}"/>
    <cellStyle name="Comma 116 3 3" xfId="25711" xr:uid="{EC18B09B-5284-470F-92D2-A590C3F527DE}"/>
    <cellStyle name="Comma 116 3 4" xfId="19784" xr:uid="{8E62B58A-8F78-4D7F-8C81-240F12475072}"/>
    <cellStyle name="Comma 116 4" xfId="2282" xr:uid="{56B60212-B8D8-4B79-AA19-1461DBD04B5A}"/>
    <cellStyle name="Comma 116 5" xfId="45635" xr:uid="{989B1114-F51D-4282-BDCE-CF24BB637E20}"/>
    <cellStyle name="Comma 117" xfId="1616" xr:uid="{C01190B3-A2AC-44AE-9F4F-D06879E56C9A}"/>
    <cellStyle name="Comma 117 2" xfId="2283" xr:uid="{07996FFC-77D0-41DB-9EB7-E3A9A308CCD0}"/>
    <cellStyle name="Comma 117 2 2" xfId="5365" xr:uid="{64BA0675-AD62-4719-A594-0956925CB61F}"/>
    <cellStyle name="Comma 117 2 2 2" xfId="9139" xr:uid="{D1FC9F82-DA68-407F-9581-47F696EE5E83}"/>
    <cellStyle name="Comma 117 2 3" xfId="5049" xr:uid="{089B78F4-1B23-4C9D-9098-269418600200}"/>
    <cellStyle name="Comma 117 2 4" xfId="8744" xr:uid="{6DE735F7-4A8C-452E-B2CF-DB845CDCF380}"/>
    <cellStyle name="Comma 117 2 5" xfId="25906" xr:uid="{165ACF04-DF61-47F7-BC95-D1AC26A02057}"/>
    <cellStyle name="Comma 117 3" xfId="5258" xr:uid="{63E0001A-834E-4775-AF0A-088130F4C001}"/>
    <cellStyle name="Comma 117 3 2" xfId="9066" xr:uid="{12D9BEEC-7CE1-4CD3-B2A2-FC14FD418DAA}"/>
    <cellStyle name="Comma 117 4" xfId="4737" xr:uid="{BE293314-BB26-4551-A1EA-63F1DA902119}"/>
    <cellStyle name="Comma 117 5" xfId="6577" xr:uid="{576C95D4-ED41-4AD7-803A-6ED534D6EE4D}"/>
    <cellStyle name="Comma 117 5 2" xfId="20724" xr:uid="{5F4574C3-FFDF-499D-9A00-6FFD69D6A0D6}"/>
    <cellStyle name="Comma 117 5 3" xfId="19804" xr:uid="{EB839B59-5015-45DE-A599-BA5D554EEAFA}"/>
    <cellStyle name="Comma 117 6" xfId="8492" xr:uid="{4B3A87A9-26E4-418D-9222-A0778B12C058}"/>
    <cellStyle name="Comma 118" xfId="1608" xr:uid="{89D69C82-83DC-4EFE-98C0-E15F5844D3F3}"/>
    <cellStyle name="Comma 118 2" xfId="2284" xr:uid="{12C9DF11-2F3C-49E6-AB26-26196A00BB39}"/>
    <cellStyle name="Comma 118 2 2" xfId="4754" xr:uid="{1F2B9755-0CB5-43F4-9C19-D651F9A8262A}"/>
    <cellStyle name="Comma 118 2 3" xfId="25907" xr:uid="{4C0214E7-9B31-4D2F-94C2-FBB71F779265}"/>
    <cellStyle name="Comma 118 3" xfId="6570" xr:uid="{EED7CA02-394A-49A6-A47C-49110A88EBA5}"/>
    <cellStyle name="Comma 118 3 2" xfId="20721" xr:uid="{7BE36476-41AF-4F2D-A82F-80233E3F3C05}"/>
    <cellStyle name="Comma 118 3 3" xfId="19220" xr:uid="{CC864C2A-BA1A-428F-8FF6-7E50FC12F160}"/>
    <cellStyle name="Comma 118 4" xfId="8485" xr:uid="{87CCACD6-C9D7-4BE0-A655-7BB94B47CDB5}"/>
    <cellStyle name="Comma 118 5" xfId="45624" xr:uid="{7080F3A5-EEC0-4B95-8729-03CA90812B72}"/>
    <cellStyle name="Comma 119" xfId="1611" xr:uid="{D859B153-03AD-4354-808C-8584EA4BA78B}"/>
    <cellStyle name="Comma 119 2" xfId="2285" xr:uid="{18072E51-BB2A-4ED5-A0C0-2F52C3CAFD6C}"/>
    <cellStyle name="Comma 119 2 2" xfId="5260" xr:uid="{3208FD2F-4F77-4DAC-9910-ED70B29A7B52}"/>
    <cellStyle name="Comma 119 2 3" xfId="8745" xr:uid="{B7A1658A-FF37-44F1-98A2-6833DF0B5AFF}"/>
    <cellStyle name="Comma 119 2 4" xfId="25908" xr:uid="{40412453-20AB-48B4-BBAB-1FCD20BB892D}"/>
    <cellStyle name="Comma 119 3" xfId="4739" xr:uid="{F0FAF7B6-863F-48D3-95C2-756102EEE087}"/>
    <cellStyle name="Comma 119 4" xfId="6573" xr:uid="{FFD49B92-4BA8-4B47-BAC1-EE0648C72C3D}"/>
    <cellStyle name="Comma 119 4 2" xfId="20722" xr:uid="{470BC122-73FB-41E6-BCC4-29E8406C61FB}"/>
    <cellStyle name="Comma 119 4 3" xfId="19405" xr:uid="{78D45916-5135-4770-88BB-67E446CBF863}"/>
    <cellStyle name="Comma 119 5" xfId="8488" xr:uid="{BB51030D-E0B9-4E77-9D48-915829C28BB4}"/>
    <cellStyle name="Comma 12" xfId="190" xr:uid="{203EC700-10E1-4895-98D2-969092D41580}"/>
    <cellStyle name="Comma 12 2" xfId="237" xr:uid="{C6819AFA-08D8-4C64-B308-B0AD7E945FE7}"/>
    <cellStyle name="Comma 12 2 2" xfId="266" xr:uid="{D8CC010A-87BF-4A60-B205-0CBB9C10F2B7}"/>
    <cellStyle name="Comma 12 2 2 2" xfId="393" xr:uid="{B8F62523-5A8F-4F6C-B26E-5662F0EF2518}"/>
    <cellStyle name="Comma 12 2 2 2 2" xfId="4879" xr:uid="{0F7C2D55-1F02-412F-8AE5-7C153AC3D97D}"/>
    <cellStyle name="Comma 12 2 2 3" xfId="4785" xr:uid="{52AAF856-98D8-4432-92FA-BE385441980F}"/>
    <cellStyle name="Comma 12 2 3" xfId="394" xr:uid="{587EB8C8-005F-4AD7-BB9F-988BE709103B}"/>
    <cellStyle name="Comma 12 2 3 2" xfId="4880" xr:uid="{467C3146-7089-4B45-B5DF-90B0201587C9}"/>
    <cellStyle name="Comma 12 2 4" xfId="4767" xr:uid="{719E58CC-FF45-495A-A14A-DA4F50B2C3F6}"/>
    <cellStyle name="Comma 12 3" xfId="395" xr:uid="{0732112E-BB4D-455D-9B92-2D2636081EE6}"/>
    <cellStyle name="Comma 12 3 2" xfId="2287" xr:uid="{AA3E66CA-0083-4944-9AD1-DFD1125E1D91}"/>
    <cellStyle name="Comma 12 3 3" xfId="2286" xr:uid="{55B8B0B8-5C1D-4E49-976F-4A423B1CDD41}"/>
    <cellStyle name="Comma 12 3 4" xfId="18617" xr:uid="{63C694C6-00D6-42C9-8FC2-F529F59B8AD1}"/>
    <cellStyle name="Comma 12 4" xfId="2288" xr:uid="{E42CE129-58B7-49CA-BB86-4A77A1DBF87E}"/>
    <cellStyle name="Comma 12 5" xfId="5535" xr:uid="{908827EB-4768-46A9-A310-D7FC14C8D197}"/>
    <cellStyle name="Comma 12 5 2" xfId="5705" xr:uid="{5AECFE7B-8B55-435A-9A98-3915C3715FE1}"/>
    <cellStyle name="Comma 12 5 2 2" xfId="26463" xr:uid="{57F7C419-551A-4D34-A6D0-DE46D5DD8649}"/>
    <cellStyle name="Comma 12 5 2 3" xfId="21159" xr:uid="{6F82DB32-2500-4D9D-8519-B952B018ACAC}"/>
    <cellStyle name="Comma 120" xfId="1638" xr:uid="{C9B6733C-55F7-4B84-BE47-9E5014683683}"/>
    <cellStyle name="Comma 120 2" xfId="2289" xr:uid="{E3B30769-EFD3-4D18-8859-8215272BC569}"/>
    <cellStyle name="Comma 120 2 2" xfId="5203" xr:uid="{87648775-93E5-41E6-9D6A-B4854130ECDB}"/>
    <cellStyle name="Comma 120 2 3" xfId="25909" xr:uid="{18DD169F-0BBA-4C6C-BC65-FB96D8793465}"/>
    <cellStyle name="Comma 120 3" xfId="6594" xr:uid="{9777C61F-6655-4AC0-AAA8-B4E0E987C986}"/>
    <cellStyle name="Comma 120 3 2" xfId="20734" xr:uid="{FFD35A41-6A34-4D5C-88DB-335ECDEDAC8E}"/>
    <cellStyle name="Comma 120 3 3" xfId="19490" xr:uid="{CE7D7AD2-8848-4CE1-B2F1-4FA947B36E8B}"/>
    <cellStyle name="Comma 120 4" xfId="8511" xr:uid="{E6B16F24-232A-4C02-BF12-778A5ECD1242}"/>
    <cellStyle name="Comma 120 5" xfId="45621" xr:uid="{C2A3288E-D471-4FBB-BB61-A7CFF7472908}"/>
    <cellStyle name="Comma 121" xfId="1621" xr:uid="{130CEE24-A2FB-4FD3-8BF4-418FBE795662}"/>
    <cellStyle name="Comma 121 2" xfId="2290" xr:uid="{5C26E9EF-98E6-47E6-AF2D-8428E59B02EF}"/>
    <cellStyle name="Comma 121 2 2" xfId="5384" xr:uid="{D5235F17-6E67-4B38-9510-484EAE3EF7A5}"/>
    <cellStyle name="Comma 121 2 3" xfId="25910" xr:uid="{E57AC141-94BD-4F52-9FB7-F989E8DE89B8}"/>
    <cellStyle name="Comma 121 3" xfId="6582" xr:uid="{AAE3BA9A-9C7D-430D-86E6-31A00ACD0B05}"/>
    <cellStyle name="Comma 121 3 2" xfId="20727" xr:uid="{B4924365-181C-4818-83F2-2112D00418A5}"/>
    <cellStyle name="Comma 121 3 3" xfId="19773" xr:uid="{AA358663-558E-4A55-A6E8-04F4D4F87665}"/>
    <cellStyle name="Comma 121 4" xfId="8496" xr:uid="{75262774-F618-405A-84FC-DD6CD1D59356}"/>
    <cellStyle name="Comma 122" xfId="1627" xr:uid="{0C3BE5CC-D2D7-48A4-8EA6-6BC7B8881333}"/>
    <cellStyle name="Comma 122 2" xfId="2291" xr:uid="{1E2BF037-31A5-4014-A1D2-C5E4573E0D1F}"/>
    <cellStyle name="Comma 122 2 2" xfId="6585" xr:uid="{9C28F795-3BF3-496A-9EE3-C6EE85BE4A82}"/>
    <cellStyle name="Comma 122 3" xfId="6918" xr:uid="{1B150688-A429-40F6-85D0-80DB2EB8B0FF}"/>
    <cellStyle name="Comma 122 4" xfId="8501" xr:uid="{164C2929-FD1E-45A5-9625-E8323089A4EB}"/>
    <cellStyle name="Comma 123" xfId="1612" xr:uid="{39BE9300-B118-41B0-A8E1-45C974ED4727}"/>
    <cellStyle name="Comma 123 2" xfId="2292" xr:uid="{1ACDC2A1-1666-4477-8699-EF1B1C4CA395}"/>
    <cellStyle name="Comma 123 2 2" xfId="6574" xr:uid="{5C08D20C-9F63-4221-B94A-3D082216C442}"/>
    <cellStyle name="Comma 123 2 2 2" xfId="6941" xr:uid="{23A2EA4A-2B0C-442E-B220-84B9C5DB5E74}"/>
    <cellStyle name="Comma 123 2 2 3" xfId="9410" xr:uid="{3014CEDF-6244-489C-BCDA-35377C9559C4}"/>
    <cellStyle name="Comma 123 2 2 4" xfId="26756" xr:uid="{4D962897-A421-4F99-A910-A61A52D4C72C}"/>
    <cellStyle name="Comma 123 2 3" xfId="6811" xr:uid="{CD484E41-D9BE-4558-A04B-7A0BF61C4FB0}"/>
    <cellStyle name="Comma 123 2 3 2" xfId="26826" xr:uid="{D4D26C00-B8AC-4865-AA75-3018AE577E4F}"/>
    <cellStyle name="Comma 123 2 3 3" xfId="20723" xr:uid="{6D75160D-C595-4107-8427-129A0D7BEB33}"/>
    <cellStyle name="Comma 123 2 4" xfId="8746" xr:uid="{3A814CDA-8296-4F70-8983-CA989338471B}"/>
    <cellStyle name="Comma 123 2 5" xfId="25911" xr:uid="{1327B621-C4CB-49B6-9A08-FAD9583A731D}"/>
    <cellStyle name="Comma 123 3" xfId="6996" xr:uid="{6300DF07-237A-4BAB-A44E-26BEC9FF7AC7}"/>
    <cellStyle name="Comma 123 3 2" xfId="9476" xr:uid="{DD928134-EDAD-45FA-B676-CE5D0B943033}"/>
    <cellStyle name="Comma 123 3 3" xfId="46169" xr:uid="{5EA438A0-655B-4A89-A2E1-92A538EC2D16}"/>
    <cellStyle name="Comma 123 4" xfId="8489" xr:uid="{FF5C2478-B7DF-4A0E-8BDB-273F56BC57B2}"/>
    <cellStyle name="Comma 123 4 2" xfId="27978" xr:uid="{DAAC4C6F-6D63-4F5B-B998-5A84344222E1}"/>
    <cellStyle name="Comma 123 4 3" xfId="19161" xr:uid="{D3D99E6F-9B82-4454-A290-B3CAA7147299}"/>
    <cellStyle name="Comma 124" xfId="1645" xr:uid="{964ACDA5-BC9C-4C53-9986-192674BBE1F1}"/>
    <cellStyle name="Comma 124 2" xfId="2293" xr:uid="{4DD8B6AE-AA1F-42FE-8DAE-05FC28DE563B}"/>
    <cellStyle name="Comma 124 2 2" xfId="6601" xr:uid="{49D4756F-4716-4518-AEC2-1E63E9F5498B}"/>
    <cellStyle name="Comma 124 3" xfId="6922" xr:uid="{CEFBC77A-EDAB-4ED4-BC5B-832FA8AB587E}"/>
    <cellStyle name="Comma 124 4" xfId="8518" xr:uid="{978CBD48-A10A-498A-9253-3C1C23BEAA9F}"/>
    <cellStyle name="Comma 125" xfId="1643" xr:uid="{381F58DA-C1CA-462E-BDC3-50A56E6D714B}"/>
    <cellStyle name="Comma 125 2" xfId="2294" xr:uid="{07053894-AD9C-44FB-A180-63A77D55B0F7}"/>
    <cellStyle name="Comma 125 2 2" xfId="6599" xr:uid="{E3C06E43-F08C-43EE-B978-3182CA890A95}"/>
    <cellStyle name="Comma 125 3" xfId="6924" xr:uid="{09D3660B-866B-44D9-BCB6-6DE72E89604A}"/>
    <cellStyle name="Comma 125 4" xfId="8516" xr:uid="{E1820ED3-F83F-4574-B11F-EBD13F3EA1D2}"/>
    <cellStyle name="Comma 126" xfId="1644" xr:uid="{CA7145CC-573D-4D06-B467-CDA847E523D4}"/>
    <cellStyle name="Comma 126 2" xfId="2295" xr:uid="{1BAAFCBF-8DBE-44DC-A925-9530CB1F3E1D}"/>
    <cellStyle name="Comma 126 2 2" xfId="6600" xr:uid="{129FA350-E6EB-4059-ABDE-BCE51F03E5CC}"/>
    <cellStyle name="Comma 126 3" xfId="6929" xr:uid="{542338A7-A190-4CD6-AEFF-FE4E0D734AB3}"/>
    <cellStyle name="Comma 126 4" xfId="8517" xr:uid="{60D34CC9-78CD-4CF2-9E7D-92A634AD318F}"/>
    <cellStyle name="Comma 127" xfId="1641" xr:uid="{5F774DE5-47F0-41C9-A43C-A353B3767D77}"/>
    <cellStyle name="Comma 127 2" xfId="2296" xr:uid="{EE30E3FD-0E2F-4D26-965F-F07121B0E6E4}"/>
    <cellStyle name="Comma 127 2 2" xfId="6597" xr:uid="{DF1D4007-094F-40E5-AB50-253575CC16FB}"/>
    <cellStyle name="Comma 127 3" xfId="6931" xr:uid="{D7786697-52E4-4352-9A24-FF2B1F3042F8}"/>
    <cellStyle name="Comma 127 4" xfId="8514" xr:uid="{28AA7AA0-F9E0-4E48-B622-741EADC3952B}"/>
    <cellStyle name="Comma 128" xfId="1630" xr:uid="{9D510B5B-2728-48A9-9CC1-F03EFEFC9E88}"/>
    <cellStyle name="Comma 128 2" xfId="2297" xr:uid="{33715E18-FCBC-4759-B874-834123119A2A}"/>
    <cellStyle name="Comma 128 2 2" xfId="6587" xr:uid="{FF7401B8-5D23-43C5-A536-993B3150C287}"/>
    <cellStyle name="Comma 128 3" xfId="6938" xr:uid="{763C9E3B-8B05-40FE-AA92-1A99487205D1}"/>
    <cellStyle name="Comma 128 4" xfId="8504" xr:uid="{505512A4-6F43-48BC-BD03-9E9294766F1A}"/>
    <cellStyle name="Comma 129" xfId="1642" xr:uid="{255878A4-0B1F-4609-A81C-90391C1C4819}"/>
    <cellStyle name="Comma 129 2" xfId="2298" xr:uid="{E070371E-0DE3-40F5-8B6B-ADECBF8CE4A4}"/>
    <cellStyle name="Comma 129 2 2" xfId="6598" xr:uid="{A6F5F267-86B0-4A88-87A6-B0043D4B9BF2}"/>
    <cellStyle name="Comma 129 3" xfId="7879" xr:uid="{3869C04C-3BDB-41D5-BF71-76A0AEBC1C6D}"/>
    <cellStyle name="Comma 129 4" xfId="8515" xr:uid="{7D3C197D-FA75-4BA3-A6DC-08BA361F29C7}"/>
    <cellStyle name="Comma 13" xfId="236" xr:uid="{CD5AC178-317D-48DF-9FCA-8FBFB3215057}"/>
    <cellStyle name="Comma 13 2" xfId="396" xr:uid="{D5C2A8B4-F751-401E-8C7F-53A822CA03CC}"/>
    <cellStyle name="Comma 13 2 2" xfId="2299" xr:uid="{9EE88577-96A1-4789-800A-CD7D63D7BAEA}"/>
    <cellStyle name="Comma 13 2 3" xfId="18619" xr:uid="{CAE8443C-9220-4983-A0C7-C01695FE1B69}"/>
    <cellStyle name="Comma 13 3" xfId="4766" xr:uid="{A8F5710B-762A-40B0-80E5-3A96EE16CECC}"/>
    <cellStyle name="Comma 13 3 2" xfId="6654" xr:uid="{27DFAC95-1079-4327-9964-33DD0C28479B}"/>
    <cellStyle name="Comma 13 3 2 2" xfId="46385" xr:uid="{533D6183-E12F-4C88-83AC-B8A190A39BC4}"/>
    <cellStyle name="Comma 13 3 3" xfId="5706" xr:uid="{4671A4A1-C914-4521-89D2-883D5569E7A9}"/>
    <cellStyle name="Comma 13 4" xfId="5534" xr:uid="{109901B7-A607-4DF6-9D3B-759610BF3C04}"/>
    <cellStyle name="Comma 13 5" xfId="14577" xr:uid="{894B5CB1-EC3D-43DC-9A72-D80276CB0FD2}"/>
    <cellStyle name="Comma 13 6" xfId="14565" xr:uid="{7464FD6B-9888-4C66-AAC9-695FCB2CD9EF}"/>
    <cellStyle name="Comma 130" xfId="1637" xr:uid="{A665CF17-A413-4FBE-ACA8-42CB7F6CB169}"/>
    <cellStyle name="Comma 130 2" xfId="2300" xr:uid="{ADF6DEC2-D180-4872-BB58-FC09C2EA1A3A}"/>
    <cellStyle name="Comma 130 2 2" xfId="6593" xr:uid="{282B3CC3-F420-4D2C-AB15-5C448B71CA43}"/>
    <cellStyle name="Comma 130 3" xfId="7902" xr:uid="{12A62616-641F-43E2-BFB4-27EAD27625CD}"/>
    <cellStyle name="Comma 130 4" xfId="8510" xr:uid="{ED5FD06D-6B53-40C9-BF83-48D3416C7EF9}"/>
    <cellStyle name="Comma 131" xfId="1646" xr:uid="{00CD7497-E263-44B5-83B2-7C5E3F565C80}"/>
    <cellStyle name="Comma 131 2" xfId="2301" xr:uid="{42658F77-5E0F-42D1-873D-A58F08C8BB01}"/>
    <cellStyle name="Comma 131 2 2" xfId="6602" xr:uid="{CBD0569F-70D3-42BE-8B7D-1D4AECE73799}"/>
    <cellStyle name="Comma 131 3" xfId="7897" xr:uid="{CFB791AE-3761-477A-AFD3-1FF849315E9A}"/>
    <cellStyle name="Comma 131 4" xfId="8519" xr:uid="{2211D159-95C7-4E7E-BECA-8072B90411CF}"/>
    <cellStyle name="Comma 132" xfId="1660" xr:uid="{E946FA71-488A-4797-8874-DA8358478D51}"/>
    <cellStyle name="Comma 132 2" xfId="2016" xr:uid="{BA5BB7C3-5754-4902-A67D-90D1F9EB158F}"/>
    <cellStyle name="Comma 132 3" xfId="4674" xr:uid="{BBA1E6D2-F6A0-4C85-8ED6-8020DC58E2C4}"/>
    <cellStyle name="Comma 132 4" xfId="18648" xr:uid="{8C3CCF29-4A10-4B03-95F6-8A86595931F4}"/>
    <cellStyle name="Comma 133" xfId="1635" xr:uid="{B006E7C2-A3AF-4E52-A0C6-E4BBC6DE017C}"/>
    <cellStyle name="Comma 133 2" xfId="2302" xr:uid="{89E7B647-26BD-4188-BA68-345917AE055C}"/>
    <cellStyle name="Comma 134" xfId="1623" xr:uid="{B942310B-A0CB-44C2-BDA1-6285EEFE01ED}"/>
    <cellStyle name="Comma 134 2" xfId="2303" xr:uid="{8ED3222F-127B-4810-B775-A5A55E8A7DF8}"/>
    <cellStyle name="Comma 135" xfId="1667" xr:uid="{FC076744-57E7-48B6-9B71-FBC11911FBDC}"/>
    <cellStyle name="Comma 135 2" xfId="2304" xr:uid="{6D567506-CD4F-4539-87F4-EE521FBEB491}"/>
    <cellStyle name="Comma 136" xfId="1658" xr:uid="{34705562-1975-4714-A201-1A17F824B4D3}"/>
    <cellStyle name="Comma 136 2" xfId="2305" xr:uid="{CEF013DA-E8FD-42BD-9674-A9C8CFD510A5}"/>
    <cellStyle name="Comma 137" xfId="1657" xr:uid="{36027C51-EFD9-4C4A-88D7-0982F2B16994}"/>
    <cellStyle name="Comma 137 2" xfId="2306" xr:uid="{2F789E45-E4D2-4BA0-B3EA-411329D26B77}"/>
    <cellStyle name="Comma 138" xfId="1671" xr:uid="{54FD7C8D-A63E-4558-9977-5892EFA7EFDA}"/>
    <cellStyle name="Comma 138 2" xfId="2307" xr:uid="{00FA4917-840F-40CC-9D1D-4966BBD36772}"/>
    <cellStyle name="Comma 139" xfId="1669" xr:uid="{C18B1F63-BAA3-4438-8E07-699C85F9136F}"/>
    <cellStyle name="Comma 139 2" xfId="2308" xr:uid="{4C918429-DC38-48D8-9A14-CC46BE6F2E1A}"/>
    <cellStyle name="Comma 14" xfId="240" xr:uid="{8393F374-89AF-44D2-AE49-0ED36BDE0F1C}"/>
    <cellStyle name="Comma 14 2" xfId="71" xr:uid="{D9E041B5-1BC5-4377-AE05-F832624B80A1}"/>
    <cellStyle name="Comma 14 2 2" xfId="397" xr:uid="{B3D455F3-55BB-4E5B-BC2A-0D611545D087}"/>
    <cellStyle name="Comma 14 2 2 2" xfId="4881" xr:uid="{E24EA916-4D9F-45E2-97A1-D511F60497D7}"/>
    <cellStyle name="Comma 14 2 3" xfId="755" xr:uid="{6BE40D7A-0D27-4D31-A2E1-0D059F1FCEE6}"/>
    <cellStyle name="Comma 14 3" xfId="398" xr:uid="{DCA48453-A19C-4616-9DBF-3971C2C05EAB}"/>
    <cellStyle name="Comma 14 3 2" xfId="2309" xr:uid="{F2485C7A-E58D-4664-A588-5EB279DD3CE3}"/>
    <cellStyle name="Comma 14 3 3" xfId="18620" xr:uid="{DCFF19CE-53F7-49A7-89B9-74F17BFEAB75}"/>
    <cellStyle name="Comma 14 4" xfId="5533" xr:uid="{B728117E-3E06-4769-B95F-DE27916644F3}"/>
    <cellStyle name="Comma 140" xfId="1670" xr:uid="{94BE455E-DBE7-45A2-8A43-C78BDE20939B}"/>
    <cellStyle name="Comma 140 2" xfId="2310" xr:uid="{E7F1B66A-45B5-4D74-A70F-6C2650F2C127}"/>
    <cellStyle name="Comma 141" xfId="1649" xr:uid="{AB770B52-06C4-41CE-910B-68464DB4C456}"/>
    <cellStyle name="Comma 141 2" xfId="2311" xr:uid="{BB1B7FF8-75BB-4932-A818-BDC72E94952A}"/>
    <cellStyle name="Comma 142" xfId="1663" xr:uid="{C437B4ED-1BA0-4531-9E71-6FFF6D53324A}"/>
    <cellStyle name="Comma 142 2" xfId="2312" xr:uid="{58BA40A0-88F9-4CB2-84CC-5C857D8A0BBC}"/>
    <cellStyle name="Comma 143" xfId="1668" xr:uid="{F3DD12BB-10AB-475A-B2C1-1994C65964CC}"/>
    <cellStyle name="Comma 143 2" xfId="2313" xr:uid="{9B760984-3474-410D-99A6-289B6E3DFFF6}"/>
    <cellStyle name="Comma 143 2 2" xfId="6610" xr:uid="{80C9CFB8-BD49-439A-80AF-C0DB84C0DC97}"/>
    <cellStyle name="Comma 144" xfId="1653" xr:uid="{DC4CED50-2A21-4605-BFD0-7860823B6CF5}"/>
    <cellStyle name="Comma 144 2" xfId="2314" xr:uid="{54376914-29CE-4198-9ADC-BB6AAF04D897}"/>
    <cellStyle name="Comma 144 2 2" xfId="6606" xr:uid="{C511D24B-4281-41AF-A117-C864E62F62EA}"/>
    <cellStyle name="Comma 145" xfId="1655" xr:uid="{8559C364-0CDC-470C-BE75-B44C0804DE03}"/>
    <cellStyle name="Comma 145 2" xfId="2315" xr:uid="{3F7837C3-A5D2-4741-8F47-6DAF6C55DE6D}"/>
    <cellStyle name="Comma 145 2 2" xfId="6608" xr:uid="{634FAE1D-1C87-48F3-BF22-9302BBBFB058}"/>
    <cellStyle name="Comma 146" xfId="1679" xr:uid="{C37E964E-4A23-490F-9F86-6DE8D20B53E9}"/>
    <cellStyle name="Comma 146 2" xfId="2316" xr:uid="{4DC18E89-DEAF-4510-9E0D-19081C406E77}"/>
    <cellStyle name="Comma 146 2 2" xfId="6613" xr:uid="{4BCE77CF-532A-46B5-9D2A-7EDE30CCC58A}"/>
    <cellStyle name="Comma 147" xfId="1684" xr:uid="{20CAE139-B3FE-45FE-8641-D8D71320B4E3}"/>
    <cellStyle name="Comma 147 2" xfId="2317" xr:uid="{23261420-249D-4BFC-9D1C-9AE29D404C61}"/>
    <cellStyle name="Comma 147 2 2" xfId="6618" xr:uid="{B1374D14-83C8-4D0A-8BCE-A1FB3491B9DE}"/>
    <cellStyle name="Comma 148" xfId="1681" xr:uid="{0F207162-B4F5-4DCF-8C7E-D03FCF839F4E}"/>
    <cellStyle name="Comma 148 2" xfId="2318" xr:uid="{789D8AB7-3080-42DB-96C0-A53AF97DE0B8}"/>
    <cellStyle name="Comma 148 2 2" xfId="6615" xr:uid="{C96650F8-98D1-438D-9812-BB77A7DBD563}"/>
    <cellStyle name="Comma 149" xfId="1675" xr:uid="{98173265-E32B-4EFA-8876-AECB5A73F888}"/>
    <cellStyle name="Comma 149 2" xfId="2319" xr:uid="{DF3C9C4D-7B94-44E7-B02A-8EB71ADFD0BE}"/>
    <cellStyle name="Comma 149 2 2" xfId="6612" xr:uid="{068860D7-C931-49E8-BBCE-41821BA23491}"/>
    <cellStyle name="Comma 15" xfId="241" xr:uid="{5884FB96-C13F-48FD-90DB-C2F5ADC120D2}"/>
    <cellStyle name="Comma 15 2" xfId="299" xr:uid="{2A2BC0AD-E7FD-425B-B619-8750A88C631C}"/>
    <cellStyle name="Comma 15 2 2" xfId="18621" xr:uid="{382D9581-4DA6-4AB5-9543-7E5025D64658}"/>
    <cellStyle name="Comma 15 2 2 2" xfId="29884" xr:uid="{F645DA82-418D-44A8-92AE-ED3073FB36C9}"/>
    <cellStyle name="Comma 15 2 2 2 2" xfId="45128" xr:uid="{891A260E-0872-4858-8204-019F4E85C9A0}"/>
    <cellStyle name="Comma 15 2 2 3" xfId="38713" xr:uid="{9B52FCCC-E587-4122-8613-F636EAC567AD}"/>
    <cellStyle name="Comma 15 2 2 4" xfId="34766" xr:uid="{F59D58FB-8427-4423-BA1A-6D73DBCBF028}"/>
    <cellStyle name="Comma 15 3" xfId="399" xr:uid="{D3C81E5E-BBF4-4D36-8D22-081E7AF6604B}"/>
    <cellStyle name="Comma 15 4" xfId="5532" xr:uid="{4DF3B52A-A4EF-4839-BEAA-8303CF48A1CF}"/>
    <cellStyle name="Comma 15 4 2" xfId="5707" xr:uid="{E7D16C96-F10B-4235-9091-EA72BD69768B}"/>
    <cellStyle name="Comma 15 4 2 2" xfId="26464" xr:uid="{5ED3E49F-051B-488F-BF6C-F6F25CF0DB7C}"/>
    <cellStyle name="Comma 15 4 2 3" xfId="21158" xr:uid="{EFABF67E-8F61-42F6-BFFE-9ED380DC567E}"/>
    <cellStyle name="Comma 15 5" xfId="5708" xr:uid="{FBDD9D5E-0036-490A-A317-AD14633610A8}"/>
    <cellStyle name="Comma 15 6" xfId="46100" xr:uid="{31757B96-67A1-4CFC-9FE6-2DC955BADB2C}"/>
    <cellStyle name="Comma 150" xfId="1673" xr:uid="{281EFD8F-6DA3-4040-B584-4CC73DF837B8}"/>
    <cellStyle name="Comma 150 2" xfId="2320" xr:uid="{87372052-A579-4196-BA50-5B60E96ACA3F}"/>
    <cellStyle name="Comma 150 2 2" xfId="6611" xr:uid="{B2A249B4-3E3A-422C-BAA8-42622D80268C}"/>
    <cellStyle name="Comma 151" xfId="1688" xr:uid="{36FB67DA-A811-4C1F-AE64-6BCC3E67E917}"/>
    <cellStyle name="Comma 151 2" xfId="2321" xr:uid="{4E5F3E49-CE06-4F81-8277-7A69F71641B2}"/>
    <cellStyle name="Comma 151 2 2" xfId="6622" xr:uid="{B456754B-DB73-4EB6-9ACA-A2AEA994C250}"/>
    <cellStyle name="Comma 152" xfId="1703" xr:uid="{794D82C2-C533-45F2-B0C6-D48A051C7F76}"/>
    <cellStyle name="Comma 152 2" xfId="2322" xr:uid="{95661E6B-524A-440A-8764-B7E393FE2767}"/>
    <cellStyle name="Comma 152 2 2" xfId="6625" xr:uid="{02164FE1-64A0-4953-9502-F77732D57059}"/>
    <cellStyle name="Comma 152 3" xfId="4675" xr:uid="{03C7FB7A-51B6-4932-A1D4-D3F0D1329A5B}"/>
    <cellStyle name="Comma 152 4" xfId="25632" xr:uid="{AFF9D3EA-F051-4D45-B26C-C56A962D1DA8}"/>
    <cellStyle name="Comma 153" xfId="1699" xr:uid="{7EC13ABB-5B75-4992-BAC8-B7D79FF6CE7B}"/>
    <cellStyle name="Comma 153 2" xfId="2323" xr:uid="{E5004C57-18B4-48FE-82DE-F17E3682CFED}"/>
    <cellStyle name="Comma 153 2 2" xfId="6627" xr:uid="{424E6B5A-8999-41C9-9250-0A8783ABB40D}"/>
    <cellStyle name="Comma 153 3" xfId="4681" xr:uid="{14227F65-06AD-47C3-957A-CBCFB2003C01}"/>
    <cellStyle name="Comma 153 4" xfId="25630" xr:uid="{C6008C3D-7128-4498-BE94-1B3297471CA5}"/>
    <cellStyle name="Comma 154" xfId="257" xr:uid="{A9A21B91-38DB-41C8-A942-A0087FB7074A}"/>
    <cellStyle name="Comma 154 2" xfId="2324" xr:uid="{A976865A-8760-4A6A-8893-BB284794AD9A}"/>
    <cellStyle name="Comma 154 2 2" xfId="6637" xr:uid="{C643EA4D-C883-4AC6-A0A2-B6280771AD8E}"/>
    <cellStyle name="Comma 154 3" xfId="4724" xr:uid="{E0C9B232-56C9-438D-A0C1-C2395600D48D}"/>
    <cellStyle name="Comma 154 4" xfId="25305" xr:uid="{E905A70D-7F13-40D3-BAC2-C8BE7D10F7EC}"/>
    <cellStyle name="Comma 155" xfId="1055" xr:uid="{089E49F4-C11C-4489-B729-96204FDEAAD0}"/>
    <cellStyle name="Comma 155 2" xfId="2325" xr:uid="{A749837D-F8D6-494C-842E-5D8B2FEBBA32}"/>
    <cellStyle name="Comma 155 2 2" xfId="6638" xr:uid="{7CF37215-BCBD-42AF-A9D3-AADEF32480B8}"/>
    <cellStyle name="Comma 155 3" xfId="4726" xr:uid="{6A0142EF-59C8-45A0-9BC5-468E02BB0C73}"/>
    <cellStyle name="Comma 155 4" xfId="25395" xr:uid="{1E24C6D9-0A73-4DC4-9DB3-122A70C2C23E}"/>
    <cellStyle name="Comma 156" xfId="1690" xr:uid="{F5C1AC6A-8ECF-46BF-B9E1-26E67E1A5918}"/>
    <cellStyle name="Comma 156 2" xfId="2326" xr:uid="{D76B3E31-EA56-4003-B078-5461CBDEA8B6}"/>
    <cellStyle name="Comma 156 2 2" xfId="6687" xr:uid="{F2D7E3F9-7360-4A75-ADC1-6EEAAF08723E}"/>
    <cellStyle name="Comma 157" xfId="1722" xr:uid="{711CCE13-03EA-4A73-920F-1BB11E8E6003}"/>
    <cellStyle name="Comma 157 2" xfId="2327" xr:uid="{5BE39F38-C49B-4DD8-8DC9-B908390DCA72}"/>
    <cellStyle name="Comma 157 2 2" xfId="6689" xr:uid="{C4DC352F-4585-4D8A-A8E8-382C59AA7F60}"/>
    <cellStyle name="Comma 158" xfId="1712" xr:uid="{EEB6BFC4-E064-4A5D-933F-79006BBF06DB}"/>
    <cellStyle name="Comma 158 2" xfId="2328" xr:uid="{F0FB258A-7CAC-48FD-BA77-0E02611DB113}"/>
    <cellStyle name="Comma 158 2 2" xfId="6692" xr:uid="{087F1229-06DB-4BF2-9090-9A7291B1C7D2}"/>
    <cellStyle name="Comma 158 2 3" xfId="25912" xr:uid="{6F55D6D9-53C9-4F9E-AABD-9C85FE5C6D49}"/>
    <cellStyle name="Comma 158 3" xfId="5389" xr:uid="{162560FB-739C-4717-A39D-06B7F870BDB8}"/>
    <cellStyle name="Comma 158 3 2" xfId="26435" xr:uid="{A38CB442-6CAE-4C24-AC08-92C4C432AD64}"/>
    <cellStyle name="Comma 158 3 3" xfId="19118" xr:uid="{B863EC84-26C4-4EBC-ACD5-BB34CCE286A5}"/>
    <cellStyle name="Comma 158 4" xfId="25637" xr:uid="{D6DE1FD3-130F-4026-B9B0-422086413505}"/>
    <cellStyle name="Comma 158 5" xfId="18888" xr:uid="{B52C43DB-0765-4279-BDA9-D203FD17E089}"/>
    <cellStyle name="Comma 159" xfId="983" xr:uid="{A74E9BDE-8BBF-4069-9F88-8B9CF002BA60}"/>
    <cellStyle name="Comma 159 2" xfId="2329" xr:uid="{05125235-66FF-4EF8-AAD3-4DFE33DFA643}"/>
    <cellStyle name="Comma 159 3" xfId="25372" xr:uid="{6EA0123C-9083-4C95-AD64-1BE993AF7DF1}"/>
    <cellStyle name="Comma 159 3 2" xfId="45887" xr:uid="{6B5367AD-E4DE-49F7-A502-3133104FC41E}"/>
    <cellStyle name="Comma 159 4" xfId="18892" xr:uid="{D8FF2A2E-B2E4-4E19-B659-82C6EF56B42C}"/>
    <cellStyle name="Comma 159 4 2" xfId="38892" xr:uid="{36D2A0C4-60C1-47BF-905B-7A9DCDFCAC06}"/>
    <cellStyle name="Comma 16" xfId="243" xr:uid="{86E60121-D6DA-48C5-BABA-616B94F27F1C}"/>
    <cellStyle name="Comma 16 2" xfId="259" xr:uid="{37736386-05C3-4C46-A278-F051FB25D642}"/>
    <cellStyle name="Comma 16 2 2" xfId="400" xr:uid="{BCFF2106-AC2D-4DED-BB7B-FF9F8CF6ED14}"/>
    <cellStyle name="Comma 16 2 2 2" xfId="4882" xr:uid="{F9AA5570-614F-457E-95B2-26F036971571}"/>
    <cellStyle name="Comma 16 2 3" xfId="4779" xr:uid="{E9B54DCE-4D0E-4E4F-83EB-675329B81BEF}"/>
    <cellStyle name="Comma 16 3" xfId="401" xr:uid="{610F249D-C8CD-4C81-A436-1BE45000E6D2}"/>
    <cellStyle name="Comma 16 3 2" xfId="4883" xr:uid="{93EA8F79-021B-4CE2-B49D-653898B7CE65}"/>
    <cellStyle name="Comma 16 3 3" xfId="18628" xr:uid="{E58F03CB-2BDC-4F64-9DC7-03FFBB29F915}"/>
    <cellStyle name="Comma 16 4" xfId="4770" xr:uid="{393F4275-51E8-4E73-B804-FF265532D086}"/>
    <cellStyle name="Comma 16 4 2" xfId="6655" xr:uid="{BF397155-84F4-4FAC-A803-C501A28C8C04}"/>
    <cellStyle name="Comma 16 4 2 2" xfId="46381" xr:uid="{2BDD2E99-BDAD-41A5-8841-54DC88F75065}"/>
    <cellStyle name="Comma 16 4 3" xfId="5709" xr:uid="{300525BF-425B-443C-A306-7BF496498D8B}"/>
    <cellStyle name="Comma 16 5" xfId="5531" xr:uid="{E7450F56-ABC6-46B3-9576-3C6257AFAF51}"/>
    <cellStyle name="Comma 160" xfId="1711" xr:uid="{766E1130-4D0B-4831-8798-B2BA8993B331}"/>
    <cellStyle name="Comma 160 2" xfId="2330" xr:uid="{CE30FD36-CFFF-4B66-A073-1CF95A6EAB5B}"/>
    <cellStyle name="Comma 160 3" xfId="25636" xr:uid="{2DC65EB6-7CE9-426B-9B5D-C103DC3D54FB}"/>
    <cellStyle name="Comma 161" xfId="925" xr:uid="{B53ED115-1616-497D-B1FE-68929F1BC8F7}"/>
    <cellStyle name="Comma 161 2" xfId="2331" xr:uid="{0CEB2557-1D2D-4A33-8321-BFFD3F3FF1AB}"/>
    <cellStyle name="Comma 161 2 2" xfId="6695" xr:uid="{926A5B78-CBA5-4A71-AFCC-1AA290CF02B4}"/>
    <cellStyle name="Comma 161 3" xfId="5394" xr:uid="{D31E2DCB-1049-42E6-A014-2F33B66B181A}"/>
    <cellStyle name="Comma 161 4" xfId="25359" xr:uid="{539A3D5A-3D62-4327-8F19-C1D306010ED8}"/>
    <cellStyle name="Comma 162" xfId="1698" xr:uid="{EA7CD21B-F4C5-40E3-A01E-B09C4AA09652}"/>
    <cellStyle name="Comma 162 2" xfId="4087" xr:uid="{5CB6D1C7-1B2F-4F20-B2AD-1F5CFC42AC6E}"/>
    <cellStyle name="Comma 162 3" xfId="5710" xr:uid="{631C2A85-42AC-45CF-B5BA-0FF1DB8460A2}"/>
    <cellStyle name="Comma 162 4" xfId="25629" xr:uid="{F285BC80-ADD0-42F6-9762-7A0C97423543}"/>
    <cellStyle name="Comma 163" xfId="1054" xr:uid="{CF86FE1F-B076-403E-B15C-12E0E214A734}"/>
    <cellStyle name="Comma 163 2" xfId="4152" xr:uid="{0EF25A5D-8FED-409B-B292-16BCA6A8CC3C}"/>
    <cellStyle name="Comma 163 3" xfId="5711" xr:uid="{F9A45F79-878C-4824-B72D-B42BFCE9CF8D}"/>
    <cellStyle name="Comma 163 4" xfId="25394" xr:uid="{4DCAA980-ABDA-44EC-B3B3-E4117CC3F7A7}"/>
    <cellStyle name="Comma 164" xfId="1728" xr:uid="{CEAA5608-C667-4F51-AF43-FFA2863E01A4}"/>
    <cellStyle name="Comma 164 2" xfId="6693" xr:uid="{589F028A-7964-478B-B6A8-6B7D80FC36DC}"/>
    <cellStyle name="Comma 164 3" xfId="5712" xr:uid="{DD1C1E4A-8085-4477-B7CE-BB0A8D3016D2}"/>
    <cellStyle name="Comma 165" xfId="1725" xr:uid="{C062D908-2CC8-4FE2-B090-A2B4E8DC3477}"/>
    <cellStyle name="Comma 166" xfId="1053" xr:uid="{A2753664-C98C-4EF6-AEC6-B64BE77E97AC}"/>
    <cellStyle name="Comma 167" xfId="1708" xr:uid="{A42D2D36-FF8C-45FB-A352-ACDF5B698BEA}"/>
    <cellStyle name="Comma 168" xfId="1710" xr:uid="{684C744A-7938-4CB4-91F7-7B54CA6D34F0}"/>
    <cellStyle name="Comma 168 2" xfId="6700" xr:uid="{DB724134-D33F-4DF3-A406-F06C1D38E17B}"/>
    <cellStyle name="Comma 168 3" xfId="6034" xr:uid="{736911AD-A5DF-4DC8-A230-F693789D0FC3}"/>
    <cellStyle name="Comma 169" xfId="1707" xr:uid="{ADAFAB91-E318-4E13-8179-67CB81AA9D6E}"/>
    <cellStyle name="Comma 169 2" xfId="5401" xr:uid="{E8920360-66B7-4210-85B7-E771E9A0E875}"/>
    <cellStyle name="Comma 169 2 2" xfId="20917" xr:uid="{24025755-63FC-4E14-9225-39C00F46E15C}"/>
    <cellStyle name="Comma 169 2 3" xfId="19895" xr:uid="{DFCACB98-A9C4-4752-8490-EA03C4536E6B}"/>
    <cellStyle name="Comma 169 3" xfId="6451" xr:uid="{D76C6715-F175-4C80-AF02-3AE42EAB5F7C}"/>
    <cellStyle name="Comma 169 4" xfId="6157" xr:uid="{4643B87A-DD98-4FAE-9562-2644F83409A9}"/>
    <cellStyle name="Comma 169 5" xfId="25634" xr:uid="{A690A7E6-FDC2-44CC-9FA3-2B48099D0A93}"/>
    <cellStyle name="Comma 169 6" xfId="35198" xr:uid="{415A4CDE-3A3A-4B9D-9699-EC57780F69CB}"/>
    <cellStyle name="Comma 17" xfId="245" xr:uid="{41EDC8E7-1090-4515-AF94-D28505D681F6}"/>
    <cellStyle name="Comma 17 2" xfId="402" xr:uid="{6D7C4615-5636-4EFF-82EB-35A8CE10B80B}"/>
    <cellStyle name="Comma 17 2 2" xfId="4884" xr:uid="{E2D8B7B6-194C-46EC-A1A5-C840997C7E33}"/>
    <cellStyle name="Comma 17 3" xfId="4772" xr:uid="{F72EB9AC-A37B-472D-921A-9EF51FA6509C}"/>
    <cellStyle name="Comma 17 3 2" xfId="6656" xr:uid="{A54E02CC-8667-45A5-A9E9-0F9F0BFA83F4}"/>
    <cellStyle name="Comma 17 3 2 2" xfId="46380" xr:uid="{FA3659C1-EE7B-4C75-8D96-8664B71DC3A2}"/>
    <cellStyle name="Comma 17 3 3" xfId="5713" xr:uid="{B5CC66BA-BFB7-455B-B112-C87AE17EC954}"/>
    <cellStyle name="Comma 17 4" xfId="5563" xr:uid="{D0B1B9DB-7F17-433D-AB3C-9A5FD5D3435C}"/>
    <cellStyle name="Comma 17 5" xfId="30393" xr:uid="{3BECDAA4-37D9-475C-A8D3-9D601F8A04A1}"/>
    <cellStyle name="Comma 170" xfId="1715" xr:uid="{4F31041F-8909-41BE-9966-3ED3D19FC688}"/>
    <cellStyle name="Comma 170 2" xfId="3962" xr:uid="{312C41D2-31C9-4511-863C-6C1C5698B11C}"/>
    <cellStyle name="Comma 170 2 10" xfId="14905" xr:uid="{D6854CA0-0EC5-4A16-9BAD-80622A760F9D}"/>
    <cellStyle name="Comma 170 2 2" xfId="5402" xr:uid="{6DCD6ED2-FAD5-4353-953B-E260FDAB13A8}"/>
    <cellStyle name="Comma 170 2 3" xfId="6434" xr:uid="{9460E534-BF67-4E62-8EFC-B2FD5CC5E2F8}"/>
    <cellStyle name="Comma 170 2 4" xfId="7337" xr:uid="{3DF2404D-1056-49FF-95C0-A66F519F17A4}"/>
    <cellStyle name="Comma 170 2 4 2" xfId="9812" xr:uid="{BE436977-59F4-47C9-A6D4-4DB31AA97D79}"/>
    <cellStyle name="Comma 170 2 4 2 2" xfId="13686" xr:uid="{DC350458-7FF2-4CAA-A72E-DD6F20ED4760}"/>
    <cellStyle name="Comma 170 2 4 2 2 2" xfId="44241" xr:uid="{C361868C-1E7E-44CC-8940-CA78A82C9ADD}"/>
    <cellStyle name="Comma 170 2 4 2 2 3" xfId="28973" xr:uid="{4AC04827-4970-4D36-8D4B-0CC8E769ADAE}"/>
    <cellStyle name="Comma 170 2 4 2 3" xfId="37826" xr:uid="{1A6F8AFC-5FCF-4F94-9F01-119B9BEAF804}"/>
    <cellStyle name="Comma 170 2 4 2 4" xfId="33875" xr:uid="{C1D1BC67-AA95-46A7-B0E0-68E109FFE2D9}"/>
    <cellStyle name="Comma 170 2 4 2 5" xfId="17454" xr:uid="{A368E470-F4A8-4A27-9F5F-18CCF90A6836}"/>
    <cellStyle name="Comma 170 2 4 3" xfId="11981" xr:uid="{F3E539DD-9AE1-4426-97B1-87829A752CE5}"/>
    <cellStyle name="Comma 170 2 4 3 2" xfId="42574" xr:uid="{084206B1-B292-4271-AE99-9E3A6148B1E5}"/>
    <cellStyle name="Comma 170 2 4 3 3" xfId="27203" xr:uid="{B8C4BE40-F111-496F-92F9-968B540F3EA8}"/>
    <cellStyle name="Comma 170 2 4 4" xfId="36160" xr:uid="{77744B47-2BB0-48DF-9AC9-8ADE798432D3}"/>
    <cellStyle name="Comma 170 2 4 5" xfId="32170" xr:uid="{6ABAB77D-5FA3-4B26-9D2D-2D171997BE80}"/>
    <cellStyle name="Comma 170 2 4 6" xfId="15749" xr:uid="{80D1B82C-4948-4340-923F-10C3AD864129}"/>
    <cellStyle name="Comma 170 2 5" xfId="8830" xr:uid="{856A0261-13B2-4311-AFB8-2A5B6CB4B462}"/>
    <cellStyle name="Comma 170 2 5 2" xfId="12846" xr:uid="{2FF11B89-268E-44B7-87E4-4B3390696554}"/>
    <cellStyle name="Comma 170 2 5 2 2" xfId="43401" xr:uid="{22073566-63A5-4ED2-9032-278BE6ABC843}"/>
    <cellStyle name="Comma 170 2 5 2 3" xfId="28133" xr:uid="{A2201B47-D3FE-42F2-9407-CB914D20F7A7}"/>
    <cellStyle name="Comma 170 2 5 3" xfId="36986" xr:uid="{638E5B1C-2CBE-4A4A-B6E4-06E1D62EAC68}"/>
    <cellStyle name="Comma 170 2 5 4" xfId="33035" xr:uid="{F6ADE150-F269-4A76-B2A5-4B93789F45CD}"/>
    <cellStyle name="Comma 170 2 5 5" xfId="16614" xr:uid="{9407E4FA-6CF1-400B-8E97-5B4C265529E6}"/>
    <cellStyle name="Comma 170 2 6" xfId="11137" xr:uid="{97F7F76A-FF4E-4F94-8759-69263501058E}"/>
    <cellStyle name="Comma 170 2 6 2" xfId="41840" xr:uid="{C75E98FA-D7C1-4D92-97E6-2F783F13685D}"/>
    <cellStyle name="Comma 170 2 6 3" xfId="26077" xr:uid="{C45B9B53-1276-4734-837E-DF9A4D5156D1}"/>
    <cellStyle name="Comma 170 2 7" xfId="19819" xr:uid="{D2809FCE-D9C4-4620-9DE4-877CBA07E1D6}"/>
    <cellStyle name="Comma 170 2 7 2" xfId="39442" xr:uid="{6F3A3B14-3C97-4BBC-8840-821730DC7DB7}"/>
    <cellStyle name="Comma 170 2 8" xfId="35606" xr:uid="{CAF716C9-2547-4491-92B4-EC55742D0F55}"/>
    <cellStyle name="Comma 170 2 9" xfId="31319" xr:uid="{C6937319-4F0E-45AD-B01F-E220CDBDC59E}"/>
    <cellStyle name="Comma 170 3" xfId="5927" xr:uid="{42652033-1F67-46E9-BDCB-D2599EB3E35C}"/>
    <cellStyle name="Comma 170 3 2" xfId="46313" xr:uid="{68B53021-0C22-445F-B023-9CA422F808D8}"/>
    <cellStyle name="Comma 170 4" xfId="6745" xr:uid="{C06CA1CC-ECCA-4A30-8C6D-A447A450D82D}"/>
    <cellStyle name="Comma 170 4 2" xfId="7821" xr:uid="{041748D8-D2D1-42DC-AE88-2921A88347AF}"/>
    <cellStyle name="Comma 170 4 2 2" xfId="10296" xr:uid="{522BC4F6-B0DE-4CCE-A57A-5563B849A2A1}"/>
    <cellStyle name="Comma 170 4 2 2 2" xfId="14170" xr:uid="{AB994082-2929-4FAD-AE67-5EAD7B247DBF}"/>
    <cellStyle name="Comma 170 4 2 2 2 2" xfId="44725" xr:uid="{38CECA57-8BEF-4F93-83C6-9A2921AF57D9}"/>
    <cellStyle name="Comma 170 4 2 2 2 3" xfId="29457" xr:uid="{6F568BFA-328C-4413-ABE7-89DBCC38DDB5}"/>
    <cellStyle name="Comma 170 4 2 2 3" xfId="38310" xr:uid="{4038D528-84EF-499E-8F5C-02CDBE8B307E}"/>
    <cellStyle name="Comma 170 4 2 2 4" xfId="34359" xr:uid="{41E49251-CE18-4A07-B25D-631D5B3ECF60}"/>
    <cellStyle name="Comma 170 4 2 2 5" xfId="17938" xr:uid="{4D94DEC8-DE10-45F9-A948-BD2CDAA4C9B3}"/>
    <cellStyle name="Comma 170 4 2 3" xfId="12465" xr:uid="{8F47273A-5FB3-4397-9802-5D8F8D595916}"/>
    <cellStyle name="Comma 170 4 2 3 2" xfId="43019" xr:uid="{B0DE2B2A-7E72-4C20-B8CC-4EDA018339CA}"/>
    <cellStyle name="Comma 170 4 2 3 3" xfId="27687" xr:uid="{B90F3C2D-C845-45FC-9C93-F9392034D4D5}"/>
    <cellStyle name="Comma 170 4 2 4" xfId="36605" xr:uid="{6FE2107B-70DF-4CC3-94A9-5347D04C3A91}"/>
    <cellStyle name="Comma 170 4 2 5" xfId="32654" xr:uid="{3532DC2F-06BE-4C99-8A04-4C39383BC324}"/>
    <cellStyle name="Comma 170 4 2 6" xfId="16233" xr:uid="{EADAE4C3-1524-46A5-A8BC-E8D28BC79791}"/>
    <cellStyle name="Comma 170 4 3" xfId="9447" xr:uid="{C3FC1174-FD05-4D42-A154-74B30096FBE9}"/>
    <cellStyle name="Comma 170 4 3 2" xfId="13326" xr:uid="{2C7FFE10-0670-469F-9652-6AB9735080D0}"/>
    <cellStyle name="Comma 170 4 3 2 2" xfId="43881" xr:uid="{304A4C8B-F9A7-49C1-AFFC-D8334699BF5F}"/>
    <cellStyle name="Comma 170 4 3 2 3" xfId="28613" xr:uid="{97B55DE2-7265-4D51-A1B6-54593300CC22}"/>
    <cellStyle name="Comma 170 4 3 3" xfId="37466" xr:uid="{778B7559-0E73-46F3-A469-34D1E2125505}"/>
    <cellStyle name="Comma 170 4 3 4" xfId="33515" xr:uid="{1C1E1FC0-2219-434F-8446-0DD8669833FD}"/>
    <cellStyle name="Comma 170 4 3 5" xfId="17094" xr:uid="{B4350509-78C9-446A-8035-B9218B451338}"/>
    <cellStyle name="Comma 170 4 4" xfId="11621" xr:uid="{3ECC749E-E76E-4A56-9B9B-435E6A9872B8}"/>
    <cellStyle name="Comma 170 4 4 2" xfId="42213" xr:uid="{9326C301-9B71-4BDD-8C44-0F10F5CA6A7F}"/>
    <cellStyle name="Comma 170 4 4 3" xfId="26798" xr:uid="{2887B9F2-B6E4-4110-A3A5-F0A299FF8E5C}"/>
    <cellStyle name="Comma 170 4 5" xfId="35834" xr:uid="{0A6949F9-39EF-4A2F-949E-ADDB097162BF}"/>
    <cellStyle name="Comma 170 4 6" xfId="31804" xr:uid="{89CD4AD8-F826-4A3C-AEAE-7EE605A34B6E}"/>
    <cellStyle name="Comma 170 4 7" xfId="15389" xr:uid="{A8E79934-8203-46A2-BF1A-757245043FC3}"/>
    <cellStyle name="Comma 170 5" xfId="7903" xr:uid="{5CF98004-F908-463F-98FA-1601FE077C02}"/>
    <cellStyle name="Comma 170 5 2" xfId="12509" xr:uid="{B251B046-4B3D-4004-B7C1-B9D552F6CB49}"/>
    <cellStyle name="Comma 170 5 2 2" xfId="43063" xr:uid="{9CCF2005-EB2A-4092-8F75-8692DAC6C6D8}"/>
    <cellStyle name="Comma 170 5 2 3" xfId="27731" xr:uid="{09CA5731-CF61-4F90-8EFC-FE61996E668A}"/>
    <cellStyle name="Comma 170 5 3" xfId="36649" xr:uid="{D3534656-DE58-4C21-8482-5E7E94A74E6F}"/>
    <cellStyle name="Comma 170 5 4" xfId="32698" xr:uid="{484F5B30-AE2F-43DD-8952-951B4FCCFF8D}"/>
    <cellStyle name="Comma 170 5 5" xfId="16277" xr:uid="{B0278F0D-5185-4A4B-AAD2-6FB3F7305A2A}"/>
    <cellStyle name="Comma 170 6" xfId="25638" xr:uid="{0209B774-FA3F-45EA-A317-E2FDFB15B4C5}"/>
    <cellStyle name="Comma 171" xfId="1724" xr:uid="{EAFE9376-7A55-445B-946B-6CCD0BC430DF}"/>
    <cellStyle name="Comma 171 2" xfId="4171" xr:uid="{F8EABE60-E269-4D67-81BA-BCDB105CFF82}"/>
    <cellStyle name="Comma 171 2 2" xfId="5424" xr:uid="{B5ABB3EB-C023-498C-A5C6-3248A4CF0BD5}"/>
    <cellStyle name="Comma 171 2 2 2" xfId="7539" xr:uid="{3E8FBCFD-2319-44DD-90B2-B9A15D816EF7}"/>
    <cellStyle name="Comma 171 2 2 2 2" xfId="10014" xr:uid="{FD4DC30C-679C-4CA7-BE73-92B82119245A}"/>
    <cellStyle name="Comma 171 2 2 2 2 2" xfId="13888" xr:uid="{2CA45967-86C4-41AC-849E-B6B8CF1A452A}"/>
    <cellStyle name="Comma 171 2 2 2 2 2 2" xfId="44443" xr:uid="{9A307579-A1DE-44F2-A72B-919FD6673149}"/>
    <cellStyle name="Comma 171 2 2 2 2 2 3" xfId="29175" xr:uid="{BA8F9FAB-F149-4313-AC44-39CC4E1D26F7}"/>
    <cellStyle name="Comma 171 2 2 2 2 3" xfId="38028" xr:uid="{9EE6B404-6120-482C-A2C4-F8255599B61C}"/>
    <cellStyle name="Comma 171 2 2 2 2 4" xfId="34077" xr:uid="{AFECA8FE-018D-4CC6-B3A2-ABD39F4294DC}"/>
    <cellStyle name="Comma 171 2 2 2 2 5" xfId="17656" xr:uid="{B2B3B023-3E0B-454B-AD8B-FC95B0EE2C89}"/>
    <cellStyle name="Comma 171 2 2 2 3" xfId="12183" xr:uid="{42FE4699-F257-434A-9C09-C6E1C9820685}"/>
    <cellStyle name="Comma 171 2 2 2 3 2" xfId="42739" xr:uid="{F10B26C6-7B57-464F-B7BC-1F2498AD35F7}"/>
    <cellStyle name="Comma 171 2 2 2 3 3" xfId="27405" xr:uid="{2714C359-D503-41C8-8E0A-75E15923BEB6}"/>
    <cellStyle name="Comma 171 2 2 2 4" xfId="24542" xr:uid="{041E614B-7CEF-4CDA-9896-164204752DBB}"/>
    <cellStyle name="Comma 171 2 2 2 4 2" xfId="41267" xr:uid="{D1321BA6-2876-463A-8936-311DE9ED54E2}"/>
    <cellStyle name="Comma 171 2 2 2 5" xfId="36325" xr:uid="{E905ACC1-5A80-4A07-B917-A96F5B3F0034}"/>
    <cellStyle name="Comma 171 2 2 2 6" xfId="32372" xr:uid="{7C4EC367-5F8E-4A24-B562-F027CDC9C04A}"/>
    <cellStyle name="Comma 171 2 2 2 7" xfId="15951" xr:uid="{F5490B7E-4D96-463B-A733-4ED6BC5D8CCA}"/>
    <cellStyle name="Comma 171 2 2 3" xfId="9162" xr:uid="{418D90F4-BEBF-4468-8CDD-EAEE8BF00E50}"/>
    <cellStyle name="Comma 171 2 2 3 2" xfId="13044" xr:uid="{1742E380-F73E-4725-90B6-AC02542B3482}"/>
    <cellStyle name="Comma 171 2 2 3 2 2" xfId="43599" xr:uid="{14103A65-37B9-4077-A2C1-BBF4988E3546}"/>
    <cellStyle name="Comma 171 2 2 3 2 3" xfId="28331" xr:uid="{9F9E30F6-C1A0-4D0A-870D-2AFAC869B5FA}"/>
    <cellStyle name="Comma 171 2 2 3 3" xfId="22829" xr:uid="{D3D9F2DE-2127-4538-90C0-EDD4286CB7EC}"/>
    <cellStyle name="Comma 171 2 2 3 3 2" xfId="40605" xr:uid="{E8C80348-DBCF-47F9-A902-D97C664B73A7}"/>
    <cellStyle name="Comma 171 2 2 3 4" xfId="37184" xr:uid="{90B7076F-00DC-4EFE-8ABA-DB68A7CCC77C}"/>
    <cellStyle name="Comma 171 2 2 3 5" xfId="33233" xr:uid="{E5749ABF-756A-4BC1-9D87-9875D80EF7D1}"/>
    <cellStyle name="Comma 171 2 2 3 6" xfId="16812" xr:uid="{E29CF9C8-2147-4ED5-B02C-A22FF30E6018}"/>
    <cellStyle name="Comma 171 2 2 4" xfId="11339" xr:uid="{EDE0E86B-EB7A-4CBD-B3A3-B72953B45E04}"/>
    <cellStyle name="Comma 171 2 2 4 2" xfId="42042" xr:uid="{3333D11A-3D79-4A0C-ADDB-E0D9E4773B1F}"/>
    <cellStyle name="Comma 171 2 2 4 3" xfId="26446" xr:uid="{D560210D-8418-408F-AE29-71843C36091A}"/>
    <cellStyle name="Comma 171 2 2 5" xfId="20922" xr:uid="{ED54AB19-89BC-4206-99D6-511A84CE3039}"/>
    <cellStyle name="Comma 171 2 2 5 2" xfId="39933" xr:uid="{2CEA559D-E81F-4B39-B896-A4BC12F98081}"/>
    <cellStyle name="Comma 171 2 2 6" xfId="35664" xr:uid="{678918B5-F23D-456A-B9BB-C16BB5F061DC}"/>
    <cellStyle name="Comma 171 2 2 7" xfId="31521" xr:uid="{4AE6D1DB-FDE8-4191-B83F-0A9D5654461D}"/>
    <cellStyle name="Comma 171 2 2 8" xfId="15107" xr:uid="{2EA3C31C-96FA-464F-AAE3-CBF485CC7971}"/>
    <cellStyle name="Comma 171 2 3" xfId="6432" xr:uid="{54D00E27-D59B-4BDC-AADD-30A2DA466BC1}"/>
    <cellStyle name="Comma 171 2 3 2" xfId="24735" xr:uid="{4BEF7C00-CE01-4B3C-B936-084DE6E223AD}"/>
    <cellStyle name="Comma 171 2 3 2 2" xfId="30435" xr:uid="{3546AC66-FACF-4530-ACF7-CDD2656C015C}"/>
    <cellStyle name="Comma 171 2 3 2 2 2" xfId="45529" xr:uid="{99E22D29-C963-4C8E-B63A-8F196C57601A}"/>
    <cellStyle name="Comma 171 2 3 2 3" xfId="41458" xr:uid="{40CB0E0A-25E3-4867-A46F-3E6F2198811C}"/>
    <cellStyle name="Comma 171 2 3 3" xfId="23024" xr:uid="{4573F119-7BFC-4B1B-9AC8-E7A3B00B4EA9}"/>
    <cellStyle name="Comma 171 2 3 3 2" xfId="30389" xr:uid="{84CC0208-88DC-4C47-BCDC-7E77B5A07C92}"/>
    <cellStyle name="Comma 171 2 3 3 2 2" xfId="45486" xr:uid="{4E1D554F-C35A-4E07-8FBF-1E400CDD819F}"/>
    <cellStyle name="Comma 171 2 3 3 3" xfId="40764" xr:uid="{5FB37FED-A2EB-4533-A47F-F8B325E0119E}"/>
    <cellStyle name="Comma 171 2 3 4" xfId="26672" xr:uid="{994C0500-6273-48BF-B16A-14F943091B71}"/>
    <cellStyle name="Comma 171 2 3 5" xfId="21153" xr:uid="{D4802B2D-0DC5-479C-9C10-436C75248B96}"/>
    <cellStyle name="Comma 171 2 3 5 2" xfId="40064" xr:uid="{FFCE3572-A98D-4ABC-8B30-2139102DDAED}"/>
    <cellStyle name="Comma 171 2 4" xfId="10701" xr:uid="{44E888F9-81EC-42F8-BCFD-06473D9EBB71}"/>
    <cellStyle name="Comma 171 2 4 2" xfId="14555" xr:uid="{A295CC8C-0E36-4063-B8B1-6247D14753D0}"/>
    <cellStyle name="Comma 171 2 4 2 2" xfId="45106" xr:uid="{CC42B172-CB19-4CB0-A9E4-D557EB152D3E}"/>
    <cellStyle name="Comma 171 2 4 2 3" xfId="29843" xr:uid="{A3C21CC9-0B54-4E3F-9A4B-971AFCE4B9D4}"/>
    <cellStyle name="Comma 171 2 4 3" xfId="22066" xr:uid="{02A8BCEF-64BE-46B6-B855-843194059D7D}"/>
    <cellStyle name="Comma 171 2 4 3 2" xfId="40252" xr:uid="{2C1184F5-9A50-4F25-B2D4-A9AD7B0F64D1}"/>
    <cellStyle name="Comma 171 2 4 4" xfId="38691" xr:uid="{C121122B-3656-4650-947B-78165947438E}"/>
    <cellStyle name="Comma 171 2 4 5" xfId="34744" xr:uid="{3ABACDEE-FEF4-4D75-933A-DD00BA3385A7}"/>
    <cellStyle name="Comma 171 2 4 6" xfId="18323" xr:uid="{EEA5915E-AEF9-44DC-8BA0-E5BBDBA00161}"/>
    <cellStyle name="Comma 171 2 5" xfId="20497" xr:uid="{075369CB-3D8D-463F-B8CA-E7F9F00844F9}"/>
    <cellStyle name="Comma 171 2 5 2" xfId="26157" xr:uid="{8EEF879E-45B4-4703-9FF7-8CEAAD555B5D}"/>
    <cellStyle name="Comma 171 2 5 3" xfId="39790" xr:uid="{FC4F4896-A06C-4FED-9FF7-3351CFBFCA40}"/>
    <cellStyle name="Comma 171 2 6" xfId="25253" xr:uid="{AE9BBCB6-0C8B-4852-8AB9-F531E97951AF}"/>
    <cellStyle name="Comma 171 2 6 2" xfId="41502" xr:uid="{235A82A8-06AD-4D48-9006-73333A30D1C4}"/>
    <cellStyle name="Comma 171 2 7" xfId="19716" xr:uid="{394DC438-38AC-4143-B6A4-A9FD0CCB6408}"/>
    <cellStyle name="Comma 171 2 7 2" xfId="39432" xr:uid="{9A16855C-E1A0-49C4-BED6-B14ADB60D8EA}"/>
    <cellStyle name="Comma 171 2 8" xfId="30955" xr:uid="{F68BE9DB-5F32-48BF-AD24-A723EB346345}"/>
    <cellStyle name="Comma 171 2 9" xfId="46121" xr:uid="{0F635F3C-9963-4A64-B133-8B5648329C09}"/>
    <cellStyle name="Comma 171 3" xfId="6141" xr:uid="{88BBC42D-FA94-4D6C-9B36-BC0971948E5B}"/>
    <cellStyle name="Comma 171 3 2" xfId="26508" xr:uid="{7A71145A-69A2-4B9B-A972-CD1A4A46728B}"/>
    <cellStyle name="Comma 171 3 3" xfId="19530" xr:uid="{6F2B321D-A0ED-4A91-AA1E-DEDD1A3B1779}"/>
    <cellStyle name="Comma 171 3 3 2" xfId="39250" xr:uid="{B27A95AA-41D6-4BE1-9A12-B384361AEA70}"/>
    <cellStyle name="Comma 171 3 4" xfId="46335" xr:uid="{5B98BE8E-33F4-4050-AFD9-594C1374A305}"/>
    <cellStyle name="Comma 171 4" xfId="10520" xr:uid="{521B609B-5829-44CF-9460-08C97AA86793}"/>
    <cellStyle name="Comma 171 4 2" xfId="14374" xr:uid="{14D8BE28-DF27-429B-A30F-8239022ACBDA}"/>
    <cellStyle name="Comma 171 4 2 2" xfId="44927" xr:uid="{6641A22D-1E2A-4835-88DA-8BF97C8B5D02}"/>
    <cellStyle name="Comma 171 4 2 3" xfId="29662" xr:uid="{5F7595D6-F044-46DD-AFBD-EB5B7DA106B5}"/>
    <cellStyle name="Comma 171 4 3" xfId="19896" xr:uid="{D5E4DFF6-F141-4141-B036-DFEA2D1707FF}"/>
    <cellStyle name="Comma 171 4 4" xfId="38512" xr:uid="{9918C5F7-BEF9-4F0D-BC41-FB3A8F509E9E}"/>
    <cellStyle name="Comma 171 4 5" xfId="34563" xr:uid="{77CD8CDB-52AE-4FDE-B8A4-61C1D510B78C}"/>
    <cellStyle name="Comma 171 4 6" xfId="18142" xr:uid="{C489A8D8-8467-4380-BE70-37D9B98F9F1D}"/>
    <cellStyle name="Comma 171 5" xfId="20264" xr:uid="{F9BA4E94-A737-46D8-9EA1-BE7525B359F9}"/>
    <cellStyle name="Comma 171 5 2" xfId="25643" xr:uid="{13735F2A-8542-4DEF-9409-235BBDEB4603}"/>
    <cellStyle name="Comma 171 5 3" xfId="39574" xr:uid="{CAB1AEE4-B10C-4CFD-AF82-950E15DE7606}"/>
    <cellStyle name="Comma 171 6" xfId="25072" xr:uid="{DBC3C5CC-2E52-4E70-8163-A60E53DE2BCC}"/>
    <cellStyle name="Comma 171 6 2" xfId="41478" xr:uid="{7A43449E-FE60-4A2A-BBC8-4B032F39CCCE}"/>
    <cellStyle name="Comma 171 7" xfId="30773" xr:uid="{2CED641C-313A-49F6-BE5B-2083A45B261D}"/>
    <cellStyle name="Comma 171 8" xfId="45881" xr:uid="{FA54AFAD-90FE-4BE0-B0A1-8680332D4A40}"/>
    <cellStyle name="Comma 172" xfId="1738" xr:uid="{F61440EE-7BD6-4EEB-94F6-2680B400CDF9}"/>
    <cellStyle name="Comma 172 2" xfId="4274" xr:uid="{AED44AB3-F73E-49AB-86E2-3B0F688EF249}"/>
    <cellStyle name="Comma 172 2 10" xfId="14922" xr:uid="{F6B887A0-74AB-4DB2-A376-C5129014C9DE}"/>
    <cellStyle name="Comma 172 2 2" xfId="6452" xr:uid="{FB98C5E5-434D-49B1-A801-6F15A721FBDB}"/>
    <cellStyle name="Comma 172 2 3" xfId="7354" xr:uid="{030AFFAE-9DBB-4B4A-88A6-1F7EDFDAE12A}"/>
    <cellStyle name="Comma 172 2 3 2" xfId="9829" xr:uid="{389030AF-7581-4108-8F1B-A0A39481D23D}"/>
    <cellStyle name="Comma 172 2 3 2 2" xfId="13703" xr:uid="{22CF682F-7ABD-4E53-9A40-CFFB94C7F6D0}"/>
    <cellStyle name="Comma 172 2 3 2 2 2" xfId="44258" xr:uid="{48C6EE7E-1D83-42AB-98EA-D839E420DDC9}"/>
    <cellStyle name="Comma 172 2 3 2 2 3" xfId="28990" xr:uid="{E5F17584-E03F-44B3-A09C-8F57906A681A}"/>
    <cellStyle name="Comma 172 2 3 2 3" xfId="37843" xr:uid="{5C360955-5778-4F45-B1B1-8F31A1130E46}"/>
    <cellStyle name="Comma 172 2 3 2 4" xfId="33892" xr:uid="{4BA8DE26-D68A-4873-BE7F-542D93DFBFD7}"/>
    <cellStyle name="Comma 172 2 3 2 5" xfId="17471" xr:uid="{CB7895F7-A635-49D1-9B75-9EFF0FC7304A}"/>
    <cellStyle name="Comma 172 2 3 3" xfId="11998" xr:uid="{2A8858A6-8846-4FE9-8A79-79BA91B30EC4}"/>
    <cellStyle name="Comma 172 2 3 3 2" xfId="42590" xr:uid="{708DEE67-31BC-4B01-95B6-2CD8BCA3F7AE}"/>
    <cellStyle name="Comma 172 2 3 3 3" xfId="27220" xr:uid="{50DBD9EE-5F5B-494C-AF26-92C3CF9F0A11}"/>
    <cellStyle name="Comma 172 2 3 4" xfId="36176" xr:uid="{8A183889-013D-4B8D-B37E-438B72F9B094}"/>
    <cellStyle name="Comma 172 2 3 5" xfId="32187" xr:uid="{BBB422EA-28AE-4D34-9EED-F83A45351412}"/>
    <cellStyle name="Comma 172 2 3 6" xfId="15766" xr:uid="{B8B63609-C499-4E54-B595-4AA0D2E737CA}"/>
    <cellStyle name="Comma 172 2 4" xfId="8875" xr:uid="{D98D2679-6E2D-4811-966F-0A57D700D497}"/>
    <cellStyle name="Comma 172 2 4 2" xfId="12860" xr:uid="{9DC0D596-659F-4101-B866-754EF7C0DA9F}"/>
    <cellStyle name="Comma 172 2 4 2 2" xfId="43415" xr:uid="{97EADFEA-9022-4E3C-9B3C-CCA0EDDBB2DD}"/>
    <cellStyle name="Comma 172 2 4 2 3" xfId="28147" xr:uid="{157BE580-2A2E-49E2-BF2C-0DA5749D9B4D}"/>
    <cellStyle name="Comma 172 2 4 3" xfId="37000" xr:uid="{6A8609F7-37D0-44F5-B2D3-822CF572DF1E}"/>
    <cellStyle name="Comma 172 2 4 4" xfId="33049" xr:uid="{6269AD26-E6CA-455B-8361-5E51BC00C448}"/>
    <cellStyle name="Comma 172 2 4 5" xfId="16628" xr:uid="{2F59C41C-B1DD-4561-B0C4-183684CBB13A}"/>
    <cellStyle name="Comma 172 2 5" xfId="11154" xr:uid="{D9E32843-B774-4CC4-AD20-D49E15D6DB76}"/>
    <cellStyle name="Comma 172 2 5 2" xfId="41857" xr:uid="{7AA71B0E-8FD6-4B05-B102-38E34F0B149B}"/>
    <cellStyle name="Comma 172 2 5 3" xfId="26182" xr:uid="{9916C96C-C689-4C21-B54E-6A025DF9E411}"/>
    <cellStyle name="Comma 172 2 6" xfId="19909" xr:uid="{2043F49A-1AA5-4949-B389-B95F3A2138FF}"/>
    <cellStyle name="Comma 172 2 6 2" xfId="39456" xr:uid="{7DA001DF-2C77-45C1-8D0B-0388BE528406}"/>
    <cellStyle name="Comma 172 2 7" xfId="35619" xr:uid="{E754B46A-15B8-4A39-98D6-79D1A92252AF}"/>
    <cellStyle name="Comma 172 2 8" xfId="31336" xr:uid="{F0DE11FE-5C2F-4451-81F2-197DCD963D19}"/>
    <cellStyle name="Comma 172 2 9" xfId="46354" xr:uid="{A3C154D0-9717-4FEB-8A2E-8EB08D187CE9}"/>
    <cellStyle name="Comma 172 3" xfId="6026" xr:uid="{949D3701-8873-4B69-9246-ADE7704D55A2}"/>
    <cellStyle name="Comma 172 4" xfId="6762" xr:uid="{5A044305-2148-4539-AA02-7CD7B9DD3521}"/>
    <cellStyle name="Comma 172 4 2" xfId="7838" xr:uid="{ADABDEFA-0BCB-465F-8D49-C5DDF04B74AA}"/>
    <cellStyle name="Comma 172 4 2 2" xfId="10313" xr:uid="{317C5825-C45F-432E-BAA4-B1A4E3E21037}"/>
    <cellStyle name="Comma 172 4 2 2 2" xfId="14187" xr:uid="{976C53ED-5FBC-43F0-A158-13D7ED73697F}"/>
    <cellStyle name="Comma 172 4 2 2 2 2" xfId="44742" xr:uid="{05EB487A-95D1-4EAB-BF57-426ACED48749}"/>
    <cellStyle name="Comma 172 4 2 2 2 3" xfId="29474" xr:uid="{1C3E02EF-0014-432F-9119-ED3CCC8F0FAF}"/>
    <cellStyle name="Comma 172 4 2 2 3" xfId="38327" xr:uid="{8025F88F-0196-43BC-90F4-A489E14FC8C1}"/>
    <cellStyle name="Comma 172 4 2 2 4" xfId="34376" xr:uid="{E7210BE7-1BD9-4969-8BED-91C3D530A7E2}"/>
    <cellStyle name="Comma 172 4 2 2 5" xfId="17955" xr:uid="{8BB4EAE7-D5DA-4AA1-A7D1-22FDA0F100A2}"/>
    <cellStyle name="Comma 172 4 2 3" xfId="12482" xr:uid="{D9E9877C-C462-4DDF-ABC1-95C8C7C888DB}"/>
    <cellStyle name="Comma 172 4 2 3 2" xfId="43036" xr:uid="{7B4D4461-CEC1-4F96-BD65-4E15192A90EB}"/>
    <cellStyle name="Comma 172 4 2 3 3" xfId="27704" xr:uid="{488A798B-1B58-46A6-9CC8-F238C669CC1B}"/>
    <cellStyle name="Comma 172 4 2 4" xfId="36622" xr:uid="{36285D38-B8D8-47FA-B11D-EF6DD620EC0D}"/>
    <cellStyle name="Comma 172 4 2 5" xfId="32671" xr:uid="{B3383909-2646-4F7C-B3A8-5928620A52F9}"/>
    <cellStyle name="Comma 172 4 2 6" xfId="16250" xr:uid="{523B92AF-A86A-4987-BB7C-A2CD70790842}"/>
    <cellStyle name="Comma 172 4 3" xfId="9464" xr:uid="{8AAD9F9E-F4DC-4CF7-900C-8CBE277B7992}"/>
    <cellStyle name="Comma 172 4 3 2" xfId="13343" xr:uid="{C089F4A2-E3F8-4564-B3D2-1E9B55FCD99C}"/>
    <cellStyle name="Comma 172 4 3 2 2" xfId="43898" xr:uid="{62E2E33C-FD20-4377-AAD6-F0BA230C908E}"/>
    <cellStyle name="Comma 172 4 3 2 3" xfId="28630" xr:uid="{691B8777-3B6B-4AAF-B39C-29067D1C001D}"/>
    <cellStyle name="Comma 172 4 3 3" xfId="37483" xr:uid="{62EE9F67-6F83-4918-B1E2-912BDFC654E7}"/>
    <cellStyle name="Comma 172 4 3 4" xfId="33532" xr:uid="{6014BE0C-7ACD-489C-8657-02C75501F1A4}"/>
    <cellStyle name="Comma 172 4 3 5" xfId="17111" xr:uid="{AB3F037C-41BE-4785-BEDF-768AEE6E4CEB}"/>
    <cellStyle name="Comma 172 4 4" xfId="11638" xr:uid="{DD2B8ECA-AB4B-4D77-A92F-0B9443757A4F}"/>
    <cellStyle name="Comma 172 4 4 2" xfId="42230" xr:uid="{14D537A3-F4BF-4E5E-B7C0-40F7338C00F5}"/>
    <cellStyle name="Comma 172 4 4 3" xfId="26815" xr:uid="{BD72A399-38A0-470A-9728-D8ECD9802D04}"/>
    <cellStyle name="Comma 172 4 5" xfId="35851" xr:uid="{B934E8B5-5F32-4F84-A574-C904CB801E10}"/>
    <cellStyle name="Comma 172 4 6" xfId="31821" xr:uid="{CD7D792E-A1DE-4929-802A-EE73F1E8A368}"/>
    <cellStyle name="Comma 172 4 7" xfId="15406" xr:uid="{5D2BBB1C-4245-4DD8-8B1C-5956FF490CB4}"/>
    <cellStyle name="Comma 172 5" xfId="7927" xr:uid="{053B5E58-C762-429A-B77E-FD6E21E74240}"/>
    <cellStyle name="Comma 172 5 2" xfId="12526" xr:uid="{4193CFFE-AE2C-4C95-9D13-50290518F060}"/>
    <cellStyle name="Comma 172 5 2 2" xfId="43080" xr:uid="{35F8B33C-373B-4DCB-B62D-607E99F0DA49}"/>
    <cellStyle name="Comma 172 5 2 3" xfId="27748" xr:uid="{BC8C9BB6-48C2-46A0-AB32-0A06FFA1F470}"/>
    <cellStyle name="Comma 172 5 3" xfId="36666" xr:uid="{07CFAFAA-D3C0-4316-8C42-B18982EDBFA4}"/>
    <cellStyle name="Comma 172 5 4" xfId="32715" xr:uid="{86903D77-937B-4AED-99D8-68EC59CF0C08}"/>
    <cellStyle name="Comma 172 5 5" xfId="16294" xr:uid="{488B99D7-0F62-47AD-8556-20A7B5D8072F}"/>
    <cellStyle name="Comma 173" xfId="1741" xr:uid="{90766084-399F-4ECF-8412-F069B0D3CEA4}"/>
    <cellStyle name="Comma 173 2" xfId="6435" xr:uid="{8E258F41-B706-4792-B173-BBEC2B06D351}"/>
    <cellStyle name="Comma 173 2 2" xfId="20498" xr:uid="{5C4AE0EC-4F21-445C-B7DC-6254C21A795D}"/>
    <cellStyle name="Comma 173 2 3" xfId="19912" xr:uid="{ABF61200-07F3-421C-B847-96DAB67A4A96}"/>
    <cellStyle name="Comma 173 2 3 2" xfId="39459" xr:uid="{9BA187A1-9BFE-4450-A541-AF95833457E6}"/>
    <cellStyle name="Comma 173 2 4" xfId="46357" xr:uid="{C9AE1F8B-1219-4F0F-8C42-215C978BBCD3}"/>
    <cellStyle name="Comma 173 3" xfId="5963" xr:uid="{9F2AA7BC-FC3C-4055-95B5-3C0908935175}"/>
    <cellStyle name="Comma 173 4" xfId="7930" xr:uid="{E2CC1EBC-AFED-4AD1-96AB-9BD13FD59997}"/>
    <cellStyle name="Comma 173 4 2" xfId="12529" xr:uid="{1E9EE93E-8B2A-4118-BADB-1702455D56ED}"/>
    <cellStyle name="Comma 173 4 2 2" xfId="43083" xr:uid="{300419BA-A378-4713-AA63-F295E6E7A8B4}"/>
    <cellStyle name="Comma 173 4 2 3" xfId="27751" xr:uid="{37D4C841-20E6-4C13-8F39-3AD7F0E29E37}"/>
    <cellStyle name="Comma 173 4 3" xfId="36669" xr:uid="{AE1DB834-6C64-454B-8975-29E1302B6032}"/>
    <cellStyle name="Comma 173 4 4" xfId="32718" xr:uid="{07035E6E-C343-4307-8C41-8DDA9027BC25}"/>
    <cellStyle name="Comma 173 4 5" xfId="16297" xr:uid="{E8FE7DAD-4100-4E28-98E9-E8F9D6B753FA}"/>
    <cellStyle name="Comma 173 5" xfId="45534" xr:uid="{8FBF0EB7-E099-46CE-87E4-C46091DBF549}"/>
    <cellStyle name="Comma 174" xfId="1743" xr:uid="{50100226-3C0C-47FA-AC3D-09E4DFCA2C9A}"/>
    <cellStyle name="Comma 174 2" xfId="6453" xr:uid="{2C3FF948-2C8B-4028-9DC6-113E1AA1518C}"/>
    <cellStyle name="Comma 174 3" xfId="6132" xr:uid="{0E51AD57-2FC5-40E0-8ABE-6B8362260CD0}"/>
    <cellStyle name="Comma 174 4" xfId="45886" xr:uid="{39FF89B5-F32D-4794-B01D-A97D70CC2E0B}"/>
    <cellStyle name="Comma 175" xfId="907" xr:uid="{3A1F3B5B-3BC4-4CB6-9310-B92EECE90C9B}"/>
    <cellStyle name="Comma 175 2" xfId="6484" xr:uid="{C7BE7574-B48F-42E5-A732-0B57DD251D3D}"/>
    <cellStyle name="Comma 175 3" xfId="5902" xr:uid="{A11E4FDB-9112-4C76-AFD5-75AC9907AF8C}"/>
    <cellStyle name="Comma 176" xfId="1714" xr:uid="{F9F814E0-DBCD-4B46-9FAC-BED252E38534}"/>
    <cellStyle name="Comma 176 2" xfId="6429" xr:uid="{18AFFD41-0999-43EC-BDAF-368BDE132C7E}"/>
    <cellStyle name="Comma 176 2 2" xfId="46390" xr:uid="{7A0B62DF-53F9-4486-ABD5-066EC3FF7B53}"/>
    <cellStyle name="Comma 176 3" xfId="6719" xr:uid="{A2E4DF5F-D3D2-490D-B577-527EBD758184}"/>
    <cellStyle name="Comma 176 4" xfId="5948" xr:uid="{D77D6C67-F26D-4434-AFA2-A001CC6C0CDB}"/>
    <cellStyle name="Comma 177" xfId="1987" xr:uid="{E263DE39-C594-4414-AFA8-6AA1BDDEEFC1}"/>
    <cellStyle name="Comma 177 2" xfId="5537" xr:uid="{2E142ECB-5C99-4410-B3CB-AE843A0FEE9E}"/>
    <cellStyle name="Comma 177 3" xfId="6125" xr:uid="{4A7B31E4-2CD8-49E5-B7ED-C76733039C91}"/>
    <cellStyle name="Comma 177 4" xfId="25848" xr:uid="{3A61C4CA-AFFE-46EA-BFCE-A52E0AC7D630}"/>
    <cellStyle name="Comma 177 5" xfId="19075" xr:uid="{16533EF4-3A24-4CE6-BB00-7A619B6FCBBF}"/>
    <cellStyle name="Comma 178" xfId="1998" xr:uid="{18123B15-9AD7-40BF-A481-59B860569A95}"/>
    <cellStyle name="Comma 178 10" xfId="31289" xr:uid="{BE6C40FB-F3A7-442A-89EF-66A35EA3FC1B}"/>
    <cellStyle name="Comma 178 11" xfId="14875" xr:uid="{B92EA366-0798-4710-A5C5-6A283024DCBA}"/>
    <cellStyle name="Comma 178 2" xfId="2001" xr:uid="{2B9AE8B9-5A6B-48DA-97DF-7C582E9743A6}"/>
    <cellStyle name="Comma 178 2 2" xfId="7309" xr:uid="{EDAB3E10-E055-4BD6-A328-D244817681D7}"/>
    <cellStyle name="Comma 178 2 2 2" xfId="9784" xr:uid="{117066BD-6639-489F-B7FB-24F4DC482ED5}"/>
    <cellStyle name="Comma 178 2 2 2 2" xfId="13658" xr:uid="{9FCB2DFE-0E14-49F9-9F59-633AE409A851}"/>
    <cellStyle name="Comma 178 2 2 2 2 2" xfId="44213" xr:uid="{7B10C38F-B8DF-483B-AD2F-AF1CF392B08C}"/>
    <cellStyle name="Comma 178 2 2 2 2 3" xfId="28945" xr:uid="{CFB823C5-1E58-4AAE-8DF2-0AB2FC47BDEF}"/>
    <cellStyle name="Comma 178 2 2 2 3" xfId="37798" xr:uid="{C4402D8F-8D94-4E3F-BB57-300AD050416F}"/>
    <cellStyle name="Comma 178 2 2 2 4" xfId="33847" xr:uid="{AD75EE3C-A570-4422-A9E7-7620E284C558}"/>
    <cellStyle name="Comma 178 2 2 2 5" xfId="17426" xr:uid="{A3468212-FD98-45C7-94E2-69FEC988A0A6}"/>
    <cellStyle name="Comma 178 2 2 3" xfId="11953" xr:uid="{E1D07C6F-3609-4957-8611-5F51BC38EDDC}"/>
    <cellStyle name="Comma 178 2 2 3 2" xfId="42546" xr:uid="{126CA282-7BEF-4C8C-9201-D68B6365F3B0}"/>
    <cellStyle name="Comma 178 2 2 3 3" xfId="27175" xr:uid="{B16A9F8B-5D44-4CF9-BE5F-E43F73ABA65A}"/>
    <cellStyle name="Comma 178 2 2 4" xfId="36132" xr:uid="{79418B06-8DB7-4F0E-A1BC-AEB963556493}"/>
    <cellStyle name="Comma 178 2 2 5" xfId="32142" xr:uid="{E572B5B5-C78B-46E4-904F-728A69F1D7B0}"/>
    <cellStyle name="Comma 178 2 2 6" xfId="15721" xr:uid="{24B6C9D1-2737-451D-BE75-93E930568BDC}"/>
    <cellStyle name="Comma 178 2 3" xfId="8716" xr:uid="{BD8FEBC8-AEDB-4C51-ACFF-B2DD81594822}"/>
    <cellStyle name="Comma 178 2 3 2" xfId="12836" xr:uid="{D740A9FE-BFBB-4917-BCA2-A6A9E730C960}"/>
    <cellStyle name="Comma 178 2 3 2 2" xfId="43391" xr:uid="{33C23BAC-523B-4E2C-81E8-88CCC24FC522}"/>
    <cellStyle name="Comma 178 2 3 2 3" xfId="28123" xr:uid="{8CD252A8-BA51-4F3F-8DF9-5E496EED7E4C}"/>
    <cellStyle name="Comma 178 2 3 3" xfId="36976" xr:uid="{D14B12DE-238B-4EB2-A591-441E2618F220}"/>
    <cellStyle name="Comma 178 2 3 4" xfId="33025" xr:uid="{37A85FC4-AE55-4747-9D29-E5B144F5FAB0}"/>
    <cellStyle name="Comma 178 2 3 5" xfId="16604" xr:uid="{C66E363E-0F31-403B-9ABB-64CE8AD0F658}"/>
    <cellStyle name="Comma 178 2 4" xfId="11109" xr:uid="{C44A5A72-BEEE-42DF-8E63-E73FE59057C0}"/>
    <cellStyle name="Comma 178 2 4 2" xfId="41814" xr:uid="{C63F0EF9-0AF9-4EB0-9E35-7943751A858D}"/>
    <cellStyle name="Comma 178 2 4 3" xfId="25862" xr:uid="{8C08C52E-59D9-4274-B65B-86FB75641A2B}"/>
    <cellStyle name="Comma 178 2 5" xfId="21180" xr:uid="{B97807C2-9362-44EB-BCF3-097BBBC8C545}"/>
    <cellStyle name="Comma 178 2 6" xfId="34816" xr:uid="{689CDA7E-A366-4E2C-917F-DD265D9389B8}"/>
    <cellStyle name="Comma 178 2 7" xfId="31291" xr:uid="{FE29646B-3232-4CFB-B918-59233BBA03D9}"/>
    <cellStyle name="Comma 178 2 8" xfId="14877" xr:uid="{87125B05-51E9-470E-993B-05F617ACF6DC}"/>
    <cellStyle name="Comma 178 3" xfId="5623" xr:uid="{A09F436E-0371-4BAA-84BC-37CF5F5C37A7}"/>
    <cellStyle name="Comma 178 3 2" xfId="26455" xr:uid="{57C491E6-0D88-4A8F-9E3B-B470929FCCF1}"/>
    <cellStyle name="Comma 178 3 3" xfId="20267" xr:uid="{462FE247-FEBA-43E9-84D7-80668B2F3398}"/>
    <cellStyle name="Comma 178 4" xfId="6148" xr:uid="{F2699D69-3B2C-4C1B-909A-5D84D25EE4EF}"/>
    <cellStyle name="Comma 178 5" xfId="7307" xr:uid="{27BF2004-7DDC-4D6F-9DE1-DDD8948EB2BF}"/>
    <cellStyle name="Comma 178 5 2" xfId="9782" xr:uid="{3BCB19CB-A5E9-4C56-98C9-171E3B949663}"/>
    <cellStyle name="Comma 178 5 2 2" xfId="13656" xr:uid="{382CBD7B-20C8-4311-868C-77DFF971B56E}"/>
    <cellStyle name="Comma 178 5 2 2 2" xfId="44211" xr:uid="{394D3188-D294-4E5C-A750-B25841A03E9B}"/>
    <cellStyle name="Comma 178 5 2 2 3" xfId="28943" xr:uid="{6F989214-F1A5-4781-AAF3-B8350ABAA11D}"/>
    <cellStyle name="Comma 178 5 2 3" xfId="37796" xr:uid="{AFFC39DE-0296-4AA0-89A3-F026FAA509FE}"/>
    <cellStyle name="Comma 178 5 2 4" xfId="33845" xr:uid="{9F9A657C-DC4A-4B56-87B5-6445E9139A37}"/>
    <cellStyle name="Comma 178 5 2 5" xfId="17424" xr:uid="{D73F35D4-0025-48EF-A4FA-B8562FD35A33}"/>
    <cellStyle name="Comma 178 5 3" xfId="11951" xr:uid="{25E43AC8-4526-4E92-8152-C2C8337A7348}"/>
    <cellStyle name="Comma 178 5 3 2" xfId="42544" xr:uid="{B6D24EC8-A929-41DC-A535-A454270AAF66}"/>
    <cellStyle name="Comma 178 5 3 3" xfId="27173" xr:uid="{D8DA6719-9134-448E-A2AD-B8B2B7B4DB93}"/>
    <cellStyle name="Comma 178 5 4" xfId="36130" xr:uid="{44AE4414-E5D2-4CED-B421-30D621EA082F}"/>
    <cellStyle name="Comma 178 5 5" xfId="32140" xr:uid="{885B757E-38D1-49A8-A3EF-6EFA906A82A2}"/>
    <cellStyle name="Comma 178 5 6" xfId="15719" xr:uid="{B7BF54AB-6EE4-4096-8F60-E7DAC6DB4042}"/>
    <cellStyle name="Comma 178 6" xfId="8714" xr:uid="{6F9747CC-1260-4004-87CA-9EFDEDFE58B7}"/>
    <cellStyle name="Comma 178 6 2" xfId="12834" xr:uid="{D2EACCD5-610D-4994-A495-FB9106F01D62}"/>
    <cellStyle name="Comma 178 6 2 2" xfId="43389" xr:uid="{22B07505-59DE-4537-91A9-A01122D09DA5}"/>
    <cellStyle name="Comma 178 6 2 3" xfId="28121" xr:uid="{B8104C9C-DC61-41F5-A903-EDF42DE59AB1}"/>
    <cellStyle name="Comma 178 6 3" xfId="36974" xr:uid="{AE605D8D-B4E7-4508-8DE3-D9EE8DD8C2C6}"/>
    <cellStyle name="Comma 178 6 4" xfId="33023" xr:uid="{F158792F-B884-4CE2-8689-D880446A56A0}"/>
    <cellStyle name="Comma 178 6 5" xfId="16602" xr:uid="{F9455D63-BB32-48D4-B54C-810FE51C1BEC}"/>
    <cellStyle name="Comma 178 7" xfId="11107" xr:uid="{89C214BF-81C9-48A1-824D-AFF207F1D781}"/>
    <cellStyle name="Comma 178 7 2" xfId="41812" xr:uid="{23ADC6A8-F4AF-4294-BF7F-6F92CF15BE83}"/>
    <cellStyle name="Comma 178 7 3" xfId="25859" xr:uid="{867136AF-B8F4-41E2-968E-236301FF3098}"/>
    <cellStyle name="Comma 178 8" xfId="19078" xr:uid="{874CF10D-56F4-4337-8818-2AC4C48B1757}"/>
    <cellStyle name="Comma 178 8 2" xfId="39049" xr:uid="{3166BC76-57F2-4033-85B7-D423ABC6F84F}"/>
    <cellStyle name="Comma 178 9" xfId="34984" xr:uid="{82BA339B-561E-4DB4-8A59-720D254BBEAD}"/>
    <cellStyle name="Comma 179" xfId="2010" xr:uid="{C4CD4FEE-8D5B-4B56-921C-C2C49EB9CEB9}"/>
    <cellStyle name="Comma 179 2" xfId="6159" xr:uid="{55740C31-33B0-426B-9917-CF1B9C25F1AE}"/>
    <cellStyle name="Comma 179 2 2" xfId="26510" xr:uid="{7B09D9FF-059D-4B76-8E35-3C8C9023BE23}"/>
    <cellStyle name="Comma 179 2 3" xfId="22192" xr:uid="{A3ABBCA4-324F-4099-BC7F-FC66F8F456DE}"/>
    <cellStyle name="Comma 179 3" xfId="20268" xr:uid="{200604F1-6B39-48D4-9EB1-93C409A5998B}"/>
    <cellStyle name="Comma 179 4" xfId="25870" xr:uid="{E5F82DC2-25B5-45D8-9667-812E2FF0BFE8}"/>
    <cellStyle name="Comma 179 5" xfId="19081" xr:uid="{0404FC29-1656-4B50-81F1-A2D21F3FDC7F}"/>
    <cellStyle name="Comma 179 5 2" xfId="39052" xr:uid="{82852BFD-B9D8-4EE2-AE10-29972CF496D5}"/>
    <cellStyle name="Comma 18" xfId="108" xr:uid="{6E6FBC12-4A8E-4E86-8251-87AEC28AE5D7}"/>
    <cellStyle name="Comma 18 2" xfId="923" xr:uid="{328CCB73-8408-4676-9EDE-5EDA25360FBC}"/>
    <cellStyle name="Comma 18 3" xfId="5530" xr:uid="{BB56C76D-6A96-4C2F-AB08-5AF42691962B}"/>
    <cellStyle name="Comma 180" xfId="2022" xr:uid="{890AA375-E567-4999-ABFD-8638FDC30036}"/>
    <cellStyle name="Comma 180 10" xfId="14883" xr:uid="{61EF8A16-AD6A-451E-A15E-ABCCBB91991A}"/>
    <cellStyle name="Comma 180 2" xfId="6151" xr:uid="{A60D05F6-CDB2-4760-B3BD-D6B7BD768F4A}"/>
    <cellStyle name="Comma 180 2 2" xfId="46404" xr:uid="{12B4305D-66A8-4014-8BEE-3CF4D9873E65}"/>
    <cellStyle name="Comma 180 3" xfId="7315" xr:uid="{64F9CAC2-96BF-494A-A658-9EE1D02F0D5C}"/>
    <cellStyle name="Comma 180 3 2" xfId="9790" xr:uid="{58FA6594-E469-4184-9AB8-AE73334B9A2F}"/>
    <cellStyle name="Comma 180 3 2 2" xfId="13664" xr:uid="{1B3B1249-4029-4EFF-A116-2686F6F02185}"/>
    <cellStyle name="Comma 180 3 2 2 2" xfId="44219" xr:uid="{7B9BE075-CD60-4284-AC79-FAF4599458DA}"/>
    <cellStyle name="Comma 180 3 2 2 3" xfId="28951" xr:uid="{EC6ED987-80D7-4633-9899-2C11A417B328}"/>
    <cellStyle name="Comma 180 3 2 3" xfId="37804" xr:uid="{9EC97C5F-DD77-47BB-9D14-0D71A7955884}"/>
    <cellStyle name="Comma 180 3 2 4" xfId="33853" xr:uid="{DB03FA8A-0547-426D-84F8-6D77060580E8}"/>
    <cellStyle name="Comma 180 3 2 5" xfId="17432" xr:uid="{97FD9071-954C-41A3-A9E6-EF6A5767C093}"/>
    <cellStyle name="Comma 180 3 3" xfId="11959" xr:uid="{C571A046-D4AD-4ECA-B17F-4102B021D00A}"/>
    <cellStyle name="Comma 180 3 3 2" xfId="42552" xr:uid="{A33D13D0-479A-4F14-A54A-AA66E9406D0F}"/>
    <cellStyle name="Comma 180 3 3 3" xfId="27181" xr:uid="{182945A3-561A-4482-A68F-7B947557B83A}"/>
    <cellStyle name="Comma 180 3 4" xfId="36138" xr:uid="{CE3E2070-0D57-42EC-9484-9437642BC0C0}"/>
    <cellStyle name="Comma 180 3 5" xfId="32148" xr:uid="{669FCE2A-CCF5-42FB-B47D-128870C35CC8}"/>
    <cellStyle name="Comma 180 3 6" xfId="15727" xr:uid="{8805FE14-BBC1-4815-B943-997B0F6856B5}"/>
    <cellStyle name="Comma 180 4" xfId="8723" xr:uid="{DB9B1178-0577-4697-A7CF-05DBF56C97EC}"/>
    <cellStyle name="Comma 180 4 2" xfId="12841" xr:uid="{F8286E64-8606-41DB-8483-D003877B839A}"/>
    <cellStyle name="Comma 180 4 2 2" xfId="43396" xr:uid="{96D605E5-F100-4967-9E7F-D64B29EE003C}"/>
    <cellStyle name="Comma 180 4 2 3" xfId="28128" xr:uid="{6F3A93A3-11F9-4666-B244-28D5E81292F5}"/>
    <cellStyle name="Comma 180 4 3" xfId="36981" xr:uid="{1B8478E0-F575-43F1-9E00-E4B3F37268D5}"/>
    <cellStyle name="Comma 180 4 4" xfId="33030" xr:uid="{DECAFEF0-02AB-4688-B84B-4845C51719CF}"/>
    <cellStyle name="Comma 180 4 5" xfId="16609" xr:uid="{2A604ADF-B90D-4735-8D0E-738B80C57AE1}"/>
    <cellStyle name="Comma 180 5" xfId="11115" xr:uid="{78B0CE1B-2C76-49D0-B3BA-84F45FFD4B31}"/>
    <cellStyle name="Comma 180 5 2" xfId="41820" xr:uid="{80B72DF2-9F64-482B-AD89-92DD3A79C910}"/>
    <cellStyle name="Comma 180 5 3" xfId="25877" xr:uid="{AFC2907F-265A-451F-A8F2-B2A55546F075}"/>
    <cellStyle name="Comma 180 6" xfId="19088" xr:uid="{90107FC9-55DC-4D24-B992-A8BE65BA8A69}"/>
    <cellStyle name="Comma 180 6 2" xfId="39056" xr:uid="{8B38ABA3-EAF4-46A8-B400-9CA5A7AC2989}"/>
    <cellStyle name="Comma 180 7" xfId="34899" xr:uid="{34D833B2-F77A-4FB9-A0AC-9196169598D3}"/>
    <cellStyle name="Comma 180 8" xfId="31297" xr:uid="{B0B5E083-3A37-4D66-9AD0-DB6C30AE5EB6}"/>
    <cellStyle name="Comma 180 9" xfId="46398" xr:uid="{4D555771-5CED-42EC-BDE0-236DB37F1F87}"/>
    <cellStyle name="Comma 181" xfId="4290" xr:uid="{004470B4-7AB7-4567-B082-4B266C06722A}"/>
    <cellStyle name="Comma 181 10" xfId="14926" xr:uid="{5184E40E-BCD9-4882-9964-C4ACF4F14809}"/>
    <cellStyle name="Comma 181 2" xfId="6050" xr:uid="{DD6DCD9D-DD4C-4D70-BCAD-E8F1D9F7541C}"/>
    <cellStyle name="Comma 181 3" xfId="7358" xr:uid="{BB6EDC85-FB3D-4378-99BC-5E9D410168AC}"/>
    <cellStyle name="Comma 181 3 2" xfId="9833" xr:uid="{01471274-03DF-4E4F-825E-2D8D61B58901}"/>
    <cellStyle name="Comma 181 3 2 2" xfId="13707" xr:uid="{5862996F-D5F7-4AE0-AF48-33B28573EB12}"/>
    <cellStyle name="Comma 181 3 2 2 2" xfId="44262" xr:uid="{12FEDA6E-E823-4E86-8E64-A68AA45E584F}"/>
    <cellStyle name="Comma 181 3 2 2 3" xfId="28994" xr:uid="{7611C8A6-D05A-4253-8E36-3788CEEED08B}"/>
    <cellStyle name="Comma 181 3 2 3" xfId="37847" xr:uid="{F08E12AE-0D65-4EE1-BD05-21DFF6B21505}"/>
    <cellStyle name="Comma 181 3 2 4" xfId="33896" xr:uid="{FA5387EA-D4C2-4947-9761-625918C3E3A7}"/>
    <cellStyle name="Comma 181 3 2 5" xfId="17475" xr:uid="{A4274012-29DE-447A-84EC-05D100A0125B}"/>
    <cellStyle name="Comma 181 3 3" xfId="12002" xr:uid="{7D9CA275-9E75-42D9-8613-2353DA50551E}"/>
    <cellStyle name="Comma 181 3 3 2" xfId="42594" xr:uid="{0B2C9A7D-7AF6-45A3-875B-610B2744E650}"/>
    <cellStyle name="Comma 181 3 3 3" xfId="27224" xr:uid="{83BCC554-89DA-4EB3-BBA9-720B5DAF63ED}"/>
    <cellStyle name="Comma 181 3 4" xfId="36180" xr:uid="{7AEFBB39-1E5A-400B-BB7B-9E9D3345AD97}"/>
    <cellStyle name="Comma 181 3 5" xfId="32191" xr:uid="{5ECFF759-2AB7-42C4-AF11-CDD6BCD551AE}"/>
    <cellStyle name="Comma 181 3 6" xfId="15770" xr:uid="{2B8A9B56-3792-46F4-B5F1-52A7410B4E64}"/>
    <cellStyle name="Comma 181 4" xfId="8880" xr:uid="{7BBEA1D8-FED3-471E-A381-F5B03B22970E}"/>
    <cellStyle name="Comma 181 4 2" xfId="12863" xr:uid="{B0B4A9F2-2359-4D97-AE17-2C1DCCE691CF}"/>
    <cellStyle name="Comma 181 4 2 2" xfId="43418" xr:uid="{3B60BC2C-DF65-406C-8576-EEC0710FEDED}"/>
    <cellStyle name="Comma 181 4 2 3" xfId="28150" xr:uid="{A9FCC8DC-55AE-4F1B-914D-3C61001790F3}"/>
    <cellStyle name="Comma 181 4 3" xfId="37003" xr:uid="{9E036788-95E4-4C89-BC4E-EE995301E2A6}"/>
    <cellStyle name="Comma 181 4 4" xfId="33052" xr:uid="{EEA58548-DC4F-47EB-BCD8-EE71A90DF454}"/>
    <cellStyle name="Comma 181 4 5" xfId="16631" xr:uid="{662148F0-9AA0-4721-8DBE-09C9EDD4E7CF}"/>
    <cellStyle name="Comma 181 5" xfId="11158" xr:uid="{909FEA88-5624-4E43-A3F0-C27A2EF93221}"/>
    <cellStyle name="Comma 181 5 2" xfId="41861" xr:uid="{D0C70E98-1050-4740-905D-081ADCEC5334}"/>
    <cellStyle name="Comma 181 5 3" xfId="26186" xr:uid="{47D029C8-D0D8-40BB-9CFF-7BAD67CF9B01}"/>
    <cellStyle name="Comma 181 6" xfId="19091" xr:uid="{4CC1DC52-6624-4F4D-A491-8F734C7763B8}"/>
    <cellStyle name="Comma 181 6 2" xfId="39059" xr:uid="{F7B871A5-C1DA-429B-A015-E212F7354B6E}"/>
    <cellStyle name="Comma 181 7" xfId="35623" xr:uid="{2CF3157B-2B08-4F07-8F82-CD3F60D6CA6E}"/>
    <cellStyle name="Comma 181 8" xfId="31340" xr:uid="{475F7026-40C6-4763-BD9C-7457DD600745}"/>
    <cellStyle name="Comma 181 9" xfId="46401" xr:uid="{BE8096CB-6A0D-4C7A-A441-1550C3585101}"/>
    <cellStyle name="Comma 182" xfId="6162" xr:uid="{96177D35-F648-40B2-B191-317D631798E3}"/>
    <cellStyle name="Comma 182 2" xfId="20269" xr:uid="{FEA1D011-AEB8-4B4F-9A07-B4FB4576A35F}"/>
    <cellStyle name="Comma 182 3" xfId="19093" xr:uid="{B9B77955-4EC7-4294-8BA5-70EA2CC4809B}"/>
    <cellStyle name="Comma 182 3 2" xfId="39061" xr:uid="{2416708A-39FB-4FD7-9BF3-2F1F93B8DCD9}"/>
    <cellStyle name="Comma 182 4" xfId="46402" xr:uid="{FE9BF16D-41BE-4D30-BDAD-9AE3179DF01C}"/>
    <cellStyle name="Comma 183" xfId="6164" xr:uid="{607CC2C5-F300-4591-82E4-536BBAA94153}"/>
    <cellStyle name="Comma 183 2" xfId="20270" xr:uid="{A4360990-51B7-4D12-B5FB-A710509F7C3B}"/>
    <cellStyle name="Comma 183 3" xfId="19193" xr:uid="{A39EB392-027B-4D83-BAA9-F4E6E2683327}"/>
    <cellStyle name="Comma 184" xfId="6165" xr:uid="{98F08518-16F9-4DED-B4F8-1D89EE16C2CE}"/>
    <cellStyle name="Comma 184 2" xfId="20271" xr:uid="{47C48660-F2A8-496C-B255-962420201975}"/>
    <cellStyle name="Comma 184 3" xfId="19440" xr:uid="{EB7588F0-558C-4B23-9C59-B167FA19C84F}"/>
    <cellStyle name="Comma 184 4" xfId="45907" xr:uid="{7EA1F6D9-AE7A-4F2E-9F1E-9973E188915A}"/>
    <cellStyle name="Comma 185" xfId="6166" xr:uid="{58F1EF29-AAAB-444E-8BF7-9072F78C4B44}"/>
    <cellStyle name="Comma 185 2" xfId="20272" xr:uid="{74A0628A-4AEA-4C71-A564-2C885D498E84}"/>
    <cellStyle name="Comma 185 3" xfId="19113" xr:uid="{78A117E4-AC50-47DA-B521-1E5EF475EDE4}"/>
    <cellStyle name="Comma 185 4" xfId="45890" xr:uid="{A64BCD36-3E1D-4B08-B676-01F3CD9878A8}"/>
    <cellStyle name="Comma 186" xfId="6167" xr:uid="{5C0FFE34-B3E8-4459-99B5-FDC2D43FF424}"/>
    <cellStyle name="Comma 186 2" xfId="20273" xr:uid="{C91FFEF7-E55A-489B-A50E-862633E0ECD1}"/>
    <cellStyle name="Comma 186 3" xfId="19814" xr:uid="{F1CB9864-49C9-4026-822E-CFCB82CE074D}"/>
    <cellStyle name="Comma 186 4" xfId="45891" xr:uid="{F2DE5DCB-E7D6-4207-B28D-3296E2C8D3D0}"/>
    <cellStyle name="Comma 187" xfId="6170" xr:uid="{A0042658-25CF-41B9-8D9F-05672EFBF388}"/>
    <cellStyle name="Comma 187 2" xfId="20274" xr:uid="{67439AFC-DF6C-416C-BCBF-5187AFEB6820}"/>
    <cellStyle name="Comma 187 3" xfId="19916" xr:uid="{4CFBC3D7-998C-4DAD-BCAD-40152E8FC12C}"/>
    <cellStyle name="Comma 188" xfId="6175" xr:uid="{D327F684-5007-4628-B55E-1BFBF1CCDFCB}"/>
    <cellStyle name="Comma 188 2" xfId="20275" xr:uid="{085CC3CE-E4C5-4507-A780-5F09B0712F26}"/>
    <cellStyle name="Comma 188 3" xfId="19918" xr:uid="{E046DDAB-4AAF-45C9-B43F-B907A7B90700}"/>
    <cellStyle name="Comma 188 4" xfId="45888" xr:uid="{7E07D560-6B70-4BC7-8994-DBDCFBB094A1}"/>
    <cellStyle name="Comma 189" xfId="6177" xr:uid="{6600F7B8-2063-4883-AADD-1ED8F751F017}"/>
    <cellStyle name="Comma 189 2" xfId="20276" xr:uid="{1CF50CE4-4088-43E9-BFE5-DCB5868806D9}"/>
    <cellStyle name="Comma 189 3" xfId="19920" xr:uid="{1A524A63-C7B6-4EE9-AFB1-0834F2261D77}"/>
    <cellStyle name="Comma 19" xfId="248" xr:uid="{82FCAC4E-D9BC-4CBE-844B-4475FFBCFA46}"/>
    <cellStyle name="Comma 19 2" xfId="403" xr:uid="{11456C2B-FF8A-4B33-B131-21008E8DD35B}"/>
    <cellStyle name="Comma 19 2 2" xfId="4885" xr:uid="{4B53A792-44CC-43B5-8A49-3F4842AC7610}"/>
    <cellStyle name="Comma 19 3" xfId="4774" xr:uid="{3E0FFDA6-B319-4310-AFF2-0EC0FFBD904A}"/>
    <cellStyle name="Comma 19 3 2" xfId="6657" xr:uid="{B7CD5C19-FB1C-4B44-8D8A-68854564696A}"/>
    <cellStyle name="Comma 19 3 2 2" xfId="46379" xr:uid="{C3D9F327-47FF-4D48-8ECA-99FF10096C43}"/>
    <cellStyle name="Comma 19 3 3" xfId="5714" xr:uid="{DE5EE60E-ED99-404A-B2FB-0915040D76E6}"/>
    <cellStyle name="Comma 19 4" xfId="5529" xr:uid="{2C21CBA4-E84C-4C56-AF3A-3F39C0D15B7C}"/>
    <cellStyle name="Comma 19 5" xfId="30392" xr:uid="{F64B1413-F348-4CC9-A2FD-07467A22216D}"/>
    <cellStyle name="Comma 190" xfId="6178" xr:uid="{8E7F8753-F1C6-4959-BD82-30EFBEB02D21}"/>
    <cellStyle name="Comma 191" xfId="6180" xr:uid="{22FC4F31-A869-44A8-8F63-8D25F98C2E6A}"/>
    <cellStyle name="Comma 192" xfId="6181" xr:uid="{A275B804-A5AC-4D2D-A11E-D7E160DCD94A}"/>
    <cellStyle name="Comma 193" xfId="6182" xr:uid="{DE2A9EEA-79CE-4048-915A-FA28325D8731}"/>
    <cellStyle name="Comma 194" xfId="6184" xr:uid="{764579AD-A2D2-4DB8-A491-98F20C176BFA}"/>
    <cellStyle name="Comma 195" xfId="6185" xr:uid="{81C97358-4BD8-4FE4-97F4-9631719B7FC1}"/>
    <cellStyle name="Comma 196" xfId="6183" xr:uid="{481C7560-DF8E-4284-A9D6-24D1BC6D7288}"/>
    <cellStyle name="Comma 197" xfId="4278" xr:uid="{FB53C8BD-F98A-4F8E-8107-0AC7A76BD731}"/>
    <cellStyle name="Comma 198" xfId="6187" xr:uid="{007C4A06-B994-416E-8BBE-214A3B4D5C8E}"/>
    <cellStyle name="Comma 199" xfId="6189" xr:uid="{57E4B9C2-EDC7-463C-939A-0E4D6A11BC6B}"/>
    <cellStyle name="Comma 2" xfId="2" xr:uid="{00000000-0005-0000-0000-00001C000000}"/>
    <cellStyle name="Comma 2 10" xfId="2035" xr:uid="{331D217E-FB37-451C-9314-C6D2EAA0ED5F}"/>
    <cellStyle name="Comma 2 10 2" xfId="2333" xr:uid="{A0450CDE-FB05-4E3F-B3AE-C149F2BD2A4F}"/>
    <cellStyle name="Comma 2 10 3" xfId="25884" xr:uid="{75200C1B-7E2B-4C64-8E28-ED13FB639892}"/>
    <cellStyle name="Comma 2 11" xfId="2332" xr:uid="{DB162AE4-0BAD-4BC5-AEA6-7427FD9EDF1C}"/>
    <cellStyle name="Comma 2 11 2" xfId="6137" xr:uid="{C829C807-5D06-4767-92D2-6AC7B8DAED58}"/>
    <cellStyle name="Comma 2 12" xfId="4265" xr:uid="{BA741A3B-04B7-471A-8645-91CB1A7D12FD}"/>
    <cellStyle name="Comma 2 12 2" xfId="6171" xr:uid="{5A7597AF-1834-4340-AB03-959ABC52FA09}"/>
    <cellStyle name="Comma 2 13" xfId="4295" xr:uid="{B10FEAF7-D333-4679-BB21-44D508EC3764}"/>
    <cellStyle name="Comma 2 14" xfId="7955" xr:uid="{D0D76851-3F58-4167-8C94-EB0D39CA539F}"/>
    <cellStyle name="Comma 2 15" xfId="120" xr:uid="{BB5575EB-2A14-46F2-B4C9-D1142280B533}"/>
    <cellStyle name="Comma 2 2" xfId="16" xr:uid="{00000000-0005-0000-0000-00001D000000}"/>
    <cellStyle name="Comma 2 2 2" xfId="63" xr:uid="{00000000-0005-0000-0000-000002000000}"/>
    <cellStyle name="Comma 2 2 2 2" xfId="404" xr:uid="{FFCC92DF-15C9-4C0B-B35A-BE9F11BA7FD0}"/>
    <cellStyle name="Comma 2 2 2 2 2" xfId="2335" xr:uid="{2905C396-F4B6-43F2-A807-5C5A0F9EA67F}"/>
    <cellStyle name="Comma 2 2 2 2 2 2" xfId="6065" xr:uid="{EC2E1C69-3CC9-465B-AA7F-387D9641BF16}"/>
    <cellStyle name="Comma 2 2 2 3" xfId="2334" xr:uid="{27A903F5-0392-48D4-A4BF-5C85853635B4}"/>
    <cellStyle name="Comma 2 2 2 3 2" xfId="45647" xr:uid="{A7DCEBAF-C7BE-42C6-AEDA-9890DEA0CBD5}"/>
    <cellStyle name="Comma 2 2 2 4" xfId="2039" xr:uid="{5F177FB2-CBC6-4E3C-9574-42E8A0485F22}"/>
    <cellStyle name="Comma 2 2 2 5" xfId="6809" xr:uid="{4C962408-0F7D-4C59-95EE-C1DDC05EB390}"/>
    <cellStyle name="Comma 2 2 2 6" xfId="7951" xr:uid="{7BF73626-827B-4AF2-BF58-AED73FD8DE86}"/>
    <cellStyle name="Comma 2 2 2 7" xfId="106" xr:uid="{3A017933-436E-486E-9429-096D2E65EF0A}"/>
    <cellStyle name="Comma 2 2 2 7 2" xfId="18547" xr:uid="{979E708D-866C-49D3-9F6C-0FE5B0A93630}"/>
    <cellStyle name="Comma 2 2 3" xfId="97" xr:uid="{F34BC0F9-91E0-4C3D-AA72-3A088CC694DF}"/>
    <cellStyle name="Comma 2 2 3 2" xfId="765" xr:uid="{70A40FF7-ED92-43C8-AD2B-576B59D7BF70}"/>
    <cellStyle name="Comma 2 2 3 2 2" xfId="4067" xr:uid="{0FAC9F25-BB2E-4B24-A8A5-68DF8EBFB8CD}"/>
    <cellStyle name="Comma 2 2 3 2 2 2" xfId="6631" xr:uid="{8F5CEB79-6C93-4EFA-B37E-DF1855791E04}"/>
    <cellStyle name="Comma 2 2 3 2 3" xfId="5980" xr:uid="{25D25685-8ABE-416E-B3C9-4925120F736E}"/>
    <cellStyle name="Comma 2 2 3 3" xfId="2336" xr:uid="{E74586CF-7F64-487E-A94A-C22A68749812}"/>
    <cellStyle name="Comma 2 2 3 4" xfId="4496" xr:uid="{FE0F4FD6-B48E-49A1-B257-719C7AC98C86}"/>
    <cellStyle name="Comma 2 2 3 5" xfId="7944" xr:uid="{4C6B65B8-51E2-465D-B6AD-83FD3FEE6997}"/>
    <cellStyle name="Comma 2 2 4" xfId="1281" xr:uid="{FDD8A17B-2CC8-44F0-8FFB-2FB41B2E2489}"/>
    <cellStyle name="Comma 2 2 4 2" xfId="4016" xr:uid="{C0157124-90FA-4C08-B5F1-BB6718A7F8A5}"/>
    <cellStyle name="Comma 2 2 4 2 2" xfId="5172" xr:uid="{D8D3CF5B-F4CF-4941-AB43-0A397C1BD0F2}"/>
    <cellStyle name="Comma 2 2 4 2 2 2" xfId="20879" xr:uid="{2D4F9091-2662-4E95-875F-E3DB40A0FD47}"/>
    <cellStyle name="Comma 2 2 4 2 2 3" xfId="19824" xr:uid="{A53A7BE2-CF33-4B7F-8DAD-D2C1A96B4B2B}"/>
    <cellStyle name="Comma 2 2 4 2 3" xfId="26081" xr:uid="{E7B38E1C-435A-4AE4-931B-59EE40F56DF6}"/>
    <cellStyle name="Comma 2 2 4 3" xfId="2337" xr:uid="{354CB1D2-89E4-461A-95FA-A55421ED5577}"/>
    <cellStyle name="Comma 2 2 4 4" xfId="4507" xr:uid="{85CB6B70-3FBF-4B7C-A6BE-75C345DC7098}"/>
    <cellStyle name="Comma 2 2 4 5" xfId="8206" xr:uid="{EF9B1F9F-4785-4AD3-92A3-9FFA20C01EAB}"/>
    <cellStyle name="Comma 2 2 5" xfId="4760" xr:uid="{67BABA67-F52F-417D-85C3-0648B60B95F5}"/>
    <cellStyle name="Comma 2 2 6" xfId="4400" xr:uid="{3F355E47-47AA-484E-9681-7F7BA07D4911}"/>
    <cellStyle name="Comma 2 2 7" xfId="191" xr:uid="{D58FE4D1-2D27-48B9-BAB3-DB83342F023C}"/>
    <cellStyle name="Comma 2 3" xfId="18" xr:uid="{00000000-0005-0000-0000-00001E000000}"/>
    <cellStyle name="Comma 2 3 2" xfId="766" xr:uid="{97AE180F-DFC5-497E-966E-3583B40B665C}"/>
    <cellStyle name="Comma 2 3 2 2" xfId="1095" xr:uid="{D2DC6A47-005E-4921-A1C2-A2E2DE0ACB77}"/>
    <cellStyle name="Comma 2 3 2 2 2" xfId="4705" xr:uid="{ECF63708-268E-4AB8-A72C-1377F4094DE6}"/>
    <cellStyle name="Comma 2 3 2 2 3" xfId="20178" xr:uid="{EBD3C7C7-C54D-4953-964E-C676CDA21D06}"/>
    <cellStyle name="Comma 2 3 2 3" xfId="1810" xr:uid="{3E16FFD5-87EF-4AC1-B9D5-E94102B19A5E}"/>
    <cellStyle name="Comma 2 3 2 3 2" xfId="25705" xr:uid="{9762B1D1-9AD9-4D1C-A537-90D7321E6620}"/>
    <cellStyle name="Comma 2 3 2 3 3" xfId="19756" xr:uid="{9EA9A6CE-0A45-48E7-AC1F-B365A7BFD11C}"/>
    <cellStyle name="Comma 2 3 2 4" xfId="2339" xr:uid="{6E22EFA0-4BB4-47AC-A07A-469200CB4EB0}"/>
    <cellStyle name="Comma 2 3 2 5" xfId="18548" xr:uid="{7E858B64-1C3C-42C6-A961-9A4A38C17753}"/>
    <cellStyle name="Comma 2 3 3" xfId="2338" xr:uid="{C91BF93A-3B88-4AA1-8253-4B95B390F1B8}"/>
    <cellStyle name="Comma 2 3 3 2" xfId="5412" xr:uid="{E3429251-3620-40ED-9725-7272C1DD86B1}"/>
    <cellStyle name="Comma 2 3 3 3" xfId="4768" xr:uid="{2A3FF20D-1D37-4BCD-906B-CA2F6343A0FD}"/>
    <cellStyle name="Comma 2 3 3 3 2" xfId="20749" xr:uid="{44EA039C-09D9-43F7-A4A0-935ADD672021}"/>
    <cellStyle name="Comma 2 3 3 3 3" xfId="19120" xr:uid="{C0A035A4-00F3-43D1-A2D7-CBF1E9DCD7BC}"/>
    <cellStyle name="Comma 2 3 3 4" xfId="4282" xr:uid="{11FB0582-299B-4FC0-9813-C6527DB2D66E}"/>
    <cellStyle name="Comma 2 3 3 4 2" xfId="46171" xr:uid="{20874F8A-DFE1-447B-8CAB-4DA04DBCCE12}"/>
    <cellStyle name="Comma 2 3 3 5" xfId="8747" xr:uid="{56639AA7-7986-4855-B868-97DFC9319C95}"/>
    <cellStyle name="Comma 2 3 3 6" xfId="25913" xr:uid="{F7879C28-2658-45FD-86CD-B84C850101A7}"/>
    <cellStyle name="Comma 2 3 4" xfId="5440" xr:uid="{FB480233-A613-47C3-9EA4-0955DB28584D}"/>
    <cellStyle name="Comma 2 3 4 2" xfId="6710" xr:uid="{1539C4A4-1974-49D1-AA95-B53E37F2CA89}"/>
    <cellStyle name="Comma 2 3 4 3" xfId="5791" xr:uid="{6FC2F924-0696-457A-B88D-2C9A1D044AE7}"/>
    <cellStyle name="Comma 2 3 5" xfId="4401" xr:uid="{7F30109E-2F52-4B84-A280-C688D2E72132}"/>
    <cellStyle name="Comma 2 3 6" xfId="4310" xr:uid="{24AEC01C-7340-4A4B-B078-0D02D85654E5}"/>
    <cellStyle name="Comma 2 3 7" xfId="238" xr:uid="{5A0081F6-75E6-482D-BA7F-35811879095E}"/>
    <cellStyle name="Comma 2 3 7 2" xfId="18439" xr:uid="{C06598A3-AA67-4B0E-AD03-B4CAE7D45E7F}"/>
    <cellStyle name="Comma 2 4" xfId="256" xr:uid="{496A0975-3A32-4326-A01D-6A1AA8E055FF}"/>
    <cellStyle name="Comma 2 4 2" xfId="67" xr:uid="{4444AC80-5EEA-4551-82F4-63AB6A24BAEF}"/>
    <cellStyle name="Comma 2 4 3" xfId="5586" xr:uid="{2B2A86F4-64AE-470B-B3DA-EC1A9037F56F}"/>
    <cellStyle name="Comma 2 5" xfId="405" xr:uid="{3E60E808-9F1A-4275-8E0C-7EF5BB50BE7E}"/>
    <cellStyle name="Comma 2 5 2" xfId="676" xr:uid="{4C802EF8-F5AE-4DD3-A9F5-2B0729DFE784}"/>
    <cellStyle name="Comma 2 5 2 2" xfId="2341" xr:uid="{8C6A1F97-F3FC-4E76-B287-A9F324821287}"/>
    <cellStyle name="Comma 2 5 2 2 2" xfId="6062" xr:uid="{D0ACD0FB-1086-47E9-9E07-DF2F1EB0FFD0}"/>
    <cellStyle name="Comma 2 5 3" xfId="4213" xr:uid="{325D837C-DAE3-44E7-8FA3-4831D6D259EC}"/>
    <cellStyle name="Comma 2 5 4" xfId="2340" xr:uid="{C41B2646-383F-4ECB-87F4-247ADE7A128C}"/>
    <cellStyle name="Comma 2 5 5" xfId="18534" xr:uid="{BFD2CAF8-1F34-44DF-927F-1E353B75BD4E}"/>
    <cellStyle name="Comma 2 6" xfId="677" xr:uid="{E5B28697-FD1A-4B61-97CD-59FE4A642D18}"/>
    <cellStyle name="Comma 2 6 2" xfId="1490" xr:uid="{CA0898EC-AEA4-4B04-A7B2-3CA3D87D9D86}"/>
    <cellStyle name="Comma 2 6 2 2" xfId="4021" xr:uid="{EF2EC0F0-00A5-4256-B5DC-1A5F82E052CE}"/>
    <cellStyle name="Comma 2 6 3" xfId="1071" xr:uid="{9E15C6AD-5CB6-43E2-9D84-813F3DA08F73}"/>
    <cellStyle name="Comma 2 6 3 2" xfId="20174" xr:uid="{86C9E5FE-EFF0-4F00-AE85-B5F07EA6C180}"/>
    <cellStyle name="Comma 2 6 3 3" xfId="19158" xr:uid="{70D1293F-B286-4942-ACDD-B1A211AB7EFF}"/>
    <cellStyle name="Comma 2 6 4" xfId="2342" xr:uid="{3276DD62-65FA-4571-A902-5792048C7FEF}"/>
    <cellStyle name="Comma 2 7" xfId="764" xr:uid="{855D06AF-D15D-4112-A9C5-BB11872A7D5A}"/>
    <cellStyle name="Comma 2 7 2" xfId="4144" xr:uid="{DEB5F873-3046-414C-84E2-8D5A70AE8EF3}"/>
    <cellStyle name="Comma 2 7 2 2" xfId="5118" xr:uid="{CAB07E2A-AC1A-47D7-B094-1FB8CCA22980}"/>
    <cellStyle name="Comma 2 7 2 2 2" xfId="26416" xr:uid="{E312360C-2139-47C7-B4D2-1F169B891D51}"/>
    <cellStyle name="Comma 2 7 2 2 3" xfId="19890" xr:uid="{910799EB-D193-48D0-A760-52E04F0DFB74}"/>
    <cellStyle name="Comma 2 7 2 3" xfId="8859" xr:uid="{558892A1-8862-4191-9056-331D8A5659A3}"/>
    <cellStyle name="Comma 2 7 2 4" xfId="26151" xr:uid="{F02E07F9-8209-41C3-8E8B-76FCDA1725CD}"/>
    <cellStyle name="Comma 2 7 3" xfId="2343" xr:uid="{0735518D-EB96-4DA9-A409-507677D3C14A}"/>
    <cellStyle name="Comma 2 7 3 2" xfId="6632" xr:uid="{EE9CC4D2-A48E-4081-9689-C1B888434BB9}"/>
    <cellStyle name="Comma 2 7 4" xfId="2036" xr:uid="{7B14C9D7-D28A-43BF-B1AD-1C43A291184F}"/>
    <cellStyle name="Comma 2 7 5" xfId="18597" xr:uid="{89D70D48-828C-4BE4-96F4-2671B02C3CC2}"/>
    <cellStyle name="Comma 2 8" xfId="979" xr:uid="{08669092-9B36-4DDF-8A9B-D9DF2A86BA8C}"/>
    <cellStyle name="Comma 2 8 2" xfId="5405" xr:uid="{45407BE6-FCA6-47AD-B21C-524E93BF2D8C}"/>
    <cellStyle name="Comma 2 8 2 2" xfId="46172" xr:uid="{485CD020-7967-4C8A-8150-318DA2BB7EB7}"/>
    <cellStyle name="Comma 2 8 3" xfId="25371" xr:uid="{FBB59CE8-B42B-427A-95F0-54681AE52AC0}"/>
    <cellStyle name="Comma 2 8 4" xfId="35201" xr:uid="{E70AD111-4F18-46CA-A2F2-E0BCB2CD4C85}"/>
    <cellStyle name="Comma 2 9" xfId="1747" xr:uid="{6CE27C3B-07E9-4F15-B211-62273DE3822D}"/>
    <cellStyle name="Comma 2 9 2" xfId="2344" xr:uid="{4CD2AD66-83B0-4A1E-8510-8780D91B2665}"/>
    <cellStyle name="Comma 2 9 2 2" xfId="6454" xr:uid="{E3822297-0FB6-47DF-AA75-9DC9583D2759}"/>
    <cellStyle name="Comma 2 9 2 3" xfId="25914" xr:uid="{B2E6C1C6-42C5-4681-BF1A-450D51C14DD0}"/>
    <cellStyle name="Comma 2 9 3" xfId="4386" xr:uid="{0D0355DB-74FE-48AD-979E-39732F2889F9}"/>
    <cellStyle name="Comma 2 9 4" xfId="25651" xr:uid="{89343BE8-C844-4123-9AB2-CCB17B0CFE64}"/>
    <cellStyle name="Comma 20" xfId="250" xr:uid="{157D22C0-1B1A-4F91-A29F-FFD26F9641D6}"/>
    <cellStyle name="Comma 20 2" xfId="406" xr:uid="{1773146D-A43E-4975-8532-4D9532EF5C0B}"/>
    <cellStyle name="Comma 20 2 2" xfId="4886" xr:uid="{C1373AA3-09AA-488E-9DFF-5BF17DB8B8BD}"/>
    <cellStyle name="Comma 20 3" xfId="4776" xr:uid="{95F8A832-3D59-4532-BA56-0BC9FC4642B0}"/>
    <cellStyle name="Comma 20 3 2" xfId="6658" xr:uid="{344B418F-D1BE-4F08-8921-A58F8F12F678}"/>
    <cellStyle name="Comma 20 3 2 2" xfId="46378" xr:uid="{B4145714-A6F0-4119-85A7-3C97F8CF898E}"/>
    <cellStyle name="Comma 20 3 3" xfId="5715" xr:uid="{06B0AEF0-543D-4745-8DEA-BE904C1B0BCC}"/>
    <cellStyle name="Comma 20 4" xfId="5557" xr:uid="{526D448B-0EE3-4B7E-8B13-619A7D8524B5}"/>
    <cellStyle name="Comma 200" xfId="6209" xr:uid="{1517E83B-FA16-49F7-9D97-F60729FF4C7C}"/>
    <cellStyle name="Comma 201" xfId="6211" xr:uid="{02120E8A-3059-444B-AC2C-AE698C337AAA}"/>
    <cellStyle name="Comma 202" xfId="6192" xr:uid="{CED8BA54-DC9E-439E-9B9E-95B4DAC0CED6}"/>
    <cellStyle name="Comma 203" xfId="6194" xr:uid="{644FAE95-71E5-43B3-8651-6EE588259EB0}"/>
    <cellStyle name="Comma 204" xfId="6215" xr:uid="{59B31EBA-4CE7-4C4F-8D64-0CEDC2278075}"/>
    <cellStyle name="Comma 205" xfId="6234" xr:uid="{30319A4C-E077-4BB0-89A3-90FC082BFC1D}"/>
    <cellStyle name="Comma 206" xfId="6229" xr:uid="{DDD48C7B-C600-4B50-8F7F-5043D8D7E9B3}"/>
    <cellStyle name="Comma 207" xfId="6213" xr:uid="{41573A88-20E6-4524-B767-C28877458D0A}"/>
    <cellStyle name="Comma 208" xfId="6230" xr:uid="{69C5DA92-21BD-4C7E-842A-23661A8AE888}"/>
    <cellStyle name="Comma 209" xfId="6235" xr:uid="{D36E0C84-C13E-4415-A181-444942647178}"/>
    <cellStyle name="Comma 21" xfId="253" xr:uid="{279F5E5A-7FDD-454F-8095-0EC3CEA0244A}"/>
    <cellStyle name="Comma 21 2" xfId="407" xr:uid="{488C93EA-BB40-4BE7-82ED-E058380B2F80}"/>
    <cellStyle name="Comma 21 2 2" xfId="4887" xr:uid="{94DB2EA5-06E2-4D8F-9D3C-55476D487639}"/>
    <cellStyle name="Comma 21 3" xfId="4777" xr:uid="{904A4303-F5E1-4018-9D8C-4A90A5E48D87}"/>
    <cellStyle name="Comma 21 3 2" xfId="6659" xr:uid="{8A41B804-FF55-4A88-B82B-91721E413A56}"/>
    <cellStyle name="Comma 21 3 2 2" xfId="46377" xr:uid="{6C07EA0C-44C4-4DB7-A8ED-6A19C1CD48CE}"/>
    <cellStyle name="Comma 21 3 3" xfId="5704" xr:uid="{637CC6AA-A844-4181-AB49-CD4FDA939798}"/>
    <cellStyle name="Comma 21 4" xfId="5427" xr:uid="{C875221D-6B82-424A-B053-03F4E005960A}"/>
    <cellStyle name="Comma 21 5" xfId="4402" xr:uid="{BEC25059-C2D5-4A5A-A7BC-9CA10CBAECA0}"/>
    <cellStyle name="Comma 21 6" xfId="4296" xr:uid="{E01F9745-9F5E-476C-AA2E-B8946CC1DE90}"/>
    <cellStyle name="Comma 210" xfId="6240" xr:uid="{95153644-3E90-4E99-82D5-234CE075D8D5}"/>
    <cellStyle name="Comma 211" xfId="6245" xr:uid="{025929F5-8CF1-4E8E-9B4C-C3434178EF96}"/>
    <cellStyle name="Comma 212" xfId="6238" xr:uid="{89A51AAF-10D1-407D-86D7-4D1656598149}"/>
    <cellStyle name="Comma 213" xfId="6224" xr:uid="{10915D01-A195-41C1-933E-DB59E43BB8C5}"/>
    <cellStyle name="Comma 214" xfId="6246" xr:uid="{F1AD5794-BBAF-4F6B-9F2A-E5AD47E91406}"/>
    <cellStyle name="Comma 215" xfId="6206" xr:uid="{B133298B-35C4-43FA-A8E6-AE0F757EC929}"/>
    <cellStyle name="Comma 216" xfId="6196" xr:uid="{D61D423C-7E53-49E4-8EB7-FE8D513EC89D}"/>
    <cellStyle name="Comma 217" xfId="6217" xr:uid="{9E20DB07-22D6-4A00-BF5A-982436629DFB}"/>
    <cellStyle name="Comma 218" xfId="6231" xr:uid="{82DA6315-2CDA-4283-B359-0C1E231865E0}"/>
    <cellStyle name="Comma 219" xfId="6239" xr:uid="{2EE3181E-8539-49BE-80FA-6E32556FDB1D}"/>
    <cellStyle name="Comma 22" xfId="255" xr:uid="{407CD99B-7523-44AF-A3BF-AD21F5F4573C}"/>
    <cellStyle name="Comma 22 2" xfId="107" xr:uid="{0E218ACF-FB6D-46E0-9676-75FEC7200CBC}"/>
    <cellStyle name="Comma 22 3" xfId="5562" xr:uid="{392126A8-4EF0-4613-897C-11128316866C}"/>
    <cellStyle name="Comma 220" xfId="6242" xr:uid="{8FBFF239-0FC8-43C5-9274-7503EE5C01FB}"/>
    <cellStyle name="Comma 221" xfId="6226" xr:uid="{F2B9A162-5C9C-497F-A354-1C77ADC21251}"/>
    <cellStyle name="Comma 222" xfId="6223" xr:uid="{9E030A1F-425E-480B-8712-581B1D7C0169}"/>
    <cellStyle name="Comma 223" xfId="6253" xr:uid="{7FD05EC1-324B-475E-AABC-FD87683D7A7F}"/>
    <cellStyle name="Comma 224" xfId="4277" xr:uid="{D51CCA73-2256-451A-A768-7C5AFBD4D8C4}"/>
    <cellStyle name="Comma 225" xfId="6251" xr:uid="{B114C37C-9882-43E0-8D26-F6FEB67E2E16}"/>
    <cellStyle name="Comma 226" xfId="6360" xr:uid="{AABCF430-513F-45DF-BE8B-75D224E178F3}"/>
    <cellStyle name="Comma 226 2" xfId="7675" xr:uid="{B6F2005F-BD83-41DA-8D5E-51CC58CA4E31}"/>
    <cellStyle name="Comma 226 2 2" xfId="10150" xr:uid="{B121E0AA-E6E7-40C6-B512-7C38DB129465}"/>
    <cellStyle name="Comma 226 2 2 2" xfId="14024" xr:uid="{3F17804C-6B4D-4D53-A680-43D54E909519}"/>
    <cellStyle name="Comma 226 2 2 2 2" xfId="44579" xr:uid="{97B0B171-B595-44E7-9659-71AEF1183BE3}"/>
    <cellStyle name="Comma 226 2 2 2 3" xfId="29311" xr:uid="{26EF02E2-B036-4152-A5B5-DCF6C6F65C87}"/>
    <cellStyle name="Comma 226 2 2 3" xfId="38164" xr:uid="{9534EE2B-5932-4017-8520-BB3E17FFB873}"/>
    <cellStyle name="Comma 226 2 2 4" xfId="34213" xr:uid="{62A79173-B48B-401C-9169-7F81E54F0EA8}"/>
    <cellStyle name="Comma 226 2 2 5" xfId="17792" xr:uid="{F5A9B225-EA7A-415F-B6AD-DC2AF6ECF644}"/>
    <cellStyle name="Comma 226 2 3" xfId="12319" xr:uid="{50A2F3B6-3429-4B6E-AF01-293DEF92E167}"/>
    <cellStyle name="Comma 226 2 3 2" xfId="42875" xr:uid="{F2214802-8F0B-4646-BC83-669827D0AFAB}"/>
    <cellStyle name="Comma 226 2 3 3" xfId="27541" xr:uid="{BE40BF7A-564F-4E16-89FC-E6229CD8282A}"/>
    <cellStyle name="Comma 226 2 4" xfId="24305" xr:uid="{833FF762-AFDE-48F1-B850-251526E1E18E}"/>
    <cellStyle name="Comma 226 2 4 2" xfId="41038" xr:uid="{37D3DB6A-6B39-41BC-A95F-3429A258F651}"/>
    <cellStyle name="Comma 226 2 5" xfId="36461" xr:uid="{0F711801-62C3-42AE-B539-DF62600B7198}"/>
    <cellStyle name="Comma 226 2 6" xfId="32508" xr:uid="{547EB4BA-79DB-43B0-8CB5-97D56E693CFA}"/>
    <cellStyle name="Comma 226 2 7" xfId="16087" xr:uid="{139CCFE0-BA74-415F-9F2B-58BF5655169E}"/>
    <cellStyle name="Comma 226 3" xfId="9299" xr:uid="{6C48BFE3-90C1-485E-9D23-883ED4604575}"/>
    <cellStyle name="Comma 226 3 2" xfId="13180" xr:uid="{B5BDE8CA-DE95-4392-854A-0150DC4E519D}"/>
    <cellStyle name="Comma 226 3 2 2" xfId="43735" xr:uid="{79E95F5C-0085-4080-8CA6-173607108A6E}"/>
    <cellStyle name="Comma 226 3 2 3" xfId="28467" xr:uid="{C9A7B36F-10F6-4406-9C1C-4C2F87094E50}"/>
    <cellStyle name="Comma 226 3 3" xfId="22600" xr:uid="{8D014D4E-4AC8-4692-AFD5-D7CDB19AA91D}"/>
    <cellStyle name="Comma 226 3 3 2" xfId="40393" xr:uid="{3026AE79-10D6-4D34-81A0-33E7C44FCF66}"/>
    <cellStyle name="Comma 226 3 4" xfId="37320" xr:uid="{BE8FF93B-CBD5-4E19-B0F1-B0189B6886E5}"/>
    <cellStyle name="Comma 226 3 5" xfId="33369" xr:uid="{3FE9D995-8300-4DDF-B73D-0FAEDFEBC2F6}"/>
    <cellStyle name="Comma 226 3 6" xfId="16948" xr:uid="{F4E17C0A-4226-4827-956B-7C1E851C2948}"/>
    <cellStyle name="Comma 226 4" xfId="11475" xr:uid="{C81D95DA-4956-450C-A428-E8948BB35240}"/>
    <cellStyle name="Comma 226 4 2" xfId="42132" xr:uid="{C6670EB8-DA7D-4243-A251-378ECD434560}"/>
    <cellStyle name="Comma 226 4 3" xfId="26618" xr:uid="{5BBA9F57-5D7F-45B1-AFF8-757F5C9B6B81}"/>
    <cellStyle name="Comma 226 5" xfId="20439" xr:uid="{EF45274C-6EF8-4090-8991-5C75B2BFB9DD}"/>
    <cellStyle name="Comma 226 5 2" xfId="39737" xr:uid="{F629B13E-9656-4F8E-BC65-37986D6BFD33}"/>
    <cellStyle name="Comma 226 6" xfId="35753" xr:uid="{389AABC4-3206-47EB-BFC0-CB87D12CB07A}"/>
    <cellStyle name="Comma 226 7" xfId="31658" xr:uid="{92EDAD4B-F8CF-4C17-A46D-EB035952533E}"/>
    <cellStyle name="Comma 226 8" xfId="15243" xr:uid="{5B5E25D3-DFEB-4762-923F-97246992D2F6}"/>
    <cellStyle name="Comma 227" xfId="6362" xr:uid="{F8E1DB3F-EAB3-452F-B2BA-1880700584B7}"/>
    <cellStyle name="Comma 227 2" xfId="7677" xr:uid="{BB34DD8D-E62E-42AD-B3FF-F84920CE72DB}"/>
    <cellStyle name="Comma 227 2 2" xfId="10152" xr:uid="{AC15F84F-5781-418A-8AF1-06534E764CA3}"/>
    <cellStyle name="Comma 227 2 2 2" xfId="14026" xr:uid="{9C7D6990-B252-423B-B5A4-33EEEA6944AF}"/>
    <cellStyle name="Comma 227 2 2 2 2" xfId="44581" xr:uid="{40713772-48C5-4DCC-A6F0-016A65AB0FDA}"/>
    <cellStyle name="Comma 227 2 2 2 3" xfId="29313" xr:uid="{93D3C78A-3F07-4DB1-8024-03693B8C66E1}"/>
    <cellStyle name="Comma 227 2 2 3" xfId="38166" xr:uid="{A8787FC8-1B6C-40E9-8FC4-BE9180698E05}"/>
    <cellStyle name="Comma 227 2 2 4" xfId="34215" xr:uid="{69FA0BD8-4587-4979-9B98-02337F3CF077}"/>
    <cellStyle name="Comma 227 2 2 5" xfId="17794" xr:uid="{A7EF7D15-A191-4173-B7CA-B9561C14F126}"/>
    <cellStyle name="Comma 227 2 3" xfId="12321" xr:uid="{017BE15B-2CF5-46E6-82FD-81A2E0B413F9}"/>
    <cellStyle name="Comma 227 2 3 2" xfId="42877" xr:uid="{D4DE2716-918E-4A72-807E-1A8982BD1D74}"/>
    <cellStyle name="Comma 227 2 3 3" xfId="27543" xr:uid="{36B6B1E7-BD3C-4C88-9E0E-45B16FE78CBD}"/>
    <cellStyle name="Comma 227 2 4" xfId="24307" xr:uid="{6DE29DB6-5E30-4A51-B90A-69F7618FAA2E}"/>
    <cellStyle name="Comma 227 2 4 2" xfId="41040" xr:uid="{BAD23621-CE9D-4E05-A10D-8D1693D8160D}"/>
    <cellStyle name="Comma 227 2 5" xfId="36463" xr:uid="{DD6BAE86-BC73-4625-90FC-846CBB1D8057}"/>
    <cellStyle name="Comma 227 2 6" xfId="32510" xr:uid="{5DC611B6-D550-485A-9929-2FAE266FC19F}"/>
    <cellStyle name="Comma 227 2 7" xfId="16089" xr:uid="{D4543BC6-5792-4C66-A8F5-57D6C907EA68}"/>
    <cellStyle name="Comma 227 3" xfId="9301" xr:uid="{8E82B31F-9831-47DA-B596-3F64CE3F5B7B}"/>
    <cellStyle name="Comma 227 3 2" xfId="13182" xr:uid="{908E6B2A-0B14-464F-85E5-E431CDDED7FA}"/>
    <cellStyle name="Comma 227 3 2 2" xfId="43737" xr:uid="{1DA3FC5F-DA4A-4773-80CC-CF816A48B6B9}"/>
    <cellStyle name="Comma 227 3 2 3" xfId="28469" xr:uid="{29847433-A01F-4D18-BED6-4FFC78063918}"/>
    <cellStyle name="Comma 227 3 3" xfId="22602" xr:uid="{332A5C3F-8EBA-4915-8B94-A3C6C2F196E0}"/>
    <cellStyle name="Comma 227 3 3 2" xfId="40395" xr:uid="{C6EBFFF4-437D-4AFC-A0BA-6091C9D230EB}"/>
    <cellStyle name="Comma 227 3 4" xfId="37322" xr:uid="{CFADD143-4B73-4978-88B4-C33A49C9D54E}"/>
    <cellStyle name="Comma 227 3 5" xfId="33371" xr:uid="{EBA36B19-403B-4E05-B89D-5A912AA7823B}"/>
    <cellStyle name="Comma 227 3 6" xfId="16950" xr:uid="{93A8B016-D731-4BE6-9D49-EDE7F47FC01F}"/>
    <cellStyle name="Comma 227 4" xfId="11477" xr:uid="{4082572B-9392-4804-88A4-EF65B4A72799}"/>
    <cellStyle name="Comma 227 4 2" xfId="42134" xr:uid="{4C0116F3-7073-4949-870C-E852FA280795}"/>
    <cellStyle name="Comma 227 4 3" xfId="26620" xr:uid="{73D702F5-C929-4579-B800-CE87A4139FDE}"/>
    <cellStyle name="Comma 227 5" xfId="20441" xr:uid="{80351538-123D-4AFB-8F59-24F3A10E419F}"/>
    <cellStyle name="Comma 227 5 2" xfId="39739" xr:uid="{6508C606-23A3-4CDB-921E-08E0CFE456AF}"/>
    <cellStyle name="Comma 227 6" xfId="35755" xr:uid="{12687ED1-02DE-4FA7-B407-5C8A563A7B27}"/>
    <cellStyle name="Comma 227 7" xfId="31660" xr:uid="{ECCC6209-88E7-40E1-86ED-09CEFC28B9A2}"/>
    <cellStyle name="Comma 227 8" xfId="15245" xr:uid="{58E24BA9-1C53-4227-A8CA-D827784D4635}"/>
    <cellStyle name="Comma 228" xfId="4293" xr:uid="{0F5ED50E-B3A2-4FE6-9647-A854745DD29C}"/>
    <cellStyle name="Comma 228 10" xfId="30775" xr:uid="{8058903F-06F7-47AA-9A17-4A0CFA31077C}"/>
    <cellStyle name="Comma 228 11" xfId="45883" xr:uid="{17232848-EC1A-4153-919F-435354E3CF00}"/>
    <cellStyle name="Comma 228 12" xfId="45912" xr:uid="{EB7DD3B1-42E5-470C-9046-0B1B7CD05AF8}"/>
    <cellStyle name="Comma 228 13" xfId="14928" xr:uid="{BB29DAB7-FB43-4157-86E8-04A90081A74A}"/>
    <cellStyle name="Comma 228 2" xfId="6444" xr:uid="{CEC06243-BD7B-48C0-AD69-92034AFC86C5}"/>
    <cellStyle name="Comma 228 2 10" xfId="15288" xr:uid="{7F6654B7-F827-42AE-B64B-1BB612149E98}"/>
    <cellStyle name="Comma 228 2 2" xfId="7720" xr:uid="{26321BC8-8108-4289-AD64-5606F6530391}"/>
    <cellStyle name="Comma 228 2 2 2" xfId="10195" xr:uid="{B652A830-2B53-4C15-AC17-13701BB61C0E}"/>
    <cellStyle name="Comma 228 2 2 2 2" xfId="14069" xr:uid="{C3292FDA-ED23-492D-AA04-AB56AE95724D}"/>
    <cellStyle name="Comma 228 2 2 2 2 2" xfId="44624" xr:uid="{A6397EA5-C9BA-48B5-8D62-04FE1AA22CB2}"/>
    <cellStyle name="Comma 228 2 2 2 2 3" xfId="29356" xr:uid="{BC165EDB-9682-4348-A62F-4EA1F8A181DA}"/>
    <cellStyle name="Comma 228 2 2 2 3" xfId="38209" xr:uid="{70BAFD8B-8403-4F6A-B8FF-DBEB7CDF19F1}"/>
    <cellStyle name="Comma 228 2 2 2 4" xfId="34258" xr:uid="{4E0ED256-0BDA-4B36-ABE4-1FD0B19A7D3A}"/>
    <cellStyle name="Comma 228 2 2 2 5" xfId="17837" xr:uid="{DF6FBDC0-1750-4CDA-A662-5BE4E880C618}"/>
    <cellStyle name="Comma 228 2 2 3" xfId="12364" xr:uid="{E89DA18B-E11F-438F-BBC2-4EDD18244D09}"/>
    <cellStyle name="Comma 228 2 2 3 2" xfId="42920" xr:uid="{0B19588D-BF24-4FE5-AC9D-D5E30CC81156}"/>
    <cellStyle name="Comma 228 2 2 3 3" xfId="27586" xr:uid="{27B04869-C88E-47D8-9D4C-C59E3EF2D7DF}"/>
    <cellStyle name="Comma 228 2 2 4" xfId="24357" xr:uid="{6DF3AA9F-FB42-4F34-937A-4EBE506E5A4D}"/>
    <cellStyle name="Comma 228 2 2 4 2" xfId="41087" xr:uid="{409545E3-C0E4-4740-B425-59739B8308C0}"/>
    <cellStyle name="Comma 228 2 2 5" xfId="36506" xr:uid="{4E23F39E-3816-4A69-B434-D9F20EB2A358}"/>
    <cellStyle name="Comma 228 2 2 6" xfId="32553" xr:uid="{855CA576-C7E3-43B9-AA62-C76DB56720C5}"/>
    <cellStyle name="Comma 228 2 2 7" xfId="16132" xr:uid="{064D5AED-723E-4A5D-A4E7-F57AD001C5DF}"/>
    <cellStyle name="Comma 228 2 3" xfId="9344" xr:uid="{FCE9415F-B3AA-4F78-B097-0343BE798DC4}"/>
    <cellStyle name="Comma 228 2 3 2" xfId="13225" xr:uid="{0C3CD5A6-451E-4360-B4C4-038312D05E7E}"/>
    <cellStyle name="Comma 228 2 3 2 2" xfId="43780" xr:uid="{AF0F8A2D-80E1-400E-A927-21AF8215E6E3}"/>
    <cellStyle name="Comma 228 2 3 2 3" xfId="28512" xr:uid="{A7714DCC-6DCE-485B-8380-5EAA8C24299F}"/>
    <cellStyle name="Comma 228 2 3 3" xfId="22648" xr:uid="{F12D8662-0D0C-45DC-8D5B-875B7D1C90EC}"/>
    <cellStyle name="Comma 228 2 3 3 2" xfId="40438" xr:uid="{5FCE4B45-2DAC-44F3-8FB1-5B56BF9C4CD3}"/>
    <cellStyle name="Comma 228 2 3 4" xfId="37365" xr:uid="{D6C095E0-EFA6-4B9E-B220-08A7CA7CA982}"/>
    <cellStyle name="Comma 228 2 3 5" xfId="33414" xr:uid="{4F1D5B02-907A-40DB-BADC-C6F0046F0B73}"/>
    <cellStyle name="Comma 228 2 3 6" xfId="16993" xr:uid="{5E68192C-9EB8-4F6B-830A-76C0A588EB34}"/>
    <cellStyle name="Comma 228 2 4" xfId="10703" xr:uid="{54905C87-321B-4A76-9AA0-84A3C52D9DF2}"/>
    <cellStyle name="Comma 228 2 4 2" xfId="14557" xr:uid="{E44A742B-BCDA-41E1-914C-0FFC31BC6E32}"/>
    <cellStyle name="Comma 228 2 4 2 2" xfId="45108" xr:uid="{6C1655E1-8E86-4A7B-A8EF-871DD5C6BC54}"/>
    <cellStyle name="Comma 228 2 4 2 3" xfId="29845" xr:uid="{FB0B577F-FFFD-44FD-8B98-68926757E6A0}"/>
    <cellStyle name="Comma 228 2 4 3" xfId="20507" xr:uid="{7A7B3A63-FA5F-4ADF-9BB4-AD462B20950A}"/>
    <cellStyle name="Comma 228 2 4 3 2" xfId="39799" xr:uid="{433646BA-1864-4E3A-A95B-61E519431B81}"/>
    <cellStyle name="Comma 228 2 4 4" xfId="38693" xr:uid="{1B266616-8B44-4543-807B-C21EDE9403B7}"/>
    <cellStyle name="Comma 228 2 4 5" xfId="34746" xr:uid="{97E38350-A6B9-4516-8A40-260A77A08E68}"/>
    <cellStyle name="Comma 228 2 4 6" xfId="18325" xr:uid="{90CEBF8B-FDC2-4ED7-8F56-7209F7B59112}"/>
    <cellStyle name="Comma 228 2 5" xfId="11520" xr:uid="{B73EB53B-1DE9-4A5F-8FAB-A7A0B405F2E0}"/>
    <cellStyle name="Comma 228 2 5 2" xfId="42177" xr:uid="{5D994700-44C4-44EB-9525-651785F4B7BD}"/>
    <cellStyle name="Comma 228 2 5 3" xfId="31703" xr:uid="{8A353A7D-6F24-41F6-878D-AFCE1573C7B6}"/>
    <cellStyle name="Comma 228 2 5 4" xfId="26681" xr:uid="{1BE7AF31-5048-4781-AB08-914984A70733}"/>
    <cellStyle name="Comma 228 2 6" xfId="25255" xr:uid="{3B782B1C-56DE-455A-852C-D5A18737ED56}"/>
    <cellStyle name="Comma 228 2 6 2" xfId="41504" xr:uid="{5E5B7EAE-9B8B-4603-9983-CD7EA36DF2D4}"/>
    <cellStyle name="Comma 228 2 7" xfId="19718" xr:uid="{F624E6A5-CB5D-4FDD-99B8-938AB2D35131}"/>
    <cellStyle name="Comma 228 2 7 2" xfId="39434" xr:uid="{83229700-C94A-43EA-93C2-5F0426BDAFF6}"/>
    <cellStyle name="Comma 228 2 8" xfId="35798" xr:uid="{EBAD7D90-A4F5-4066-8B89-125BB748B025}"/>
    <cellStyle name="Comma 228 2 9" xfId="30957" xr:uid="{1074FB1F-B90C-4EDF-9850-5FA73D8E490B}"/>
    <cellStyle name="Comma 228 3" xfId="7360" xr:uid="{BF4E9A65-7677-4D2E-ADD0-3EA456CD7679}"/>
    <cellStyle name="Comma 228 3 2" xfId="9835" xr:uid="{44350EB0-B306-40CD-B072-D71E3B50B71E}"/>
    <cellStyle name="Comma 228 3 2 2" xfId="13709" xr:uid="{EE146668-D3E2-4192-9580-6FC6FD4ADD2B}"/>
    <cellStyle name="Comma 228 3 2 2 2" xfId="44264" xr:uid="{8D3173ED-7BF1-4357-B654-C64EF38BF20A}"/>
    <cellStyle name="Comma 228 3 2 2 3" xfId="28996" xr:uid="{16F82FAB-6B3E-4539-A9AC-3C3868B66FFE}"/>
    <cellStyle name="Comma 228 3 2 3" xfId="24553" xr:uid="{EB259CED-E3FF-4D39-975B-DE6D049AFE3E}"/>
    <cellStyle name="Comma 228 3 2 3 2" xfId="41278" xr:uid="{823F8032-B869-4DFE-943B-6CA0CAA62A85}"/>
    <cellStyle name="Comma 228 3 2 4" xfId="37849" xr:uid="{557B2A76-B972-42C6-9A7D-FB7E4089755B}"/>
    <cellStyle name="Comma 228 3 2 5" xfId="33898" xr:uid="{D9833CE8-C76D-42B8-9465-A1633A21BF66}"/>
    <cellStyle name="Comma 228 3 2 6" xfId="17477" xr:uid="{598834D0-B31E-4522-A792-1C16828A803D}"/>
    <cellStyle name="Comma 228 3 3" xfId="12004" xr:uid="{00FC887A-3D0C-46FD-A090-E0639549939E}"/>
    <cellStyle name="Comma 228 3 3 2" xfId="30286" xr:uid="{C89D484B-28B6-4AB7-B8CE-21A3802E8885}"/>
    <cellStyle name="Comma 228 3 3 2 2" xfId="45383" xr:uid="{32DAF9CC-7C43-499B-A68F-1B63B1AF1D66}"/>
    <cellStyle name="Comma 228 3 3 3" xfId="40616" xr:uid="{ECB5D617-1599-48E8-98CF-2A2F562591B4}"/>
    <cellStyle name="Comma 228 3 3 4" xfId="22842" xr:uid="{A9E94F32-B13C-4C61-A852-93458A16002D}"/>
    <cellStyle name="Comma 228 3 4" xfId="27226" xr:uid="{7FAC48BE-8971-4095-9583-FD2C51308925}"/>
    <cellStyle name="Comma 228 3 4 2" xfId="42596" xr:uid="{476834B8-9158-4A63-977A-51DECBC0D419}"/>
    <cellStyle name="Comma 228 3 5" xfId="20968" xr:uid="{F21F3C1D-5A1C-4001-84DE-FAC699130647}"/>
    <cellStyle name="Comma 228 3 5 2" xfId="39944" xr:uid="{891A5868-CC00-429C-BF31-92A32BAC9CD2}"/>
    <cellStyle name="Comma 228 3 6" xfId="36182" xr:uid="{281EC271-966E-46F8-8D43-B7078B16046B}"/>
    <cellStyle name="Comma 228 3 7" xfId="32193" xr:uid="{1F1EE38A-9A55-4957-BE36-82B1393282C2}"/>
    <cellStyle name="Comma 228 3 8" xfId="15772" xr:uid="{FCEB338F-B78E-45D3-8C01-A9B3728737BE}"/>
    <cellStyle name="Comma 228 4" xfId="8882" xr:uid="{9181A43C-B3BD-4984-9C3F-DEF52E519553}"/>
    <cellStyle name="Comma 228 4 2" xfId="12865" xr:uid="{EB75CB05-2405-4070-B4E2-11C88A99DB76}"/>
    <cellStyle name="Comma 228 4 2 2" xfId="43420" xr:uid="{B7FCC32E-1F44-427F-90AE-C6C7357AED92}"/>
    <cellStyle name="Comma 228 4 2 3" xfId="28152" xr:uid="{3E77D4BB-5D34-47D2-8400-456D9668BF68}"/>
    <cellStyle name="Comma 228 4 3" xfId="21223" xr:uid="{4AAE2A65-EC43-4E34-BAD3-6F9C02B0C09C}"/>
    <cellStyle name="Comma 228 4 3 2" xfId="40072" xr:uid="{97FCCE3D-D20B-486C-A378-2059C4E3B927}"/>
    <cellStyle name="Comma 228 4 4" xfId="37005" xr:uid="{BF272A06-181C-4BF4-9869-C81BE24B8F60}"/>
    <cellStyle name="Comma 228 4 5" xfId="33054" xr:uid="{C996C0FE-4AE3-407E-9958-26B50AE5A0A4}"/>
    <cellStyle name="Comma 228 4 6" xfId="16633" xr:uid="{65E71264-7E34-43A0-815C-DE116EB676B4}"/>
    <cellStyle name="Comma 228 5" xfId="10522" xr:uid="{ADCE774A-D684-445B-A1BA-4BB4C3959ED7}"/>
    <cellStyle name="Comma 228 5 2" xfId="14376" xr:uid="{B0CF7050-7153-42E7-82A7-DE03C032DFF9}"/>
    <cellStyle name="Comma 228 5 2 2" xfId="44929" xr:uid="{6D4B36B8-D756-423E-87BB-95333F1D8E47}"/>
    <cellStyle name="Comma 228 5 2 3" xfId="29664" xr:uid="{A3D4D7C8-BC4E-4F4C-A17B-45296C83F2D7}"/>
    <cellStyle name="Comma 228 5 3" xfId="24309" xr:uid="{C3A7B7B5-F85A-4A16-BC05-AE78C45EFD77}"/>
    <cellStyle name="Comma 228 5 3 2" xfId="41041" xr:uid="{CCE01C2C-DA2C-45C5-8087-2C4A23598CB2}"/>
    <cellStyle name="Comma 228 5 4" xfId="38514" xr:uid="{7832ED2B-756D-459C-82B5-181AA7F3C9F5}"/>
    <cellStyle name="Comma 228 5 5" xfId="34565" xr:uid="{8CD115C8-E776-46D3-B269-F46BFC4FCAD3}"/>
    <cellStyle name="Comma 228 5 6" xfId="18144" xr:uid="{80803EBD-64CD-4CC8-A7BD-B6D3873029E0}"/>
    <cellStyle name="Comma 228 6" xfId="11160" xr:uid="{B421E2EF-96CB-494D-A09A-D56BAA471D8B}"/>
    <cellStyle name="Comma 228 6 2" xfId="26189" xr:uid="{EEF1B78E-5FAE-4109-8E66-D237E49A88DB}"/>
    <cellStyle name="Comma 228 6 2 2" xfId="41863" xr:uid="{CDA69FA1-C34A-4D42-A1DE-A2C9A3DED150}"/>
    <cellStyle name="Comma 228 6 3" xfId="39740" xr:uid="{60330FF1-7C58-4315-A18A-3F75B8ED8D0D}"/>
    <cellStyle name="Comma 228 6 4" xfId="31342" xr:uid="{DFD74E70-806D-4A5F-A417-289A121778C1}"/>
    <cellStyle name="Comma 228 6 5" xfId="20442" xr:uid="{F0D6084F-6AF9-4C2B-9196-873D5A96B5EE}"/>
    <cellStyle name="Comma 228 7" xfId="25074" xr:uid="{828C3B31-4A17-4F92-9693-EB87D5078A7F}"/>
    <cellStyle name="Comma 228 7 2" xfId="41480" xr:uid="{3EBB87D5-B87D-4407-8FCB-D999F74140F5}"/>
    <cellStyle name="Comma 228 8" xfId="19533" xr:uid="{35682E01-5BB5-4B05-904A-1C5D8AAA7373}"/>
    <cellStyle name="Comma 228 8 2" xfId="39252" xr:uid="{CF882DFB-C9FA-44EF-959A-6C4AC51CCF04}"/>
    <cellStyle name="Comma 228 9" xfId="35625" xr:uid="{3DCE4F7E-649C-479C-981A-CA45E9D93239}"/>
    <cellStyle name="Comma 229" xfId="4287" xr:uid="{F65F9BD8-8318-4117-9E43-28CD326B4561}"/>
    <cellStyle name="Comma 229 10" xfId="30772" xr:uid="{EC7F5964-F93E-494D-B02A-F0F0C3712FAD}"/>
    <cellStyle name="Comma 229 11" xfId="45880" xr:uid="{E70EECEA-E312-4821-8D90-66843036C0EF}"/>
    <cellStyle name="Comma 229 12" xfId="45909" xr:uid="{B3923923-C132-447B-9BCD-05CF1A4C407F}"/>
    <cellStyle name="Comma 229 13" xfId="14925" xr:uid="{16DFF629-BE77-476D-B2EC-30D479739AA6}"/>
    <cellStyle name="Comma 229 2" xfId="6441" xr:uid="{C83E0D19-410F-4BE3-81E2-5432A5F9F32C}"/>
    <cellStyle name="Comma 229 2 10" xfId="15285" xr:uid="{0BC21CE7-0979-4B0D-93DE-4AAD83DD84CF}"/>
    <cellStyle name="Comma 229 2 2" xfId="7717" xr:uid="{4105228B-D508-4784-A0BC-99A1339B3B44}"/>
    <cellStyle name="Comma 229 2 2 2" xfId="10192" xr:uid="{E278DEB4-1763-44A2-95E7-9222171706AD}"/>
    <cellStyle name="Comma 229 2 2 2 2" xfId="14066" xr:uid="{1CBF8360-9FAA-4793-BE21-63DFC39683E2}"/>
    <cellStyle name="Comma 229 2 2 2 2 2" xfId="44621" xr:uid="{002EF45D-046B-4D18-A37D-DC0B7CDC7AEC}"/>
    <cellStyle name="Comma 229 2 2 2 2 3" xfId="29353" xr:uid="{A873A162-6FA0-4BBF-9BED-995DE64908D1}"/>
    <cellStyle name="Comma 229 2 2 2 3" xfId="38206" xr:uid="{A8DBE475-54D9-4A3A-A0A8-DDF60E847D42}"/>
    <cellStyle name="Comma 229 2 2 2 4" xfId="34255" xr:uid="{E958E29E-E90D-4508-B5DC-752FBF8995CC}"/>
    <cellStyle name="Comma 229 2 2 2 5" xfId="17834" xr:uid="{8C7FBD45-B555-4580-A2B3-5264B1D25AD5}"/>
    <cellStyle name="Comma 229 2 2 3" xfId="12361" xr:uid="{9F00F017-CCCF-407E-8A84-5CDBEF8769EA}"/>
    <cellStyle name="Comma 229 2 2 3 2" xfId="42917" xr:uid="{364F6F03-6CC1-4101-84E2-BBEB084ADAA0}"/>
    <cellStyle name="Comma 229 2 2 3 3" xfId="27583" xr:uid="{8C4B5C99-12FA-43D7-AC0D-7F06DDBD3AF1}"/>
    <cellStyle name="Comma 229 2 2 4" xfId="24354" xr:uid="{6A3B539F-CD7A-4995-8CB8-2EBFCAB95C6D}"/>
    <cellStyle name="Comma 229 2 2 4 2" xfId="41084" xr:uid="{B426C6EF-16F1-4153-8712-4A11FD9FD628}"/>
    <cellStyle name="Comma 229 2 2 5" xfId="36503" xr:uid="{3AE43733-D0AB-4188-8652-A9880BFAEF04}"/>
    <cellStyle name="Comma 229 2 2 6" xfId="32550" xr:uid="{4990F69E-4F29-454C-8ABB-A30680282F4E}"/>
    <cellStyle name="Comma 229 2 2 7" xfId="16129" xr:uid="{2EFBA70B-7B9B-470D-A121-F07E814754B7}"/>
    <cellStyle name="Comma 229 2 3" xfId="9341" xr:uid="{384C0D7C-BBFD-481F-89AE-9D0885D73CE5}"/>
    <cellStyle name="Comma 229 2 3 2" xfId="13222" xr:uid="{975372FC-B8F1-49E2-A7A6-6C21E147EE29}"/>
    <cellStyle name="Comma 229 2 3 2 2" xfId="43777" xr:uid="{D703AD03-C6D4-4304-9E9C-1C8A123754D3}"/>
    <cellStyle name="Comma 229 2 3 2 3" xfId="28509" xr:uid="{4450F9B7-6E43-4946-8EB5-1D906482D93E}"/>
    <cellStyle name="Comma 229 2 3 3" xfId="22645" xr:uid="{FD91C163-5A26-4D36-AE8B-9D764B0FD5CE}"/>
    <cellStyle name="Comma 229 2 3 3 2" xfId="40435" xr:uid="{A4843808-C366-4373-B11F-2D4C092028A2}"/>
    <cellStyle name="Comma 229 2 3 4" xfId="37362" xr:uid="{B0488857-543B-4281-98F7-AEC7F0F53ADA}"/>
    <cellStyle name="Comma 229 2 3 5" xfId="33411" xr:uid="{286FD03E-1E1D-4E44-8DBB-EEDA09FE7E01}"/>
    <cellStyle name="Comma 229 2 3 6" xfId="16990" xr:uid="{DC268C9B-6D27-4E42-9F3F-F30FCBBF792D}"/>
    <cellStyle name="Comma 229 2 4" xfId="10700" xr:uid="{C27565D5-6B61-414B-8897-ED880C24EAB6}"/>
    <cellStyle name="Comma 229 2 4 2" xfId="14554" xr:uid="{1314BC21-5CA1-49DE-ABB8-C1231F9D1C8A}"/>
    <cellStyle name="Comma 229 2 4 2 2" xfId="45105" xr:uid="{1BA6281A-0634-4C8A-B1A7-8F52F8ED3C26}"/>
    <cellStyle name="Comma 229 2 4 2 3" xfId="29842" xr:uid="{78D1A779-DAD0-48D3-A13A-9E98798F0A1D}"/>
    <cellStyle name="Comma 229 2 4 3" xfId="20504" xr:uid="{95FA73E4-0F13-476D-B77F-3194EFDE6BC2}"/>
    <cellStyle name="Comma 229 2 4 3 2" xfId="39796" xr:uid="{91208866-2552-4BA5-B6CD-83843A836627}"/>
    <cellStyle name="Comma 229 2 4 4" xfId="38690" xr:uid="{231BC914-9F93-44E4-9E75-60D26D86D2FF}"/>
    <cellStyle name="Comma 229 2 4 5" xfId="34743" xr:uid="{B400AB69-0D83-4E58-B7A3-03C142CD1266}"/>
    <cellStyle name="Comma 229 2 4 6" xfId="18322" xr:uid="{9E6C8749-7338-4294-B7A9-6D6376DE580C}"/>
    <cellStyle name="Comma 229 2 5" xfId="11517" xr:uid="{92839B61-4183-4361-A364-DF9A9B69E0D5}"/>
    <cellStyle name="Comma 229 2 5 2" xfId="42174" xr:uid="{B2EF1DBF-BC23-4A2A-8CC6-CD656D3DE477}"/>
    <cellStyle name="Comma 229 2 5 3" xfId="31700" xr:uid="{A8D31187-E617-4906-8FAE-F4B348C4CEAE}"/>
    <cellStyle name="Comma 229 2 5 4" xfId="26678" xr:uid="{34CDCA50-65FD-4CFB-AC10-CF9A3AC34F02}"/>
    <cellStyle name="Comma 229 2 6" xfId="25252" xr:uid="{B95E330B-F19C-49DE-A9E3-5C1753642D8A}"/>
    <cellStyle name="Comma 229 2 6 2" xfId="41501" xr:uid="{A4327878-1BED-4D66-9E14-0F5BFA142688}"/>
    <cellStyle name="Comma 229 2 7" xfId="19715" xr:uid="{E16A4029-6D3F-453F-A1EF-72DF4D18A702}"/>
    <cellStyle name="Comma 229 2 7 2" xfId="39431" xr:uid="{FD4F03C3-5512-4C1D-A1B3-350B009853CE}"/>
    <cellStyle name="Comma 229 2 8" xfId="35795" xr:uid="{7C84BCFE-A3BA-490B-A9C8-BC98DEEC3529}"/>
    <cellStyle name="Comma 229 2 9" xfId="30954" xr:uid="{D1FBE988-FE1D-4636-9830-FA4EF972724D}"/>
    <cellStyle name="Comma 229 3" xfId="7357" xr:uid="{6DEB2DA5-84EE-46F8-AA2B-31A54B18C4BF}"/>
    <cellStyle name="Comma 229 3 2" xfId="9832" xr:uid="{B18A32AF-CA58-469B-843A-0A0343349980}"/>
    <cellStyle name="Comma 229 3 2 2" xfId="13706" xr:uid="{8F529F75-ED36-41A0-A603-D02269F48966}"/>
    <cellStyle name="Comma 229 3 2 2 2" xfId="44261" xr:uid="{E2EE3BD8-4048-473E-A3F0-373F9EDCB6A6}"/>
    <cellStyle name="Comma 229 3 2 2 3" xfId="28993" xr:uid="{A3299035-0088-4B18-8B7D-AAA13AF1716E}"/>
    <cellStyle name="Comma 229 3 2 3" xfId="24550" xr:uid="{C828BC35-6050-41F5-A299-171BB98FE36F}"/>
    <cellStyle name="Comma 229 3 2 3 2" xfId="41275" xr:uid="{C237C290-2222-4993-99E4-EF3C7A935F0E}"/>
    <cellStyle name="Comma 229 3 2 4" xfId="37846" xr:uid="{EF8D08B0-B2FE-4D55-ABB5-7F17F2C19F78}"/>
    <cellStyle name="Comma 229 3 2 5" xfId="33895" xr:uid="{37633A88-FD44-47FA-95A7-CBED379032E8}"/>
    <cellStyle name="Comma 229 3 2 6" xfId="17474" xr:uid="{9E421CBC-E8A7-464D-85F6-6F932B99D9F8}"/>
    <cellStyle name="Comma 229 3 3" xfId="12001" xr:uid="{F1088164-AFAC-471D-8AAB-D3760B4E361E}"/>
    <cellStyle name="Comma 229 3 3 2" xfId="30283" xr:uid="{5DF96432-A4E0-4252-A9AD-7ABA2E5967FF}"/>
    <cellStyle name="Comma 229 3 3 2 2" xfId="45380" xr:uid="{8E35D4B8-65AE-467D-8560-C362CA7F13D3}"/>
    <cellStyle name="Comma 229 3 3 3" xfId="40613" xr:uid="{C7AD9089-74F9-4961-BD0A-025FF8D7405C}"/>
    <cellStyle name="Comma 229 3 3 4" xfId="22839" xr:uid="{30A230D1-0B01-4375-9FB9-A166D61A427D}"/>
    <cellStyle name="Comma 229 3 4" xfId="27223" xr:uid="{DA219D5B-10CB-44E5-8B90-D1295EB13AFC}"/>
    <cellStyle name="Comma 229 3 4 2" xfId="42593" xr:uid="{67BABC98-A7DA-46FB-AF0D-A6C21F89C480}"/>
    <cellStyle name="Comma 229 3 5" xfId="20965" xr:uid="{32FAFE5D-D58C-472D-9C03-4B79408CC66B}"/>
    <cellStyle name="Comma 229 3 5 2" xfId="39941" xr:uid="{20671FA1-DC22-49AB-A028-0537CE3A2181}"/>
    <cellStyle name="Comma 229 3 6" xfId="36179" xr:uid="{9B066F9B-766A-4B26-B100-3FC8FC28337E}"/>
    <cellStyle name="Comma 229 3 7" xfId="32190" xr:uid="{74FC1B8B-29F6-4AA0-A371-657A109C211C}"/>
    <cellStyle name="Comma 229 3 8" xfId="15769" xr:uid="{F2FC25BA-ECAC-4555-A503-C9C66B5D11CC}"/>
    <cellStyle name="Comma 229 4" xfId="8877" xr:uid="{FA9B7AC7-EB48-4848-ABBC-FCB58681A0BF}"/>
    <cellStyle name="Comma 229 4 2" xfId="12862" xr:uid="{E0833175-34D8-4E33-9ED9-E73D44FA33B4}"/>
    <cellStyle name="Comma 229 4 2 2" xfId="43417" xr:uid="{3D7CA8FC-9DE9-4A50-8804-B982FE5DB0DE}"/>
    <cellStyle name="Comma 229 4 2 3" xfId="28149" xr:uid="{317EBBDA-5103-489C-8A11-BEC585D05225}"/>
    <cellStyle name="Comma 229 4 3" xfId="21217" xr:uid="{862AD87D-3CAC-4344-ADFE-C12D4A617309}"/>
    <cellStyle name="Comma 229 4 3 2" xfId="40069" xr:uid="{843DEC1C-9AB5-4F31-9C40-1EDC6A91F25A}"/>
    <cellStyle name="Comma 229 4 4" xfId="37002" xr:uid="{6C2EAAB4-E2C7-450D-82EA-B56376D885AE}"/>
    <cellStyle name="Comma 229 4 5" xfId="33051" xr:uid="{29D766D4-26C9-4212-ABDF-CBFBCF14B53E}"/>
    <cellStyle name="Comma 229 4 6" xfId="16630" xr:uid="{73833F00-EA81-4F98-B3C4-03B134CD812E}"/>
    <cellStyle name="Comma 229 5" xfId="10519" xr:uid="{FF0850E6-0D83-4B2F-B30E-1A7B8C7235DA}"/>
    <cellStyle name="Comma 229 5 2" xfId="14373" xr:uid="{D752D18A-5F73-46D6-87E5-4E4B8AB455A7}"/>
    <cellStyle name="Comma 229 5 2 2" xfId="44926" xr:uid="{5FC583A0-3992-4F33-8355-B248C9DCA110}"/>
    <cellStyle name="Comma 229 5 2 3" xfId="29661" xr:uid="{13FE3DB6-C008-4705-AAE2-1E2B0D8B8713}"/>
    <cellStyle name="Comma 229 5 3" xfId="24312" xr:uid="{EA2CA299-DB27-4BAC-BA5A-E61E02AA3D45}"/>
    <cellStyle name="Comma 229 5 3 2" xfId="41044" xr:uid="{C07229E0-AAC3-4C68-8DE9-277031A2DB4F}"/>
    <cellStyle name="Comma 229 5 4" xfId="38511" xr:uid="{A849F2A3-6380-4202-BCB9-2119CF37AD9D}"/>
    <cellStyle name="Comma 229 5 5" xfId="34562" xr:uid="{F3EF7445-0251-4E4B-A44E-06B7A94BCCAA}"/>
    <cellStyle name="Comma 229 5 6" xfId="18141" xr:uid="{7580E781-436F-4AAB-915A-DB8480EBF884}"/>
    <cellStyle name="Comma 229 6" xfId="11157" xr:uid="{C6D4929C-7EA3-4092-B552-CCE91D9F88CF}"/>
    <cellStyle name="Comma 229 6 2" xfId="26185" xr:uid="{E1808B4C-4C01-4159-B19F-305F0DE3D891}"/>
    <cellStyle name="Comma 229 6 2 2" xfId="41860" xr:uid="{17848E7D-E2A9-4D4B-B749-6F10020F81FC}"/>
    <cellStyle name="Comma 229 6 3" xfId="39743" xr:uid="{B79A45BD-AF92-4F3E-B008-F70E4A6DEFD0}"/>
    <cellStyle name="Comma 229 6 4" xfId="31339" xr:uid="{F6ED18D9-F71C-48B2-A2BA-BB319D158647}"/>
    <cellStyle name="Comma 229 6 5" xfId="20445" xr:uid="{6E9CE56C-D52C-40F6-82A9-54C95DA3F31D}"/>
    <cellStyle name="Comma 229 7" xfId="25071" xr:uid="{1E9FA899-12FF-45C6-A19A-F248294A9D3D}"/>
    <cellStyle name="Comma 229 7 2" xfId="41477" xr:uid="{92F06834-3E61-4779-9C7B-749443CDBF30}"/>
    <cellStyle name="Comma 229 8" xfId="19529" xr:uid="{70FD3D70-7C90-437F-86C6-8B6E5D48A96A}"/>
    <cellStyle name="Comma 229 8 2" xfId="39249" xr:uid="{17A17B26-C2F3-428C-872C-6005B0E08E87}"/>
    <cellStyle name="Comma 229 9" xfId="35622" xr:uid="{29C4A000-BC16-47CB-94BE-30A48A68BAA7}"/>
    <cellStyle name="Comma 23" xfId="261" xr:uid="{20E8F443-87B7-45BE-97FC-E7C2B64275B5}"/>
    <cellStyle name="Comma 23 2" xfId="408" xr:uid="{252B8A0D-2640-4467-BC35-2372D705D1BB}"/>
    <cellStyle name="Comma 23 2 2" xfId="4888" xr:uid="{E78A8C0D-957D-4AD5-9F53-628841F8F4DC}"/>
    <cellStyle name="Comma 23 3" xfId="4781" xr:uid="{4FBA06E9-69B2-4A4A-9FCE-670245AA09B6}"/>
    <cellStyle name="Comma 23 3 2" xfId="6660" xr:uid="{41936FA5-A4D4-4219-8FC5-0F0E8161DC69}"/>
    <cellStyle name="Comma 23 3 2 2" xfId="46376" xr:uid="{5593F8C3-601F-4B9E-BDDF-740A10D43148}"/>
    <cellStyle name="Comma 23 3 3" xfId="6160" xr:uid="{B255691A-7972-4290-BBA7-2347F55D1574}"/>
    <cellStyle name="Comma 23 4" xfId="5561" xr:uid="{F7BFDF40-3843-4766-90DC-DF89E6C74A09}"/>
    <cellStyle name="Comma 230" xfId="6370" xr:uid="{D175C325-F54C-4BF8-94B2-2735E115FFB6}"/>
    <cellStyle name="Comma 230 2" xfId="7681" xr:uid="{25CCB7A6-34BC-4726-80FB-981006A8CFFF}"/>
    <cellStyle name="Comma 230 2 2" xfId="10156" xr:uid="{EAEFC89E-30DE-4A23-BA87-554694A84F90}"/>
    <cellStyle name="Comma 230 2 2 2" xfId="14030" xr:uid="{02593A1C-1CD4-47F5-99AD-2C90FFE5C03D}"/>
    <cellStyle name="Comma 230 2 2 2 2" xfId="44585" xr:uid="{6C1FC184-B249-4E21-A129-6CDFBCB0A206}"/>
    <cellStyle name="Comma 230 2 2 2 3" xfId="29317" xr:uid="{61200367-D296-424B-8DED-13A92B4BF087}"/>
    <cellStyle name="Comma 230 2 2 3" xfId="38170" xr:uid="{692F8761-BAFB-4A5A-AB3D-0AAF1899348B}"/>
    <cellStyle name="Comma 230 2 2 4" xfId="34219" xr:uid="{EA576022-3F31-42E2-81FB-2AEEA8B5E741}"/>
    <cellStyle name="Comma 230 2 2 5" xfId="17798" xr:uid="{11B0029A-A889-4B5D-A617-585F61CEAA4D}"/>
    <cellStyle name="Comma 230 2 3" xfId="12325" xr:uid="{C9EBF194-0FEA-4900-83C3-B2FB037C8E07}"/>
    <cellStyle name="Comma 230 2 3 2" xfId="42881" xr:uid="{ECE25336-ADA4-4220-BD7B-86B83DC4AA80}"/>
    <cellStyle name="Comma 230 2 3 3" xfId="27547" xr:uid="{E094B49B-EDBD-4F14-AF4B-5505DB3A56FD}"/>
    <cellStyle name="Comma 230 2 4" xfId="24315" xr:uid="{9AB08156-E47A-4452-BF10-CC8C322D1B84}"/>
    <cellStyle name="Comma 230 2 4 2" xfId="41047" xr:uid="{96610F1D-79C5-40E6-826C-420DB9668B60}"/>
    <cellStyle name="Comma 230 2 5" xfId="36467" xr:uid="{AC05A275-F5ED-4A33-BC17-635080F398FA}"/>
    <cellStyle name="Comma 230 2 6" xfId="32514" xr:uid="{4645C59A-7B3F-4197-A22E-6BACFEBA2F19}"/>
    <cellStyle name="Comma 230 2 7" xfId="16093" xr:uid="{49D0CC56-13BF-4A7A-86A5-80B5CB79A7E6}"/>
    <cellStyle name="Comma 230 3" xfId="9305" xr:uid="{B937DE58-59C3-4492-8354-E433D7072A67}"/>
    <cellStyle name="Comma 230 3 2" xfId="13186" xr:uid="{447F7BC1-D7EE-418E-BB46-87F62A6404AC}"/>
    <cellStyle name="Comma 230 3 2 2" xfId="43741" xr:uid="{2EFB16BE-F935-4E6B-A0A2-0E2A48DFEDC6}"/>
    <cellStyle name="Comma 230 3 2 3" xfId="28473" xr:uid="{B92BF2D4-7276-451C-8364-F3A6EC060A69}"/>
    <cellStyle name="Comma 230 3 3" xfId="22607" xr:uid="{3D160F7B-5B97-45B4-8911-AFD2CBEAE969}"/>
    <cellStyle name="Comma 230 3 3 2" xfId="40399" xr:uid="{B0CC46F9-E178-4608-9F0D-22DAE1B1D588}"/>
    <cellStyle name="Comma 230 3 4" xfId="37326" xr:uid="{83E1DC99-4C55-4EF1-9A6A-2D75954733B3}"/>
    <cellStyle name="Comma 230 3 5" xfId="33375" xr:uid="{902CECCA-1F6C-47FF-AFD8-5F700C1F01F2}"/>
    <cellStyle name="Comma 230 3 6" xfId="16954" xr:uid="{7826CCDB-1D8F-4DEA-8345-6AE32143843A}"/>
    <cellStyle name="Comma 230 4" xfId="11481" xr:uid="{B8B29B5E-3A7F-4F78-A3B4-B475DA4254D9}"/>
    <cellStyle name="Comma 230 4 2" xfId="42138" xr:uid="{91EA6E5C-6D1C-439B-9ED7-1D3FA408133D}"/>
    <cellStyle name="Comma 230 4 3" xfId="26624" xr:uid="{9C829DC2-DC7C-4B69-AA4B-561C899CD3A3}"/>
    <cellStyle name="Comma 230 5" xfId="20448" xr:uid="{F46A2A1A-661E-4D3B-94D6-335057E2666A}"/>
    <cellStyle name="Comma 230 5 2" xfId="39746" xr:uid="{2A2A1212-3120-43AF-9DFC-1FC777A02608}"/>
    <cellStyle name="Comma 230 6" xfId="35759" xr:uid="{19879A4C-BF0E-4E8F-AD62-E243004C9C22}"/>
    <cellStyle name="Comma 230 7" xfId="31664" xr:uid="{C349F701-6EA0-4A12-9DE3-0D4F09295567}"/>
    <cellStyle name="Comma 230 8" xfId="15249" xr:uid="{B05527C3-A0A1-4A4E-B942-EB4B84B3F1AE}"/>
    <cellStyle name="Comma 231" xfId="6373" xr:uid="{7FF2455C-5684-4F07-90D1-B7B425F1B8E7}"/>
    <cellStyle name="Comma 231 2" xfId="7682" xr:uid="{DC5BD4EA-1CF3-453C-8CC6-366F155738C6}"/>
    <cellStyle name="Comma 231 2 2" xfId="10157" xr:uid="{77372C25-09A6-4B54-8DD4-6C7819A6398A}"/>
    <cellStyle name="Comma 231 2 2 2" xfId="14031" xr:uid="{84543121-3B55-4CEB-9A33-C2E25A5C77FD}"/>
    <cellStyle name="Comma 231 2 2 2 2" xfId="44586" xr:uid="{2A2CF4B3-D1AF-481E-8CFA-49A1D9E1DA64}"/>
    <cellStyle name="Comma 231 2 2 2 3" xfId="29318" xr:uid="{A180899A-443F-4593-A4BB-2FB9D2B30F5E}"/>
    <cellStyle name="Comma 231 2 2 3" xfId="38171" xr:uid="{BF8A288C-BA20-4B0E-8360-14FE1DD9ED22}"/>
    <cellStyle name="Comma 231 2 2 4" xfId="34220" xr:uid="{F9286D2A-9E21-4E81-BBD1-1857E2738626}"/>
    <cellStyle name="Comma 231 2 2 5" xfId="17799" xr:uid="{F0205AB2-9EAF-4B61-89E2-7ED84434FC05}"/>
    <cellStyle name="Comma 231 2 3" xfId="12326" xr:uid="{18F4641A-98EF-4C8A-A011-7056207AB05F}"/>
    <cellStyle name="Comma 231 2 3 2" xfId="42882" xr:uid="{062E53A2-0B35-4E67-8E5E-1656D9237B32}"/>
    <cellStyle name="Comma 231 2 3 3" xfId="27548" xr:uid="{9DC918A1-9D34-4247-A896-587FE6145F03}"/>
    <cellStyle name="Comma 231 2 4" xfId="24316" xr:uid="{99785BAB-DAAA-4191-96EB-BAD30B009D6D}"/>
    <cellStyle name="Comma 231 2 4 2" xfId="41048" xr:uid="{137B3A4A-4070-4056-9E58-F94C2DCBDB93}"/>
    <cellStyle name="Comma 231 2 5" xfId="36468" xr:uid="{534167E9-DB95-4B73-812E-BEDC12338343}"/>
    <cellStyle name="Comma 231 2 6" xfId="32515" xr:uid="{DAAA63A3-4B7D-49C5-A274-D8B97B3A037A}"/>
    <cellStyle name="Comma 231 2 7" xfId="16094" xr:uid="{3041BA23-EA50-449A-9AAF-D9597042BE26}"/>
    <cellStyle name="Comma 231 3" xfId="9306" xr:uid="{48E228F6-EE76-41EA-9C0D-DA4A8633224E}"/>
    <cellStyle name="Comma 231 3 2" xfId="13187" xr:uid="{31BD39AF-35C5-4F73-856E-178409490549}"/>
    <cellStyle name="Comma 231 3 2 2" xfId="43742" xr:uid="{F20A19E3-3564-49A3-8676-8813F746EEDA}"/>
    <cellStyle name="Comma 231 3 2 3" xfId="28474" xr:uid="{E4B82A27-F321-491D-91E3-2F831156F2B2}"/>
    <cellStyle name="Comma 231 3 3" xfId="22608" xr:uid="{18E080A7-1994-4105-9A41-9C220541CC93}"/>
    <cellStyle name="Comma 231 3 3 2" xfId="40400" xr:uid="{AED7207F-5373-45CC-A4CB-99D809EF495A}"/>
    <cellStyle name="Comma 231 3 4" xfId="37327" xr:uid="{F7F7B4F5-5274-4C54-BACB-879DB9FFBF48}"/>
    <cellStyle name="Comma 231 3 5" xfId="33376" xr:uid="{3BD2F4F0-DB08-4C86-9EE9-86DDBE66F8A6}"/>
    <cellStyle name="Comma 231 3 6" xfId="16955" xr:uid="{391B5405-3732-41BE-9F7D-7D63218DF116}"/>
    <cellStyle name="Comma 231 4" xfId="11482" xr:uid="{DBB6A4AA-3C06-4121-9111-F085BB745DCE}"/>
    <cellStyle name="Comma 231 4 2" xfId="42139" xr:uid="{469C288C-3DA4-42A8-BB92-97FB22B271DD}"/>
    <cellStyle name="Comma 231 4 3" xfId="26625" xr:uid="{9E797D1C-1616-41D7-9252-E2C875393055}"/>
    <cellStyle name="Comma 231 5" xfId="20449" xr:uid="{E44B3390-4A7D-4669-ACFF-2E4BEA1136FC}"/>
    <cellStyle name="Comma 231 5 2" xfId="39747" xr:uid="{22C36524-BB93-4AB4-AFC6-E8E918F8C677}"/>
    <cellStyle name="Comma 231 6" xfId="35760" xr:uid="{3FD282B8-59B5-41DD-8A95-66A4ABAFE9D1}"/>
    <cellStyle name="Comma 231 7" xfId="31665" xr:uid="{72ED8BDF-9EEF-4B56-AEBA-36EA708A69C7}"/>
    <cellStyle name="Comma 231 8" xfId="15250" xr:uid="{15668D21-BE61-42D9-AC6A-ACCAD8FBA39B}"/>
    <cellStyle name="Comma 232" xfId="6376" xr:uid="{B7CB316A-A8F4-436E-9DCA-629B3F12D95C}"/>
    <cellStyle name="Comma 232 2" xfId="7685" xr:uid="{38E8BBA3-94D2-4B5C-AF86-6E7F6DEB4D22}"/>
    <cellStyle name="Comma 232 2 2" xfId="10160" xr:uid="{A38FA06B-B00C-4094-8293-AF6B48DEB148}"/>
    <cellStyle name="Comma 232 2 2 2" xfId="14034" xr:uid="{74242DDE-1230-4483-A39A-1682D03ED5ED}"/>
    <cellStyle name="Comma 232 2 2 2 2" xfId="44589" xr:uid="{D76DF66C-7D1C-462D-999A-51FEB0F976A0}"/>
    <cellStyle name="Comma 232 2 2 2 3" xfId="29321" xr:uid="{1A0D6628-E830-4EB5-96A9-36139F9EFBAF}"/>
    <cellStyle name="Comma 232 2 2 3" xfId="38174" xr:uid="{7C142040-AF47-4562-A80E-03EE0FB7236D}"/>
    <cellStyle name="Comma 232 2 2 4" xfId="34223" xr:uid="{547BB211-E852-4C8B-9D9E-4EFFB3E968C7}"/>
    <cellStyle name="Comma 232 2 2 5" xfId="17802" xr:uid="{8D8483E4-3B9D-49D0-BA2C-8995DE83C40B}"/>
    <cellStyle name="Comma 232 2 3" xfId="12329" xr:uid="{CFCE3EA7-E0F1-48EC-877D-11115E31149B}"/>
    <cellStyle name="Comma 232 2 3 2" xfId="42885" xr:uid="{5F25E0A9-A231-4D56-B3BA-1EB63DC7336C}"/>
    <cellStyle name="Comma 232 2 3 3" xfId="27551" xr:uid="{8F6BBF10-E5FB-4637-B6F0-8D1392E8DCA7}"/>
    <cellStyle name="Comma 232 2 4" xfId="24319" xr:uid="{258075AE-BFD2-4C01-8121-C04762FFEA5F}"/>
    <cellStyle name="Comma 232 2 4 2" xfId="41051" xr:uid="{5C7900C5-4DA3-4707-AEF8-7A54570229FF}"/>
    <cellStyle name="Comma 232 2 5" xfId="36471" xr:uid="{F9725CC2-AD43-42CC-9CDD-8D0F0CAA0732}"/>
    <cellStyle name="Comma 232 2 6" xfId="32518" xr:uid="{07EC281D-7B95-4A90-984C-735B55E9C07B}"/>
    <cellStyle name="Comma 232 2 7" xfId="16097" xr:uid="{EA31D1CF-2327-4C18-B6A5-AE692ADCC406}"/>
    <cellStyle name="Comma 232 3" xfId="9309" xr:uid="{3F38D2DC-BD4D-42B9-A823-29C524103FCB}"/>
    <cellStyle name="Comma 232 3 2" xfId="13190" xr:uid="{BDF24398-92B2-434F-8528-1FAC1F04590A}"/>
    <cellStyle name="Comma 232 3 2 2" xfId="43745" xr:uid="{17066C56-F19D-48FA-9D52-AE4FA47E9593}"/>
    <cellStyle name="Comma 232 3 2 3" xfId="28477" xr:uid="{068A2A6C-72B1-49CB-991E-01E82229B41E}"/>
    <cellStyle name="Comma 232 3 3" xfId="22611" xr:uid="{594C411C-5C0E-47C6-8D94-AF47B1A01312}"/>
    <cellStyle name="Comma 232 3 3 2" xfId="40403" xr:uid="{84B8D9D1-AAB9-40D7-B32C-5D38D2ADD427}"/>
    <cellStyle name="Comma 232 3 4" xfId="37330" xr:uid="{71043767-9DA0-4462-882D-7C1F5149BB6D}"/>
    <cellStyle name="Comma 232 3 5" xfId="33379" xr:uid="{345B33E1-96F9-4B67-8F54-FBAAAB23D9D3}"/>
    <cellStyle name="Comma 232 3 6" xfId="16958" xr:uid="{CEEB1A3F-2BE3-4845-808E-27B56FE64AE2}"/>
    <cellStyle name="Comma 232 4" xfId="11485" xr:uid="{FD3486F6-77A4-42ED-8DF8-2BCDEFBC17A1}"/>
    <cellStyle name="Comma 232 4 2" xfId="42142" xr:uid="{9C907F0D-20A1-4C68-9F07-0C29E1C34871}"/>
    <cellStyle name="Comma 232 4 3" xfId="26628" xr:uid="{0E92035D-E52A-47B0-A522-E04EA866018A}"/>
    <cellStyle name="Comma 232 5" xfId="20452" xr:uid="{CA14590D-3384-4231-ADCB-D400E9E61A0F}"/>
    <cellStyle name="Comma 232 5 2" xfId="39750" xr:uid="{D15E1D85-86D3-4DFF-9FA4-48CF82975515}"/>
    <cellStyle name="Comma 232 6" xfId="35763" xr:uid="{7D930C5E-52F3-47B6-ADD2-257C5C2DB985}"/>
    <cellStyle name="Comma 232 7" xfId="31668" xr:uid="{9C7DF5FF-CB6C-44F0-9BC3-73EA3ABCFB94}"/>
    <cellStyle name="Comma 232 8" xfId="15253" xr:uid="{6E27D2BE-EB66-4202-855A-1AEF0ADC7DAC}"/>
    <cellStyle name="Comma 233" xfId="6377" xr:uid="{58C92364-B09D-47FE-B2F3-3365D8AD924B}"/>
    <cellStyle name="Comma 233 2" xfId="7686" xr:uid="{40A0BC76-00FE-452B-8439-DD505ADB6B0B}"/>
    <cellStyle name="Comma 233 2 2" xfId="10161" xr:uid="{0C727EC8-E86A-4C09-BB5C-9948125FA5F7}"/>
    <cellStyle name="Comma 233 2 2 2" xfId="14035" xr:uid="{D22370B7-5181-4570-AA7C-A18F80B8AFAA}"/>
    <cellStyle name="Comma 233 2 2 2 2" xfId="44590" xr:uid="{87FAD05E-F874-4ED8-9150-E41DFF753E83}"/>
    <cellStyle name="Comma 233 2 2 2 3" xfId="29322" xr:uid="{11F7B154-A94E-4044-B812-EDFA731378F5}"/>
    <cellStyle name="Comma 233 2 2 3" xfId="38175" xr:uid="{D11F39A3-AF20-45AE-BBD2-0DDE760C2F20}"/>
    <cellStyle name="Comma 233 2 2 4" xfId="34224" xr:uid="{422C338B-ADAB-46F4-8B49-1F0D09357C5B}"/>
    <cellStyle name="Comma 233 2 2 5" xfId="17803" xr:uid="{3F2CDBCA-3DFA-4CA0-ABAD-AB3A0DB0B7E7}"/>
    <cellStyle name="Comma 233 2 3" xfId="12330" xr:uid="{D162BD2A-9C92-4EC8-8FF4-06ED39BEECB9}"/>
    <cellStyle name="Comma 233 2 3 2" xfId="42886" xr:uid="{63713972-E3CA-4102-83D0-C9CB76488E54}"/>
    <cellStyle name="Comma 233 2 3 3" xfId="27552" xr:uid="{A536EA2A-746E-4372-A970-83E34261546D}"/>
    <cellStyle name="Comma 233 2 4" xfId="24320" xr:uid="{769C08AC-BBB4-4EF6-8681-D3202DB1C739}"/>
    <cellStyle name="Comma 233 2 4 2" xfId="41052" xr:uid="{98FF11C5-0E03-483B-8CA1-AB0298AE7052}"/>
    <cellStyle name="Comma 233 2 5" xfId="36472" xr:uid="{7ABEE2E6-5F98-4365-8D84-7F2771E7A5DE}"/>
    <cellStyle name="Comma 233 2 6" xfId="32519" xr:uid="{A770BE18-404F-4379-B0E4-D2DD1A484F1E}"/>
    <cellStyle name="Comma 233 2 7" xfId="16098" xr:uid="{90DE0A37-ADB5-4E89-90B7-F77F355706BE}"/>
    <cellStyle name="Comma 233 3" xfId="9310" xr:uid="{129A40C8-BC7F-4D78-971A-495C3EBD2372}"/>
    <cellStyle name="Comma 233 3 2" xfId="13191" xr:uid="{00DA9F64-71B6-406E-AE8E-3B6E3FB6613B}"/>
    <cellStyle name="Comma 233 3 2 2" xfId="43746" xr:uid="{5416A044-4B01-4073-A7FE-5F055B1BBE90}"/>
    <cellStyle name="Comma 233 3 2 3" xfId="28478" xr:uid="{F9E7B88A-1207-46C4-86C1-4C319271F1E3}"/>
    <cellStyle name="Comma 233 3 3" xfId="22612" xr:uid="{DE8150D4-8FA6-4A58-89D7-B23F3FAF031D}"/>
    <cellStyle name="Comma 233 3 3 2" xfId="40404" xr:uid="{FAAF1B22-9C1C-4B3A-94A2-4E543E15FFEF}"/>
    <cellStyle name="Comma 233 3 4" xfId="37331" xr:uid="{53FCB0D9-6AEC-436C-BAA8-7B7186924762}"/>
    <cellStyle name="Comma 233 3 5" xfId="33380" xr:uid="{655F78C9-511D-4322-AEC9-F93B43A729DA}"/>
    <cellStyle name="Comma 233 3 6" xfId="16959" xr:uid="{3FC3EDBC-0A6A-4678-A1E4-BA95DE1CC575}"/>
    <cellStyle name="Comma 233 4" xfId="11486" xr:uid="{94D92DF4-CB85-4A06-846F-FFCF4CA805BD}"/>
    <cellStyle name="Comma 233 4 2" xfId="42143" xr:uid="{7DFFE6DF-BA8E-4271-A04E-F315AF064897}"/>
    <cellStyle name="Comma 233 4 3" xfId="26629" xr:uid="{C017941D-61CF-440F-948C-E452E2F8DBB9}"/>
    <cellStyle name="Comma 233 5" xfId="20453" xr:uid="{64B09A6C-6FCB-4F76-A1C6-5D79C2C6C68C}"/>
    <cellStyle name="Comma 233 5 2" xfId="39751" xr:uid="{96A0D80A-1E74-4797-B738-78AA1B115667}"/>
    <cellStyle name="Comma 233 6" xfId="35764" xr:uid="{8480815F-4BFC-40E9-8AF6-A07BEC5C65A2}"/>
    <cellStyle name="Comma 233 7" xfId="31669" xr:uid="{44F93287-A8C9-4A4F-A797-0E1540032D49}"/>
    <cellStyle name="Comma 233 8" xfId="15254" xr:uid="{73B2F50F-FD10-44D9-B638-CAA6C625A210}"/>
    <cellStyle name="Comma 234" xfId="6379" xr:uid="{2522952B-14BF-4DB8-A185-72A9C2E1EF2D}"/>
    <cellStyle name="Comma 234 2" xfId="7688" xr:uid="{98601DDE-EA56-4B8C-9983-F441B084E986}"/>
    <cellStyle name="Comma 234 2 2" xfId="10163" xr:uid="{29A75886-AB46-4DC7-83BE-15CB68DAB48E}"/>
    <cellStyle name="Comma 234 2 2 2" xfId="14037" xr:uid="{8503B92C-C7B8-4206-A542-08363EEE5A18}"/>
    <cellStyle name="Comma 234 2 2 2 2" xfId="44592" xr:uid="{24D1835B-3073-4BD4-A848-8F241D47F221}"/>
    <cellStyle name="Comma 234 2 2 2 3" xfId="29324" xr:uid="{0E29F335-0CB2-49BF-8D0E-069012F604E6}"/>
    <cellStyle name="Comma 234 2 2 3" xfId="38177" xr:uid="{BE11131E-366A-43B4-BC54-C54D5122FDD1}"/>
    <cellStyle name="Comma 234 2 2 4" xfId="34226" xr:uid="{A0583756-8ECA-4ACC-86BE-8639D3A469CD}"/>
    <cellStyle name="Comma 234 2 2 5" xfId="17805" xr:uid="{448D0266-9CCC-4477-BE72-7E7C100BBA54}"/>
    <cellStyle name="Comma 234 2 3" xfId="12332" xr:uid="{2DA17E5B-DE27-4C9B-8808-56BFCDAEFCAC}"/>
    <cellStyle name="Comma 234 2 3 2" xfId="42888" xr:uid="{7A7E8410-4768-476C-BDD7-9445A09AC28C}"/>
    <cellStyle name="Comma 234 2 3 3" xfId="27554" xr:uid="{0734854E-F53B-4BBB-9577-A81E36A58991}"/>
    <cellStyle name="Comma 234 2 4" xfId="24322" xr:uid="{BD744325-4CAD-4D38-8E11-ACCAEE99E151}"/>
    <cellStyle name="Comma 234 2 4 2" xfId="41054" xr:uid="{51612832-6FFB-4155-8815-9AF552CD36E1}"/>
    <cellStyle name="Comma 234 2 5" xfId="36474" xr:uid="{FAE66409-9675-4869-A3C1-5FABA8091EEE}"/>
    <cellStyle name="Comma 234 2 6" xfId="32521" xr:uid="{CE5E1BED-B049-4A49-8ABB-8EE1E3776743}"/>
    <cellStyle name="Comma 234 2 7" xfId="16100" xr:uid="{9F97DD31-06B7-414A-A6B4-E63CAFED09DC}"/>
    <cellStyle name="Comma 234 3" xfId="9312" xr:uid="{2DFF595F-2AA6-47C7-8F5A-1C248AF95AD7}"/>
    <cellStyle name="Comma 234 3 2" xfId="13193" xr:uid="{8834B133-C52B-4FFC-B809-A2C3F625A0FC}"/>
    <cellStyle name="Comma 234 3 2 2" xfId="43748" xr:uid="{79D33C38-AFF5-4A14-855C-68EEE977933E}"/>
    <cellStyle name="Comma 234 3 2 3" xfId="28480" xr:uid="{7D32543F-E00F-4A84-9296-D2BF088D7538}"/>
    <cellStyle name="Comma 234 3 3" xfId="22614" xr:uid="{2DEA63D0-528D-426F-9694-CF001E3CB5C1}"/>
    <cellStyle name="Comma 234 3 3 2" xfId="40406" xr:uid="{1AF08E7A-6D7E-4268-AB56-5C3712953138}"/>
    <cellStyle name="Comma 234 3 4" xfId="37333" xr:uid="{6527E2F8-2A12-4215-BEF3-2935B7F7C5FC}"/>
    <cellStyle name="Comma 234 3 5" xfId="33382" xr:uid="{988A7CDC-B444-4401-A807-2C43145DC848}"/>
    <cellStyle name="Comma 234 3 6" xfId="16961" xr:uid="{C2130D06-3E4E-4316-87A5-8BFA1B13C3DF}"/>
    <cellStyle name="Comma 234 4" xfId="11488" xr:uid="{9B794EAD-5F53-4D83-A3E9-2F7EBA1CED97}"/>
    <cellStyle name="Comma 234 4 2" xfId="42145" xr:uid="{95C63969-9555-498F-8995-E21B83B6AAD5}"/>
    <cellStyle name="Comma 234 4 3" xfId="26631" xr:uid="{1CE46C67-2DFF-4AAF-AF71-277C94E855DC}"/>
    <cellStyle name="Comma 234 5" xfId="20455" xr:uid="{0ADEC546-9BD9-447D-B796-725A0316B0E1}"/>
    <cellStyle name="Comma 234 5 2" xfId="39753" xr:uid="{414F876B-FA0F-44B6-B592-F1A9C494A806}"/>
    <cellStyle name="Comma 234 6" xfId="35766" xr:uid="{72B81ED2-F445-4A3C-984F-1F3789DE8675}"/>
    <cellStyle name="Comma 234 7" xfId="31671" xr:uid="{7C356AB3-6D49-4C06-A203-A59E3F896D57}"/>
    <cellStyle name="Comma 234 8" xfId="15256" xr:uid="{C2705393-2736-4847-A0A3-89A28D39761E}"/>
    <cellStyle name="Comma 235" xfId="6381" xr:uid="{DA89BC38-DD3C-4599-BC2D-FD43C5557BE0}"/>
    <cellStyle name="Comma 235 2" xfId="24324" xr:uid="{88EB4A6B-2CA1-4F0F-A621-75CE06800822}"/>
    <cellStyle name="Comma 235 3" xfId="22616" xr:uid="{97D199A0-76F7-441F-BF21-47802610E03A}"/>
    <cellStyle name="Comma 236" xfId="6383" xr:uid="{98C87D53-6DF9-4959-8695-5B6DFA6BC6DC}"/>
    <cellStyle name="Comma 236 2" xfId="7690" xr:uid="{3574CEE1-C4B1-482E-9360-99F3E59247B7}"/>
    <cellStyle name="Comma 236 2 2" xfId="10165" xr:uid="{A543EB13-CBDC-4A9D-BCB1-7E42F5F7BD3C}"/>
    <cellStyle name="Comma 236 2 2 2" xfId="14039" xr:uid="{0AE8B9E1-2320-4387-BC11-370B73912F54}"/>
    <cellStyle name="Comma 236 2 2 2 2" xfId="44594" xr:uid="{8BD15B5B-D533-48BB-A574-6CF35DFEE80F}"/>
    <cellStyle name="Comma 236 2 2 2 3" xfId="29326" xr:uid="{AF34B7CB-7A08-4219-9CAF-F8DCB73EF793}"/>
    <cellStyle name="Comma 236 2 2 3" xfId="38179" xr:uid="{2140AD88-D624-4703-91D9-3552F6F244C1}"/>
    <cellStyle name="Comma 236 2 2 4" xfId="34228" xr:uid="{11393A0C-B6A2-4805-B7A8-B7F3D3B3D4A3}"/>
    <cellStyle name="Comma 236 2 2 5" xfId="17807" xr:uid="{97407786-D1FD-415D-A0D1-CC9ABA9EEA96}"/>
    <cellStyle name="Comma 236 2 3" xfId="12334" xr:uid="{96A1150F-7410-477C-B693-2435CF4F4856}"/>
    <cellStyle name="Comma 236 2 3 2" xfId="42890" xr:uid="{A2B5DE30-D189-4D10-9E8F-FFACD9AD7DB3}"/>
    <cellStyle name="Comma 236 2 3 3" xfId="27556" xr:uid="{9AF3821A-3EA9-474A-9F38-C21DF04D7A57}"/>
    <cellStyle name="Comma 236 2 4" xfId="24326" xr:uid="{8BFC0EDC-FE5A-4273-AB2F-FE3640CD42CC}"/>
    <cellStyle name="Comma 236 2 4 2" xfId="41056" xr:uid="{B330F7DA-5508-4ACA-9E6A-C8DB153CD6C4}"/>
    <cellStyle name="Comma 236 2 5" xfId="36476" xr:uid="{67B59F7F-3E79-4C6C-A8A7-DBA3DAE2A754}"/>
    <cellStyle name="Comma 236 2 6" xfId="32523" xr:uid="{1163F798-19AD-40B3-9145-871698380EC1}"/>
    <cellStyle name="Comma 236 2 7" xfId="16102" xr:uid="{AC570FD3-6C29-438F-A45F-2AFF3F22A83D}"/>
    <cellStyle name="Comma 236 3" xfId="9314" xr:uid="{8994F810-97B6-41CF-A851-2D0B4C7054D2}"/>
    <cellStyle name="Comma 236 3 2" xfId="13195" xr:uid="{92133D9F-618B-4AFF-8811-92B82534AA7D}"/>
    <cellStyle name="Comma 236 3 2 2" xfId="43750" xr:uid="{367EED97-2CB6-499D-9BFD-78B691792497}"/>
    <cellStyle name="Comma 236 3 2 3" xfId="28482" xr:uid="{4195CC20-52E4-4C96-AF81-F70C76B9564B}"/>
    <cellStyle name="Comma 236 3 3" xfId="22618" xr:uid="{58B0B78C-00AF-4754-9520-82FBD3AE92AA}"/>
    <cellStyle name="Comma 236 3 3 2" xfId="40408" xr:uid="{7DF43C0D-159B-428A-BFAC-041ECCAF1307}"/>
    <cellStyle name="Comma 236 3 4" xfId="37335" xr:uid="{0D3D337C-3BFE-43E5-99D1-D752AD4861BC}"/>
    <cellStyle name="Comma 236 3 5" xfId="33384" xr:uid="{252193C7-4824-47B9-BDA6-2EFEA0CE11C4}"/>
    <cellStyle name="Comma 236 3 6" xfId="16963" xr:uid="{CF4BA90D-AECD-40AF-8FED-50EB0FCAF1A7}"/>
    <cellStyle name="Comma 236 4" xfId="11490" xr:uid="{9D3BEFA4-3DA9-4BE9-9C68-05A04FB893EE}"/>
    <cellStyle name="Comma 236 4 2" xfId="42147" xr:uid="{2A738221-5BB5-4050-9666-A924B152C38E}"/>
    <cellStyle name="Comma 236 4 3" xfId="26633" xr:uid="{9B00F8EC-4C64-49CC-B139-19FC62A17D9D}"/>
    <cellStyle name="Comma 236 5" xfId="20457" xr:uid="{CBE0D088-A763-4F58-A613-F2E7AB58DE5D}"/>
    <cellStyle name="Comma 236 5 2" xfId="39755" xr:uid="{4EF556A0-56F4-4865-A66D-EC157D763E46}"/>
    <cellStyle name="Comma 236 6" xfId="35768" xr:uid="{F7D248A6-FC70-46B8-8BAA-48E81BA4E3CE}"/>
    <cellStyle name="Comma 236 7" xfId="31673" xr:uid="{4BCE8BCF-FFBC-43FA-9552-C81F261E9C9E}"/>
    <cellStyle name="Comma 236 8" xfId="15258" xr:uid="{40BB5B51-8CE5-440C-A36A-B38C6736198A}"/>
    <cellStyle name="Comma 237" xfId="6384" xr:uid="{37986420-6E40-4D1B-BBE5-E6CA8C0C3B34}"/>
    <cellStyle name="Comma 237 2" xfId="7691" xr:uid="{B17400ED-6770-4956-B918-22F76F6CA4C2}"/>
    <cellStyle name="Comma 237 2 2" xfId="10166" xr:uid="{462191DD-DB4A-44F4-92CF-077DB484AB00}"/>
    <cellStyle name="Comma 237 2 2 2" xfId="14040" xr:uid="{2CE28733-E399-4BA2-90A0-0270BD4290B6}"/>
    <cellStyle name="Comma 237 2 2 2 2" xfId="44595" xr:uid="{7F31CA92-D049-4EA1-A907-688136664A97}"/>
    <cellStyle name="Comma 237 2 2 2 3" xfId="29327" xr:uid="{2182F95E-D514-4818-B844-85AFE60BEFDC}"/>
    <cellStyle name="Comma 237 2 2 3" xfId="38180" xr:uid="{A908C444-F5ED-4793-900A-F6FA6FBF1CF0}"/>
    <cellStyle name="Comma 237 2 2 4" xfId="34229" xr:uid="{4DDA9AD1-EF0E-4735-98E2-48AF38C3A952}"/>
    <cellStyle name="Comma 237 2 2 5" xfId="17808" xr:uid="{56ACD852-25E4-4EA9-B62F-8691C956A2BF}"/>
    <cellStyle name="Comma 237 2 3" xfId="12335" xr:uid="{539F5F1F-FBD6-43B5-B9C2-19D29C07DBCC}"/>
    <cellStyle name="Comma 237 2 3 2" xfId="42891" xr:uid="{9C10F9CA-ABD1-4BE8-919C-8D33837BA583}"/>
    <cellStyle name="Comma 237 2 3 3" xfId="27557" xr:uid="{279294E6-164F-443F-AECD-DB32655491FD}"/>
    <cellStyle name="Comma 237 2 4" xfId="24327" xr:uid="{31784B0F-A43D-48F4-B039-F79FD5EF9D42}"/>
    <cellStyle name="Comma 237 2 4 2" xfId="41057" xr:uid="{4328FB12-EFA0-41E4-9A38-9246A74E5DB4}"/>
    <cellStyle name="Comma 237 2 5" xfId="36477" xr:uid="{32673096-F978-4110-9E3A-D05D4534464A}"/>
    <cellStyle name="Comma 237 2 6" xfId="32524" xr:uid="{3F5B2546-A823-4A4F-A0D0-FB04E663291A}"/>
    <cellStyle name="Comma 237 2 7" xfId="16103" xr:uid="{953A75B0-2304-49DA-9D99-7371D332A579}"/>
    <cellStyle name="Comma 237 3" xfId="9315" xr:uid="{8F70BDAA-B178-48D1-BBD8-F755657E0AB9}"/>
    <cellStyle name="Comma 237 3 2" xfId="13196" xr:uid="{73B29FB8-7C5B-4651-9030-C117CC395148}"/>
    <cellStyle name="Comma 237 3 2 2" xfId="43751" xr:uid="{04B8FD8C-1680-442F-BA57-F0A5DA501B93}"/>
    <cellStyle name="Comma 237 3 2 3" xfId="28483" xr:uid="{567A47FB-0892-40EC-9E95-2C12371F1B61}"/>
    <cellStyle name="Comma 237 3 3" xfId="22619" xr:uid="{62AE3222-1A8F-4C57-8DE8-FE667DB3B536}"/>
    <cellStyle name="Comma 237 3 3 2" xfId="40409" xr:uid="{F3B4652D-342E-4920-87A4-A9FC69683337}"/>
    <cellStyle name="Comma 237 3 4" xfId="37336" xr:uid="{3803C6B6-E030-406A-9990-C9E0F90BD4A2}"/>
    <cellStyle name="Comma 237 3 5" xfId="33385" xr:uid="{77508C98-2A2C-4DEF-BB84-9C6D194D4C7A}"/>
    <cellStyle name="Comma 237 3 6" xfId="16964" xr:uid="{B79F69F1-BF2A-4057-B408-5B506A19466E}"/>
    <cellStyle name="Comma 237 4" xfId="11491" xr:uid="{2BEF28BC-01A5-4700-A5E3-30DDED7644BB}"/>
    <cellStyle name="Comma 237 4 2" xfId="42148" xr:uid="{1DC93362-9E0B-4C12-A8EB-4597C8C251A1}"/>
    <cellStyle name="Comma 237 4 3" xfId="26634" xr:uid="{2D3FC663-4A94-44DC-8FD5-8E25A0F86991}"/>
    <cellStyle name="Comma 237 5" xfId="20458" xr:uid="{8CEF909D-DF64-4523-8819-B316BBF2AE86}"/>
    <cellStyle name="Comma 237 5 2" xfId="39756" xr:uid="{243298CE-1C46-43E6-B2A4-1F8C1CCB5C0D}"/>
    <cellStyle name="Comma 237 6" xfId="35769" xr:uid="{0CC1FF5D-CCA1-44C8-955F-C9D08A4808A6}"/>
    <cellStyle name="Comma 237 7" xfId="31674" xr:uid="{BAC93683-2E6E-4610-BD7A-38C3324A5302}"/>
    <cellStyle name="Comma 237 8" xfId="15259" xr:uid="{30C802A9-D488-452A-A40E-CCCDF18BBF2C}"/>
    <cellStyle name="Comma 238" xfId="6387" xr:uid="{6DA44B5D-0A14-4BB3-A04D-A7BAA6DD9937}"/>
    <cellStyle name="Comma 238 2" xfId="7694" xr:uid="{64268C9D-169A-455C-A092-62F29141ACE5}"/>
    <cellStyle name="Comma 238 2 2" xfId="10169" xr:uid="{17A4C2BB-DDCB-48BB-AA84-A34AF2C17520}"/>
    <cellStyle name="Comma 238 2 2 2" xfId="14043" xr:uid="{8A871C89-AAE4-44ED-A850-7AAA4A96E329}"/>
    <cellStyle name="Comma 238 2 2 2 2" xfId="44598" xr:uid="{18EBE37C-DB75-4698-9577-EE328C6A9C68}"/>
    <cellStyle name="Comma 238 2 2 2 3" xfId="29330" xr:uid="{22823A03-1818-4993-8574-A2633ED86CB9}"/>
    <cellStyle name="Comma 238 2 2 3" xfId="38183" xr:uid="{23FDEA7F-1838-4574-935E-0AF57C5F7D66}"/>
    <cellStyle name="Comma 238 2 2 4" xfId="34232" xr:uid="{74F16CC0-8A41-458D-BF56-2EE4F0F75F46}"/>
    <cellStyle name="Comma 238 2 2 5" xfId="17811" xr:uid="{D2EC8D0C-8974-4015-A2D0-88D493D70BC9}"/>
    <cellStyle name="Comma 238 2 3" xfId="12338" xr:uid="{5C936909-BCEB-4042-A335-168E4C948BB3}"/>
    <cellStyle name="Comma 238 2 3 2" xfId="42894" xr:uid="{01F9D02A-8FE7-434A-AFD2-679BC8BE40D3}"/>
    <cellStyle name="Comma 238 2 3 3" xfId="27560" xr:uid="{ABFCD1D7-ED1B-4C6E-AB42-16B36DED00E4}"/>
    <cellStyle name="Comma 238 2 4" xfId="24330" xr:uid="{07EABCEE-0B0B-4C3C-94CC-8E297DF901A3}"/>
    <cellStyle name="Comma 238 2 4 2" xfId="41060" xr:uid="{29CBE548-696A-440D-94F2-683CADFED265}"/>
    <cellStyle name="Comma 238 2 5" xfId="36480" xr:uid="{A9508293-9EDF-4041-83CC-0EB769BAFEF9}"/>
    <cellStyle name="Comma 238 2 6" xfId="32527" xr:uid="{3DC2F36D-72D5-4F6A-9084-D2BEA95E1464}"/>
    <cellStyle name="Comma 238 2 7" xfId="16106" xr:uid="{DBB4EFE7-CC63-49BC-9BC8-A11AF81CFCB4}"/>
    <cellStyle name="Comma 238 3" xfId="9318" xr:uid="{15D8A3AB-43D4-4B23-9B82-952B2E53E227}"/>
    <cellStyle name="Comma 238 3 2" xfId="13199" xr:uid="{37700CE5-B8C4-4D13-9C79-0EDA9CE9A653}"/>
    <cellStyle name="Comma 238 3 2 2" xfId="43754" xr:uid="{87F069B8-8C4F-47CC-8BBC-3CCC143667BC}"/>
    <cellStyle name="Comma 238 3 2 3" xfId="28486" xr:uid="{65A65EE1-EE9C-44F4-B701-C2CC338C837C}"/>
    <cellStyle name="Comma 238 3 3" xfId="22622" xr:uid="{8F982006-C4DC-4A8C-A6F5-984C93781FB9}"/>
    <cellStyle name="Comma 238 3 3 2" xfId="40412" xr:uid="{9120FCAC-5EC5-4FE8-ADA6-EF7317698047}"/>
    <cellStyle name="Comma 238 3 4" xfId="37339" xr:uid="{F43AE342-EC11-4CE8-A0D9-B22CA5DB50ED}"/>
    <cellStyle name="Comma 238 3 5" xfId="33388" xr:uid="{C696A6FA-CA38-4F6F-8F97-4F8A5B7D7DA9}"/>
    <cellStyle name="Comma 238 3 6" xfId="16967" xr:uid="{1776ECF4-8400-4ABE-8106-84F86E7F771E}"/>
    <cellStyle name="Comma 238 4" xfId="11494" xr:uid="{148333B1-FE2A-4529-BA90-1E8D73999D0D}"/>
    <cellStyle name="Comma 238 4 2" xfId="42151" xr:uid="{3AE65565-7F39-4E4C-BDB5-5BD40EB0D2E5}"/>
    <cellStyle name="Comma 238 4 3" xfId="26637" xr:uid="{4F6455C4-2898-46E4-94BA-5BBF5AB1580D}"/>
    <cellStyle name="Comma 238 5" xfId="20461" xr:uid="{653522E9-2C3D-4439-81BC-1A1A517D8B79}"/>
    <cellStyle name="Comma 238 5 2" xfId="39759" xr:uid="{6B53C4F6-A63B-48C2-A725-BFA7F21E4861}"/>
    <cellStyle name="Comma 238 6" xfId="35772" xr:uid="{B154BA43-316A-40E2-A4C3-FD1F90ABA2A3}"/>
    <cellStyle name="Comma 238 7" xfId="31677" xr:uid="{97F97385-4D1D-4B3E-9DB2-F0146DB6F28C}"/>
    <cellStyle name="Comma 238 8" xfId="15262" xr:uid="{517C7E81-770C-45D4-A407-C8102A8DC854}"/>
    <cellStyle name="Comma 239" xfId="4299" xr:uid="{266E834D-5EA4-4C38-AC00-724F86A8C904}"/>
    <cellStyle name="Comma 239 10" xfId="11161" xr:uid="{F664B970-EAFF-4AF2-9AE4-0259758BC6E4}"/>
    <cellStyle name="Comma 239 10 2" xfId="26192" xr:uid="{3B310288-7CA4-4CC5-8C95-71D82E618712}"/>
    <cellStyle name="Comma 239 10 2 2" xfId="41864" xr:uid="{9C2EE3D1-A53F-403C-BA45-216E4B21A24E}"/>
    <cellStyle name="Comma 239 10 3" xfId="39760" xr:uid="{637BB264-4C1D-4BD1-A053-9073C7E32933}"/>
    <cellStyle name="Comma 239 10 4" xfId="31343" xr:uid="{4B8087BE-2B4A-4E29-A70A-A1D07CF55D28}"/>
    <cellStyle name="Comma 239 10 5" xfId="20462" xr:uid="{1DC98B62-5DE4-44D5-8EC4-3E7C0D2FA485}"/>
    <cellStyle name="Comma 239 11" xfId="25075" xr:uid="{BB55B48B-F347-486B-B481-97840B2A34D7}"/>
    <cellStyle name="Comma 239 11 2" xfId="41481" xr:uid="{301F3648-165E-4E55-833B-E45838670F0D}"/>
    <cellStyle name="Comma 239 12" xfId="19534" xr:uid="{7B95DC7A-EA99-4902-B1BA-C627E6B5EC4C}"/>
    <cellStyle name="Comma 239 12 2" xfId="39253" xr:uid="{F477210F-8553-4222-BC1B-DED7B9341D7B}"/>
    <cellStyle name="Comma 239 13" xfId="35626" xr:uid="{27C26DBF-D353-4AAF-ADEC-BDE6B599158D}"/>
    <cellStyle name="Comma 239 14" xfId="30776" xr:uid="{F7823217-5E0C-4BFA-9625-A1D9005A7467}"/>
    <cellStyle name="Comma 239 15" xfId="45884" xr:uid="{2F0A2ABF-2283-4636-B62A-20CD645AFE83}"/>
    <cellStyle name="Comma 239 16" xfId="45913" xr:uid="{A0812CAA-EEB8-46F7-A692-AFE2B91D051F}"/>
    <cellStyle name="Comma 239 17" xfId="14929" xr:uid="{5CFA1860-1CC5-4E31-A6BA-1C9DE1DC4050}"/>
    <cellStyle name="Comma 239 2" xfId="6390" xr:uid="{25C31E7F-4E1C-4935-93EA-0FAD0A4D0B41}"/>
    <cellStyle name="Comma 239 2 10" xfId="15264" xr:uid="{551ED904-4B81-4038-9D32-8B3B21126A1A}"/>
    <cellStyle name="Comma 239 2 2" xfId="7696" xr:uid="{E17974C0-949A-4C2F-AA26-DE41C4416776}"/>
    <cellStyle name="Comma 239 2 2 2" xfId="10171" xr:uid="{DA35365D-947C-4EA1-9584-ED5C61D1EB29}"/>
    <cellStyle name="Comma 239 2 2 2 2" xfId="14045" xr:uid="{8A63F217-7D90-4003-93DA-9AF0F4E47A81}"/>
    <cellStyle name="Comma 239 2 2 2 2 2" xfId="44600" xr:uid="{DC3E06DA-C643-4DE8-912D-B79D3EA94779}"/>
    <cellStyle name="Comma 239 2 2 2 2 3" xfId="29332" xr:uid="{764CDEBC-95FA-4874-8F69-27AB1F27B1D8}"/>
    <cellStyle name="Comma 239 2 2 2 3" xfId="38185" xr:uid="{DD7FC2DF-9DF0-4340-934C-C00F79F8243B}"/>
    <cellStyle name="Comma 239 2 2 2 4" xfId="34234" xr:uid="{69F3FE0F-7372-478F-BF10-06034A7BE874}"/>
    <cellStyle name="Comma 239 2 2 2 5" xfId="17813" xr:uid="{A3FA7C12-5323-4630-93A1-529F922ECD53}"/>
    <cellStyle name="Comma 239 2 2 3" xfId="12340" xr:uid="{52AED6E2-168E-42AE-8663-5F220D809F97}"/>
    <cellStyle name="Comma 239 2 2 3 2" xfId="42896" xr:uid="{7C716444-517D-4C6C-958E-E698CB02AD64}"/>
    <cellStyle name="Comma 239 2 2 3 3" xfId="27562" xr:uid="{855E9E48-13ED-4D96-99C2-DE2AACE80085}"/>
    <cellStyle name="Comma 239 2 2 4" xfId="24333" xr:uid="{0350A1B3-9A74-4337-9D6A-BF6A53894045}"/>
    <cellStyle name="Comma 239 2 2 4 2" xfId="41063" xr:uid="{EDC601A5-E2A7-4752-9FB5-AAADB87235AC}"/>
    <cellStyle name="Comma 239 2 2 5" xfId="36482" xr:uid="{04F6B98D-D9BD-4B0F-8637-210E3C855A6A}"/>
    <cellStyle name="Comma 239 2 2 6" xfId="32529" xr:uid="{A90E2844-5301-43F1-B49F-88A192FBAE07}"/>
    <cellStyle name="Comma 239 2 2 7" xfId="16108" xr:uid="{E2199DAC-A72F-49D7-B011-F9988D5B53C7}"/>
    <cellStyle name="Comma 239 2 3" xfId="9320" xr:uid="{53096B63-DD03-422D-A1F3-DF03D7DD5ADC}"/>
    <cellStyle name="Comma 239 2 3 2" xfId="13201" xr:uid="{601D7F11-ADCB-4559-BABE-3BF92CB2CC8B}"/>
    <cellStyle name="Comma 239 2 3 2 2" xfId="43756" xr:uid="{E3F2539F-A317-4948-B11D-4C5CB0F0A9C3}"/>
    <cellStyle name="Comma 239 2 3 2 3" xfId="28488" xr:uid="{A17E35E5-B6B0-4922-85B6-F94F4D036FA7}"/>
    <cellStyle name="Comma 239 2 3 3" xfId="22624" xr:uid="{C141C73E-9015-43A1-8BB3-00C97DD73919}"/>
    <cellStyle name="Comma 239 2 3 3 2" xfId="40414" xr:uid="{60B967CF-103D-48E6-B53C-0C2F47F0F73E}"/>
    <cellStyle name="Comma 239 2 3 4" xfId="37341" xr:uid="{ED153912-CBDC-4B89-AB68-096420D05F8A}"/>
    <cellStyle name="Comma 239 2 3 5" xfId="33390" xr:uid="{C0A77468-153F-4C60-8F09-ACA02A94BDF1}"/>
    <cellStyle name="Comma 239 2 3 6" xfId="16969" xr:uid="{D04EC588-EF35-4FB0-A93B-0990DE1047F3}"/>
    <cellStyle name="Comma 239 2 4" xfId="10704" xr:uid="{18CE0A04-ACE0-460B-B9EA-E73A207997E4}"/>
    <cellStyle name="Comma 239 2 4 2" xfId="14558" xr:uid="{05BB9B56-992B-4FB2-89B9-8F306AF25E72}"/>
    <cellStyle name="Comma 239 2 4 2 2" xfId="45109" xr:uid="{0C3C088B-C524-44FC-9E3E-F4797118DDBF}"/>
    <cellStyle name="Comma 239 2 4 2 3" xfId="29846" xr:uid="{30E16626-4D1D-4971-9540-46FE8EC17813}"/>
    <cellStyle name="Comma 239 2 4 3" xfId="20464" xr:uid="{450DDD51-3FD8-420E-90F1-161F2F1C34F9}"/>
    <cellStyle name="Comma 239 2 4 3 2" xfId="39762" xr:uid="{CAB7FFAB-CDF2-4B55-A4FD-817CBABDFE21}"/>
    <cellStyle name="Comma 239 2 4 4" xfId="38694" xr:uid="{55774311-057B-4448-9432-678960491B96}"/>
    <cellStyle name="Comma 239 2 4 5" xfId="34747" xr:uid="{B363924B-A1B0-458C-9612-9EE98C7E81F0}"/>
    <cellStyle name="Comma 239 2 4 6" xfId="18326" xr:uid="{2F265E9B-2A51-41A9-8E8F-2C070CB136A3}"/>
    <cellStyle name="Comma 239 2 5" xfId="11496" xr:uid="{AD2E1BA4-95BF-4B57-80D3-5603CE29FFA0}"/>
    <cellStyle name="Comma 239 2 5 2" xfId="42153" xr:uid="{8511C233-81AD-4BCF-9440-156A7917FFB2}"/>
    <cellStyle name="Comma 239 2 5 3" xfId="31679" xr:uid="{C2716AAC-8056-4E49-A0F1-1F75BF9DA405}"/>
    <cellStyle name="Comma 239 2 5 4" xfId="26639" xr:uid="{BE95BAC8-39B1-41B4-96EE-46E378B87920}"/>
    <cellStyle name="Comma 239 2 6" xfId="25256" xr:uid="{83D1E086-7175-4CAF-A5B3-8D43190012C9}"/>
    <cellStyle name="Comma 239 2 6 2" xfId="41505" xr:uid="{A7772137-FEEF-4E19-BC96-8A782141CDD7}"/>
    <cellStyle name="Comma 239 2 7" xfId="19719" xr:uid="{A4D571A4-A1D7-46D3-8233-5EA1C5E83FF4}"/>
    <cellStyle name="Comma 239 2 7 2" xfId="39435" xr:uid="{6A8969EF-F226-4C18-A75E-4308832EB26B}"/>
    <cellStyle name="Comma 239 2 8" xfId="35774" xr:uid="{00865ADB-985A-4F61-AD48-E50BB85A33A4}"/>
    <cellStyle name="Comma 239 2 9" xfId="30958" xr:uid="{EB2A4160-1D94-47A6-B572-81032B906D9E}"/>
    <cellStyle name="Comma 239 3" xfId="6417" xr:uid="{3D4891C1-40C1-4B18-8C7A-DCDBF7C33B1F}"/>
    <cellStyle name="Comma 239 3 2" xfId="7702" xr:uid="{D05368D4-6D8E-4B3E-B035-0F27CEF7B944}"/>
    <cellStyle name="Comma 239 3 2 2" xfId="10177" xr:uid="{2251D8F0-0D19-4C7D-AE05-738ED67057BD}"/>
    <cellStyle name="Comma 239 3 2 2 2" xfId="14051" xr:uid="{C12B4068-EB95-4300-8EE4-578C4967E09E}"/>
    <cellStyle name="Comma 239 3 2 2 2 2" xfId="44606" xr:uid="{B25C8A1C-863F-4AEF-8B91-4C6F584F49AE}"/>
    <cellStyle name="Comma 239 3 2 2 2 3" xfId="29338" xr:uid="{51C5348C-8FCC-443F-835F-B315E27A27A0}"/>
    <cellStyle name="Comma 239 3 2 2 3" xfId="38191" xr:uid="{ECDF9861-8DEB-4E57-B6E5-C3026A74153D}"/>
    <cellStyle name="Comma 239 3 2 2 4" xfId="34240" xr:uid="{8745DEF1-A8DA-4F1F-808C-23279A4E746D}"/>
    <cellStyle name="Comma 239 3 2 2 5" xfId="17819" xr:uid="{E4EA6DC3-F775-4C5E-97AA-955C21D6D178}"/>
    <cellStyle name="Comma 239 3 2 3" xfId="12346" xr:uid="{B4E01AB8-D887-44F2-AFF2-299A50630FBB}"/>
    <cellStyle name="Comma 239 3 2 3 2" xfId="42902" xr:uid="{26D92C66-42F6-42E9-9273-2BD1C92BDFE8}"/>
    <cellStyle name="Comma 239 3 2 3 3" xfId="27568" xr:uid="{2C87C5B2-A7DE-493F-8530-A2DEFB97A33C}"/>
    <cellStyle name="Comma 239 3 2 4" xfId="24339" xr:uid="{85A08051-3978-4E32-9DFB-4E97FD51C812}"/>
    <cellStyle name="Comma 239 3 2 4 2" xfId="41069" xr:uid="{AF33F6A2-1EBE-4520-84BC-4FC8E93C5B0A}"/>
    <cellStyle name="Comma 239 3 2 5" xfId="36488" xr:uid="{7C57BB6F-699C-4885-BB84-F7CE0A7E6173}"/>
    <cellStyle name="Comma 239 3 2 6" xfId="32535" xr:uid="{FCDD101A-9C51-4A78-A2D5-DA4F62A7D6B9}"/>
    <cellStyle name="Comma 239 3 2 7" xfId="16114" xr:uid="{93AC12F9-CE72-498E-874A-5FA027FCBF94}"/>
    <cellStyle name="Comma 239 3 3" xfId="9326" xr:uid="{F427B92B-18FF-4767-BBCE-6FFAE9F22303}"/>
    <cellStyle name="Comma 239 3 3 2" xfId="13207" xr:uid="{52553074-EEDC-4AB8-9DF3-98D2EE88737E}"/>
    <cellStyle name="Comma 239 3 3 2 2" xfId="43762" xr:uid="{BFC7574F-4149-4392-AA68-BBB86E69E906}"/>
    <cellStyle name="Comma 239 3 3 2 3" xfId="28494" xr:uid="{7AA3D663-6FA1-43E6-A536-5BCD1BDC009F}"/>
    <cellStyle name="Comma 239 3 3 3" xfId="22630" xr:uid="{80A4237D-006B-42A6-8F92-1B1B88CFFF64}"/>
    <cellStyle name="Comma 239 3 3 3 2" xfId="40420" xr:uid="{7F9A4A6F-E17E-4A18-9E55-816D6721B01A}"/>
    <cellStyle name="Comma 239 3 3 4" xfId="37347" xr:uid="{A8AC5C66-42B4-40EE-B582-55263BEB1037}"/>
    <cellStyle name="Comma 239 3 3 5" xfId="33396" xr:uid="{2609BE2A-C922-40EA-B6EA-4F50E70A82B6}"/>
    <cellStyle name="Comma 239 3 3 6" xfId="16975" xr:uid="{FBD8806C-511E-49DF-934F-4FFEA6B9D3A6}"/>
    <cellStyle name="Comma 239 3 4" xfId="11502" xr:uid="{E748F97C-E3B6-4314-ACCD-289B6507C676}"/>
    <cellStyle name="Comma 239 3 4 2" xfId="42159" xr:uid="{CE9243AA-CD6F-4A06-92D4-204264EDE942}"/>
    <cellStyle name="Comma 239 3 4 3" xfId="26662" xr:uid="{7EE0932B-36C5-4BEB-ACA8-8A4E6D65210E}"/>
    <cellStyle name="Comma 239 3 5" xfId="20487" xr:uid="{BE700929-AEBB-44C8-8CCD-4DB4C9132D2E}"/>
    <cellStyle name="Comma 239 3 5 2" xfId="39780" xr:uid="{502D8000-063D-4900-8CD7-D1855F6EE47C}"/>
    <cellStyle name="Comma 239 3 6" xfId="35780" xr:uid="{80E92353-AF5F-43A9-B5C0-1007C9C8FB3A}"/>
    <cellStyle name="Comma 239 3 7" xfId="31685" xr:uid="{BA197E42-A73B-4361-B46F-3B21B89E5B8B}"/>
    <cellStyle name="Comma 239 3 8" xfId="15270" xr:uid="{E9F000A9-3C83-400C-84CF-DA17B4447734}"/>
    <cellStyle name="Comma 239 4" xfId="6427" xr:uid="{8C1529D9-4FB2-4E7E-8EB0-696157771472}"/>
    <cellStyle name="Comma 239 4 2" xfId="7709" xr:uid="{E957D710-C867-41E2-A7CC-C87074056AB1}"/>
    <cellStyle name="Comma 239 4 2 2" xfId="10184" xr:uid="{88DB8764-4B1B-4EEC-A07E-DBAA0FFD5152}"/>
    <cellStyle name="Comma 239 4 2 2 2" xfId="14058" xr:uid="{19B7EC86-8618-4797-A077-EB076A0CD552}"/>
    <cellStyle name="Comma 239 4 2 2 2 2" xfId="44613" xr:uid="{0FF1B311-E63C-42B9-936F-C0FDD8603BE4}"/>
    <cellStyle name="Comma 239 4 2 2 2 3" xfId="29345" xr:uid="{E524760C-AAC7-4821-B71E-4E620D8FAB69}"/>
    <cellStyle name="Comma 239 4 2 2 3" xfId="38198" xr:uid="{FC2701BF-663B-4F1D-9751-0283AD492ADA}"/>
    <cellStyle name="Comma 239 4 2 2 4" xfId="34247" xr:uid="{E7397BD2-7E81-4B9C-9FD9-33259D7CF5BC}"/>
    <cellStyle name="Comma 239 4 2 2 5" xfId="17826" xr:uid="{491709A3-0FF9-4BFB-9DA1-A039CD357E6B}"/>
    <cellStyle name="Comma 239 4 2 3" xfId="12353" xr:uid="{5B65393C-1A3C-47E7-BBF7-80C5D38452F4}"/>
    <cellStyle name="Comma 239 4 2 3 2" xfId="42909" xr:uid="{F179EC34-BB3D-4462-B6B2-387F69EB5EC9}"/>
    <cellStyle name="Comma 239 4 2 3 3" xfId="27575" xr:uid="{AB59211B-7BD3-4413-998A-AEBA55AED871}"/>
    <cellStyle name="Comma 239 4 2 4" xfId="24346" xr:uid="{2C2CE7BB-86D1-4B81-AB71-8A9F2F551418}"/>
    <cellStyle name="Comma 239 4 2 4 2" xfId="41076" xr:uid="{8FA5189D-A55D-4B47-964E-F644E6A15FE4}"/>
    <cellStyle name="Comma 239 4 2 5" xfId="36495" xr:uid="{89D6AD4D-37E4-473C-B69B-5EBBEF465F19}"/>
    <cellStyle name="Comma 239 4 2 6" xfId="32542" xr:uid="{F38AC169-DB37-495D-89AC-98E7045CB162}"/>
    <cellStyle name="Comma 239 4 2 7" xfId="16121" xr:uid="{57FA763C-FF2A-49FE-B0AA-648C3274C36B}"/>
    <cellStyle name="Comma 239 4 3" xfId="9333" xr:uid="{EE1C9446-F063-4314-A297-2230EE7CBE53}"/>
    <cellStyle name="Comma 239 4 3 2" xfId="13214" xr:uid="{29AECE96-AFF6-4F06-B197-C4A9D2EB37BC}"/>
    <cellStyle name="Comma 239 4 3 2 2" xfId="43769" xr:uid="{8CEF10F2-CB0A-4192-98AF-2ADCBD86A2D9}"/>
    <cellStyle name="Comma 239 4 3 2 3" xfId="28501" xr:uid="{CF4072B4-D619-4B38-AF38-D21E173F739E}"/>
    <cellStyle name="Comma 239 4 3 3" xfId="22637" xr:uid="{3998BAF0-B651-44CE-8CB4-B57C3B0C2F61}"/>
    <cellStyle name="Comma 239 4 3 3 2" xfId="40427" xr:uid="{B4D7EDDD-4A2D-46AB-A36E-34577C0C76E4}"/>
    <cellStyle name="Comma 239 4 3 4" xfId="37354" xr:uid="{0AA02DEE-8F38-4EFF-8FDB-FA06421C03B1}"/>
    <cellStyle name="Comma 239 4 3 5" xfId="33403" xr:uid="{F73A3AE5-5B95-47EC-84FE-016F60A58E30}"/>
    <cellStyle name="Comma 239 4 3 6" xfId="16982" xr:uid="{6100AAFA-4CB3-4A76-AC8D-0B03B52F76CE}"/>
    <cellStyle name="Comma 239 4 4" xfId="11509" xr:uid="{D59E145E-F243-4EEB-8B93-39BCE51BE9A9}"/>
    <cellStyle name="Comma 239 4 4 2" xfId="42166" xr:uid="{51E35B69-A9D0-4E0B-B072-98596676AD97}"/>
    <cellStyle name="Comma 239 4 4 3" xfId="26669" xr:uid="{160251FA-C59B-4DE9-B09E-53E316273CB8}"/>
    <cellStyle name="Comma 239 4 5" xfId="20494" xr:uid="{CA613FB9-2905-49A6-B5E0-FDB692C407E3}"/>
    <cellStyle name="Comma 239 4 5 2" xfId="39787" xr:uid="{DF94C6E6-91AA-4586-AC15-E18C9C8C2731}"/>
    <cellStyle name="Comma 239 4 6" xfId="35787" xr:uid="{D4B976A4-2B4C-4051-A859-98799D0645AB}"/>
    <cellStyle name="Comma 239 4 7" xfId="31692" xr:uid="{E5977D11-1658-4B06-BC3C-60161B2D7D52}"/>
    <cellStyle name="Comma 239 4 8" xfId="15277" xr:uid="{37255096-0C19-4569-B8BD-62F48C93D5A1}"/>
    <cellStyle name="Comma 239 5" xfId="6445" xr:uid="{63AA9F7B-A4C1-4541-9B05-3B0EEF6F0EEE}"/>
    <cellStyle name="Comma 239 5 2" xfId="7721" xr:uid="{2C2F12E0-0261-4C36-A826-72981772D96E}"/>
    <cellStyle name="Comma 239 5 2 2" xfId="10196" xr:uid="{B39FD79C-0C8E-44B7-9235-11D3FB3BF541}"/>
    <cellStyle name="Comma 239 5 2 2 2" xfId="14070" xr:uid="{CE5813A7-6E4A-4253-8DF2-C5F3C0E0D07B}"/>
    <cellStyle name="Comma 239 5 2 2 2 2" xfId="44625" xr:uid="{AF5DB956-F6DC-49A1-86BF-FD96DD6B8198}"/>
    <cellStyle name="Comma 239 5 2 2 2 3" xfId="29357" xr:uid="{80367F53-E150-47CE-B6A2-D58340845ABF}"/>
    <cellStyle name="Comma 239 5 2 2 3" xfId="38210" xr:uid="{27DD8B7B-17C3-49EC-9CC4-3608879AA256}"/>
    <cellStyle name="Comma 239 5 2 2 4" xfId="34259" xr:uid="{6B8FBBDC-C7FA-470D-9AB9-242EE9348B39}"/>
    <cellStyle name="Comma 239 5 2 2 5" xfId="17838" xr:uid="{3DB47C0A-90BE-4D4F-BDA4-E7307C1D7CDE}"/>
    <cellStyle name="Comma 239 5 2 3" xfId="12365" xr:uid="{7CBD011C-3355-4691-8181-7BD7160E3119}"/>
    <cellStyle name="Comma 239 5 2 3 2" xfId="42921" xr:uid="{8CBD9A24-1773-498E-933C-28CD57348779}"/>
    <cellStyle name="Comma 239 5 2 3 3" xfId="27587" xr:uid="{18B49F23-9125-4AE6-8B6A-902EFC8B096C}"/>
    <cellStyle name="Comma 239 5 2 4" xfId="24358" xr:uid="{A786F96C-81DB-4DD0-AD6A-7C720D618392}"/>
    <cellStyle name="Comma 239 5 2 4 2" xfId="41088" xr:uid="{B093A564-4763-4C17-A43A-861DAA755C08}"/>
    <cellStyle name="Comma 239 5 2 5" xfId="36507" xr:uid="{6674F643-E6C0-4CAC-8B5D-1AA6DEE55464}"/>
    <cellStyle name="Comma 239 5 2 6" xfId="32554" xr:uid="{8D9AC99F-A3AC-48DE-B0F6-A6072B882D10}"/>
    <cellStyle name="Comma 239 5 2 7" xfId="16133" xr:uid="{430A910B-62BD-4232-84DF-FBD870ACFC8D}"/>
    <cellStyle name="Comma 239 5 3" xfId="9345" xr:uid="{2D0572E0-11B2-49E2-A6BF-04527DB162A2}"/>
    <cellStyle name="Comma 239 5 3 2" xfId="13226" xr:uid="{C6F6B73A-CDA3-4944-AE6E-06D6EDE13E1C}"/>
    <cellStyle name="Comma 239 5 3 2 2" xfId="43781" xr:uid="{84850899-9078-4CF1-AF9A-18C2A2194C3F}"/>
    <cellStyle name="Comma 239 5 3 2 3" xfId="28513" xr:uid="{F6807CD1-3839-4F82-A893-2B988FACD99B}"/>
    <cellStyle name="Comma 239 5 3 3" xfId="22649" xr:uid="{182AE11D-5408-4F5B-8DEF-375F57C46007}"/>
    <cellStyle name="Comma 239 5 3 3 2" xfId="40439" xr:uid="{A4662012-515B-4F94-9AE2-3758E59A675B}"/>
    <cellStyle name="Comma 239 5 3 4" xfId="37366" xr:uid="{86002165-19C4-4038-BF62-CDADFE10203A}"/>
    <cellStyle name="Comma 239 5 3 5" xfId="33415" xr:uid="{AEAE24BD-05EE-4286-8166-0C7DBA4BB099}"/>
    <cellStyle name="Comma 239 5 3 6" xfId="16994" xr:uid="{CCE0E571-8BD1-4954-A98B-16A3A157733C}"/>
    <cellStyle name="Comma 239 5 4" xfId="11521" xr:uid="{8BD5C8D6-E71C-4A84-AA8F-32793D476CA8}"/>
    <cellStyle name="Comma 239 5 4 2" xfId="42178" xr:uid="{8E574C3B-BCD0-4E24-B8A9-CD6758F68BA6}"/>
    <cellStyle name="Comma 239 5 4 3" xfId="26682" xr:uid="{986E207C-C21F-4F4B-9759-6E32E1AF130C}"/>
    <cellStyle name="Comma 239 5 5" xfId="20508" xr:uid="{AAD864F3-F691-4DAF-8BCA-C0904BF3BE13}"/>
    <cellStyle name="Comma 239 5 5 2" xfId="39800" xr:uid="{22A8D903-BCAC-4AC4-AE33-5C9A78C61497}"/>
    <cellStyle name="Comma 239 5 6" xfId="35799" xr:uid="{59A58610-877D-4045-B900-F055019A039F}"/>
    <cellStyle name="Comma 239 5 7" xfId="31704" xr:uid="{7030C91D-E715-4796-8A49-1B5512DFD563}"/>
    <cellStyle name="Comma 239 5 8" xfId="15289" xr:uid="{8BF076C7-114D-494F-B798-8AA57A225016}"/>
    <cellStyle name="Comma 239 6" xfId="6721" xr:uid="{AD0D16B6-8656-46BE-93CF-4E7422FC9477}"/>
    <cellStyle name="Comma 239 6 2" xfId="7797" xr:uid="{5A2EC97C-1A73-4E49-BEDF-212A500606EE}"/>
    <cellStyle name="Comma 239 6 2 2" xfId="10272" xr:uid="{591E0F62-527C-4220-9162-46F63946533F}"/>
    <cellStyle name="Comma 239 6 2 2 2" xfId="14146" xr:uid="{D65F43DC-2CD7-4DF9-85C7-8E3C70F8F174}"/>
    <cellStyle name="Comma 239 6 2 2 2 2" xfId="44701" xr:uid="{6D8D72BA-175C-46E7-B633-CE23AA6D69A0}"/>
    <cellStyle name="Comma 239 6 2 2 2 3" xfId="29433" xr:uid="{50F6059F-235B-49BE-8A26-4209996B2F19}"/>
    <cellStyle name="Comma 239 6 2 2 3" xfId="38286" xr:uid="{140BC266-6FC4-404F-B525-8CBA66878396}"/>
    <cellStyle name="Comma 239 6 2 2 4" xfId="34335" xr:uid="{4003B7EE-2B35-48F8-A982-A4721BB80845}"/>
    <cellStyle name="Comma 239 6 2 2 5" xfId="17914" xr:uid="{7DD105CF-5536-4BAC-9875-0B6740F3A496}"/>
    <cellStyle name="Comma 239 6 2 3" xfId="12441" xr:uid="{79DBCA84-E507-4A64-8CA2-6B1124377025}"/>
    <cellStyle name="Comma 239 6 2 3 2" xfId="42995" xr:uid="{842E4CE9-9BDA-4DFF-AFCE-0828B69AC2AB}"/>
    <cellStyle name="Comma 239 6 2 3 3" xfId="27663" xr:uid="{08D3F1A5-2443-43D8-9502-E9B289FF8743}"/>
    <cellStyle name="Comma 239 6 2 4" xfId="24544" xr:uid="{B3F32EF3-CA8E-4040-AE08-C4A0295B360E}"/>
    <cellStyle name="Comma 239 6 2 4 2" xfId="41269" xr:uid="{5CFF9515-62BA-45A9-A7F8-5882F1E24E9E}"/>
    <cellStyle name="Comma 239 6 2 5" xfId="36581" xr:uid="{CBACB0FE-870C-48A8-AB99-29BA505E4404}"/>
    <cellStyle name="Comma 239 6 2 6" xfId="32630" xr:uid="{7CAD4CA4-8480-40E6-ACF0-7F1989F8362A}"/>
    <cellStyle name="Comma 239 6 2 7" xfId="16209" xr:uid="{2AA149A6-851D-4829-A8F3-36DFADE7342E}"/>
    <cellStyle name="Comma 239 6 3" xfId="9423" xr:uid="{F014AD46-CE1D-446C-B69A-1AFD166DABD6}"/>
    <cellStyle name="Comma 239 6 3 2" xfId="13302" xr:uid="{A7F55C92-FC9C-430A-98D0-E7C17FBB280C}"/>
    <cellStyle name="Comma 239 6 3 2 2" xfId="43857" xr:uid="{D17F597D-04DC-416C-B471-52410D85AB42}"/>
    <cellStyle name="Comma 239 6 3 2 3" xfId="28589" xr:uid="{E689C869-D2AE-4B55-A09E-F2535E979C36}"/>
    <cellStyle name="Comma 239 6 3 3" xfId="22833" xr:uid="{7D7A8638-5539-4A46-82F6-79784D1EFA7F}"/>
    <cellStyle name="Comma 239 6 3 3 2" xfId="40607" xr:uid="{8FC9F7E2-69DA-4A3D-B2EE-C9B209CF652A}"/>
    <cellStyle name="Comma 239 6 3 4" xfId="37442" xr:uid="{BD6A9756-39DD-4D60-856D-323F6AAEC127}"/>
    <cellStyle name="Comma 239 6 3 5" xfId="33491" xr:uid="{06E5B60E-C434-4842-80FA-00BE7E0E0FCB}"/>
    <cellStyle name="Comma 239 6 3 6" xfId="17070" xr:uid="{6D6DF4CB-9D77-497F-8BCF-6DBEB03E6966}"/>
    <cellStyle name="Comma 239 6 4" xfId="11597" xr:uid="{D9A6613F-59F2-4AD4-9518-0F8C407AB098}"/>
    <cellStyle name="Comma 239 6 4 2" xfId="42189" xr:uid="{5E305BAB-B9D1-4EFF-846C-4290EFA2CE26}"/>
    <cellStyle name="Comma 239 6 4 3" xfId="26774" xr:uid="{23CDD3BD-992F-4CD8-AF27-0784BC3F6341}"/>
    <cellStyle name="Comma 239 6 5" xfId="20943" xr:uid="{237E998E-8513-4112-9E25-5D5DC605241B}"/>
    <cellStyle name="Comma 239 6 5 2" xfId="39935" xr:uid="{4981F465-5584-43E8-8E8C-24B19BDEACB5}"/>
    <cellStyle name="Comma 239 6 6" xfId="35810" xr:uid="{D0010D8B-8DAA-43D8-BF69-E0191CA71B64}"/>
    <cellStyle name="Comma 239 6 7" xfId="31780" xr:uid="{43AB41AB-98BC-4196-BE92-F02C51EC97CF}"/>
    <cellStyle name="Comma 239 6 8" xfId="15365" xr:uid="{6DD74760-546B-4123-8680-1724296EF82B}"/>
    <cellStyle name="Comma 239 7" xfId="7361" xr:uid="{AEEA2FF9-1B8A-47F8-9D0A-CD55132B506D}"/>
    <cellStyle name="Comma 239 7 2" xfId="9836" xr:uid="{F39CF35A-00CF-46A0-9742-FDF21FE3C39B}"/>
    <cellStyle name="Comma 239 7 2 2" xfId="13710" xr:uid="{005BFF36-A95F-4B83-9E99-2A4650F29618}"/>
    <cellStyle name="Comma 239 7 2 2 2" xfId="44265" xr:uid="{6FD4B7A5-AE26-4B49-8B99-B4B609C28928}"/>
    <cellStyle name="Comma 239 7 2 2 3" xfId="28997" xr:uid="{09ED4A1A-336C-4A63-90A1-77FB796077FE}"/>
    <cellStyle name="Comma 239 7 2 3" xfId="24554" xr:uid="{2E42CF45-AD17-4EC4-B1F1-CEDD18B2B803}"/>
    <cellStyle name="Comma 239 7 2 3 2" xfId="41279" xr:uid="{6BB3B56A-1507-4B20-AC4F-819D0028F7F4}"/>
    <cellStyle name="Comma 239 7 2 4" xfId="37850" xr:uid="{500D452D-9E09-4724-9106-47F6BAAF3DD8}"/>
    <cellStyle name="Comma 239 7 2 5" xfId="33899" xr:uid="{AC9FB7A0-93FE-4B91-BD69-54FBD08ABA4C}"/>
    <cellStyle name="Comma 239 7 2 6" xfId="17478" xr:uid="{3BEA624A-2108-4C6D-A8C1-1D8A8178468D}"/>
    <cellStyle name="Comma 239 7 3" xfId="12005" xr:uid="{0DFC94E1-69E5-4D32-BE71-EFC84CD18ED0}"/>
    <cellStyle name="Comma 239 7 3 2" xfId="30287" xr:uid="{DCAEB180-E98F-4332-824D-FA22CAD2CCB0}"/>
    <cellStyle name="Comma 239 7 3 2 2" xfId="45384" xr:uid="{76EE9ABE-997B-4B0D-8BB8-34979E85E4E3}"/>
    <cellStyle name="Comma 239 7 3 3" xfId="40617" xr:uid="{2362892F-9C24-45BA-AC52-3122398FF930}"/>
    <cellStyle name="Comma 239 7 3 4" xfId="22843" xr:uid="{223F59A5-E03A-44C9-A6AE-85D160B9DD54}"/>
    <cellStyle name="Comma 239 7 4" xfId="27227" xr:uid="{245C7C92-EB88-4DB2-B107-0FE50AEE20D7}"/>
    <cellStyle name="Comma 239 7 4 2" xfId="42597" xr:uid="{73FFD7DC-3B93-4F3A-BC8E-4131D786CE21}"/>
    <cellStyle name="Comma 239 7 5" xfId="20969" xr:uid="{0AFE8EFE-1D0D-4922-85E0-25C692600AA6}"/>
    <cellStyle name="Comma 239 7 5 2" xfId="39945" xr:uid="{EF476B3A-466A-4579-AC0E-A6E4F2FB4345}"/>
    <cellStyle name="Comma 239 7 6" xfId="36183" xr:uid="{86615CEB-5139-4892-AC83-CC8DB3D4CEA2}"/>
    <cellStyle name="Comma 239 7 7" xfId="32194" xr:uid="{96651EBE-E666-4933-B155-DE2DBE88CE8B}"/>
    <cellStyle name="Comma 239 7 8" xfId="15773" xr:uid="{B55E7FDA-DA8E-4F5D-89D8-B201C7C48969}"/>
    <cellStyle name="Comma 239 8" xfId="8883" xr:uid="{C5944372-9169-4FA3-AB30-679A3310135C}"/>
    <cellStyle name="Comma 239 8 2" xfId="12866" xr:uid="{6EB8F8D8-F438-4A0F-822D-CE6119ACB27B}"/>
    <cellStyle name="Comma 239 8 2 2" xfId="43421" xr:uid="{4D922FB8-D3CA-43AD-B475-C4E6F6DE0EE5}"/>
    <cellStyle name="Comma 239 8 2 3" xfId="28153" xr:uid="{8E39B4A3-E52C-487B-B8F0-9B52E8E65A13}"/>
    <cellStyle name="Comma 239 8 3" xfId="21226" xr:uid="{A74A5E67-62B1-4A1A-A381-0F7E6F5CB774}"/>
    <cellStyle name="Comma 239 8 3 2" xfId="40073" xr:uid="{7A79AD55-DED5-4D02-952F-B8E9724D5636}"/>
    <cellStyle name="Comma 239 8 4" xfId="37006" xr:uid="{F73B7835-3BF4-4EF4-86A2-ECB15287CEE4}"/>
    <cellStyle name="Comma 239 8 5" xfId="33055" xr:uid="{A38BB86F-DD94-4A96-8B28-9AEAB787168F}"/>
    <cellStyle name="Comma 239 8 6" xfId="16634" xr:uid="{94611FC3-D780-4018-9884-AB340D74731E}"/>
    <cellStyle name="Comma 239 9" xfId="10523" xr:uid="{60844C92-46D7-4303-9331-ADD6592F01BE}"/>
    <cellStyle name="Comma 239 9 2" xfId="14377" xr:uid="{9DCF8435-E91D-4E52-A94B-9BF16DD16973}"/>
    <cellStyle name="Comma 239 9 2 2" xfId="44930" xr:uid="{89B8E930-66AE-4F94-B1B6-799758F7F83A}"/>
    <cellStyle name="Comma 239 9 2 3" xfId="29665" xr:uid="{DF4D109B-05AB-4897-86AA-D2E77629F486}"/>
    <cellStyle name="Comma 239 9 3" xfId="24331" xr:uid="{FB6BD351-4071-4FE2-A0C0-FCF152AEDE07}"/>
    <cellStyle name="Comma 239 9 3 2" xfId="41061" xr:uid="{29C3F749-12A2-469B-8B4A-E3B0192BE568}"/>
    <cellStyle name="Comma 239 9 4" xfId="38515" xr:uid="{3FD9254E-2C5E-48BE-B1B0-79E158822AD6}"/>
    <cellStyle name="Comma 239 9 5" xfId="34566" xr:uid="{B74DC82C-823C-40AB-A43E-8DA2B25C2B56}"/>
    <cellStyle name="Comma 239 9 6" xfId="18145" xr:uid="{84413193-1794-4378-A175-EE24357B0C36}"/>
    <cellStyle name="Comma 24" xfId="78" xr:uid="{FB42DA82-CE99-45A2-8F8F-3A97C86A2352}"/>
    <cellStyle name="Comma 24 2" xfId="409" xr:uid="{6E0EDE05-14A0-4087-940A-01BAF87AA9C3}"/>
    <cellStyle name="Comma 24 2 2" xfId="4889" xr:uid="{5B425BAB-4756-459E-ADAE-DD5BA4A893A5}"/>
    <cellStyle name="Comma 24 3" xfId="4783" xr:uid="{2C922536-1853-462F-B4AA-9C10F7A8027B}"/>
    <cellStyle name="Comma 24 3 2" xfId="6661" xr:uid="{A92E6A0E-0C54-46B5-A75A-145F87405C7E}"/>
    <cellStyle name="Comma 24 3 3" xfId="5905" xr:uid="{2231160B-0295-4314-8E61-E122D3AF947C}"/>
    <cellStyle name="Comma 24 4" xfId="5560" xr:uid="{E4B79EA2-DD2B-48E1-9D44-0C0B48BD55EC}"/>
    <cellStyle name="Comma 240" xfId="6389" xr:uid="{AC9A7CE1-B039-4EF5-8A85-C79A5DBEEDC5}"/>
    <cellStyle name="Comma 240 2" xfId="7695" xr:uid="{D131798B-9FB9-4FFF-A423-356C65807D8D}"/>
    <cellStyle name="Comma 240 2 2" xfId="10170" xr:uid="{5971B6D2-D829-496E-A537-7E4AC03689E2}"/>
    <cellStyle name="Comma 240 2 2 2" xfId="14044" xr:uid="{82C5D964-7153-40C8-8EE7-D3F434164D9C}"/>
    <cellStyle name="Comma 240 2 2 2 2" xfId="44599" xr:uid="{84B85DEB-76C8-4EB9-84FD-351A821F2DCF}"/>
    <cellStyle name="Comma 240 2 2 2 3" xfId="29331" xr:uid="{899080B4-005B-4438-98CB-42E74DBC723B}"/>
    <cellStyle name="Comma 240 2 2 3" xfId="38184" xr:uid="{38C174D8-F3CD-4F6B-ACBB-880B1A274AD0}"/>
    <cellStyle name="Comma 240 2 2 4" xfId="34233" xr:uid="{13AE2AA0-53E4-4C59-B6EE-363073F3780C}"/>
    <cellStyle name="Comma 240 2 2 5" xfId="17812" xr:uid="{4837DF5A-A039-445F-9A77-D0D8ED6A6406}"/>
    <cellStyle name="Comma 240 2 3" xfId="12339" xr:uid="{2A222669-643D-4AEA-A0C4-FAFCE1DE0B50}"/>
    <cellStyle name="Comma 240 2 3 2" xfId="42895" xr:uid="{560D3DB9-0516-4E10-B809-B62548A423DD}"/>
    <cellStyle name="Comma 240 2 3 3" xfId="27561" xr:uid="{D9715A56-2C5D-4487-AA7A-3AB08C7377B4}"/>
    <cellStyle name="Comma 240 2 4" xfId="24332" xr:uid="{847B7CFD-41F7-4B72-BB14-2F8A16A3B3F1}"/>
    <cellStyle name="Comma 240 2 4 2" xfId="41062" xr:uid="{9F61ECC3-90A5-4459-9573-6A5EDDE3D8E4}"/>
    <cellStyle name="Comma 240 2 5" xfId="36481" xr:uid="{7C77F800-BB08-421C-9443-CD249D876DEF}"/>
    <cellStyle name="Comma 240 2 6" xfId="32528" xr:uid="{9B695480-AE6A-4393-B5AC-4B92D88AA2CD}"/>
    <cellStyle name="Comma 240 2 7" xfId="16107" xr:uid="{DB0D744C-7F1E-4CEA-9CB4-DDC55B18FB4B}"/>
    <cellStyle name="Comma 240 3" xfId="9319" xr:uid="{560EF20C-E50E-49C7-8B77-5B1CAD996E28}"/>
    <cellStyle name="Comma 240 3 2" xfId="13200" xr:uid="{B8788C4C-758B-4E61-885A-34DB7B58BE5C}"/>
    <cellStyle name="Comma 240 3 2 2" xfId="43755" xr:uid="{86B615D0-AE6C-4C53-9C10-46E3A922E927}"/>
    <cellStyle name="Comma 240 3 2 3" xfId="28487" xr:uid="{703DF9C9-8CE4-4DAE-8963-92BD34ACEBF4}"/>
    <cellStyle name="Comma 240 3 3" xfId="22623" xr:uid="{A052FD93-9ECA-4A74-BF49-C3E4433EE42D}"/>
    <cellStyle name="Comma 240 3 3 2" xfId="40413" xr:uid="{B8654467-74D6-43C2-937F-E6B9CA8CC31E}"/>
    <cellStyle name="Comma 240 3 4" xfId="37340" xr:uid="{E62E8924-FDDF-4CB9-8E4A-E4629F82D9D6}"/>
    <cellStyle name="Comma 240 3 5" xfId="33389" xr:uid="{64EEE088-E870-4A3F-8319-42E0E74EF2C7}"/>
    <cellStyle name="Comma 240 3 6" xfId="16968" xr:uid="{3A4F32B8-024A-4DEB-BA72-BF0280458F51}"/>
    <cellStyle name="Comma 240 4" xfId="11495" xr:uid="{FC2BF17A-EC2F-4830-8763-5E7E35D9C77F}"/>
    <cellStyle name="Comma 240 4 2" xfId="42152" xr:uid="{2A66441F-1469-44A5-92E5-0728BA63EBA9}"/>
    <cellStyle name="Comma 240 4 3" xfId="26638" xr:uid="{FDC97B55-ADE5-499D-9829-F242C86ED61A}"/>
    <cellStyle name="Comma 240 5" xfId="20463" xr:uid="{7BBB2B72-F82A-4B0B-B443-A0AB357258CB}"/>
    <cellStyle name="Comma 240 5 2" xfId="39761" xr:uid="{0F30391D-4C95-4703-893E-61D878C5B16D}"/>
    <cellStyle name="Comma 240 6" xfId="35773" xr:uid="{5643612A-6E86-4A27-8EA8-794C9AF7B513}"/>
    <cellStyle name="Comma 240 7" xfId="31678" xr:uid="{4E8DF07D-940D-4454-9113-E5DFDE498F12}"/>
    <cellStyle name="Comma 240 8" xfId="15263" xr:uid="{BFB76535-C2ED-4C15-94C6-FC78843620AB}"/>
    <cellStyle name="Comma 241" xfId="6392" xr:uid="{4B8A20FE-AE01-49C6-92E5-1E2B394E9ED8}"/>
    <cellStyle name="Comma 242" xfId="6413" xr:uid="{B126190F-7493-412E-833B-AF9746AF4368}"/>
    <cellStyle name="Comma 242 2" xfId="7698" xr:uid="{E2C20B06-0B43-401C-9F9F-F07C1A83419F}"/>
    <cellStyle name="Comma 242 2 2" xfId="10173" xr:uid="{41B689C2-F7BC-4BC5-9587-08E04F6BDAF3}"/>
    <cellStyle name="Comma 242 2 2 2" xfId="14047" xr:uid="{52212519-293B-4518-A514-18D432A4A925}"/>
    <cellStyle name="Comma 242 2 2 2 2" xfId="44602" xr:uid="{BF6F5C32-5DC8-4370-84A6-395C4EDEBAE7}"/>
    <cellStyle name="Comma 242 2 2 2 3" xfId="29334" xr:uid="{D9EA7329-20D9-4B4A-B2AB-2C419B71D0B2}"/>
    <cellStyle name="Comma 242 2 2 3" xfId="38187" xr:uid="{A37AAC4A-EBC2-4F34-83A1-B8DF86767022}"/>
    <cellStyle name="Comma 242 2 2 4" xfId="34236" xr:uid="{8DCBF879-4948-4555-89CA-E16C45F5F5AF}"/>
    <cellStyle name="Comma 242 2 2 5" xfId="17815" xr:uid="{A6AE7720-68F6-49D0-9AC4-F8D2A34AC0D1}"/>
    <cellStyle name="Comma 242 2 3" xfId="12342" xr:uid="{9C0CD453-02B3-44FD-9684-C5EE63587836}"/>
    <cellStyle name="Comma 242 2 3 2" xfId="42898" xr:uid="{CB2F43EA-6101-4B79-9A01-BDD01DEEC400}"/>
    <cellStyle name="Comma 242 2 3 3" xfId="27564" xr:uid="{82B4F7DD-02BB-4141-9730-729B1733D8F9}"/>
    <cellStyle name="Comma 242 2 4" xfId="24335" xr:uid="{2EF60342-1576-4814-A13A-EA32E825E9E9}"/>
    <cellStyle name="Comma 242 2 4 2" xfId="41065" xr:uid="{FC2A04CB-027E-40C6-B793-69C0CC61E2F7}"/>
    <cellStyle name="Comma 242 2 5" xfId="36484" xr:uid="{36FE6A7D-E256-442C-A44F-313961469114}"/>
    <cellStyle name="Comma 242 2 6" xfId="32531" xr:uid="{9E17C6EC-C580-4CE3-B6A4-71E1EAA6383A}"/>
    <cellStyle name="Comma 242 2 7" xfId="16110" xr:uid="{E7C7DAC7-8EDF-466E-BCE7-8EA08D95D8B2}"/>
    <cellStyle name="Comma 242 3" xfId="9322" xr:uid="{3C35EE08-F9BF-42F2-B28F-849F85FD2891}"/>
    <cellStyle name="Comma 242 3 2" xfId="13203" xr:uid="{3C606AA0-95CE-4CC6-A8DB-F92065EC6BE7}"/>
    <cellStyle name="Comma 242 3 2 2" xfId="43758" xr:uid="{01FEA742-F36E-4A43-AA5F-FCDDF9BAD247}"/>
    <cellStyle name="Comma 242 3 2 3" xfId="28490" xr:uid="{1FB5405A-B987-4BA1-8113-94ABCF6BA665}"/>
    <cellStyle name="Comma 242 3 3" xfId="22626" xr:uid="{73754611-7769-4B64-AA94-CEA4DB0281BC}"/>
    <cellStyle name="Comma 242 3 3 2" xfId="40416" xr:uid="{80C13C32-A8A5-4750-AFB8-23C02F938BE7}"/>
    <cellStyle name="Comma 242 3 4" xfId="37343" xr:uid="{D2A2C612-921E-4075-8321-755021AE15CA}"/>
    <cellStyle name="Comma 242 3 5" xfId="33392" xr:uid="{B0615711-F04F-4EDA-8255-5E7EC335FEC2}"/>
    <cellStyle name="Comma 242 3 6" xfId="16971" xr:uid="{0EDF9B31-64F5-4394-AC1D-0FE77E6C2CD5}"/>
    <cellStyle name="Comma 242 4" xfId="11498" xr:uid="{D7FCE932-C13B-48B9-ACBC-7B951FEC74C3}"/>
    <cellStyle name="Comma 242 4 2" xfId="42155" xr:uid="{D69A8F1D-3114-433D-9AEC-E06D12F11996}"/>
    <cellStyle name="Comma 242 4 3" xfId="26658" xr:uid="{B25BE976-3599-4DA6-87EA-21CC48B1665E}"/>
    <cellStyle name="Comma 242 5" xfId="20483" xr:uid="{B022854C-2DB0-41FA-B8F6-C7721B20E541}"/>
    <cellStyle name="Comma 242 5 2" xfId="39776" xr:uid="{8043DF2F-B049-4862-8879-9D9577FF0D04}"/>
    <cellStyle name="Comma 242 6" xfId="35776" xr:uid="{FC88385E-5D99-4DF7-823C-BA3168E4BC54}"/>
    <cellStyle name="Comma 242 7" xfId="31681" xr:uid="{D189B710-1231-4284-BF75-233C4E4DB2D7}"/>
    <cellStyle name="Comma 242 8" xfId="15266" xr:uid="{A3851E07-3A6E-49F1-8255-D0D85FC13390}"/>
    <cellStyle name="Comma 243" xfId="6415" xr:uid="{90B25630-1D88-4F7E-BE5D-919B1B92F848}"/>
    <cellStyle name="Comma 243 2" xfId="7700" xr:uid="{8AFB05A0-B6AA-4177-8C77-BEAAA04A3B32}"/>
    <cellStyle name="Comma 243 2 2" xfId="10175" xr:uid="{A1DC1263-C402-4D41-B34B-42E35557F9FA}"/>
    <cellStyle name="Comma 243 2 2 2" xfId="14049" xr:uid="{A4CE8867-1B58-4AF5-8BFA-CA82D7D3BAF0}"/>
    <cellStyle name="Comma 243 2 2 2 2" xfId="44604" xr:uid="{4874BE8C-7B9F-45F5-AD8C-0E88E7617CD6}"/>
    <cellStyle name="Comma 243 2 2 2 3" xfId="29336" xr:uid="{DBF9BA67-3E0E-4E2B-833F-1C0FA83B6DEA}"/>
    <cellStyle name="Comma 243 2 2 3" xfId="38189" xr:uid="{D55F964E-E845-4A53-9C13-DFACAF233565}"/>
    <cellStyle name="Comma 243 2 2 4" xfId="34238" xr:uid="{7183BE0A-2609-4F53-AD55-74AABD7CB41E}"/>
    <cellStyle name="Comma 243 2 2 5" xfId="17817" xr:uid="{DE43BBAF-F24D-4D53-AF17-002F96D6B560}"/>
    <cellStyle name="Comma 243 2 3" xfId="12344" xr:uid="{B6D30ED2-0C8B-4F1A-ADF2-C748A490A142}"/>
    <cellStyle name="Comma 243 2 3 2" xfId="42900" xr:uid="{8B24FA37-9971-4388-B951-65A0EC65395F}"/>
    <cellStyle name="Comma 243 2 3 3" xfId="27566" xr:uid="{B8AE9516-8D4A-4C81-9C2B-C25369929B60}"/>
    <cellStyle name="Comma 243 2 4" xfId="24337" xr:uid="{0D1227E1-0300-4441-878C-9F13F72F904F}"/>
    <cellStyle name="Comma 243 2 4 2" xfId="41067" xr:uid="{C85C28D7-E270-4866-9DD6-B8C4ED3637C2}"/>
    <cellStyle name="Comma 243 2 5" xfId="36486" xr:uid="{06BC6E6E-10E8-44A1-8401-092F52467700}"/>
    <cellStyle name="Comma 243 2 6" xfId="32533" xr:uid="{8F7CF7F4-2CC5-4A32-BEFE-D01D56CEB7C3}"/>
    <cellStyle name="Comma 243 2 7" xfId="16112" xr:uid="{BA224FCE-D17F-4EF1-BC0F-124C668F8A60}"/>
    <cellStyle name="Comma 243 3" xfId="9324" xr:uid="{7595AA09-6510-450D-A5F6-ECBC250C7B24}"/>
    <cellStyle name="Comma 243 3 2" xfId="13205" xr:uid="{57D8F050-C147-4CCE-A710-8509FBB1B52F}"/>
    <cellStyle name="Comma 243 3 2 2" xfId="43760" xr:uid="{F38A84A6-DE71-4ABD-B19C-F0F0909B4B6C}"/>
    <cellStyle name="Comma 243 3 2 3" xfId="28492" xr:uid="{07101764-C8B9-47DB-859C-6F29F960385C}"/>
    <cellStyle name="Comma 243 3 3" xfId="22628" xr:uid="{42BC744F-A49C-4BF2-8B9A-431A2F5ED230}"/>
    <cellStyle name="Comma 243 3 3 2" xfId="40418" xr:uid="{008E36AC-5D79-4F75-9390-B6BA05476049}"/>
    <cellStyle name="Comma 243 3 4" xfId="37345" xr:uid="{CD6D006B-0C95-46EC-B60D-AA14F15AC623}"/>
    <cellStyle name="Comma 243 3 5" xfId="33394" xr:uid="{704734A8-BB88-4F37-AECA-B191ABCFCD0A}"/>
    <cellStyle name="Comma 243 3 6" xfId="16973" xr:uid="{69D9F3B2-DD6C-4494-BC3D-8A6BA3BC6D12}"/>
    <cellStyle name="Comma 243 4" xfId="11500" xr:uid="{FC91E410-7EA5-405B-A7EC-DDABF5ACC5DF}"/>
    <cellStyle name="Comma 243 4 2" xfId="42157" xr:uid="{E93114FB-4C2B-4FA4-81B2-F2531BB16D67}"/>
    <cellStyle name="Comma 243 4 3" xfId="26660" xr:uid="{CCF632AE-C6F4-4D3A-A866-D075A28BBF38}"/>
    <cellStyle name="Comma 243 5" xfId="20485" xr:uid="{7A5273C4-95D9-4257-9185-E47BA47E4B5B}"/>
    <cellStyle name="Comma 243 5 2" xfId="39778" xr:uid="{1CCC052C-DEF2-45AD-927F-F7FBF2C83FE6}"/>
    <cellStyle name="Comma 243 6" xfId="35778" xr:uid="{8D4851A9-3C9F-49D1-8FD5-F7D728C5E192}"/>
    <cellStyle name="Comma 243 7" xfId="31683" xr:uid="{6D2C3052-5E15-4479-BCC3-B788817D3227}"/>
    <cellStyle name="Comma 243 8" xfId="15268" xr:uid="{D1045B2F-74AD-41BC-987F-E170649935FB}"/>
    <cellStyle name="Comma 244" xfId="6416" xr:uid="{514BC3E3-117C-4B75-BE86-47014CE732CB}"/>
    <cellStyle name="Comma 244 2" xfId="7701" xr:uid="{B3C1D7FC-FE10-415B-AF9D-EC144E949523}"/>
    <cellStyle name="Comma 244 2 2" xfId="10176" xr:uid="{95D564EE-09F2-4475-88C6-8F7DB6596AB4}"/>
    <cellStyle name="Comma 244 2 2 2" xfId="14050" xr:uid="{65302D7A-1443-49DA-A527-FFC50C0773B7}"/>
    <cellStyle name="Comma 244 2 2 2 2" xfId="44605" xr:uid="{66E6CB0C-568C-4821-BE7B-241155F0B904}"/>
    <cellStyle name="Comma 244 2 2 2 3" xfId="29337" xr:uid="{398B0B5B-9440-44D9-A0DE-D3E752471C73}"/>
    <cellStyle name="Comma 244 2 2 3" xfId="38190" xr:uid="{DEA7EB45-433A-4F6F-82B4-88B99B45E9A4}"/>
    <cellStyle name="Comma 244 2 2 4" xfId="34239" xr:uid="{4497EA8F-9FE1-4608-B436-F9F091E412BA}"/>
    <cellStyle name="Comma 244 2 2 5" xfId="17818" xr:uid="{7BF38C34-ED99-461C-836D-91860A055746}"/>
    <cellStyle name="Comma 244 2 3" xfId="12345" xr:uid="{D75BC20F-2480-43B1-859E-38088B472B51}"/>
    <cellStyle name="Comma 244 2 3 2" xfId="42901" xr:uid="{7F538CDF-2C79-4838-835F-446C5D39819A}"/>
    <cellStyle name="Comma 244 2 3 3" xfId="27567" xr:uid="{F657FFDB-0B41-4F95-8BE2-935C861209B9}"/>
    <cellStyle name="Comma 244 2 4" xfId="24338" xr:uid="{C764AD05-2554-47F1-BFB3-F5C8702E76E7}"/>
    <cellStyle name="Comma 244 2 4 2" xfId="41068" xr:uid="{D27385C6-EE8E-4A81-B45F-9AF25A37F78C}"/>
    <cellStyle name="Comma 244 2 5" xfId="36487" xr:uid="{8749D01D-FF08-4DCB-B5FD-3DAEA1749720}"/>
    <cellStyle name="Comma 244 2 6" xfId="32534" xr:uid="{E21A4AB9-2221-4E4F-BABC-6ABCE33CB53B}"/>
    <cellStyle name="Comma 244 2 7" xfId="16113" xr:uid="{9BDF48E5-39F9-4DFC-AFE6-9D75BC36E0FE}"/>
    <cellStyle name="Comma 244 3" xfId="9325" xr:uid="{349A6FB4-A9B9-43D6-87CC-C351BFE706FE}"/>
    <cellStyle name="Comma 244 3 2" xfId="13206" xr:uid="{2870FC63-936D-45C9-9F49-162DD1FC3B4F}"/>
    <cellStyle name="Comma 244 3 2 2" xfId="43761" xr:uid="{DCFB599E-A705-416A-8FC6-916927A726C2}"/>
    <cellStyle name="Comma 244 3 2 3" xfId="28493" xr:uid="{A8AC6798-45FA-48B3-A6D8-2A209A3A94FB}"/>
    <cellStyle name="Comma 244 3 3" xfId="22629" xr:uid="{CC39DEF4-A2CC-455E-BE1D-4A72555B4DA1}"/>
    <cellStyle name="Comma 244 3 3 2" xfId="40419" xr:uid="{BDFD3C22-2F99-4E95-8FB3-071709F3EA92}"/>
    <cellStyle name="Comma 244 3 4" xfId="37346" xr:uid="{0B09087D-A440-4D2F-9B08-FDBAE69F30EE}"/>
    <cellStyle name="Comma 244 3 5" xfId="33395" xr:uid="{4202A6E7-FB6A-450C-BDD7-80AB19C607A8}"/>
    <cellStyle name="Comma 244 3 6" xfId="16974" xr:uid="{9465CCCF-065F-4ADB-9681-CF7521E034C9}"/>
    <cellStyle name="Comma 244 4" xfId="11501" xr:uid="{0878848F-AE18-4CE7-ADD7-AD8A175D16FE}"/>
    <cellStyle name="Comma 244 4 2" xfId="42158" xr:uid="{115248C0-9C49-40EE-82CF-9AA965C09BD0}"/>
    <cellStyle name="Comma 244 4 3" xfId="26661" xr:uid="{23AF56F5-E699-414C-AB5F-7867AAEF09F8}"/>
    <cellStyle name="Comma 244 5" xfId="20486" xr:uid="{E4D7661E-3EDE-48D5-9243-EC650FB13112}"/>
    <cellStyle name="Comma 244 5 2" xfId="39779" xr:uid="{0A67A1FD-5828-492A-9E09-74B791B4D8AD}"/>
    <cellStyle name="Comma 244 6" xfId="35779" xr:uid="{FBB4FA33-6C4D-48FF-8766-18EED8E016F4}"/>
    <cellStyle name="Comma 244 7" xfId="31684" xr:uid="{C70061A4-0AD2-4676-9392-CB0D2C9D81E2}"/>
    <cellStyle name="Comma 244 8" xfId="15269" xr:uid="{66D07074-84E0-4DF3-BC54-EA984BBCD8FD}"/>
    <cellStyle name="Comma 245" xfId="2018" xr:uid="{AF500A25-ADFE-4795-A5FA-905346787CCB}"/>
    <cellStyle name="Comma 245 10" xfId="35001" xr:uid="{2F323D77-41D4-4723-A85D-115BBC4AB4A1}"/>
    <cellStyle name="Comma 245 11" xfId="31295" xr:uid="{0081E883-59A9-4E28-A1C9-F344BBC56E5B}"/>
    <cellStyle name="Comma 245 12" xfId="14881" xr:uid="{2EDC5BF5-AFFB-4857-AD30-7DAA1E038826}"/>
    <cellStyle name="Comma 245 2" xfId="6437" xr:uid="{5DDC250A-14AA-4DD0-B05B-77A75C5511CE}"/>
    <cellStyle name="Comma 245 2 2" xfId="7713" xr:uid="{FEB5E998-17D2-4937-80DA-317FEA0848D0}"/>
    <cellStyle name="Comma 245 2 2 2" xfId="10188" xr:uid="{E8B9F6B4-161F-4234-A8DA-E2D67B903B4E}"/>
    <cellStyle name="Comma 245 2 2 2 2" xfId="14062" xr:uid="{688D4D31-FC6B-4027-A2FE-D16FD6DB5818}"/>
    <cellStyle name="Comma 245 2 2 2 2 2" xfId="44617" xr:uid="{41EB0746-CA91-49FA-B380-DD185F7A2548}"/>
    <cellStyle name="Comma 245 2 2 2 2 3" xfId="29349" xr:uid="{7D37C40B-3869-4752-9CD1-AE7AD952720A}"/>
    <cellStyle name="Comma 245 2 2 2 3" xfId="38202" xr:uid="{7EDC6843-0556-4425-A426-D2A7D7117BB5}"/>
    <cellStyle name="Comma 245 2 2 2 4" xfId="34251" xr:uid="{EDC63420-6B4D-40D1-89EB-D5EFF4BE5089}"/>
    <cellStyle name="Comma 245 2 2 2 5" xfId="17830" xr:uid="{95F69076-874E-4BA8-B478-1933919C9072}"/>
    <cellStyle name="Comma 245 2 2 3" xfId="12357" xr:uid="{D1A491CE-501C-4655-B502-EEBD47842AD6}"/>
    <cellStyle name="Comma 245 2 2 3 2" xfId="42913" xr:uid="{9D1B586E-D19E-4972-877B-73698CFE087F}"/>
    <cellStyle name="Comma 245 2 2 3 3" xfId="27579" xr:uid="{A75BEE4B-D211-415C-A8AB-4EA22EEEB1AC}"/>
    <cellStyle name="Comma 245 2 2 4" xfId="24350" xr:uid="{CD3A604A-0E9E-4924-9184-DF3966C701ED}"/>
    <cellStyle name="Comma 245 2 2 4 2" xfId="41080" xr:uid="{71468B42-A21D-42C8-B100-8746A371E213}"/>
    <cellStyle name="Comma 245 2 2 5" xfId="36499" xr:uid="{FCBD71EC-6AF5-46FB-95D9-00C353CCD861}"/>
    <cellStyle name="Comma 245 2 2 6" xfId="32546" xr:uid="{A55C592B-32C7-46A1-A9DD-613156299701}"/>
    <cellStyle name="Comma 245 2 2 7" xfId="16125" xr:uid="{30E0CDEB-D578-4E18-BF17-97B9DFE3B6C7}"/>
    <cellStyle name="Comma 245 2 3" xfId="9337" xr:uid="{1F745256-807C-493C-9058-BE0E87625A59}"/>
    <cellStyle name="Comma 245 2 3 2" xfId="13218" xr:uid="{5B5F63C1-4DF6-43BE-B193-CF630A76E96F}"/>
    <cellStyle name="Comma 245 2 3 2 2" xfId="43773" xr:uid="{1DAA8935-81C1-4D5B-9572-29231AE7F941}"/>
    <cellStyle name="Comma 245 2 3 2 3" xfId="28505" xr:uid="{76D4C2D7-0867-47D6-9C3E-38F8E675A348}"/>
    <cellStyle name="Comma 245 2 3 3" xfId="22641" xr:uid="{17DE5CF8-9C38-4406-A945-400765B3BDAB}"/>
    <cellStyle name="Comma 245 2 3 3 2" xfId="40431" xr:uid="{1E64DD15-77BB-4309-8018-DDC738930DCD}"/>
    <cellStyle name="Comma 245 2 3 4" xfId="37358" xr:uid="{FB21F0B0-A4CC-4C32-B73C-5162ECB928A1}"/>
    <cellStyle name="Comma 245 2 3 5" xfId="33407" xr:uid="{0D46A336-EF25-4CB6-8719-0E2922E3989A}"/>
    <cellStyle name="Comma 245 2 3 6" xfId="16986" xr:uid="{C2458094-916E-48F5-85BE-5431E38ED954}"/>
    <cellStyle name="Comma 245 2 4" xfId="11513" xr:uid="{8DE8BE43-58F6-4D5A-8BCB-1B92230067B1}"/>
    <cellStyle name="Comma 245 2 4 2" xfId="42170" xr:uid="{8137F57B-B1AD-4F43-8EB2-525826F7D79D}"/>
    <cellStyle name="Comma 245 2 4 3" xfId="26674" xr:uid="{854FF6FE-D527-4F84-A054-BAC7D70CAD24}"/>
    <cellStyle name="Comma 245 2 5" xfId="20500" xr:uid="{E3C24134-D731-42CB-9768-557C9C93B5E2}"/>
    <cellStyle name="Comma 245 2 5 2" xfId="39792" xr:uid="{D8D69B0E-52F9-49E5-B5D1-9E56FD71B2EE}"/>
    <cellStyle name="Comma 245 2 6" xfId="35791" xr:uid="{63B70430-EB6A-42CF-BC90-EECF6B2F51CF}"/>
    <cellStyle name="Comma 245 2 7" xfId="31696" xr:uid="{626B1F4D-D477-4D11-BCC0-FFDC7E6B8D6F}"/>
    <cellStyle name="Comma 245 2 8" xfId="15281" xr:uid="{C7AEFFF9-7B5E-448D-A1A5-959BBE69E4EA}"/>
    <cellStyle name="Comma 245 3" xfId="6439" xr:uid="{F1EE97B9-996D-4359-B22C-1A86F374F635}"/>
    <cellStyle name="Comma 245 3 2" xfId="7715" xr:uid="{E1A9F761-FB39-4446-BE86-412CD54158D9}"/>
    <cellStyle name="Comma 245 3 2 2" xfId="10190" xr:uid="{FAD0355C-E252-4DB7-AD0C-469B53ECE9C4}"/>
    <cellStyle name="Comma 245 3 2 2 2" xfId="14064" xr:uid="{613F819F-839E-4739-9EB2-D9812E60BE6B}"/>
    <cellStyle name="Comma 245 3 2 2 2 2" xfId="44619" xr:uid="{72CC537A-6FF7-4957-BCC9-57230F5FDE84}"/>
    <cellStyle name="Comma 245 3 2 2 2 3" xfId="29351" xr:uid="{75349984-A40B-423F-BA9D-FD226261B8A9}"/>
    <cellStyle name="Comma 245 3 2 2 3" xfId="38204" xr:uid="{5DA038EF-E873-4968-B3ED-5E1BDE4AEA66}"/>
    <cellStyle name="Comma 245 3 2 2 4" xfId="34253" xr:uid="{AAD9857F-4936-425E-9540-FEEBDA652104}"/>
    <cellStyle name="Comma 245 3 2 2 5" xfId="17832" xr:uid="{87548924-785A-466F-BD66-761302F97DBE}"/>
    <cellStyle name="Comma 245 3 2 3" xfId="12359" xr:uid="{FC1126D7-B5E3-4A53-B71A-3BE224F6E3AA}"/>
    <cellStyle name="Comma 245 3 2 3 2" xfId="42915" xr:uid="{024B4207-9B06-4B04-9A7C-A17E2D1B5E00}"/>
    <cellStyle name="Comma 245 3 2 3 3" xfId="27581" xr:uid="{E3FBE6E7-3375-4115-8F93-AC47EF5136B7}"/>
    <cellStyle name="Comma 245 3 2 4" xfId="24352" xr:uid="{559B4D3C-8B6B-4E10-B990-A825EE67A546}"/>
    <cellStyle name="Comma 245 3 2 4 2" xfId="41082" xr:uid="{076B2264-1963-48C1-999D-92C9AE38D56D}"/>
    <cellStyle name="Comma 245 3 2 5" xfId="36501" xr:uid="{A02CD7AE-25F1-4EF1-828C-37AF8E65FFD4}"/>
    <cellStyle name="Comma 245 3 2 6" xfId="32548" xr:uid="{45FAFBBC-55FD-4E60-B0A3-5A1D67869FF9}"/>
    <cellStyle name="Comma 245 3 2 7" xfId="16127" xr:uid="{DB548AC6-94B1-4F64-AAEB-5965F6660CFE}"/>
    <cellStyle name="Comma 245 3 3" xfId="9339" xr:uid="{079A7B0D-AB4D-422A-9E8B-E9C0EEDADB34}"/>
    <cellStyle name="Comma 245 3 3 2" xfId="13220" xr:uid="{CCCD4C86-F33C-4EA3-8B00-9DB71E0F6C5E}"/>
    <cellStyle name="Comma 245 3 3 2 2" xfId="43775" xr:uid="{019AF099-CF79-48FE-BF34-AFB930D27D49}"/>
    <cellStyle name="Comma 245 3 3 2 3" xfId="28507" xr:uid="{366BC0F3-DE04-4BEF-B18A-3CF6F33C71C8}"/>
    <cellStyle name="Comma 245 3 3 3" xfId="22643" xr:uid="{3EE7D979-76F2-4AA4-AE86-48F2163DD563}"/>
    <cellStyle name="Comma 245 3 3 3 2" xfId="40433" xr:uid="{5FC40263-1329-4156-B7C5-112787DDA499}"/>
    <cellStyle name="Comma 245 3 3 4" xfId="37360" xr:uid="{560F1913-B4F8-47DE-8E88-5A02C490F725}"/>
    <cellStyle name="Comma 245 3 3 5" xfId="33409" xr:uid="{0F70F5B7-7172-4DDF-90F8-FB3556FC3E20}"/>
    <cellStyle name="Comma 245 3 3 6" xfId="16988" xr:uid="{B1AE839D-EC03-417C-96B3-9CA174ECA8C7}"/>
    <cellStyle name="Comma 245 3 4" xfId="11515" xr:uid="{B2CDF8A6-1CDC-44C1-9382-55DCF4BBBE3E}"/>
    <cellStyle name="Comma 245 3 4 2" xfId="42172" xr:uid="{12F7F5CD-B640-4BB8-9F85-911619D01323}"/>
    <cellStyle name="Comma 245 3 4 3" xfId="26676" xr:uid="{E2D5389E-B06B-42F6-AB51-5F9D5F2D17AB}"/>
    <cellStyle name="Comma 245 3 5" xfId="20502" xr:uid="{12D2DE88-96CE-4975-AD08-633DA51CDDA0}"/>
    <cellStyle name="Comma 245 3 5 2" xfId="39794" xr:uid="{88C18EAE-3EBB-4312-B0D5-A732F21C7D6B}"/>
    <cellStyle name="Comma 245 3 6" xfId="35793" xr:uid="{3C39E4A8-5C13-4A28-93B2-7107DB95912E}"/>
    <cellStyle name="Comma 245 3 7" xfId="31698" xr:uid="{2A844363-81B1-4D56-98F3-37F4DF35F0FF}"/>
    <cellStyle name="Comma 245 3 8" xfId="15283" xr:uid="{E563BD8A-DDAB-4556-A4C2-3F2326E2DA70}"/>
    <cellStyle name="Comma 245 4" xfId="6725" xr:uid="{5EEB486E-EC12-4D0B-8AEC-E9A155433348}"/>
    <cellStyle name="Comma 245 4 2" xfId="7801" xr:uid="{49508BB4-C350-49A5-9298-2B6DA0DB8AE1}"/>
    <cellStyle name="Comma 245 4 2 2" xfId="10276" xr:uid="{80F33B11-57D1-4EEC-B4EC-7321C8576A81}"/>
    <cellStyle name="Comma 245 4 2 2 2" xfId="14150" xr:uid="{3834A66F-4D39-41E5-B075-7B6C51FF499D}"/>
    <cellStyle name="Comma 245 4 2 2 2 2" xfId="44705" xr:uid="{9A2BFAB4-D550-4258-9E39-12CA5EC93363}"/>
    <cellStyle name="Comma 245 4 2 2 2 3" xfId="29437" xr:uid="{7B68858B-FA9E-4947-AB8C-19A15A31B88C}"/>
    <cellStyle name="Comma 245 4 2 2 3" xfId="38290" xr:uid="{F64D371D-1E81-4CFD-A78C-E6D9BB77B9C3}"/>
    <cellStyle name="Comma 245 4 2 2 4" xfId="34339" xr:uid="{CFA35E6D-782D-4EF2-8BC2-75D72E4A0FDF}"/>
    <cellStyle name="Comma 245 4 2 2 5" xfId="17918" xr:uid="{3CF19DAB-7DA8-4878-8F33-B43893FB1039}"/>
    <cellStyle name="Comma 245 4 2 3" xfId="12445" xr:uid="{633C3E11-525E-49AA-9CBC-6AA9CADD1B12}"/>
    <cellStyle name="Comma 245 4 2 3 2" xfId="42999" xr:uid="{50305CF8-16BB-4D03-88E8-2027B8E20712}"/>
    <cellStyle name="Comma 245 4 2 3 3" xfId="27667" xr:uid="{B8CB3B50-B752-4D0D-BCBA-C9B0C856A736}"/>
    <cellStyle name="Comma 245 4 2 4" xfId="24548" xr:uid="{7CE69B14-B90D-476B-BAE3-AA92813A13D1}"/>
    <cellStyle name="Comma 245 4 2 4 2" xfId="41273" xr:uid="{5712862A-7A99-4BD1-8917-BDDE27736A1D}"/>
    <cellStyle name="Comma 245 4 2 5" xfId="36585" xr:uid="{F0682BBA-BD82-4611-8F1A-12B7E145BA95}"/>
    <cellStyle name="Comma 245 4 2 6" xfId="32634" xr:uid="{326BCF92-C78C-4E00-87AE-B8D03CA90F58}"/>
    <cellStyle name="Comma 245 4 2 7" xfId="16213" xr:uid="{287D39D4-6108-46AF-A017-BD28647AEE9A}"/>
    <cellStyle name="Comma 245 4 3" xfId="9427" xr:uid="{D4567F50-5A52-4A1D-87D5-005EDA106A29}"/>
    <cellStyle name="Comma 245 4 3 2" xfId="13306" xr:uid="{80F0B116-0352-44D3-A5A3-107022445582}"/>
    <cellStyle name="Comma 245 4 3 2 2" xfId="43861" xr:uid="{559F1208-22B1-48C3-AD06-C58C1758C6DA}"/>
    <cellStyle name="Comma 245 4 3 2 3" xfId="28593" xr:uid="{65F25259-6564-4D16-A4BA-2036211D996B}"/>
    <cellStyle name="Comma 245 4 3 3" xfId="22837" xr:uid="{DD3D0E52-0DFB-451A-9D19-5A9DC70EB1C0}"/>
    <cellStyle name="Comma 245 4 3 3 2" xfId="40611" xr:uid="{719A0739-86B8-4F6C-8B6F-E0D0A340D40E}"/>
    <cellStyle name="Comma 245 4 3 4" xfId="37446" xr:uid="{DC58EA02-2B69-4418-ADD5-9DA19FACE52C}"/>
    <cellStyle name="Comma 245 4 3 5" xfId="33495" xr:uid="{3BE883BB-FF5A-46AC-A956-79E9E59A66E5}"/>
    <cellStyle name="Comma 245 4 3 6" xfId="17074" xr:uid="{13BBB623-1747-4A8F-8FDA-E89820A645B6}"/>
    <cellStyle name="Comma 245 4 4" xfId="11601" xr:uid="{906968EE-12A9-4720-A86C-C811910C29B9}"/>
    <cellStyle name="Comma 245 4 4 2" xfId="42193" xr:uid="{8032673B-A06A-420A-8A2C-FFF13EF4A2FD}"/>
    <cellStyle name="Comma 245 4 4 3" xfId="26778" xr:uid="{67A18B01-E3A0-485E-A78A-B9B0E4FFA504}"/>
    <cellStyle name="Comma 245 4 5" xfId="20948" xr:uid="{EFC68639-97DC-4166-A885-EE4E18C2FB6D}"/>
    <cellStyle name="Comma 245 4 5 2" xfId="39939" xr:uid="{8DC3DABD-221C-42AF-BC8B-1FC89A20A6E9}"/>
    <cellStyle name="Comma 245 4 6" xfId="35814" xr:uid="{08D00461-C34E-4301-B8E1-9FD6514A41D8}"/>
    <cellStyle name="Comma 245 4 7" xfId="31784" xr:uid="{FC5916BA-4E1B-4A28-80F0-3D6691A82929}"/>
    <cellStyle name="Comma 245 4 8" xfId="15369" xr:uid="{76D71490-CE9A-4BCD-84E0-11622051DAD0}"/>
    <cellStyle name="Comma 245 5" xfId="6420" xr:uid="{3B17AA95-9B33-45F7-B61E-83DA99EB7F97}"/>
    <cellStyle name="Comma 245 5 2" xfId="7705" xr:uid="{9BD4CB1E-4D40-4D37-96E7-6AC4EFFC7994}"/>
    <cellStyle name="Comma 245 5 2 2" xfId="10180" xr:uid="{9351CE90-3258-4515-B4C5-40F46915C427}"/>
    <cellStyle name="Comma 245 5 2 2 2" xfId="14054" xr:uid="{DED9D95D-35FD-4202-83E4-A6D116216638}"/>
    <cellStyle name="Comma 245 5 2 2 2 2" xfId="44609" xr:uid="{33F9423A-F14F-4196-AE54-B657F5F95238}"/>
    <cellStyle name="Comma 245 5 2 2 2 3" xfId="29341" xr:uid="{40269409-CD33-4FDC-A6E1-6102E9D77FCA}"/>
    <cellStyle name="Comma 245 5 2 2 3" xfId="38194" xr:uid="{E9831906-603C-4C37-AC87-D72061487187}"/>
    <cellStyle name="Comma 245 5 2 2 4" xfId="34243" xr:uid="{43D893A1-2EE5-4365-8160-1B22A4DBEC1D}"/>
    <cellStyle name="Comma 245 5 2 2 5" xfId="17822" xr:uid="{91184B66-BE2F-4331-9218-966E8C40BB3F}"/>
    <cellStyle name="Comma 245 5 2 3" xfId="12349" xr:uid="{9ABED10C-EF7E-4B11-A506-97B4B3FA1BF5}"/>
    <cellStyle name="Comma 245 5 2 3 2" xfId="42905" xr:uid="{44F075C0-6B7B-4A2E-B12C-19008B590272}"/>
    <cellStyle name="Comma 245 5 2 3 3" xfId="27571" xr:uid="{6A172F37-E91F-4916-A53A-DF4348F54A5A}"/>
    <cellStyle name="Comma 245 5 2 4" xfId="36491" xr:uid="{3A2FE5F2-6C55-4D2B-A071-C3853389E894}"/>
    <cellStyle name="Comma 245 5 2 5" xfId="32538" xr:uid="{014588BC-66DB-46D2-81A1-F9CCEC9AC9C2}"/>
    <cellStyle name="Comma 245 5 2 6" xfId="16117" xr:uid="{A1E5E4CD-BAC2-4EDC-8F87-2697CDC07BEE}"/>
    <cellStyle name="Comma 245 5 3" xfId="9329" xr:uid="{CAB8FEF2-E021-4873-9126-AD594D780F53}"/>
    <cellStyle name="Comma 245 5 3 2" xfId="13210" xr:uid="{39D4383B-7F00-47A2-AE32-250D10BB5221}"/>
    <cellStyle name="Comma 245 5 3 2 2" xfId="43765" xr:uid="{163A063F-283A-475F-8C4C-15B434C37C4B}"/>
    <cellStyle name="Comma 245 5 3 2 3" xfId="28497" xr:uid="{AC8339F6-4997-4AB7-9BA3-09BFAEC4D21F}"/>
    <cellStyle name="Comma 245 5 3 3" xfId="37350" xr:uid="{C33E4FF0-8296-4601-9ED0-D683E2614FBC}"/>
    <cellStyle name="Comma 245 5 3 4" xfId="33399" xr:uid="{8F9DC3C4-7242-4650-ADAE-D4675B8387C6}"/>
    <cellStyle name="Comma 245 5 3 5" xfId="16978" xr:uid="{AA4FDAE4-7F2A-4425-A456-477102EB5989}"/>
    <cellStyle name="Comma 245 5 4" xfId="11505" xr:uid="{C128FE58-2026-4763-83AA-CFF810CB19EE}"/>
    <cellStyle name="Comma 245 5 4 2" xfId="42162" xr:uid="{0C65C79E-E429-47AB-B085-910991CAAFCF}"/>
    <cellStyle name="Comma 245 5 4 3" xfId="26665" xr:uid="{E2291452-D395-4363-818F-D1E5B20E898C}"/>
    <cellStyle name="Comma 245 5 5" xfId="24342" xr:uid="{D8AC8F92-14FD-4098-9FD3-41A5D85F5028}"/>
    <cellStyle name="Comma 245 5 5 2" xfId="41072" xr:uid="{E3AD1DD9-1022-471C-9FA1-A660FD2C18FB}"/>
    <cellStyle name="Comma 245 5 6" xfId="35783" xr:uid="{6181D004-4ECA-4B71-A975-F6FFAA2B4AD3}"/>
    <cellStyle name="Comma 245 5 7" xfId="31688" xr:uid="{6CEED241-B62A-496F-9291-428F93876F2B}"/>
    <cellStyle name="Comma 245 5 8" xfId="15273" xr:uid="{E17ABA1B-83C7-4C51-9D67-B88E7FDB5AD0}"/>
    <cellStyle name="Comma 245 6" xfId="7313" xr:uid="{0C446647-8AED-488D-891B-5D4FE65A63A2}"/>
    <cellStyle name="Comma 245 6 2" xfId="9788" xr:uid="{F8A60F8D-AFB9-4525-89A9-6FA1AA6D2C22}"/>
    <cellStyle name="Comma 245 6 2 2" xfId="13662" xr:uid="{48F8F6E7-F9A3-4E0F-AE82-C61F8882B1D8}"/>
    <cellStyle name="Comma 245 6 2 2 2" xfId="44217" xr:uid="{5314956B-DB4C-49DE-9EDB-195EA40256FB}"/>
    <cellStyle name="Comma 245 6 2 2 3" xfId="28949" xr:uid="{2718D90F-66EF-41A5-AE7B-5AF73FB08DA4}"/>
    <cellStyle name="Comma 245 6 2 3" xfId="37802" xr:uid="{5D14F0CC-1EC0-4376-AEDD-355FCD54881A}"/>
    <cellStyle name="Comma 245 6 2 4" xfId="33851" xr:uid="{4FD71065-9C51-42E8-ABBB-C98645AECF42}"/>
    <cellStyle name="Comma 245 6 2 5" xfId="17430" xr:uid="{C7978068-AC43-47DF-85CD-9F57D9C46682}"/>
    <cellStyle name="Comma 245 6 3" xfId="11957" xr:uid="{41AB690E-3FC6-423D-B1AA-424CA9E5E698}"/>
    <cellStyle name="Comma 245 6 3 2" xfId="42550" xr:uid="{A4D56C0E-07F9-4ABA-85A3-812248B4B53F}"/>
    <cellStyle name="Comma 245 6 3 3" xfId="27179" xr:uid="{CC62AF22-0888-4413-866F-A80DB6C4BDE2}"/>
    <cellStyle name="Comma 245 6 4" xfId="22633" xr:uid="{F4E5140D-DE77-4504-B6AD-71D25000E0F2}"/>
    <cellStyle name="Comma 245 6 4 2" xfId="40423" xr:uid="{B522390D-EEEB-441A-B1DB-41CAFC230635}"/>
    <cellStyle name="Comma 245 6 5" xfId="36136" xr:uid="{E94B6BC2-6C65-408F-A742-909B491C763C}"/>
    <cellStyle name="Comma 245 6 6" xfId="32146" xr:uid="{BC5BBEB3-B1EC-469D-AE1A-7F113E6CA68A}"/>
    <cellStyle name="Comma 245 6 7" xfId="15725" xr:uid="{AC7262D4-12BB-4CA1-AFF2-D525811E4045}"/>
    <cellStyle name="Comma 245 7" xfId="8720" xr:uid="{84262705-1EEC-421B-B15D-B63F4F7F966D}"/>
    <cellStyle name="Comma 245 7 2" xfId="12839" xr:uid="{786C28ED-26C0-4E62-A588-465983215987}"/>
    <cellStyle name="Comma 245 7 2 2" xfId="43394" xr:uid="{091E0A16-AF65-409F-B78B-FBEAE8DAE23A}"/>
    <cellStyle name="Comma 245 7 2 3" xfId="28126" xr:uid="{85FB5BBC-DD76-4F9A-BB0A-8B7537354273}"/>
    <cellStyle name="Comma 245 7 3" xfId="36979" xr:uid="{1D9E1E6F-8720-47D4-8884-D9928FF765FE}"/>
    <cellStyle name="Comma 245 7 4" xfId="33028" xr:uid="{77432EF8-0C77-4D5B-B4D3-DD8CF1F45BA3}"/>
    <cellStyle name="Comma 245 7 5" xfId="16607" xr:uid="{697E59D9-5E71-406E-A650-9797004DCB22}"/>
    <cellStyle name="Comma 245 8" xfId="11113" xr:uid="{755D26DF-5B3D-4233-BF15-731D41F16A9D}"/>
    <cellStyle name="Comma 245 8 2" xfId="41818" xr:uid="{68154C4C-B8A9-43AC-9AAA-AB9B40685076}"/>
    <cellStyle name="Comma 245 8 3" xfId="25875" xr:uid="{18E9774D-F59F-4A2D-B6D7-EB33C9E0034C}"/>
    <cellStyle name="Comma 245 9" xfId="20490" xr:uid="{77A4471B-276D-4164-A20B-AC08735C26B6}"/>
    <cellStyle name="Comma 245 9 2" xfId="39783" xr:uid="{132AB478-8C1A-4AB3-ADFC-DB4B979C0234}"/>
    <cellStyle name="Comma 246" xfId="6424" xr:uid="{7F7CB318-4C7C-41DA-9E35-05492951E567}"/>
    <cellStyle name="Comma 246 2" xfId="7707" xr:uid="{2E13D5AA-1057-4F97-8A8B-C39549A2298E}"/>
    <cellStyle name="Comma 246 2 2" xfId="10182" xr:uid="{259C2DAA-E52C-4BC5-B2CD-D76543592DAE}"/>
    <cellStyle name="Comma 246 2 2 2" xfId="14056" xr:uid="{792897A7-F8D2-4887-A7C2-745B0A439B45}"/>
    <cellStyle name="Comma 246 2 2 2 2" xfId="44611" xr:uid="{E6F7EF40-E1AE-4735-9360-87189BBF0CFF}"/>
    <cellStyle name="Comma 246 2 2 2 3" xfId="29343" xr:uid="{A7D773BA-ED9A-49AA-8308-F8EBFE929760}"/>
    <cellStyle name="Comma 246 2 2 3" xfId="38196" xr:uid="{549FE7B5-C8D2-471E-9C24-C846C7F7CFFD}"/>
    <cellStyle name="Comma 246 2 2 4" xfId="34245" xr:uid="{5E881DFD-2064-4FDF-91A3-A15D137612B7}"/>
    <cellStyle name="Comma 246 2 2 5" xfId="17824" xr:uid="{9536FC6B-45F6-464B-9006-1C3C7AF9A007}"/>
    <cellStyle name="Comma 246 2 3" xfId="12351" xr:uid="{9D3967E7-AEC6-4A4E-B418-C681AD855810}"/>
    <cellStyle name="Comma 246 2 3 2" xfId="42907" xr:uid="{14CF7F6F-A2B5-4406-AC92-410176339DB1}"/>
    <cellStyle name="Comma 246 2 3 3" xfId="27573" xr:uid="{C446CBC8-C3A6-4CF6-A145-227E8D2E952B}"/>
    <cellStyle name="Comma 246 2 4" xfId="24344" xr:uid="{7363631A-F1F1-41B5-80D8-B296E8E4D571}"/>
    <cellStyle name="Comma 246 2 4 2" xfId="41074" xr:uid="{2682C3E9-082B-47DA-B453-7E872D667E26}"/>
    <cellStyle name="Comma 246 2 5" xfId="36493" xr:uid="{D5CC1EAE-9C6E-4705-9FE1-285C64D22BC3}"/>
    <cellStyle name="Comma 246 2 6" xfId="32540" xr:uid="{6BD8330D-B8A3-4882-9604-26C637107D6B}"/>
    <cellStyle name="Comma 246 2 7" xfId="16119" xr:uid="{13E6CAFF-0409-4EF1-B053-990A49DB3600}"/>
    <cellStyle name="Comma 246 3" xfId="9331" xr:uid="{DDB7A3BE-2AA9-42C7-BE14-739DEAA612E8}"/>
    <cellStyle name="Comma 246 3 2" xfId="13212" xr:uid="{E702302E-7346-4D8B-9DBE-CEE369250FD9}"/>
    <cellStyle name="Comma 246 3 2 2" xfId="43767" xr:uid="{873732F4-B3C6-496E-9805-A754D945CB95}"/>
    <cellStyle name="Comma 246 3 2 3" xfId="28499" xr:uid="{2CD6C78B-3989-4719-A30F-1936D17B6BA9}"/>
    <cellStyle name="Comma 246 3 3" xfId="22635" xr:uid="{97E47F38-26C2-4777-B01B-1562C9E11EB3}"/>
    <cellStyle name="Comma 246 3 3 2" xfId="40425" xr:uid="{36DE7AE2-2D0D-41CE-A6BC-F51303DBEDEC}"/>
    <cellStyle name="Comma 246 3 4" xfId="37352" xr:uid="{2D816EAF-DAA5-4512-BE69-7BE4D31C2A7F}"/>
    <cellStyle name="Comma 246 3 5" xfId="33401" xr:uid="{185871D2-A1CA-415C-B767-0206B88EC120}"/>
    <cellStyle name="Comma 246 3 6" xfId="16980" xr:uid="{6A228E3D-56F9-458A-9D44-29122ADCD907}"/>
    <cellStyle name="Comma 246 4" xfId="11507" xr:uid="{1AD7DD82-5278-4C1C-9B44-17456166BCAC}"/>
    <cellStyle name="Comma 246 4 2" xfId="42164" xr:uid="{FDA37CF6-D447-4BC6-A600-405C83042C85}"/>
    <cellStyle name="Comma 246 4 3" xfId="26667" xr:uid="{23BD16C6-3650-4AD4-B01A-065D87D0443A}"/>
    <cellStyle name="Comma 246 5" xfId="20492" xr:uid="{69B386B0-D0BC-43BE-964E-8334F0845B62}"/>
    <cellStyle name="Comma 246 5 2" xfId="39785" xr:uid="{669BE3FA-1A13-4F72-BD47-9CBBC77D15D9}"/>
    <cellStyle name="Comma 246 6" xfId="35785" xr:uid="{AFD5A83F-019C-42BF-BBDE-B9D0F20F5FF0}"/>
    <cellStyle name="Comma 246 7" xfId="31690" xr:uid="{FE431A93-5607-4D6C-AC0C-C001782C7115}"/>
    <cellStyle name="Comma 246 8" xfId="15275" xr:uid="{5C6EE973-FFCE-4C9D-8BEF-31A1BFEA55EF}"/>
    <cellStyle name="Comma 247" xfId="6426" xr:uid="{25CC5ED0-6951-409C-972D-978B299EAC53}"/>
    <cellStyle name="Comma 247 2" xfId="7708" xr:uid="{506CCC6F-A31D-4802-975F-24F869424083}"/>
    <cellStyle name="Comma 247 2 2" xfId="10183" xr:uid="{869D7920-A95B-474F-8BA4-208351038A67}"/>
    <cellStyle name="Comma 247 2 2 2" xfId="14057" xr:uid="{4EDF3CFA-A25F-4E7B-A329-AF11D5C4FA4E}"/>
    <cellStyle name="Comma 247 2 2 2 2" xfId="44612" xr:uid="{2F9903CD-1594-43C6-89EF-3A00EA7D9A12}"/>
    <cellStyle name="Comma 247 2 2 2 3" xfId="29344" xr:uid="{9D0CD90D-0146-4267-BFB6-803859539B58}"/>
    <cellStyle name="Comma 247 2 2 3" xfId="38197" xr:uid="{E6C8479A-02CD-45F1-AE8D-FD7F63A76F2D}"/>
    <cellStyle name="Comma 247 2 2 4" xfId="34246" xr:uid="{B064D49B-93C1-43A1-A9A9-7239789FD9B8}"/>
    <cellStyle name="Comma 247 2 2 5" xfId="17825" xr:uid="{DD3511E4-ADBA-477C-843C-0F0F3F25DFF1}"/>
    <cellStyle name="Comma 247 2 3" xfId="12352" xr:uid="{62DF5657-BA5F-46F1-AB27-FE2BB0FD4A0D}"/>
    <cellStyle name="Comma 247 2 3 2" xfId="42908" xr:uid="{A359E1DC-6440-4839-813D-0C875D5773E6}"/>
    <cellStyle name="Comma 247 2 3 3" xfId="27574" xr:uid="{AF474878-61DA-45C4-B9A1-9F6366DA9DF4}"/>
    <cellStyle name="Comma 247 2 4" xfId="24345" xr:uid="{FA39C48A-A46F-4DFC-81BD-2A831BEA2A74}"/>
    <cellStyle name="Comma 247 2 4 2" xfId="41075" xr:uid="{ADAEF8E6-0A66-432C-94D7-8F5CA91740C1}"/>
    <cellStyle name="Comma 247 2 5" xfId="36494" xr:uid="{CB43D17F-BF52-481E-A82B-40B4E6CE98DA}"/>
    <cellStyle name="Comma 247 2 6" xfId="32541" xr:uid="{E66B4B97-127D-414A-9C88-694B62FEB5B6}"/>
    <cellStyle name="Comma 247 2 7" xfId="16120" xr:uid="{4CE3DFED-E760-4CE4-B2BD-028CE730F333}"/>
    <cellStyle name="Comma 247 3" xfId="9332" xr:uid="{C5E1D651-24E2-49D0-9BE0-B929626275F2}"/>
    <cellStyle name="Comma 247 3 2" xfId="13213" xr:uid="{E1A2CF8F-5772-4BD3-8343-8BE03D22FE86}"/>
    <cellStyle name="Comma 247 3 2 2" xfId="43768" xr:uid="{8DCCA4F3-7650-47F8-B14C-A4541AEDFD8F}"/>
    <cellStyle name="Comma 247 3 2 3" xfId="28500" xr:uid="{434BA9AB-5312-4C48-87E0-97D1ED9B46D5}"/>
    <cellStyle name="Comma 247 3 3" xfId="22636" xr:uid="{56704BF3-543D-4956-B89D-396CEF228862}"/>
    <cellStyle name="Comma 247 3 3 2" xfId="40426" xr:uid="{784042F9-FFA9-492A-B42D-A8E22012CA39}"/>
    <cellStyle name="Comma 247 3 4" xfId="37353" xr:uid="{31BE2903-CE90-4F63-9204-2A8656C2A070}"/>
    <cellStyle name="Comma 247 3 5" xfId="33402" xr:uid="{C742AA65-2DC2-4D4A-9B76-DB2528139201}"/>
    <cellStyle name="Comma 247 3 6" xfId="16981" xr:uid="{B3AA091E-CFA0-4C47-B62D-51A3EF414BEA}"/>
    <cellStyle name="Comma 247 4" xfId="11508" xr:uid="{5646808E-A7C3-4066-B35E-3A799DED8F66}"/>
    <cellStyle name="Comma 247 4 2" xfId="42165" xr:uid="{3B0846D1-0EA4-42BE-8540-9E91D3BA1C6D}"/>
    <cellStyle name="Comma 247 4 3" xfId="26668" xr:uid="{F3595060-35A5-4C94-A865-C155464189BE}"/>
    <cellStyle name="Comma 247 5" xfId="20493" xr:uid="{83FAC739-9E92-4A65-86C7-DE7B2D6CD3EF}"/>
    <cellStyle name="Comma 247 5 2" xfId="39786" xr:uid="{C7E31225-46B2-4012-B90D-A569B88D0AE4}"/>
    <cellStyle name="Comma 247 6" xfId="35786" xr:uid="{FD9483A1-28B3-4D69-81D5-90B028A2E2BD}"/>
    <cellStyle name="Comma 247 7" xfId="31691" xr:uid="{641C9FDF-CBB0-404F-98EB-26C24966C73C}"/>
    <cellStyle name="Comma 247 8" xfId="15276" xr:uid="{450E652A-7233-41EF-986F-AA54FD73D709}"/>
    <cellStyle name="Comma 248" xfId="6442" xr:uid="{B2B38742-AD11-4B4F-98A6-23189F220D35}"/>
    <cellStyle name="Comma 248 2" xfId="7718" xr:uid="{B850385F-6069-4094-8201-0D8B54B83DB1}"/>
    <cellStyle name="Comma 248 2 2" xfId="10193" xr:uid="{D921E301-8F7B-4B6B-A42F-5EEA101FD89A}"/>
    <cellStyle name="Comma 248 2 2 2" xfId="14067" xr:uid="{3540E098-08F3-4C2B-913B-08A995E88E27}"/>
    <cellStyle name="Comma 248 2 2 2 2" xfId="44622" xr:uid="{3ACE8CF0-9E4A-4BE3-9377-3D7560A0A5C5}"/>
    <cellStyle name="Comma 248 2 2 2 3" xfId="29354" xr:uid="{7C9AD9F9-A8AA-473E-B836-46DAE7CEA7B6}"/>
    <cellStyle name="Comma 248 2 2 3" xfId="38207" xr:uid="{FA8762BA-A590-4C8A-8485-C00D163C0C2D}"/>
    <cellStyle name="Comma 248 2 2 4" xfId="34256" xr:uid="{2D16A289-C1B6-4888-B934-8791BC4D2BB7}"/>
    <cellStyle name="Comma 248 2 2 5" xfId="17835" xr:uid="{383EAF99-9C0F-4CC3-AAAC-018AB2485DCB}"/>
    <cellStyle name="Comma 248 2 3" xfId="12362" xr:uid="{188FAB17-03F5-4B8E-A418-A29E87676D69}"/>
    <cellStyle name="Comma 248 2 3 2" xfId="42918" xr:uid="{DCE40465-461C-480B-9C97-62A9D40067AF}"/>
    <cellStyle name="Comma 248 2 3 3" xfId="27584" xr:uid="{E6170261-9862-498E-A686-B7318A56E808}"/>
    <cellStyle name="Comma 248 2 4" xfId="24355" xr:uid="{EFE57F74-37BC-495F-8121-6389078D1E24}"/>
    <cellStyle name="Comma 248 2 4 2" xfId="41085" xr:uid="{B08A42BD-7547-41FA-BA64-0B8C6CD54F85}"/>
    <cellStyle name="Comma 248 2 5" xfId="36504" xr:uid="{D55837EB-C650-4067-ADD7-A9EB91035C72}"/>
    <cellStyle name="Comma 248 2 6" xfId="32551" xr:uid="{9D411DD5-3C86-49CD-9105-8A3D28251CEE}"/>
    <cellStyle name="Comma 248 2 7" xfId="16130" xr:uid="{0A88B4DA-7E47-47CA-BB63-C185C2215FD6}"/>
    <cellStyle name="Comma 248 3" xfId="9342" xr:uid="{8D0D3553-DC42-4F45-AB16-1C986D1C6FDB}"/>
    <cellStyle name="Comma 248 3 2" xfId="13223" xr:uid="{8A04C65D-3160-4279-9430-0C80EB5B1A71}"/>
    <cellStyle name="Comma 248 3 2 2" xfId="43778" xr:uid="{D184BEE2-75B2-4D74-AD1E-A99B968A18DD}"/>
    <cellStyle name="Comma 248 3 2 3" xfId="28510" xr:uid="{448BDBFE-9751-45DD-91DF-0B02875A5CA0}"/>
    <cellStyle name="Comma 248 3 3" xfId="22646" xr:uid="{D33794A0-AD15-4E3C-8A89-796EC637F15C}"/>
    <cellStyle name="Comma 248 3 3 2" xfId="40436" xr:uid="{E1BB9F14-53CB-4C8B-A873-A7156BD19374}"/>
    <cellStyle name="Comma 248 3 4" xfId="37363" xr:uid="{CA059BAD-591E-4A15-8836-3F0E89661238}"/>
    <cellStyle name="Comma 248 3 5" xfId="33412" xr:uid="{BB1977EF-DD04-4301-A5B5-60FB2BC5A286}"/>
    <cellStyle name="Comma 248 3 6" xfId="16991" xr:uid="{6C555E0D-93F2-4404-8A22-A0FB313F1C2F}"/>
    <cellStyle name="Comma 248 4" xfId="11518" xr:uid="{C56FBEF9-B8C3-4646-8D00-CEC0A9D9A590}"/>
    <cellStyle name="Comma 248 4 2" xfId="42175" xr:uid="{339F402E-AF83-44B5-9093-0F65A187DF01}"/>
    <cellStyle name="Comma 248 4 3" xfId="26679" xr:uid="{9647E4C2-20D0-441F-88DC-867AD092C64E}"/>
    <cellStyle name="Comma 248 5" xfId="20505" xr:uid="{D5E8F961-4186-4FEB-819C-1D7344FBF439}"/>
    <cellStyle name="Comma 248 5 2" xfId="39797" xr:uid="{0D386114-B2AB-46B3-895D-2B764C89AAAD}"/>
    <cellStyle name="Comma 248 6" xfId="35796" xr:uid="{399DF4C4-B5D6-4286-8947-6C7B9C0E80AB}"/>
    <cellStyle name="Comma 248 7" xfId="31701" xr:uid="{8941B9A8-1835-4F9B-9484-C27DB164C451}"/>
    <cellStyle name="Comma 248 8" xfId="15286" xr:uid="{967506B8-F891-4CC3-882F-C171CF6A2E39}"/>
    <cellStyle name="Comma 249" xfId="6459" xr:uid="{E75F56BB-5909-4744-A284-C780A25B2D27}"/>
    <cellStyle name="Comma 249 2" xfId="7722" xr:uid="{071323EE-9EEE-4F33-A278-3DB41F654E09}"/>
    <cellStyle name="Comma 249 2 2" xfId="10197" xr:uid="{28C888A4-D96C-4A6D-8F57-CFDE04F6F4E4}"/>
    <cellStyle name="Comma 249 2 2 2" xfId="14071" xr:uid="{B859E07D-8EF0-45E4-8C4B-A2D7E122769A}"/>
    <cellStyle name="Comma 249 2 2 2 2" xfId="44626" xr:uid="{B8A6612A-987D-48E4-AF22-E7086777AAC5}"/>
    <cellStyle name="Comma 249 2 2 2 3" xfId="29358" xr:uid="{778FDFD9-D570-456E-B022-8898286B531C}"/>
    <cellStyle name="Comma 249 2 2 3" xfId="38211" xr:uid="{A8562D94-4E26-4162-ABA0-BB1A100C8E8B}"/>
    <cellStyle name="Comma 249 2 2 4" xfId="34260" xr:uid="{B1FD0D8B-257A-43FA-927D-55F0C77B8921}"/>
    <cellStyle name="Comma 249 2 2 5" xfId="17839" xr:uid="{646E37CC-B8AC-490E-AF37-4C161F747935}"/>
    <cellStyle name="Comma 249 2 3" xfId="12366" xr:uid="{DA4B757A-266B-4750-956B-E3295792DDC1}"/>
    <cellStyle name="Comma 249 2 3 2" xfId="42922" xr:uid="{52EEB06B-326A-4E2B-BC98-613B709CC0FA}"/>
    <cellStyle name="Comma 249 2 3 3" xfId="27588" xr:uid="{86661DFE-7AF4-464F-B181-E7EF8DB569AF}"/>
    <cellStyle name="Comma 249 2 4" xfId="24359" xr:uid="{347F6754-9098-4099-BE55-A947CFF32081}"/>
    <cellStyle name="Comma 249 2 4 2" xfId="41089" xr:uid="{394690CA-86E1-4B3B-9D33-296E09AFC414}"/>
    <cellStyle name="Comma 249 2 5" xfId="36508" xr:uid="{B441AE19-ED92-4F26-94A7-57E6B0D719BC}"/>
    <cellStyle name="Comma 249 2 6" xfId="32555" xr:uid="{1BB6E6BD-2124-41A6-8C52-FAA729C1A2AB}"/>
    <cellStyle name="Comma 249 2 7" xfId="16134" xr:uid="{F4C023B3-3A34-4E5D-8444-CD792415166C}"/>
    <cellStyle name="Comma 249 3" xfId="9346" xr:uid="{BA02C333-75BF-46CD-AFE9-39EF3B713596}"/>
    <cellStyle name="Comma 249 3 2" xfId="13227" xr:uid="{D2966D19-0508-464F-8052-1CE21BC2520E}"/>
    <cellStyle name="Comma 249 3 2 2" xfId="43782" xr:uid="{41CB2964-FBFD-47F9-ADC8-4729FF200ADC}"/>
    <cellStyle name="Comma 249 3 2 3" xfId="28514" xr:uid="{6C6F321A-F42E-4CAF-A3E0-9013FC40AB12}"/>
    <cellStyle name="Comma 249 3 3" xfId="22652" xr:uid="{52F2BF7C-6B3C-4247-91E3-D73D2C25E6C5}"/>
    <cellStyle name="Comma 249 3 3 2" xfId="40440" xr:uid="{BEE4C232-559A-41BA-BA4D-AAF150B7E9F7}"/>
    <cellStyle name="Comma 249 3 4" xfId="37367" xr:uid="{6777E9A6-1F31-457C-899C-3D5B54907B9E}"/>
    <cellStyle name="Comma 249 3 5" xfId="33416" xr:uid="{42545960-C1D1-445E-8287-F8D41285DA80}"/>
    <cellStyle name="Comma 249 3 6" xfId="16995" xr:uid="{FA2D21B2-4406-49DC-A700-BD7F436D3C1D}"/>
    <cellStyle name="Comma 249 4" xfId="11522" xr:uid="{49B265AB-2625-4B64-8844-CB7313661565}"/>
    <cellStyle name="Comma 249 4 2" xfId="42179" xr:uid="{EC6AB79C-0314-4CA5-A01C-C6DFDDC7B938}"/>
    <cellStyle name="Comma 249 4 3" xfId="26687" xr:uid="{3ED41F83-4742-4F1C-A078-5B4709606459}"/>
    <cellStyle name="Comma 249 5" xfId="20512" xr:uid="{85693819-4BC0-4F6C-91FD-5FFBF1FA3BBA}"/>
    <cellStyle name="Comma 249 5 2" xfId="39802" xr:uid="{8373F134-077C-498A-B9E5-5809C8011217}"/>
    <cellStyle name="Comma 249 6" xfId="35800" xr:uid="{2AB8C306-9667-4C3E-A81C-648D3D5CD75F}"/>
    <cellStyle name="Comma 249 7" xfId="31705" xr:uid="{C13AB9CF-4210-47C7-9C7E-8750CFB8CBC9}"/>
    <cellStyle name="Comma 249 8" xfId="15290" xr:uid="{82A32808-721E-4530-96C8-2458BF0DDECD}"/>
    <cellStyle name="Comma 25" xfId="267" xr:uid="{A3A724E0-634D-47C4-9C12-2DF4BE549C7F}"/>
    <cellStyle name="Comma 25 2" xfId="268" xr:uid="{CA5AB4E1-3A51-4C03-BB8D-59AD91C580F8}"/>
    <cellStyle name="Comma 25 2 2" xfId="410" xr:uid="{07203C3D-565D-49C9-973F-F1FCDA682EFC}"/>
    <cellStyle name="Comma 25 2 2 2" xfId="4890" xr:uid="{CFDE7BFE-B181-46D7-974D-01A73C07DB3F}"/>
    <cellStyle name="Comma 25 2 3" xfId="4787" xr:uid="{918C2027-7C1A-46E5-B3EE-417DE1AE3A0F}"/>
    <cellStyle name="Comma 25 2 3 2" xfId="6662" xr:uid="{50F04AAD-E8D5-40E2-BB32-A537EDA8E52A}"/>
    <cellStyle name="Comma 25 2 3 3" xfId="6232" xr:uid="{61A96567-3443-44E8-8BDD-9402302808CB}"/>
    <cellStyle name="Comma 25 2 4" xfId="5558" xr:uid="{24BC3645-ED4B-4673-8169-2653167BDFBD}"/>
    <cellStyle name="Comma 25 3" xfId="411" xr:uid="{A76D4E75-08E8-4F43-AB86-B9C1C76354C5}"/>
    <cellStyle name="Comma 25 3 2" xfId="3999" xr:uid="{B8094EFA-AC52-48FC-9A66-85EFEFA604BA}"/>
    <cellStyle name="Comma 25 3 2 2" xfId="4891" xr:uid="{0E87E550-168D-43E3-917C-237CAB71D990}"/>
    <cellStyle name="Comma 25 3 2 2 2" xfId="26404" xr:uid="{1F5BD133-6D55-467D-8F2E-FBD1225B1E3E}"/>
    <cellStyle name="Comma 25 3 2 2 3" xfId="19823" xr:uid="{639F9770-5681-4D67-B0C3-B14C3855BEED}"/>
    <cellStyle name="Comma 25 3 2 3" xfId="8831" xr:uid="{58765488-0658-49E2-AD93-591C2CD8D4AA}"/>
    <cellStyle name="Comma 25 3 2 4" xfId="26080" xr:uid="{2A3E368B-E40E-47EB-B8D7-876F0DC0B4FE}"/>
    <cellStyle name="Comma 25 4" xfId="1149" xr:uid="{15550ECA-7590-4F81-91EF-7626E8DA6E05}"/>
    <cellStyle name="Comma 25 4 2" xfId="4786" xr:uid="{04AFEEE5-AF98-4861-8D9C-A4A15E5E3AE9}"/>
    <cellStyle name="Comma 25 4 3" xfId="8168" xr:uid="{35F87E67-6FAA-4D72-96CB-19F3CC1BC25D}"/>
    <cellStyle name="Comma 25 5" xfId="622" xr:uid="{BBD8CF82-A0C6-4C68-A9BE-A7D63E0B5C45}"/>
    <cellStyle name="Comma 25 5 2" xfId="5559" xr:uid="{B4FAD947-D382-4748-A913-A92680669974}"/>
    <cellStyle name="Comma 25 6" xfId="6205" xr:uid="{9FA8D876-3D56-48C2-8729-E9D89B4CCCA7}"/>
    <cellStyle name="Comma 25 7" xfId="6421" xr:uid="{93F08236-5B8B-457F-987E-3BD34C7D4216}"/>
    <cellStyle name="Comma 250" xfId="6720" xr:uid="{229440F9-9758-4BED-860E-B27ADD2A3F46}"/>
    <cellStyle name="Comma 250 2" xfId="7796" xr:uid="{B0BA0DD5-9638-4076-9FE0-126B5F17CDE8}"/>
    <cellStyle name="Comma 250 2 2" xfId="10271" xr:uid="{FE2476AE-E078-4874-8A81-EBAA04A5956F}"/>
    <cellStyle name="Comma 250 2 2 2" xfId="14145" xr:uid="{48D12B8B-A5D8-4530-97F2-2A80095909DD}"/>
    <cellStyle name="Comma 250 2 2 2 2" xfId="44700" xr:uid="{3EA42B4E-CAAD-46D0-B867-FF39E38A1D2D}"/>
    <cellStyle name="Comma 250 2 2 2 3" xfId="29432" xr:uid="{03117B6E-AC81-4B32-93ED-E39D127C3C70}"/>
    <cellStyle name="Comma 250 2 2 3" xfId="38285" xr:uid="{737CB231-1029-47C2-8DA7-7830272CB60A}"/>
    <cellStyle name="Comma 250 2 2 4" xfId="34334" xr:uid="{6C2051D8-A43C-4441-B945-26AB341ED463}"/>
    <cellStyle name="Comma 250 2 2 5" xfId="17913" xr:uid="{8584456E-0207-416B-BD30-1B7C7AF99AA1}"/>
    <cellStyle name="Comma 250 2 3" xfId="12440" xr:uid="{C0F8DE07-1C2C-4423-A099-C6081E146F51}"/>
    <cellStyle name="Comma 250 2 3 2" xfId="42994" xr:uid="{C6AFFCD2-78CE-4390-BAAC-84CF044B4FD3}"/>
    <cellStyle name="Comma 250 2 3 3" xfId="27662" xr:uid="{E922E21B-DB2F-4625-9D4A-D09D3A5CEF9E}"/>
    <cellStyle name="Comma 250 2 4" xfId="24543" xr:uid="{2F9BA492-0A05-41BC-8BCE-0DE0CF0751A8}"/>
    <cellStyle name="Comma 250 2 4 2" xfId="41268" xr:uid="{8219E010-72A3-4197-B095-8F5AD63A2B5C}"/>
    <cellStyle name="Comma 250 2 5" xfId="36580" xr:uid="{E0E6DA88-7FA3-45A6-A138-8A950EF947D8}"/>
    <cellStyle name="Comma 250 2 6" xfId="32629" xr:uid="{59FE9BB0-4826-4AEF-9DDD-3047FFADB39E}"/>
    <cellStyle name="Comma 250 2 7" xfId="16208" xr:uid="{E04D3BE5-5754-49F2-964B-D4FD5E864284}"/>
    <cellStyle name="Comma 250 3" xfId="9422" xr:uid="{AD023C56-CBF1-4E87-BC81-C31AEC7A9507}"/>
    <cellStyle name="Comma 250 3 2" xfId="13301" xr:uid="{F57E1E01-7694-43EF-8D57-A823711E7C04}"/>
    <cellStyle name="Comma 250 3 2 2" xfId="43856" xr:uid="{6DE1BF0E-3960-4613-B4CA-3EF248994EB4}"/>
    <cellStyle name="Comma 250 3 2 3" xfId="28588" xr:uid="{A7194604-DFE3-47B7-B20E-5D054C8F5354}"/>
    <cellStyle name="Comma 250 3 3" xfId="22832" xr:uid="{D0F74D64-7DEC-4A28-9176-DACB06D67A2D}"/>
    <cellStyle name="Comma 250 3 3 2" xfId="40606" xr:uid="{F351F937-1A84-41EB-ADED-6332927A8ECD}"/>
    <cellStyle name="Comma 250 3 4" xfId="37441" xr:uid="{006E4CF9-90D4-4642-AB04-6D59D4EBDC00}"/>
    <cellStyle name="Comma 250 3 5" xfId="33490" xr:uid="{124EE94A-3A56-4408-860E-AB649F5D640C}"/>
    <cellStyle name="Comma 250 3 6" xfId="17069" xr:uid="{E0CE9054-8360-442B-905E-5ED71756F2FA}"/>
    <cellStyle name="Comma 250 4" xfId="11596" xr:uid="{A03175EB-7426-4ABD-A4A9-81D86A342C76}"/>
    <cellStyle name="Comma 250 4 2" xfId="42188" xr:uid="{7553C47A-E24E-463B-9290-2E216E9F83CE}"/>
    <cellStyle name="Comma 250 4 3" xfId="26773" xr:uid="{5973AD58-8F6C-4CA3-9132-397344A899C4}"/>
    <cellStyle name="Comma 250 5" xfId="20942" xr:uid="{0C1D7EEA-E8E1-4961-98B1-97EB1AEC2D2B}"/>
    <cellStyle name="Comma 250 5 2" xfId="39934" xr:uid="{11B05A65-311F-4089-BDC0-DF58265E142C}"/>
    <cellStyle name="Comma 250 6" xfId="35809" xr:uid="{AD53EBF9-F4AB-46D8-A07F-2374682E1686}"/>
    <cellStyle name="Comma 250 7" xfId="31779" xr:uid="{5315BE47-2FB5-4015-98C0-C35496E292A2}"/>
    <cellStyle name="Comma 250 8" xfId="15364" xr:uid="{85DA517E-110F-483F-8C95-00828F0B80EC}"/>
    <cellStyle name="Comma 251" xfId="6723" xr:uid="{D9A6380C-EE1B-4FBD-8627-35F3937C505C}"/>
    <cellStyle name="Comma 251 2" xfId="7799" xr:uid="{A4A0D2B2-1803-448B-AAFB-3C417A1E8D42}"/>
    <cellStyle name="Comma 251 2 2" xfId="10274" xr:uid="{2E4ED350-29F8-43F4-9D22-753D61766E7D}"/>
    <cellStyle name="Comma 251 2 2 2" xfId="14148" xr:uid="{98DB3ACC-D557-4771-B5D3-3182A7F65E19}"/>
    <cellStyle name="Comma 251 2 2 2 2" xfId="44703" xr:uid="{93D803C2-4A07-45BF-9441-A72435E852E8}"/>
    <cellStyle name="Comma 251 2 2 2 3" xfId="29435" xr:uid="{B8934782-5299-443E-B3C3-A2B75ABAAB78}"/>
    <cellStyle name="Comma 251 2 2 3" xfId="38288" xr:uid="{3B615AEA-8692-44FC-9E98-822242944A8E}"/>
    <cellStyle name="Comma 251 2 2 4" xfId="34337" xr:uid="{842FE3B5-C5B3-4CBE-8856-F90507895088}"/>
    <cellStyle name="Comma 251 2 2 5" xfId="17916" xr:uid="{0ECD1F27-3C09-42F8-9094-A093211B2EBB}"/>
    <cellStyle name="Comma 251 2 3" xfId="12443" xr:uid="{ED7E3331-D70F-4FC6-9EF5-3158FF66FCFC}"/>
    <cellStyle name="Comma 251 2 3 2" xfId="42997" xr:uid="{C7ECD1D2-4E19-47A4-A7DA-862C1CAC4ED8}"/>
    <cellStyle name="Comma 251 2 3 3" xfId="27665" xr:uid="{E613A35C-8750-4702-B2B1-DFC56FD6142C}"/>
    <cellStyle name="Comma 251 2 4" xfId="24546" xr:uid="{52FC6820-AC8A-4D4D-9B97-FA04D8396E47}"/>
    <cellStyle name="Comma 251 2 4 2" xfId="41271" xr:uid="{7976D9BF-8590-4CC3-B32C-CF755C66691A}"/>
    <cellStyle name="Comma 251 2 5" xfId="36583" xr:uid="{F0E07ACD-3FD3-4CBB-A143-7AF3BCA40662}"/>
    <cellStyle name="Comma 251 2 6" xfId="32632" xr:uid="{8304FC81-BAB5-42B5-829E-D8D1601ED34E}"/>
    <cellStyle name="Comma 251 2 7" xfId="16211" xr:uid="{7F437084-E6A2-4951-8A79-3E07FD4247B4}"/>
    <cellStyle name="Comma 251 3" xfId="9425" xr:uid="{79C60ACB-EF27-4220-A837-FC96D5B35765}"/>
    <cellStyle name="Comma 251 3 2" xfId="13304" xr:uid="{314801C2-151D-4BDE-9591-EBA9EA4D3308}"/>
    <cellStyle name="Comma 251 3 2 2" xfId="43859" xr:uid="{29528EAD-AF68-44E2-8C1E-7515DB27FAD9}"/>
    <cellStyle name="Comma 251 3 2 3" xfId="28591" xr:uid="{37366266-8822-479F-A1DF-7D61B924E6AC}"/>
    <cellStyle name="Comma 251 3 3" xfId="22835" xr:uid="{F7F8B49F-B2DE-47D0-A3AF-F4C638505C68}"/>
    <cellStyle name="Comma 251 3 3 2" xfId="40609" xr:uid="{A7C6FC3D-2558-42F0-9385-F1FF12E37A6A}"/>
    <cellStyle name="Comma 251 3 4" xfId="37444" xr:uid="{CC0E5C4A-C65D-447A-B5F3-726B32240065}"/>
    <cellStyle name="Comma 251 3 5" xfId="33493" xr:uid="{A77E1B14-1ED2-4E71-9B9D-C147F58A2C4D}"/>
    <cellStyle name="Comma 251 3 6" xfId="17072" xr:uid="{0811BC3D-4A4D-49C9-BC9D-F4C85F1608C9}"/>
    <cellStyle name="Comma 251 4" xfId="11599" xr:uid="{1EBC5DE1-BF1E-4891-8EC8-96BB08512B1C}"/>
    <cellStyle name="Comma 251 4 2" xfId="42191" xr:uid="{68FAF90D-B910-4AAF-A7DF-1A45E5846C80}"/>
    <cellStyle name="Comma 251 4 3" xfId="26776" xr:uid="{712236FC-E37A-4033-A6B9-04996B04AC80}"/>
    <cellStyle name="Comma 251 5" xfId="20946" xr:uid="{F10EBB71-7723-4E44-9CAD-DAE593D1D5E6}"/>
    <cellStyle name="Comma 251 5 2" xfId="39937" xr:uid="{8BEB37AE-673D-4C4F-883E-248B93376E4C}"/>
    <cellStyle name="Comma 251 6" xfId="35812" xr:uid="{AB5A1061-1F47-4C92-990F-A73351115E52}"/>
    <cellStyle name="Comma 251 7" xfId="31782" xr:uid="{8CFD227A-4268-4C84-A304-C5693F9D87B1}"/>
    <cellStyle name="Comma 251 8" xfId="15367" xr:uid="{F1DB8568-BFFB-4B60-A8F5-0FE905F25B70}"/>
    <cellStyle name="Comma 252" xfId="4397" xr:uid="{17BD7B54-4BCA-47B9-9B22-79AEE0324EA9}"/>
    <cellStyle name="Comma 252 2" xfId="26227" xr:uid="{375FECE2-D9B4-41C8-ACE3-FC5EDEE17053}"/>
    <cellStyle name="Comma 252 3" xfId="20950" xr:uid="{075BF3A4-DC0C-4ECF-A428-1AFD21AA11E8}"/>
    <cellStyle name="Comma 253" xfId="5703" xr:uid="{99CF8DEB-9E86-4F28-A91A-E3355036161A}"/>
    <cellStyle name="Comma 253 2" xfId="24551" xr:uid="{EB8476F8-6A4A-4C5C-915C-660C09EEECDD}"/>
    <cellStyle name="Comma 253 2 2" xfId="30409" xr:uid="{96BF64F1-17ED-433E-B8CB-728278330665}"/>
    <cellStyle name="Comma 253 2 2 2" xfId="45503" xr:uid="{FC992947-24C6-438A-BC79-2E5D0ECC235A}"/>
    <cellStyle name="Comma 253 2 3" xfId="41276" xr:uid="{7EE74D10-B0A3-4E62-BCEE-790BBC1B5A2F}"/>
    <cellStyle name="Comma 253 3" xfId="22840" xr:uid="{3D9D21D6-9AB8-4048-AB1F-A2D1AA4ED255}"/>
    <cellStyle name="Comma 253 3 2" xfId="30284" xr:uid="{A51B36D3-B9B7-48C4-90B0-9B06978D4DD7}"/>
    <cellStyle name="Comma 253 3 2 2" xfId="45381" xr:uid="{4690EA7F-F6AC-4EB2-9548-BB9DFF29DC7C}"/>
    <cellStyle name="Comma 253 3 3" xfId="40614" xr:uid="{C7F07FB4-B1F9-4A3C-9067-6672A956A434}"/>
    <cellStyle name="Comma 253 4" xfId="26462" xr:uid="{1A74C84E-760C-49B4-A081-9810AB7E9022}"/>
    <cellStyle name="Comma 253 5" xfId="20966" xr:uid="{71D3685E-1044-4587-A33B-37AD86170698}"/>
    <cellStyle name="Comma 253 5 2" xfId="39942" xr:uid="{501B23B5-E20A-469B-B6FB-0DEC006C2AA6}"/>
    <cellStyle name="Comma 254" xfId="4305" xr:uid="{C5EB7936-6AB0-4061-8B4A-4B585006B7FA}"/>
    <cellStyle name="Comma 254 2" xfId="24736" xr:uid="{E6D55922-CE83-4E19-84DD-4D75057443CF}"/>
    <cellStyle name="Comma 254 2 2" xfId="30436" xr:uid="{5A719EF5-6C48-43C6-BC52-2A66C0F239ED}"/>
    <cellStyle name="Comma 254 2 2 2" xfId="45530" xr:uid="{2A59AA5D-DDE6-4003-BAB5-8AADDC9A1A0B}"/>
    <cellStyle name="Comma 254 2 3" xfId="41459" xr:uid="{A2C245D3-E8FD-4FF3-86CF-65A7E66D3839}"/>
    <cellStyle name="Comma 254 3" xfId="23025" xr:uid="{8D3F167D-56A4-4B8F-92B6-C85FBDA57BAF}"/>
    <cellStyle name="Comma 254 3 2" xfId="30390" xr:uid="{FA60E40C-0362-4AE2-9636-2591FC06510A}"/>
    <cellStyle name="Comma 254 3 2 2" xfId="45487" xr:uid="{5041D466-C4AC-48FC-B5D0-485B4406C77D}"/>
    <cellStyle name="Comma 254 3 3" xfId="40765" xr:uid="{1525EAD8-9057-4837-8707-C80DCFB1066A}"/>
    <cellStyle name="Comma 254 4" xfId="26194" xr:uid="{5C157EA3-B098-458E-9998-B198C8F4578B}"/>
    <cellStyle name="Comma 254 5" xfId="21154" xr:uid="{5FBB86A4-57CB-4819-9F88-DE8AFC1480B9}"/>
    <cellStyle name="Comma 254 5 2" xfId="40065" xr:uid="{2303DAB3-76A4-4734-8607-599372B4020A}"/>
    <cellStyle name="Comma 255" xfId="6765" xr:uid="{38A6BF39-3758-465A-B333-BF78605C0155}"/>
    <cellStyle name="Comma 255 2" xfId="24555" xr:uid="{81ECACA9-5A60-4746-9D21-F24805C61218}"/>
    <cellStyle name="Comma 255 2 2" xfId="30410" xr:uid="{98EB075E-8E17-4B0E-A4D3-F46B95DCFFDA}"/>
    <cellStyle name="Comma 255 2 2 2" xfId="45504" xr:uid="{54E75CBA-4159-45D2-850B-15CA3D549635}"/>
    <cellStyle name="Comma 255 2 3" xfId="41280" xr:uid="{6C6B261C-46BC-440B-944F-DDA13BCDCB90}"/>
    <cellStyle name="Comma 255 3" xfId="22844" xr:uid="{9D2D3D46-6491-41FB-9B26-1DAD71B41324}"/>
    <cellStyle name="Comma 255 3 2" xfId="30288" xr:uid="{E2FB1E18-EF5E-4BAC-A4CE-8C071F4FE117}"/>
    <cellStyle name="Comma 255 3 2 2" xfId="45385" xr:uid="{E8A9714C-AB17-481E-9925-07B5C8A0146B}"/>
    <cellStyle name="Comma 255 3 3" xfId="40618" xr:uid="{553567A1-0B59-4D29-847D-81B3F71DABEB}"/>
    <cellStyle name="Comma 255 4" xfId="26818" xr:uid="{44E0E674-B7FB-44E2-8DF6-AAB01E30724F}"/>
    <cellStyle name="Comma 255 5" xfId="20970" xr:uid="{933CB914-6F1F-44E4-8558-CE58A50C5B17}"/>
    <cellStyle name="Comma 255 5 2" xfId="39946" xr:uid="{EC36DF3F-4EB1-4D01-845E-BFC73CF52378}"/>
    <cellStyle name="Comma 256" xfId="6813" xr:uid="{F8FFB07B-90FC-4360-8AB6-1447153E7678}"/>
    <cellStyle name="Comma 256 2" xfId="24718" xr:uid="{0D70393E-D9AC-4F0D-A72E-7DF394BF3B1B}"/>
    <cellStyle name="Comma 256 2 2" xfId="30434" xr:uid="{28E55FCC-DC48-403F-A2B8-41635544D78F}"/>
    <cellStyle name="Comma 256 2 2 2" xfId="45528" xr:uid="{4C6591B0-BB05-4393-998B-F230C00621AC}"/>
    <cellStyle name="Comma 256 2 3" xfId="41441" xr:uid="{05CCBC8D-F4B1-4867-8DE2-C7591C8A739A}"/>
    <cellStyle name="Comma 256 3" xfId="23007" xr:uid="{B3ABB6E2-2EF2-488A-B313-D4BD74009B50}"/>
    <cellStyle name="Comma 256 3 2" xfId="30384" xr:uid="{45B67E80-E0F5-46CE-AF71-08792E0B3AF3}"/>
    <cellStyle name="Comma 256 3 2 2" xfId="45481" xr:uid="{DB433DB1-9E03-4284-AABB-263473CF884D}"/>
    <cellStyle name="Comma 256 3 3" xfId="40748" xr:uid="{7E81873E-A697-49CD-9C14-93CA3963ABEA}"/>
    <cellStyle name="Comma 256 4" xfId="26828" xr:uid="{5D260563-54C0-4827-A40C-88E251F14391}"/>
    <cellStyle name="Comma 256 5" xfId="21135" xr:uid="{267421F7-03EB-483D-950A-403BA8DCF785}"/>
    <cellStyle name="Comma 256 5 2" xfId="40054" xr:uid="{9B12B503-8147-4390-A357-78F93E673C7A}"/>
    <cellStyle name="Comma 257" xfId="6854" xr:uid="{CBD2D7E0-1D99-466F-86B4-B753BEAB3967}"/>
    <cellStyle name="Comma 257 2" xfId="26839" xr:uid="{8C90C364-62E0-4110-9DE0-8BC626C4F9AB}"/>
    <cellStyle name="Comma 257 3" xfId="21136" xr:uid="{32325E6D-C20B-44AA-8DE6-68F264A2AF52}"/>
    <cellStyle name="Comma 258" xfId="6857" xr:uid="{BE0BD245-435A-41D5-B296-2F418EA38849}"/>
    <cellStyle name="Comma 258 2" xfId="26841" xr:uid="{72F059F9-7131-4AC4-A1E0-08BC6ED9BFEB}"/>
    <cellStyle name="Comma 258 3" xfId="21221" xr:uid="{F60551AC-064F-4239-85FD-D77C65AB807B}"/>
    <cellStyle name="Comma 258 3 2" xfId="40070" xr:uid="{6D8AFB52-F7E9-42C6-9023-FC1A41CF7198}"/>
    <cellStyle name="Comma 259" xfId="6949" xr:uid="{5344CF98-77AB-4925-AA19-C23AEBF21BD4}"/>
    <cellStyle name="Comma 259 2" xfId="26861" xr:uid="{1D709E35-F7E6-4DFD-B6EF-25D03F4C8EEC}"/>
    <cellStyle name="Comma 259 3" xfId="22072" xr:uid="{D3133482-D73C-4D93-8EE2-E1D148EC278B}"/>
    <cellStyle name="Comma 259 3 2" xfId="40253" xr:uid="{1F88FC3C-9725-452C-948F-1556DE358C45}"/>
    <cellStyle name="Comma 26" xfId="269" xr:uid="{88E3213D-68B5-44A7-A179-6C49299B1CC3}"/>
    <cellStyle name="Comma 26 2" xfId="5602" xr:uid="{2C5C9557-543E-472B-9492-D3CB95386AD8}"/>
    <cellStyle name="Comma 260" xfId="6870" xr:uid="{3A50EB89-79CD-4FE9-B232-446E9B7E65BC}"/>
    <cellStyle name="Comma 260 2" xfId="26845" xr:uid="{DEC7281D-FDBC-4C2A-BF6A-BF8C5D71A5A6}"/>
    <cellStyle name="Comma 260 3" xfId="21786" xr:uid="{54F63BD0-DB5B-49B7-92E8-6629A7B69833}"/>
    <cellStyle name="Comma 261" xfId="6890" xr:uid="{CFE2331E-853D-4D4C-A336-0BC37F0B1CC1}"/>
    <cellStyle name="Comma 261 2" xfId="26850" xr:uid="{45CEEC3C-F08A-40A8-A94F-C98242ABE1D8}"/>
    <cellStyle name="Comma 261 3" xfId="22024" xr:uid="{3DED0599-0C9D-4442-919B-3F2B6044C078}"/>
    <cellStyle name="Comma 262" xfId="6861" xr:uid="{2C3148D3-CCFE-497C-8C95-AB89B6D66C8B}"/>
    <cellStyle name="Comma 262 2" xfId="26842" xr:uid="{6CF58F3E-2739-4FEB-B091-48B992D6F122}"/>
    <cellStyle name="Comma 262 3" xfId="22814" xr:uid="{1873FDD3-FDF5-4DD8-950A-1EF63011A017}"/>
    <cellStyle name="Comma 262 3 2" xfId="40595" xr:uid="{A781B166-4254-40C6-8A8F-1305E7B79D5A}"/>
    <cellStyle name="Comma 263" xfId="6894" xr:uid="{85EE56CB-1DE6-4356-B9D8-B97BD4018BFF}"/>
    <cellStyle name="Comma 263 2" xfId="26852" xr:uid="{57126109-7022-4341-9B2A-59D0B12AEB06}"/>
    <cellStyle name="Comma 263 3" xfId="22812" xr:uid="{18EE02B5-E0BE-4FD6-B0E1-3F9D429341F5}"/>
    <cellStyle name="Comma 264" xfId="6819" xr:uid="{55730ABE-5A83-4323-B59F-8EBFB8055CE6}"/>
    <cellStyle name="Comma 264 2" xfId="26829" xr:uid="{D84C14C9-7E9D-473C-BB45-C627331A551A}"/>
    <cellStyle name="Comma 264 3" xfId="22828" xr:uid="{B950F651-1D4B-4204-833F-F364BCBD9602}"/>
    <cellStyle name="Comma 265" xfId="6887" xr:uid="{47DD66B9-E682-47E6-912B-0308793A7E73}"/>
    <cellStyle name="Comma 265 2" xfId="26849" xr:uid="{60862520-F3B4-44FF-9F2B-A13CC1E7C8C1}"/>
    <cellStyle name="Comma 265 3" xfId="23026" xr:uid="{CD413362-A0C3-44CA-81D4-F44ADF5517C4}"/>
    <cellStyle name="Comma 265 3 2" xfId="40766" xr:uid="{F3935E83-5B10-41EC-BE9F-AE2122326516}"/>
    <cellStyle name="Comma 266" xfId="6879" xr:uid="{A4768B81-E203-4A34-BB69-1E5A6C1D0C20}"/>
    <cellStyle name="Comma 266 2" xfId="26848" xr:uid="{2F22C727-E9FF-401C-836B-A86651A20F5C}"/>
    <cellStyle name="Comma 266 3" xfId="22486" xr:uid="{9CA15251-0B82-42D7-9680-AB4E7A9CDDE3}"/>
    <cellStyle name="Comma 266 3 2" xfId="40287" xr:uid="{A1EF4326-1F7D-457B-82C0-02331F49335A}"/>
    <cellStyle name="Comma 267" xfId="6913" xr:uid="{7C2D5683-6464-4287-BD39-633BF6D9C892}"/>
    <cellStyle name="Comma 267 2" xfId="26856" xr:uid="{9309C3E7-0D94-4CC5-B6E6-602E92D82402}"/>
    <cellStyle name="Comma 267 3" xfId="22484" xr:uid="{0EA28CDF-0B1C-4E37-A764-32AB6A0598E8}"/>
    <cellStyle name="Comma 267 3 2" xfId="40286" xr:uid="{DF1625A8-5777-4C50-8367-83368E242D91}"/>
    <cellStyle name="Comma 268" xfId="6825" xr:uid="{BA2899B2-81B9-4AEC-AEFF-301C22FD5CD4}"/>
    <cellStyle name="Comma 268 2" xfId="26830" xr:uid="{31EFDCF0-DBE6-44E6-A4BF-F86BC64209FC}"/>
    <cellStyle name="Comma 268 3" xfId="19930" xr:uid="{A45DDB53-C613-44BD-B092-F16C92E2B0E5}"/>
    <cellStyle name="Comma 269" xfId="6906" xr:uid="{67AAD16A-FBFC-495A-9955-8769BC8E80C6}"/>
    <cellStyle name="Comma 27" xfId="270" xr:uid="{DDD6454E-4836-456A-9CFD-AE6F0564CB2B}"/>
    <cellStyle name="Comma 27 2" xfId="271" xr:uid="{5C8CF48F-7ADC-461A-8B6F-8568CC0EF074}"/>
    <cellStyle name="Comma 27 2 2" xfId="412" xr:uid="{8A7E8835-AECB-4532-BC24-99C48B3E4892}"/>
    <cellStyle name="Comma 27 2 2 2" xfId="4892" xr:uid="{D2DDA396-E965-4D7C-89D1-9F79F86F8D96}"/>
    <cellStyle name="Comma 27 2 3" xfId="4789" xr:uid="{B2556207-1D86-4EC6-9AB0-2FAC3642EC0F}"/>
    <cellStyle name="Comma 27 3" xfId="413" xr:uid="{B07650C1-63EA-4AAD-9363-E3A5A83B6653}"/>
    <cellStyle name="Comma 27 3 2" xfId="2347" xr:uid="{A58B302B-0CF1-4D17-9B9C-18095FE43A92}"/>
    <cellStyle name="Comma 27 3 2 2" xfId="2348" xr:uid="{EC930377-425E-4B4F-B32F-5DBDDE8B2AE3}"/>
    <cellStyle name="Comma 27 3 2 2 2" xfId="23153" xr:uid="{2FF082A5-E3C9-4544-8320-77BB6687F25C}"/>
    <cellStyle name="Comma 27 3 2 2 3" xfId="21655" xr:uid="{C0472335-B1BF-42C4-A8B9-9271753E3204}"/>
    <cellStyle name="Comma 27 3 2 3" xfId="4893" xr:uid="{262BCE42-0B80-42DB-A6E2-23E707CD5252}"/>
    <cellStyle name="Comma 27 3 2 3 2" xfId="20773" xr:uid="{666114F3-80E9-4377-A72E-C9A3A725F40C}"/>
    <cellStyle name="Comma 27 3 2 3 3" xfId="19496" xr:uid="{2950910D-3F18-4C04-88DE-D0142C8EF4E7}"/>
    <cellStyle name="Comma 27 3 2 4" xfId="8748" xr:uid="{959B6FAB-21CF-4600-BF2A-A5EF9DF71DD5}"/>
    <cellStyle name="Comma 27 3 2 5" xfId="22120" xr:uid="{80E03D95-C785-45B3-8D7C-8AC252FA67A1}"/>
    <cellStyle name="Comma 27 3 3" xfId="2349" xr:uid="{07019CC1-CBA3-43C3-B874-FF8BB4BB4F6C}"/>
    <cellStyle name="Comma 27 3 3 2" xfId="2350" xr:uid="{E46190F0-65B5-47CF-9016-E556AD7D3C40}"/>
    <cellStyle name="Comma 27 3 3 2 2" xfId="23155" xr:uid="{8D297D4B-432F-4CE5-AA52-D13905168517}"/>
    <cellStyle name="Comma 27 3 3 2 3" xfId="21291" xr:uid="{C4D744D5-E5C4-4919-8566-936055F4D23A}"/>
    <cellStyle name="Comma 27 3 3 3" xfId="23154" xr:uid="{937FE95D-A888-48EF-8544-5ED7E70EC821}"/>
    <cellStyle name="Comma 27 3 3 4" xfId="21928" xr:uid="{178002D9-012F-40D4-A014-B61DAB98D393}"/>
    <cellStyle name="Comma 27 3 4" xfId="2351" xr:uid="{33289468-E9EA-4A62-A304-2F9810F0EC2C}"/>
    <cellStyle name="Comma 27 3 4 2" xfId="23156" xr:uid="{807A2FB8-C798-4757-AA66-598BDA6B7E61}"/>
    <cellStyle name="Comma 27 3 4 3" xfId="21670" xr:uid="{94479503-2109-455A-88A4-9F40FB155072}"/>
    <cellStyle name="Comma 27 3 5" xfId="2352" xr:uid="{4D9F4E00-8E0C-426D-9A00-BD5058B4FD6C}"/>
    <cellStyle name="Comma 27 3 6" xfId="2346" xr:uid="{A7FDE147-1DEF-4645-A975-46C9DB5143F3}"/>
    <cellStyle name="Comma 27 4" xfId="2353" xr:uid="{96081BE7-FFF6-4D84-9CC7-8386E51469D1}"/>
    <cellStyle name="Comma 27 4 2" xfId="2354" xr:uid="{16A32980-7BAC-40E7-954D-34B13DED0D16}"/>
    <cellStyle name="Comma 27 4 2 2" xfId="23157" xr:uid="{DA7C3687-1387-484A-859D-4567B18A8038}"/>
    <cellStyle name="Comma 27 4 2 3" xfId="21761" xr:uid="{8F224AE6-310A-410E-8378-E29CF0C06373}"/>
    <cellStyle name="Comma 27 4 3" xfId="4788" xr:uid="{AC2E90C7-0BBC-4C93-B1B1-EE3024FED465}"/>
    <cellStyle name="Comma 27 4 3 2" xfId="20751" xr:uid="{2664293C-7166-4F43-824C-E62D0111835B}"/>
    <cellStyle name="Comma 27 4 3 3" xfId="19163" xr:uid="{1A14F188-2E50-4FA3-9D2D-A96D379830C1}"/>
    <cellStyle name="Comma 27 4 4" xfId="8749" xr:uid="{6FDB088B-E796-4E68-8F82-F7DD635AD812}"/>
    <cellStyle name="Comma 27 4 5" xfId="22020" xr:uid="{A1B4EE79-A003-48DF-88C6-BB444579EA07}"/>
    <cellStyle name="Comma 27 5" xfId="2355" xr:uid="{A26ACC12-6583-4C93-AD52-D92CE205E23B}"/>
    <cellStyle name="Comma 27 5 2" xfId="2356" xr:uid="{F30ADE89-D70B-4C0C-B0B8-DF67FE9C6B35}"/>
    <cellStyle name="Comma 27 5 2 2" xfId="23159" xr:uid="{604BE6BF-D490-4DE8-AF4C-1B80945B620B}"/>
    <cellStyle name="Comma 27 5 2 3" xfId="21204" xr:uid="{4BB3F996-0062-41BA-88FE-D4311987739D}"/>
    <cellStyle name="Comma 27 5 3" xfId="23158" xr:uid="{63F916CC-8204-46CC-A02A-DFBF25D97FEB}"/>
    <cellStyle name="Comma 27 5 4" xfId="21922" xr:uid="{EF7B68DF-9F5B-4FCB-A1C1-0BB4ADB8CD27}"/>
    <cellStyle name="Comma 27 6" xfId="2357" xr:uid="{4F0E14C3-4FEE-4965-A705-744735E6966F}"/>
    <cellStyle name="Comma 27 6 2" xfId="23160" xr:uid="{713A9BC8-3B47-4A69-953C-3E189EE56764}"/>
    <cellStyle name="Comma 27 6 3" xfId="21525" xr:uid="{F2A0E790-77C4-430E-8594-34671DC64912}"/>
    <cellStyle name="Comma 27 7" xfId="2345" xr:uid="{A3ED57C6-534D-40EA-A7A8-2D3DD55D849F}"/>
    <cellStyle name="Comma 270" xfId="6823" xr:uid="{A1206E1B-79C0-457F-96BA-989AA7456271}"/>
    <cellStyle name="Comma 271" xfId="6841" xr:uid="{AAFF94DA-C4A0-49D5-9961-DBE3575C8228}"/>
    <cellStyle name="Comma 272" xfId="6914" xr:uid="{874C0ECA-A26F-4C21-8B32-775A9F7B6725}"/>
    <cellStyle name="Comma 273" xfId="6899" xr:uid="{2F34DCCB-E00D-4EC4-9243-D6D0E8336C49}"/>
    <cellStyle name="Comma 274" xfId="6916" xr:uid="{8FCF5303-8F35-4F1B-B367-3DEEDD56C7C1}"/>
    <cellStyle name="Comma 275" xfId="6912" xr:uid="{18B6AED4-8B0C-4C74-B62F-BB88FBDEDF69}"/>
    <cellStyle name="Comma 276" xfId="6878" xr:uid="{87504998-0B93-465D-B0BB-BB3EC2E39D7B}"/>
    <cellStyle name="Comma 277" xfId="6849" xr:uid="{667BBC4F-7CBB-4231-B175-91F06DA89CF9}"/>
    <cellStyle name="Comma 278" xfId="6896" xr:uid="{FB6196D2-3E6F-4300-9D56-0DEFD954B46D}"/>
    <cellStyle name="Comma 279" xfId="6829" xr:uid="{192C2039-DFC4-46BF-A80F-2AA80C813558}"/>
    <cellStyle name="Comma 28" xfId="272" xr:uid="{56ED5A88-7B78-444E-9E78-5912B16418C2}"/>
    <cellStyle name="Comma 28 2" xfId="103" xr:uid="{059D57A3-7ED0-4619-926B-98865024546F}"/>
    <cellStyle name="Comma 28 2 2" xfId="414" xr:uid="{0F263417-6AA5-4120-8C44-FCF7D6795C31}"/>
    <cellStyle name="Comma 28 2 3" xfId="7949" xr:uid="{A07A7B17-E1DD-44FE-84DD-9D0F04C89EFC}"/>
    <cellStyle name="Comma 28 3" xfId="1150" xr:uid="{1D1F8D29-868C-4D52-AD32-ACEAD1AEE7EE}"/>
    <cellStyle name="Comma 28 3 2" xfId="4073" xr:uid="{96802745-5E78-40D7-9FD3-D00189603911}"/>
    <cellStyle name="Comma 28 3 3" xfId="8169" xr:uid="{EC2D9504-0B91-43EA-A580-E06BB21734C1}"/>
    <cellStyle name="Comma 28 4" xfId="1202" xr:uid="{D45009E6-27D5-4009-BA3D-6F88EA057E77}"/>
    <cellStyle name="Comma 28 4 2" xfId="4017" xr:uid="{7D10AD29-821E-4C05-BF03-EF3235ADBC7F}"/>
    <cellStyle name="Comma 28 4 2 2" xfId="5855" xr:uid="{8C4A74A6-E0EB-46ED-99B5-8EEED5C33315}"/>
    <cellStyle name="Comma 28 5" xfId="45642" xr:uid="{A363667C-0B22-451C-BAE9-AFE55D04DE76}"/>
    <cellStyle name="Comma 280" xfId="6880" xr:uid="{8087A61B-F9AE-4EDC-B942-D1B0C34F30A4}"/>
    <cellStyle name="Comma 281" xfId="6884" xr:uid="{34A06800-3850-42F9-AE61-E9C8D80320C2}"/>
    <cellStyle name="Comma 282" xfId="6948" xr:uid="{BD5B316A-6724-4672-BFAB-508755B018CE}"/>
    <cellStyle name="Comma 283" xfId="6848" xr:uid="{F1631ADC-68C1-4AE5-8FBB-E744786B6156}"/>
    <cellStyle name="Comma 284" xfId="6864" xr:uid="{47E7A261-5423-4C40-B66D-72691A7F77F1}"/>
    <cellStyle name="Comma 285" xfId="6820" xr:uid="{9769B8C9-0A77-4A9E-AEA5-0BDF341D76F0}"/>
    <cellStyle name="Comma 286" xfId="6883" xr:uid="{1491FD2A-CD64-45D5-96EB-9267D6B674E8}"/>
    <cellStyle name="Comma 287" xfId="6872" xr:uid="{4C08997F-CB9F-41AF-B340-18BEE3AE41EE}"/>
    <cellStyle name="Comma 288" xfId="6828" xr:uid="{C659D2B3-58C0-4899-BF2C-FA7BB8151F8B}"/>
    <cellStyle name="Comma 289" xfId="6951" xr:uid="{29604274-F848-43CD-91EA-EAC3E5F734A3}"/>
    <cellStyle name="Comma 29" xfId="273" xr:uid="{30CBA7BE-E565-4292-B6D9-2154B5433373}"/>
    <cellStyle name="Comma 29 2" xfId="415" xr:uid="{C81DC3C8-884C-4F30-8C5F-8D22084156F8}"/>
    <cellStyle name="Comma 29 2 2" xfId="4894" xr:uid="{6D965B7A-6CD4-4FD3-B9B4-BF05327E97D0}"/>
    <cellStyle name="Comma 29 3" xfId="4790" xr:uid="{09E9CB6E-621A-49E0-9C38-D0670D243164}"/>
    <cellStyle name="Comma 290" xfId="6895" xr:uid="{5BBBD2A3-6075-4FA2-AE21-FCCAFB1BC653}"/>
    <cellStyle name="Comma 291" xfId="6915" xr:uid="{5E4485B3-7E17-44CE-8DB0-8433A1F5F312}"/>
    <cellStyle name="Comma 292" xfId="6862" xr:uid="{5ED7A0BF-19D0-46A4-9850-7C7B3298F2D6}"/>
    <cellStyle name="Comma 293" xfId="6835" xr:uid="{5C81E71C-392C-467E-95E5-BBA0B6643296}"/>
    <cellStyle name="Comma 294" xfId="6886" xr:uid="{16A3FB4F-8091-4EF0-A4FC-83A017A1B343}"/>
    <cellStyle name="Comma 295" xfId="6892" xr:uid="{85C5E439-BD5B-444C-834B-B9B61263D87E}"/>
    <cellStyle name="Comma 296" xfId="6815" xr:uid="{F12C5DE9-414A-4A46-AC33-FFE6E290818C}"/>
    <cellStyle name="Comma 297" xfId="6865" xr:uid="{323690EB-70B4-4EC3-B8A2-8FD753516812}"/>
    <cellStyle name="Comma 298" xfId="6868" xr:uid="{B4E6BF88-6221-437A-96B5-51EAFD0B1CC6}"/>
    <cellStyle name="Comma 299" xfId="6842" xr:uid="{B8EDC90D-36BE-46DF-96BF-A4213FDB9F0A}"/>
    <cellStyle name="Comma 3" xfId="124" xr:uid="{15014224-B6EC-4AD4-BC32-74EF59E7B1F0}"/>
    <cellStyle name="Comma 3 10" xfId="4268" xr:uid="{01C3876C-FAA1-4A7D-9154-EF8DF99FA5E8}"/>
    <cellStyle name="Comma 3 10 2" xfId="4387" xr:uid="{F2F8A866-3FEC-44D5-A835-DECBEDBCAA4F}"/>
    <cellStyle name="Comma 3 10 2 2" xfId="46351" xr:uid="{F4513460-BFB5-42D5-B10F-D541B5539D5E}"/>
    <cellStyle name="Comma 3 11" xfId="4311" xr:uid="{B07B02E7-E22B-4FD8-BA2B-DCDDB0B068FB}"/>
    <cellStyle name="Comma 3 11 2" xfId="46126" xr:uid="{0D336DBD-8F41-4528-899B-86DB40D13947}"/>
    <cellStyle name="Comma 3 12" xfId="6999" xr:uid="{49EAF9FD-CB44-4AB5-8586-B12F395C065A}"/>
    <cellStyle name="Comma 3 12 2" xfId="9479" xr:uid="{AD99B70C-36A1-4FA5-96DE-43C15D42649B}"/>
    <cellStyle name="Comma 3 12 2 2" xfId="13353" xr:uid="{5A08B0C9-387C-4B6C-B2AC-734053468AB2}"/>
    <cellStyle name="Comma 3 12 2 2 2" xfId="43908" xr:uid="{07084441-62C1-4C51-B075-990A8DB2B261}"/>
    <cellStyle name="Comma 3 12 2 2 3" xfId="28640" xr:uid="{3BCBF030-4131-4DD3-A888-75E27897B66D}"/>
    <cellStyle name="Comma 3 12 2 3" xfId="37493" xr:uid="{EFF13ADF-7BAA-488E-A494-D12067353530}"/>
    <cellStyle name="Comma 3 12 2 4" xfId="33542" xr:uid="{08AAAE9E-1E18-4408-B297-34E343D64812}"/>
    <cellStyle name="Comma 3 12 2 5" xfId="17121" xr:uid="{E4A9E361-D3C0-4E46-9C10-D2150E68A122}"/>
    <cellStyle name="Comma 3 12 3" xfId="11648" xr:uid="{06F965B8-8590-4513-B346-486B979441D7}"/>
    <cellStyle name="Comma 3 12 3 2" xfId="42241" xr:uid="{6580CD1D-740A-4F6E-B27B-1D73A3EF2B0E}"/>
    <cellStyle name="Comma 3 12 3 3" xfId="26870" xr:uid="{1E2A9B61-36F2-4147-B823-83DE3FC7EAE9}"/>
    <cellStyle name="Comma 3 12 4" xfId="35861" xr:uid="{B01120D5-8784-453C-8D91-676C12137602}"/>
    <cellStyle name="Comma 3 12 5" xfId="31832" xr:uid="{F43499D4-6F4E-42FC-BE99-C03257D2BF63}"/>
    <cellStyle name="Comma 3 12 6" xfId="15416" xr:uid="{993D57A6-05E3-4034-97FF-FB54C47DA5D0}"/>
    <cellStyle name="Comma 3 13" xfId="7959" xr:uid="{9B4675F5-B8E6-42D7-AD0A-898F4311486D}"/>
    <cellStyle name="Comma 3 13 2" xfId="12533" xr:uid="{3D38E4DF-E68F-40C3-86BD-849F683296DB}"/>
    <cellStyle name="Comma 3 13 2 2" xfId="43087" xr:uid="{BC17E09A-1A09-449D-8BEA-8A6F2B7CC5E6}"/>
    <cellStyle name="Comma 3 13 2 3" xfId="27758" xr:uid="{7B35928F-5DAB-41FC-B632-FFA51D9E235C}"/>
    <cellStyle name="Comma 3 13 3" xfId="36673" xr:uid="{B3EFD5D2-8C9B-4F43-845C-8501EC0668D1}"/>
    <cellStyle name="Comma 3 13 4" xfId="32722" xr:uid="{79F7CB11-CEBD-4E8C-9ECC-4AB39E074B18}"/>
    <cellStyle name="Comma 3 13 5" xfId="16301" xr:uid="{DFAB000F-820E-40B1-A93D-1E24B428F83A}"/>
    <cellStyle name="Comma 3 14" xfId="10804" xr:uid="{2B92F492-4357-4910-9D74-DD963FEDB88E}"/>
    <cellStyle name="Comma 3 14 2" xfId="41509" xr:uid="{BF33AD67-D674-4E18-A109-92A3B11FBD4A}"/>
    <cellStyle name="Comma 3 14 3" xfId="30962" xr:uid="{E17F387E-30CD-4064-AB89-C22F26B7982A}"/>
    <cellStyle name="Comma 3 14 4" xfId="25262" xr:uid="{CE73E4DE-A230-4A7D-955F-92296F393A4F}"/>
    <cellStyle name="Comma 3 15" xfId="34800" xr:uid="{48897B27-B21E-40DD-B8C5-B223AF18C0ED}"/>
    <cellStyle name="Comma 3 16" xfId="14570" xr:uid="{C5B675A9-8E3B-409F-8A94-742AEFEF120C}"/>
    <cellStyle name="Comma 3 2" xfId="75" xr:uid="{0EEAF268-F271-43BF-B30F-BE9917120B35}"/>
    <cellStyle name="Comma 3 2 2" xfId="2359" xr:uid="{C4794EB3-E673-423E-9965-1E9AF5BD88A0}"/>
    <cellStyle name="Comma 3 2 2 2" xfId="19765" xr:uid="{8F57B4BF-D69B-47FF-A725-1D8F85E44151}"/>
    <cellStyle name="Comma 3 2 2 3" xfId="19083" xr:uid="{12F71FCD-BAF8-4C1F-9C47-D4F20DA23662}"/>
    <cellStyle name="Comma 3 2 3" xfId="19924" xr:uid="{BF98B576-FEAC-4D5E-A4FE-73D58796D7C5}"/>
    <cellStyle name="Comma 3 2 4" xfId="46010" xr:uid="{E6565FD7-EDF0-47B5-9892-8F9120ED4C43}"/>
    <cellStyle name="Comma 3 3" xfId="171" xr:uid="{AA449631-3AA3-414E-8702-817A6C542F38}"/>
    <cellStyle name="Comma 3 3 2" xfId="416" xr:uid="{BC4671B2-4006-40D8-B2A1-D9853AE8070B}"/>
    <cellStyle name="Comma 3 3 2 2" xfId="5076" xr:uid="{290C4966-FF59-4013-85FD-83A3216D414D}"/>
    <cellStyle name="Comma 3 3 2 2 2" xfId="20814" xr:uid="{79D6C186-DD6B-47BF-8C89-974016122B2F}"/>
    <cellStyle name="Comma 3 3 2 2 3" xfId="19497" xr:uid="{459743F7-148C-4023-91BF-CCA80438CF23}"/>
    <cellStyle name="Comma 3 3 2 3" xfId="8008" xr:uid="{59CC9289-9FB5-4C00-83EB-01808783D3CC}"/>
    <cellStyle name="Comma 3 3 2 4" xfId="25307" xr:uid="{DCD3CA10-75B7-4DB0-8222-F927A02DFCCE}"/>
    <cellStyle name="Comma 3 3 3" xfId="1796" xr:uid="{B16D5230-D2B1-4143-88D8-776766320A78}"/>
    <cellStyle name="Comma 3 3 3 2" xfId="7171" xr:uid="{A0E5824C-FE5C-417A-946E-2333632851D1}"/>
    <cellStyle name="Comma 3 3 3 2 2" xfId="9651" xr:uid="{1FA5CBFC-38EC-49FB-978E-2A3356F482C7}"/>
    <cellStyle name="Comma 3 3 3 2 2 2" xfId="13525" xr:uid="{02A45444-3197-4427-81C4-CBF1ED4F500A}"/>
    <cellStyle name="Comma 3 3 3 2 2 2 2" xfId="44080" xr:uid="{F100E8E5-94FA-4E80-AD58-31E2A71E36F2}"/>
    <cellStyle name="Comma 3 3 3 2 2 2 3" xfId="28812" xr:uid="{FEB710DE-B079-4CF8-BFE7-0886DEC82D6F}"/>
    <cellStyle name="Comma 3 3 3 2 2 3" xfId="37665" xr:uid="{3987D663-914E-4E1B-B41A-AEB923077C16}"/>
    <cellStyle name="Comma 3 3 3 2 2 4" xfId="33714" xr:uid="{BA014174-FAA0-49AA-8A04-CE0C3B410540}"/>
    <cellStyle name="Comma 3 3 3 2 2 5" xfId="17293" xr:uid="{8952B32C-2F2E-45D6-A425-92A54A975C5E}"/>
    <cellStyle name="Comma 3 3 3 2 3" xfId="11820" xr:uid="{D354D5B2-47C6-4274-997A-E9A23202DDD2}"/>
    <cellStyle name="Comma 3 3 3 2 3 2" xfId="42413" xr:uid="{78CDEE77-0551-4653-A6F6-74896367960A}"/>
    <cellStyle name="Comma 3 3 3 2 3 3" xfId="27042" xr:uid="{EF8990BA-3306-4E78-ACA2-C86B9DA8E73A}"/>
    <cellStyle name="Comma 3 3 3 2 4" xfId="36000" xr:uid="{28E7D176-E9E4-4B6B-9524-845E8630BB0A}"/>
    <cellStyle name="Comma 3 3 3 2 5" xfId="32004" xr:uid="{37A366AC-1E51-428A-AC74-9840A76ACCC2}"/>
    <cellStyle name="Comma 3 3 3 2 6" xfId="15588" xr:uid="{1C11B0B6-285A-4265-B419-D3A04DCFBBE3}"/>
    <cellStyle name="Comma 3 3 3 3" xfId="8557" xr:uid="{F42184E7-7A0F-4143-94A6-8C176F6F4AFD}"/>
    <cellStyle name="Comma 3 3 3 3 2" xfId="12703" xr:uid="{FA608ED9-9A0F-456A-BF7A-89AC92DDBF56}"/>
    <cellStyle name="Comma 3 3 3 3 2 2" xfId="43258" xr:uid="{BD109F45-3D96-4254-AEE7-07D2490BF0C2}"/>
    <cellStyle name="Comma 3 3 3 3 2 3" xfId="27990" xr:uid="{219EAE4B-54B8-497C-8673-39A462B33DC6}"/>
    <cellStyle name="Comma 3 3 3 3 3" xfId="36843" xr:uid="{4A412139-DF35-469D-8F01-E720D7B41BC9}"/>
    <cellStyle name="Comma 3 3 3 3 4" xfId="32892" xr:uid="{FE47245D-1937-4C11-9456-DCD9CB14383F}"/>
    <cellStyle name="Comma 3 3 3 3 5" xfId="16471" xr:uid="{BF9E1EC5-49F3-48B5-A322-684F81668C4A}"/>
    <cellStyle name="Comma 3 3 3 4" xfId="10976" xr:uid="{D0D5CA80-BE64-4E0C-94EC-213AA905826C}"/>
    <cellStyle name="Comma 3 3 3 4 2" xfId="41681" xr:uid="{F21F684D-EAD9-432F-95C7-D8F237B2947F}"/>
    <cellStyle name="Comma 3 3 3 4 3" xfId="25696" xr:uid="{0D2D4931-B7AA-4E80-B816-0EC611CCE438}"/>
    <cellStyle name="Comma 3 3 3 5" xfId="34790" xr:uid="{CCCDB569-BEC0-43B9-87A7-874F185E62BA}"/>
    <cellStyle name="Comma 3 3 3 6" xfId="31148" xr:uid="{7027CB78-223C-4230-9786-B5E9EE2F49C6}"/>
    <cellStyle name="Comma 3 3 3 7" xfId="14744" xr:uid="{C120BE0E-7E0F-4F59-8C12-4D6F1155B3EA}"/>
    <cellStyle name="Comma 3 3 4" xfId="7003" xr:uid="{58970579-96B9-4656-97A4-DB360AB1BE34}"/>
    <cellStyle name="Comma 3 3 4 2" xfId="9483" xr:uid="{606B7C46-1712-42B3-881F-353D968D3575}"/>
    <cellStyle name="Comma 3 3 4 2 2" xfId="13357" xr:uid="{0F755296-C90B-4467-8A0A-93B62B5C47D0}"/>
    <cellStyle name="Comma 3 3 4 2 2 2" xfId="43912" xr:uid="{67FFB303-EB18-4E58-A6B4-3CA38CD9A242}"/>
    <cellStyle name="Comma 3 3 4 2 2 3" xfId="28644" xr:uid="{20B3C2AB-B556-4553-9489-72EB67C8FABD}"/>
    <cellStyle name="Comma 3 3 4 2 3" xfId="37497" xr:uid="{6F33E279-5225-46AF-B16C-122FAED50DDC}"/>
    <cellStyle name="Comma 3 3 4 2 4" xfId="33546" xr:uid="{1810A3B4-78A3-4DA7-AA47-3055089F820F}"/>
    <cellStyle name="Comma 3 3 4 2 5" xfId="17125" xr:uid="{1A205C9A-6EA2-4E64-85C1-7FF3F399176E}"/>
    <cellStyle name="Comma 3 3 4 3" xfId="11652" xr:uid="{8A531BF9-D690-49F9-B497-E84AC8EBA4F3}"/>
    <cellStyle name="Comma 3 3 4 3 2" xfId="42245" xr:uid="{A3E25102-9746-4B83-9025-BAE1E4B57F93}"/>
    <cellStyle name="Comma 3 3 4 3 3" xfId="26874" xr:uid="{0BDE781F-9CD8-4F8A-8230-37853DF05B96}"/>
    <cellStyle name="Comma 3 3 4 4" xfId="35865" xr:uid="{85E64384-5A8D-4A6B-855D-C1F151BE9F10}"/>
    <cellStyle name="Comma 3 3 4 5" xfId="31836" xr:uid="{0CD2DBE0-750A-4C65-9777-1B07FEDA4391}"/>
    <cellStyle name="Comma 3 3 4 6" xfId="15420" xr:uid="{0D2F125C-9F9A-4862-8CE3-E71170CDDF4C}"/>
    <cellStyle name="Comma 3 3 5" xfId="8005" xr:uid="{AE4E97E9-93ED-4356-B1E8-1CBF767F69E1}"/>
    <cellStyle name="Comma 3 3 5 2" xfId="12537" xr:uid="{14C07F08-AB9C-4AFE-8C64-BA5DC59ED34E}"/>
    <cellStyle name="Comma 3 3 5 2 2" xfId="43091" xr:uid="{4F292875-74A0-48D1-9AC3-F4E54E506DC5}"/>
    <cellStyle name="Comma 3 3 5 2 3" xfId="27768" xr:uid="{D8F1D4B9-C51C-410F-9AB9-0A68B825F79F}"/>
    <cellStyle name="Comma 3 3 5 3" xfId="36677" xr:uid="{47620E11-4E9E-4FE6-A0FA-EBEC685F2DC0}"/>
    <cellStyle name="Comma 3 3 5 4" xfId="32726" xr:uid="{FBCDB51B-BA50-4068-BBC9-7DCA2D47BF6E}"/>
    <cellStyle name="Comma 3 3 5 5" xfId="16305" xr:uid="{594A748A-195A-4B3D-BE20-0570D1595E01}"/>
    <cellStyle name="Comma 3 3 6" xfId="10808" xr:uid="{29BC3C31-FD2F-49C7-9FC6-13C3FA071816}"/>
    <cellStyle name="Comma 3 3 6 2" xfId="41513" xr:uid="{9B761FA9-A766-49B6-8301-16193921ABE9}"/>
    <cellStyle name="Comma 3 3 6 3" xfId="30966" xr:uid="{28FAAACF-290F-4E9F-938B-722089F634F8}"/>
    <cellStyle name="Comma 3 3 6 4" xfId="25301" xr:uid="{C592B21B-32B6-4804-80AF-B6FA98260467}"/>
    <cellStyle name="Comma 3 3 7" xfId="34991" xr:uid="{CA9A4D11-3E15-429E-8336-866957928A57}"/>
    <cellStyle name="Comma 3 3 8" xfId="14574" xr:uid="{2C5D00E4-C6D0-4A25-A402-E6AA97BCE75F}"/>
    <cellStyle name="Comma 3 4" xfId="678" xr:uid="{4E21103F-5BA6-4625-A556-FD6A6FCD9CD5}"/>
    <cellStyle name="Comma 3 4 2" xfId="1491" xr:uid="{51969B72-D309-490A-A30F-62D318670A19}"/>
    <cellStyle name="Comma 3 4 3" xfId="863" xr:uid="{BE1F1630-9133-4FBD-8836-2DADD9D07305}"/>
    <cellStyle name="Comma 3 5" xfId="1016" xr:uid="{6AAEC467-EB2D-41FC-BBC0-8DF68D50BC09}"/>
    <cellStyle name="Comma 3 5 2" xfId="5122" xr:uid="{0473AC5E-A2B8-489C-8BC7-FE231E578221}"/>
    <cellStyle name="Comma 3 5 2 2" xfId="18884" xr:uid="{4008E1E7-66CA-4DC6-A226-D4EA527F03A9}"/>
    <cellStyle name="Comma 3 5 2 3" xfId="18688" xr:uid="{F478006A-10C2-4A8E-B20A-044ED98DEDAD}"/>
    <cellStyle name="Comma 3 5 3" xfId="8131" xr:uid="{BFB86A53-1B66-49EB-84C2-CD8341E3931D}"/>
    <cellStyle name="Comma 3 6" xfId="1073" xr:uid="{37402FB6-C402-41F0-AC01-8D6C296F4BAB}"/>
    <cellStyle name="Comma 3 6 2" xfId="1241" xr:uid="{48740301-990A-41F9-B569-D2A740117A5B}"/>
    <cellStyle name="Comma 3 6 3" xfId="1999" xr:uid="{E93F1321-F35D-47EF-80B3-26B31CC8F3E1}"/>
    <cellStyle name="Comma 3 6 3 2" xfId="4284" xr:uid="{8478E85A-83FE-4C98-B9AD-4838728DE286}"/>
    <cellStyle name="Comma 3 6 3 3" xfId="25860" xr:uid="{E7F248D3-08A6-4E17-90AE-9FE16EBBD8D6}"/>
    <cellStyle name="Comma 3 6 4" xfId="2360" xr:uid="{434508D1-05DE-4CC5-9DEE-8D221F5A91C3}"/>
    <cellStyle name="Comma 3 7" xfId="1225" xr:uid="{B9067888-D0BD-4863-B799-A1E951B5765F}"/>
    <cellStyle name="Comma 3 7 2" xfId="2362" xr:uid="{F9D36F71-BDE2-4E17-ABD6-B62E36AFBABC}"/>
    <cellStyle name="Comma 3 7 3" xfId="2361" xr:uid="{D624C6DB-BB31-482A-BBA0-E5075D19798D}"/>
    <cellStyle name="Comma 3 7 4" xfId="18604" xr:uid="{7992C011-F7AB-4606-A01E-1689786D3E1F}"/>
    <cellStyle name="Comma 3 8" xfId="1195" xr:uid="{C6671A54-8309-4A34-AF94-7111F707CA0E}"/>
    <cellStyle name="Comma 3 8 2" xfId="4051" xr:uid="{9B99431C-BE96-408E-B8F3-4A848F1D1A59}"/>
    <cellStyle name="Comma 3 8 2 2" xfId="19853" xr:uid="{57EE04E8-5BB1-44F0-9D2F-26361B042A05}"/>
    <cellStyle name="Comma 3 8 2 3" xfId="19094" xr:uid="{93E54077-5F52-4583-867D-E078629145C7}"/>
    <cellStyle name="Comma 3 8 3" xfId="4267" xr:uid="{6CA2DDD9-771A-473C-AB37-683EA8394258}"/>
    <cellStyle name="Comma 3 8 4" xfId="2363" xr:uid="{81394A2F-2372-4A61-886D-7291F2870240}"/>
    <cellStyle name="Comma 3 9" xfId="1751" xr:uid="{DC09A6EA-B3CF-4E15-B53B-94013421E376}"/>
    <cellStyle name="Comma 3 9 2" xfId="2358" xr:uid="{33752F90-DC1B-4D83-8DD1-FC7747795BAF}"/>
    <cellStyle name="Comma 3 9 3" xfId="5441" xr:uid="{D8BFD1DB-9669-454B-BD8B-7055DF7283F6}"/>
    <cellStyle name="Comma 3 9 4" xfId="7167" xr:uid="{75F22317-B115-4E17-A93F-7E6B702A7D1D}"/>
    <cellStyle name="Comma 3 9 4 2" xfId="9647" xr:uid="{9519F0E8-5DCB-4324-84FB-0F5BA2EA3DD3}"/>
    <cellStyle name="Comma 3 9 4 2 2" xfId="13521" xr:uid="{E11E07D8-356F-43C6-B513-6FE454248558}"/>
    <cellStyle name="Comma 3 9 4 2 2 2" xfId="44076" xr:uid="{89014A12-1030-42D3-8CF5-446981327E1D}"/>
    <cellStyle name="Comma 3 9 4 2 2 3" xfId="28808" xr:uid="{A286218B-B339-4027-8961-B765D9543C88}"/>
    <cellStyle name="Comma 3 9 4 2 3" xfId="37661" xr:uid="{04A1A43E-CC3C-4A31-837A-9AA5EE58561A}"/>
    <cellStyle name="Comma 3 9 4 2 4" xfId="33710" xr:uid="{03913CE7-C04D-4AC0-9E40-F1814012D944}"/>
    <cellStyle name="Comma 3 9 4 2 5" xfId="17289" xr:uid="{7C4ED103-27D2-4597-A81D-397CC89EEFC0}"/>
    <cellStyle name="Comma 3 9 4 3" xfId="11816" xr:uid="{5F5A74CD-CD5E-4D6D-8C22-21032DD260E4}"/>
    <cellStyle name="Comma 3 9 4 3 2" xfId="42409" xr:uid="{244C1415-C31C-4DE5-AB6D-12483B7EEB8B}"/>
    <cellStyle name="Comma 3 9 4 3 3" xfId="27038" xr:uid="{647DEDF2-4DBB-4F76-BDD5-D4BD11D04CF6}"/>
    <cellStyle name="Comma 3 9 4 4" xfId="35996" xr:uid="{37E2F46E-C5BF-4D67-8BE4-F1BF1BEA8BC9}"/>
    <cellStyle name="Comma 3 9 4 5" xfId="32000" xr:uid="{B7653961-4BFA-4345-82A8-700A25CB8CC0}"/>
    <cellStyle name="Comma 3 9 4 6" xfId="15584" xr:uid="{7BEA9796-96E5-4DE6-9A0A-002ECDD5E025}"/>
    <cellStyle name="Comma 3 9 5" xfId="8553" xr:uid="{982AA2C9-D6D8-401A-8774-35B0423D7E38}"/>
    <cellStyle name="Comma 3 9 5 2" xfId="12699" xr:uid="{EE32544E-CB21-4D32-8FBA-C81BE9EA89DB}"/>
    <cellStyle name="Comma 3 9 5 2 2" xfId="43254" xr:uid="{40439771-494C-4B4F-B0D9-75A55E8B94FC}"/>
    <cellStyle name="Comma 3 9 5 2 3" xfId="27986" xr:uid="{ED351752-DCFE-46B6-90D1-B950CD728E59}"/>
    <cellStyle name="Comma 3 9 5 3" xfId="36839" xr:uid="{0B21E5ED-8497-43A8-BA01-CE0E59AE9EED}"/>
    <cellStyle name="Comma 3 9 5 4" xfId="32888" xr:uid="{D9359D64-310E-4B34-A1D7-BDA6EE69D6F4}"/>
    <cellStyle name="Comma 3 9 5 5" xfId="16467" xr:uid="{565B9B15-4682-4619-9C08-3658BD5526D5}"/>
    <cellStyle name="Comma 3 9 6" xfId="10972" xr:uid="{81C7280F-6D8F-43F1-AA31-94917848B47D}"/>
    <cellStyle name="Comma 3 9 6 2" xfId="41677" xr:uid="{E3530763-C174-4DE0-B2FC-C6CDB7463685}"/>
    <cellStyle name="Comma 3 9 6 3" xfId="31144" xr:uid="{DFFD5D20-B93B-4F5D-9F03-E796D503291A}"/>
    <cellStyle name="Comma 3 9 6 4" xfId="25652" xr:uid="{8C943276-B9A4-4B80-B963-82E75E938F13}"/>
    <cellStyle name="Comma 3 9 7" xfId="35203" xr:uid="{75D52082-A49F-471C-A3F4-FF39592E7E9E}"/>
    <cellStyle name="Comma 3 9 8" xfId="34787" xr:uid="{650B5F88-0B61-46B7-BDB2-9D2ECFDF1010}"/>
    <cellStyle name="Comma 3 9 9" xfId="14740" xr:uid="{B857C21F-5053-4329-A6FC-3719D53F225B}"/>
    <cellStyle name="Comma 30" xfId="274" xr:uid="{7BA57388-A49E-4603-8A57-804FE1C7CFC7}"/>
    <cellStyle name="Comma 30 2" xfId="417" xr:uid="{F63C6229-43F8-4F4B-A1CB-0E87AB7BC5F0}"/>
    <cellStyle name="Comma 30 2 2" xfId="4895" xr:uid="{F5DCB6CF-B1AD-491A-A626-6DDF86A6764F}"/>
    <cellStyle name="Comma 30 3" xfId="4791" xr:uid="{69E723C8-1E74-4CBF-A7CC-975662A8E470}"/>
    <cellStyle name="Comma 300" xfId="6818" xr:uid="{A3E00D96-0B9E-48E5-BD8F-373E0D72E5C8}"/>
    <cellStyle name="Comma 301" xfId="6885" xr:uid="{3CFB98E3-0F3E-4F56-AC4D-08775812D73E}"/>
    <cellStyle name="Comma 302" xfId="6983" xr:uid="{7B8B32DD-2B16-4865-ACE4-3D2B3DF0869F}"/>
    <cellStyle name="Comma 303" xfId="6987" xr:uid="{B6149842-CB0F-4CFC-B96A-CC24ADAD8688}"/>
    <cellStyle name="Comma 304" xfId="6992" xr:uid="{8EEB57E5-2A40-4041-8FE3-F5D28A2D623F}"/>
    <cellStyle name="Comma 305" xfId="7846" xr:uid="{4EDC65DB-9906-46E2-9121-6D55B9442741}"/>
    <cellStyle name="Comma 306" xfId="7893" xr:uid="{928798D8-4526-4D05-BA02-B43A3994F1A5}"/>
    <cellStyle name="Comma 307" xfId="7860" xr:uid="{D672A871-4927-4E34-9A6B-5BBB89B321AC}"/>
    <cellStyle name="Comma 308" xfId="7851" xr:uid="{89FAD3A9-0896-4271-AF1C-5332AF62A742}"/>
    <cellStyle name="Comma 309" xfId="7869" xr:uid="{166EC46C-FC7B-424B-8B02-9E8C3EA9F515}"/>
    <cellStyle name="Comma 31" xfId="275" xr:uid="{66E800CF-F3AD-4756-834F-158405C0EB3D}"/>
    <cellStyle name="Comma 31 2" xfId="418" xr:uid="{878BA4F0-6D1E-4639-B899-0254B01C1CE9}"/>
    <cellStyle name="Comma 31 2 2" xfId="4896" xr:uid="{D95DCEC0-BFAA-45EA-B27F-F4B64F5F8729}"/>
    <cellStyle name="Comma 31 3" xfId="4792" xr:uid="{BA0228AC-25CE-456A-968A-FCBD06861F6A}"/>
    <cellStyle name="Comma 310" xfId="7852" xr:uid="{0BA6BB71-183B-4573-9227-9C3CAE1D01AE}"/>
    <cellStyle name="Comma 311" xfId="7923" xr:uid="{A532D68F-7417-41EB-B3DF-86F35C8C9025}"/>
    <cellStyle name="Comma 312" xfId="7866" xr:uid="{9B9EC8D5-6765-44EB-BE02-2F4771D4E4BF}"/>
    <cellStyle name="Comma 313" xfId="7863" xr:uid="{4942492D-13EB-4D27-9779-844EF6B4BC93}"/>
    <cellStyle name="Comma 314" xfId="7890" xr:uid="{7DCE843E-DB96-443E-BBD4-8B42ADBCD771}"/>
    <cellStyle name="Comma 315" xfId="8807" xr:uid="{4D658C81-E3E1-49CF-92E5-B25276FC9775}"/>
    <cellStyle name="Comma 316" xfId="7864" xr:uid="{21B415D6-CB21-40B4-A532-BA661FBBEC03}"/>
    <cellStyle name="Comma 317" xfId="10330" xr:uid="{38E3E27C-B1C7-43D6-99BF-467A03BACE3E}"/>
    <cellStyle name="Comma 318" xfId="10323" xr:uid="{B0C4B702-7E46-4169-9F7A-C9EF0363D6C1}"/>
    <cellStyle name="Comma 319" xfId="10338" xr:uid="{6D40AD6F-1B22-4E15-96A5-9CCB6433A3A0}"/>
    <cellStyle name="Comma 32" xfId="276" xr:uid="{35047C6B-F8F8-406E-9CF8-D7E484D7A69A}"/>
    <cellStyle name="Comma 32 2" xfId="419" xr:uid="{A1DCD9FC-7D86-40D3-97F4-031288D1990D}"/>
    <cellStyle name="Comma 32 2 2" xfId="4897" xr:uid="{E4526E06-4084-4EEE-A2C4-7EBC789CA5D4}"/>
    <cellStyle name="Comma 32 3" xfId="2365" xr:uid="{CFA5B943-67FD-42C0-9DA0-4381D484390D}"/>
    <cellStyle name="Comma 32 3 2" xfId="2366" xr:uid="{7B0D3DC4-9AC1-47DC-BDAF-D81926262E89}"/>
    <cellStyle name="Comma 32 3 2 2" xfId="2367" xr:uid="{A9B96560-069B-4184-A41E-FE7782054BBF}"/>
    <cellStyle name="Comma 32 3 2 2 2" xfId="23162" xr:uid="{4C25B023-B038-4A89-B6D9-A2159E9499FC}"/>
    <cellStyle name="Comma 32 3 2 2 3" xfId="21207" xr:uid="{92A18C29-7C73-42E3-9E2F-B6BB4A649D5C}"/>
    <cellStyle name="Comma 32 3 2 3" xfId="23161" xr:uid="{5011E392-5401-4477-8639-76D5F0149295}"/>
    <cellStyle name="Comma 32 3 2 4" xfId="21796" xr:uid="{9CFE7388-F122-41D7-99AE-AA45EDCEAF9C}"/>
    <cellStyle name="Comma 32 3 3" xfId="2368" xr:uid="{6328D324-2D0D-4A42-8491-62A5429A2805}"/>
    <cellStyle name="Comma 32 3 3 2" xfId="2369" xr:uid="{28948568-B073-4625-A932-61230CA9F7F1}"/>
    <cellStyle name="Comma 32 3 3 2 2" xfId="23164" xr:uid="{D68577C0-FEF8-420B-9AB3-56E40A156BBC}"/>
    <cellStyle name="Comma 32 3 3 2 3" xfId="21789" xr:uid="{41889A62-1E08-4BBE-BDAB-1D1FCC75A28D}"/>
    <cellStyle name="Comma 32 3 3 3" xfId="23163" xr:uid="{65F11CA6-5574-43B0-A30F-31399A4A342F}"/>
    <cellStyle name="Comma 32 3 3 4" xfId="21216" xr:uid="{0E8A86D7-A29C-40F0-B0E3-38E71C4E0831}"/>
    <cellStyle name="Comma 32 3 4" xfId="2370" xr:uid="{FA49CD5C-2289-4386-B64E-D957720FE27E}"/>
    <cellStyle name="Comma 32 3 4 2" xfId="23165" xr:uid="{6ED36410-FA4A-4FF8-9D94-9E0A58E2EC08}"/>
    <cellStyle name="Comma 32 3 4 3" xfId="21871" xr:uid="{2B944DCE-C0EB-42B9-9515-D7D033564009}"/>
    <cellStyle name="Comma 32 3 5" xfId="4793" xr:uid="{DFCCB630-F53A-4A8B-ABE6-CE39019BFA48}"/>
    <cellStyle name="Comma 32 3 5 2" xfId="20752" xr:uid="{F4E15594-2715-4AFC-B497-E52341C0DA3F}"/>
    <cellStyle name="Comma 32 3 5 3" xfId="19474" xr:uid="{0AA274B6-6C8F-42FE-873E-AB4A05B60B2D}"/>
    <cellStyle name="Comma 32 3 6" xfId="8750" xr:uid="{08B3F0E1-A2A6-47D5-9BDB-6449EC1A44F6}"/>
    <cellStyle name="Comma 32 3 7" xfId="22148" xr:uid="{6482658F-0086-447F-9287-54E22FE22983}"/>
    <cellStyle name="Comma 32 4" xfId="2371" xr:uid="{1B073BCD-95CB-4C5E-89AD-BF38C2157364}"/>
    <cellStyle name="Comma 32 4 2" xfId="2372" xr:uid="{B860FBB8-4DA7-4885-BC2A-4A5AAE0D5E77}"/>
    <cellStyle name="Comma 32 4 2 2" xfId="23167" xr:uid="{37C8AF6E-B3F8-4D3A-9E11-2192D32E5E58}"/>
    <cellStyle name="Comma 32 4 2 3" xfId="21825" xr:uid="{8FAC3C22-B9B8-4204-A66D-11E788995869}"/>
    <cellStyle name="Comma 32 4 3" xfId="23166" xr:uid="{E51FA1C8-BA4C-41C8-A566-DA9DA68E7FD7}"/>
    <cellStyle name="Comma 32 4 4" xfId="21764" xr:uid="{42D8BA7C-9553-4633-8C42-397DAC16E763}"/>
    <cellStyle name="Comma 32 5" xfId="2373" xr:uid="{A21098AA-EE41-493F-9541-AA8AB436C742}"/>
    <cellStyle name="Comma 32 5 2" xfId="2374" xr:uid="{8E7840AC-9E64-461C-989D-B96074CED088}"/>
    <cellStyle name="Comma 32 5 2 2" xfId="23169" xr:uid="{8DE6C899-6DFB-4294-8573-ACB8E599BEAD}"/>
    <cellStyle name="Comma 32 5 2 3" xfId="21821" xr:uid="{0B0BE9FD-B024-4A75-8B64-5836BD90B765}"/>
    <cellStyle name="Comma 32 5 3" xfId="23168" xr:uid="{A055739B-1E4D-4D36-9D15-CA6F009671D9}"/>
    <cellStyle name="Comma 32 5 4" xfId="22025" xr:uid="{A72C0F78-8F8B-47A1-83FF-35751A426AEE}"/>
    <cellStyle name="Comma 32 6" xfId="2375" xr:uid="{E9386AD0-F01E-4422-A36A-4E783E5CF065}"/>
    <cellStyle name="Comma 32 6 2" xfId="23170" xr:uid="{120A6641-082B-4E36-AA21-78A897C42C44}"/>
    <cellStyle name="Comma 32 6 3" xfId="21369" xr:uid="{674CDFE8-549A-4A89-9C57-CF1C5BADEFAE}"/>
    <cellStyle name="Comma 32 7" xfId="2364" xr:uid="{EBE0B0F9-8108-4844-B268-046AC082718F}"/>
    <cellStyle name="Comma 320" xfId="10335" xr:uid="{B1E627B4-9476-4FB2-8E4C-1DE6CA91C8B2}"/>
    <cellStyle name="Comma 321" xfId="10336" xr:uid="{8806D06A-5279-4294-9709-DFE407D51538}"/>
    <cellStyle name="Comma 322" xfId="8873" xr:uid="{D21FAF3A-A4F2-4181-BF80-A8C5A572B9EA}"/>
    <cellStyle name="Comma 323" xfId="10332" xr:uid="{3B7355A5-06B9-44C6-9473-DFE907F0D503}"/>
    <cellStyle name="Comma 324" xfId="10345" xr:uid="{8AE413F0-39AE-4168-A934-056B54776FDB}"/>
    <cellStyle name="Comma 325" xfId="65" xr:uid="{E7559F8E-6154-441A-AD95-D2E6A3FD7682}"/>
    <cellStyle name="Comma 325 2" xfId="18329" xr:uid="{71A2DFC1-4BC8-4DEC-BB32-0AF1913CE337}"/>
    <cellStyle name="Comma 326" xfId="68" xr:uid="{EF556097-7A4E-4F03-867C-D3ADA45F6432}"/>
    <cellStyle name="Comma 326 2" xfId="18330" xr:uid="{3367893D-CA18-48FB-ADC5-8BCD7DC4BE41}"/>
    <cellStyle name="Comma 327" xfId="10709" xr:uid="{9727EF09-3920-4F4B-AE2B-3EC7A74303C9}"/>
    <cellStyle name="Comma 327 2" xfId="26414" xr:uid="{602FF309-E0AE-444B-AF77-4F8409EFED52}"/>
    <cellStyle name="Comma 327 3" xfId="25259" xr:uid="{199AAA3F-126C-463D-93DB-6181EA2B83FD}"/>
    <cellStyle name="Comma 327 4" xfId="38715" xr:uid="{3C53B033-4AA5-44F4-A683-A40F4A730754}"/>
    <cellStyle name="Comma 327 5" xfId="18634" xr:uid="{BC4FF325-8F95-456E-AC69-FA954412C0D3}"/>
    <cellStyle name="Comma 328" xfId="10742" xr:uid="{FD89A41D-60F6-472C-9C62-8F2A18D41781}"/>
    <cellStyle name="Comma 328 2" xfId="25387" xr:uid="{749663EC-5FA8-4CFD-8056-71C2F470C522}"/>
    <cellStyle name="Comma 328 3" xfId="24895" xr:uid="{83E9630D-28D2-40D0-BCE6-C56F997ACA3A}"/>
    <cellStyle name="Comma 328 4" xfId="38717" xr:uid="{B820B0C0-D7E5-4F29-A69A-91B496A0C034}"/>
    <cellStyle name="Comma 328 5" xfId="18639" xr:uid="{3193D200-E335-4BE3-8501-6E6CBD987E2E}"/>
    <cellStyle name="Comma 329" xfId="10723" xr:uid="{E6B466A7-96CC-409B-A7B9-25681B558326}"/>
    <cellStyle name="Comma 329 2" xfId="25943" xr:uid="{7C16678B-F65B-436F-94D9-CD7FD2D6DAEF}"/>
    <cellStyle name="Comma 329 3" xfId="26505" xr:uid="{7B4367E6-81A7-4728-A995-20ED32BDA60C}"/>
    <cellStyle name="Comma 329 4" xfId="38719" xr:uid="{75DD7BFD-EBB3-4FC4-AB3B-51731862B184}"/>
    <cellStyle name="Comma 329 5" xfId="18641" xr:uid="{10191D22-5BC9-42F9-A45F-7EC0DE5022FC}"/>
    <cellStyle name="Comma 33" xfId="277" xr:uid="{EFD4FA36-50F9-4348-9D08-2E5D4791345A}"/>
    <cellStyle name="Comma 33 2" xfId="302" xr:uid="{1015C53C-5D2B-4197-A32A-F7620690E817}"/>
    <cellStyle name="Comma 33 3" xfId="420" xr:uid="{58048696-A23B-4502-B3A5-6B780FCBC1DC}"/>
    <cellStyle name="Comma 33 3 2" xfId="4898" xr:uid="{FA563A6C-5084-4F5A-88E0-BC6E8B4685E9}"/>
    <cellStyle name="Comma 33 4" xfId="2377" xr:uid="{C2429103-815C-40D1-83E0-DE89BD1A3B85}"/>
    <cellStyle name="Comma 33 4 2" xfId="2378" xr:uid="{EF94CD34-D9D4-4ED2-A5CD-34982DBB79E6}"/>
    <cellStyle name="Comma 33 4 2 2" xfId="2379" xr:uid="{14809CED-9187-4151-BA69-93D46FA96BA0}"/>
    <cellStyle name="Comma 33 4 2 2 2" xfId="23172" xr:uid="{9BF4F3B4-23D1-432C-96A1-BE068ACF27E6}"/>
    <cellStyle name="Comma 33 4 2 2 3" xfId="21449" xr:uid="{69D4A4C2-1420-4133-ABDA-BA5D1C2CA802}"/>
    <cellStyle name="Comma 33 4 2 3" xfId="23171" xr:uid="{FA2AEE05-0BC6-410B-AD27-EA78CB2631ED}"/>
    <cellStyle name="Comma 33 4 2 4" xfId="21284" xr:uid="{E5032AA1-EC3D-476E-91C6-8D31191DF956}"/>
    <cellStyle name="Comma 33 4 3" xfId="2380" xr:uid="{DD7569A5-6EBC-4CB2-80CC-CDC652CA4D77}"/>
    <cellStyle name="Comma 33 4 3 2" xfId="2381" xr:uid="{82B5169D-BE4F-4A0D-A41E-9C96FFC0D7D2}"/>
    <cellStyle name="Comma 33 4 3 2 2" xfId="23174" xr:uid="{48336F73-08F8-4D42-A83F-5FEEE95199CA}"/>
    <cellStyle name="Comma 33 4 3 2 3" xfId="21663" xr:uid="{402EBDE8-FDE1-4F1F-9E8C-60A6BF12F052}"/>
    <cellStyle name="Comma 33 4 3 3" xfId="23173" xr:uid="{52A550B9-BD58-458A-9161-9E5B2CC0D757}"/>
    <cellStyle name="Comma 33 4 3 4" xfId="22035" xr:uid="{27D37065-7281-4E3B-AE28-7B1639BC7076}"/>
    <cellStyle name="Comma 33 4 4" xfId="2382" xr:uid="{C1774581-44EC-4F39-B6E6-03D266A70ECF}"/>
    <cellStyle name="Comma 33 4 4 2" xfId="23175" xr:uid="{5278DF74-92AB-4E07-97B2-12DD17E4B56F}"/>
    <cellStyle name="Comma 33 4 4 3" xfId="21283" xr:uid="{7D015CA4-0F2C-4E60-9A03-0E381DDECFB5}"/>
    <cellStyle name="Comma 33 4 5" xfId="4794" xr:uid="{9F8E5E06-BFC7-4D51-993E-99879E72D79F}"/>
    <cellStyle name="Comma 33 4 5 2" xfId="20753" xr:uid="{A3015BF6-D68A-443B-91D6-A8DF5AA1B086}"/>
    <cellStyle name="Comma 33 4 5 3" xfId="19167" xr:uid="{17498205-724C-4AA7-8EF8-58E7B30D0B42}"/>
    <cellStyle name="Comma 33 4 6" xfId="8751" xr:uid="{FD9E331B-6C5D-47D3-9858-D74424C1B441}"/>
    <cellStyle name="Comma 33 4 7" xfId="21410" xr:uid="{7DB6936E-BBC8-4818-BEF8-CE7C638E0DB4}"/>
    <cellStyle name="Comma 33 5" xfId="2383" xr:uid="{191C99BF-12EF-449A-8C68-91446F760339}"/>
    <cellStyle name="Comma 33 5 2" xfId="2384" xr:uid="{979EB2DA-6F42-4B03-9051-A10F6004E761}"/>
    <cellStyle name="Comma 33 5 2 2" xfId="23177" xr:uid="{9FECBA69-8917-4F2A-8494-8CF3B5C320AC}"/>
    <cellStyle name="Comma 33 5 2 3" xfId="22142" xr:uid="{31E6A6F4-3C2E-4363-B8F4-74B5708FEEE6}"/>
    <cellStyle name="Comma 33 5 3" xfId="23176" xr:uid="{AC727E24-32B9-4545-8F19-60CB03E4611F}"/>
    <cellStyle name="Comma 33 5 4" xfId="22029" xr:uid="{980F6A11-D128-4435-8628-0F9F9782C724}"/>
    <cellStyle name="Comma 33 6" xfId="2385" xr:uid="{8F340B48-D7EB-4996-9D31-00416D904CC2}"/>
    <cellStyle name="Comma 33 6 2" xfId="2386" xr:uid="{9DAD2065-1ABF-4E21-B1C0-54CDEC59E0F1}"/>
    <cellStyle name="Comma 33 6 2 2" xfId="23179" xr:uid="{34D57863-F1BC-41A2-AA07-298618053A26}"/>
    <cellStyle name="Comma 33 6 2 3" xfId="22115" xr:uid="{9A4AA56E-D479-4F35-9503-85650CE6D0D9}"/>
    <cellStyle name="Comma 33 6 3" xfId="23178" xr:uid="{F6EB34D4-3CCF-4C7E-BF26-E0BAFFA60E44}"/>
    <cellStyle name="Comma 33 6 4" xfId="21476" xr:uid="{6562A881-A2C3-448D-9D8C-B9CCA064B942}"/>
    <cellStyle name="Comma 33 7" xfId="2387" xr:uid="{817F264E-3C71-454A-B081-95F0656102EB}"/>
    <cellStyle name="Comma 33 7 2" xfId="23180" xr:uid="{A4B4D979-EE7F-4E69-89EA-80ECF5B77168}"/>
    <cellStyle name="Comma 33 7 3" xfId="21316" xr:uid="{387B66E0-3905-4695-9E0C-1A5C61E8E4FD}"/>
    <cellStyle name="Comma 33 8" xfId="2376" xr:uid="{1F9526B6-E820-4A6C-AB49-F29819F161D1}"/>
    <cellStyle name="Comma 33 9" xfId="18528" xr:uid="{CC5A41C1-825A-457E-A48E-88A9D63CEAB7}"/>
    <cellStyle name="Comma 330" xfId="10771" xr:uid="{6665F98D-FB67-4EBE-A26A-B9D786F1F725}"/>
    <cellStyle name="Comma 330 2" xfId="38720" xr:uid="{4B58AA47-AE5C-4B80-A37C-E7186F909A33}"/>
    <cellStyle name="Comma 330 3" xfId="34770" xr:uid="{2DD06F6C-C7D1-4D77-A05D-B55A626FDEB7}"/>
    <cellStyle name="Comma 330 4" xfId="18642" xr:uid="{C2899580-7415-4D9F-A0BC-6408068410E7}"/>
    <cellStyle name="Comma 331" xfId="10785" xr:uid="{B0574D80-A134-4075-800D-1D181A71981B}"/>
    <cellStyle name="Comma 332" xfId="10722" xr:uid="{9BC795F9-60C4-4360-9FAE-EB6B74F77C32}"/>
    <cellStyle name="Comma 332 2" xfId="38724" xr:uid="{DCC0E8CB-CBB4-4626-B95D-E26A1C6274AC}"/>
    <cellStyle name="Comma 332 3" xfId="34992" xr:uid="{D9DF2E84-448F-42EE-8FEA-03FCB640C30E}"/>
    <cellStyle name="Comma 332 4" xfId="18672" xr:uid="{6DABBFE0-1089-4198-AB13-17DFF02ABF74}"/>
    <cellStyle name="Comma 333" xfId="10775" xr:uid="{6D58F5B1-E0D7-4979-BF9A-430595C029F9}"/>
    <cellStyle name="Comma 333 2" xfId="45133" xr:uid="{0F123392-02BD-4877-A9FC-CEB261A2ECC9}"/>
    <cellStyle name="Comma 333 3" xfId="34789" xr:uid="{1CF0763C-93C0-4E57-B5D3-C4B0831F2AD3}"/>
    <cellStyle name="Comma 334" xfId="10733" xr:uid="{CEC0C091-7DC1-4844-A340-BD123C50B97E}"/>
    <cellStyle name="Comma 334 2" xfId="45132" xr:uid="{9E06B098-4961-4268-9EC6-89A40015E364}"/>
    <cellStyle name="Comma 334 3" xfId="34772" xr:uid="{07901277-B9B5-45E4-AB89-F1AEBE31869A}"/>
    <cellStyle name="Comma 334 4" xfId="29889" xr:uid="{97B40A27-38C0-4BD8-95EC-BBDF2C889A3C}"/>
    <cellStyle name="Comma 335" xfId="10757" xr:uid="{A2FCF08E-770C-43CE-A0BA-27096DC7F2D7}"/>
    <cellStyle name="Comma 335 2" xfId="29890" xr:uid="{1D3E7B2F-F0C3-4FDE-B04F-D508CF375CB0}"/>
    <cellStyle name="Comma 336" xfId="10756" xr:uid="{5B5BE271-7BF5-4C90-AA7C-40E14E68F250}"/>
    <cellStyle name="Comma 336 2" xfId="20277" xr:uid="{297AFC14-9475-4EAB-98A9-0E533131D7C8}"/>
    <cellStyle name="Comma 337" xfId="10753" xr:uid="{D7B0FEE0-5543-404B-A1CA-FE831F1579CF}"/>
    <cellStyle name="Comma 338" xfId="10796" xr:uid="{AAD0EFEB-75CC-4B84-8CB9-07ECF790DE04}"/>
    <cellStyle name="Comma 339" xfId="10706" xr:uid="{BA10CFBA-2927-4F6C-93A0-3C984D23B17B}"/>
    <cellStyle name="Comma 34" xfId="292" xr:uid="{21DF6E4F-E595-4BD7-B595-A3401E21C8F2}"/>
    <cellStyle name="Comma 34 2" xfId="421" xr:uid="{758D703E-7987-4647-A667-2E84B12F7041}"/>
    <cellStyle name="Comma 34 2 2" xfId="4899" xr:uid="{D58BFB41-040B-47C0-AFBB-C2CBE8DC4BCD}"/>
    <cellStyle name="Comma 34 3" xfId="2388" xr:uid="{AC6EDFE6-BD7D-4712-80A6-C287B09986B7}"/>
    <cellStyle name="Comma 34 3 2" xfId="4804" xr:uid="{AF325B1D-D227-4844-8139-31A0B0C8C04B}"/>
    <cellStyle name="Comma 34 3 3" xfId="8752" xr:uid="{1477046B-CC4B-4879-9140-02A4F9E23182}"/>
    <cellStyle name="Comma 34 3 4" xfId="25915" xr:uid="{46C85D3A-5B88-4558-9648-FD830B2FB805}"/>
    <cellStyle name="Comma 34 4" xfId="18535" xr:uid="{576CC8D3-8C4F-4E41-9DE1-0B6C9E21C6EF}"/>
    <cellStyle name="Comma 34 4 2" xfId="29866" xr:uid="{C8988EBA-E22C-4C50-AB47-3A999F9467C7}"/>
    <cellStyle name="Comma 34 4 2 2" xfId="45115" xr:uid="{598F0815-30EF-4B53-A2DF-6E7239BBB0AB}"/>
    <cellStyle name="Comma 34 4 3" xfId="19149" xr:uid="{969245FD-AFE4-4787-8623-01DE35684E18}"/>
    <cellStyle name="Comma 34 4 4" xfId="38700" xr:uid="{B4B21356-4167-4FD7-BBAE-9A5AE5D580DB}"/>
    <cellStyle name="Comma 34 4 5" xfId="34753" xr:uid="{AD92C051-07E4-4F35-9819-59410E50D272}"/>
    <cellStyle name="Comma 340" xfId="10769" xr:uid="{05834111-6966-4A98-BA90-3DCF7F8CC236}"/>
    <cellStyle name="Comma 341" xfId="10728" xr:uid="{A801AB96-533F-446D-8536-DF00C9A014BF}"/>
    <cellStyle name="Comma 341 2" xfId="45539" xr:uid="{0623A7CF-181F-4353-9B42-6E550D28CBBA}"/>
    <cellStyle name="Comma 342" xfId="10777" xr:uid="{ABB28835-0D36-475B-990A-333B8F87ED53}"/>
    <cellStyle name="Comma 342 2" xfId="45821" xr:uid="{C3774094-91F6-4705-BA05-EC7CBB8B22EB}"/>
    <cellStyle name="Comma 343" xfId="10795" xr:uid="{2263B87C-47D6-40B9-A9CD-F4A11ACB2E61}"/>
    <cellStyle name="Comma 343 2" xfId="45661" xr:uid="{E3AFAACC-29A4-4678-A266-05DD02DB2846}"/>
    <cellStyle name="Comma 344" xfId="10730" xr:uid="{6579DEE2-6E8B-4ED1-8D9A-C25CF00D3483}"/>
    <cellStyle name="Comma 344 2" xfId="45625" xr:uid="{D330522B-D99D-44B7-8CF7-A7A5C480BCD9}"/>
    <cellStyle name="Comma 345" xfId="10788" xr:uid="{C076ADB6-2170-4C09-AC31-9590AD7A82AE}"/>
    <cellStyle name="Comma 345 2" xfId="45733" xr:uid="{1027B8CD-E04D-481A-988E-715A3F9656F0}"/>
    <cellStyle name="Comma 346" xfId="10781" xr:uid="{CC1A858F-72AA-47DE-ADE4-B0C09B68863E}"/>
    <cellStyle name="Comma 346 2" xfId="45630" xr:uid="{E43D25BE-16C3-4189-A679-0910D0875469}"/>
    <cellStyle name="Comma 347" xfId="10719" xr:uid="{DF64024F-DA81-4027-9FFE-2FF0053C0157}"/>
    <cellStyle name="Comma 347 2" xfId="45897" xr:uid="{7A74E55E-C221-4430-B79C-5E664EBA20ED}"/>
    <cellStyle name="Comma 348" xfId="10732" xr:uid="{869F3D35-828F-483F-91C3-9C260A5D6FED}"/>
    <cellStyle name="Comma 348 2" xfId="46403" xr:uid="{04FABB38-589B-4B27-9989-AC98CE89035F}"/>
    <cellStyle name="Comma 348 3" xfId="45898" xr:uid="{6CEBB841-D4CB-4ABF-B436-62441F0B590F}"/>
    <cellStyle name="Comma 349" xfId="10725" xr:uid="{2FE7C060-9A09-4A43-92FE-7C5F7391657E}"/>
    <cellStyle name="Comma 349 2" xfId="45899" xr:uid="{92DE97E0-F906-4D76-8DD5-FE85C63CDDF9}"/>
    <cellStyle name="Comma 35" xfId="293" xr:uid="{2B79720D-BC8F-4F51-A952-E2B86165959D}"/>
    <cellStyle name="Comma 35 2" xfId="422" xr:uid="{C6F22367-A882-4837-AC6D-0ADD69814016}"/>
    <cellStyle name="Comma 35 2 2" xfId="4900" xr:uid="{2147632C-AD9E-4D61-85EC-0DC0F7153EBE}"/>
    <cellStyle name="Comma 35 3" xfId="4805" xr:uid="{71CF369E-39A5-4BDC-8033-9AFAC3421FF7}"/>
    <cellStyle name="Comma 35 4" xfId="18536" xr:uid="{0A3C8B51-4006-4221-8D3B-396B932D7B50}"/>
    <cellStyle name="Comma 35 4 2" xfId="29867" xr:uid="{4986D40C-36BE-414E-8A4C-EBCC5B32858B}"/>
    <cellStyle name="Comma 35 4 2 2" xfId="45116" xr:uid="{CA7C49DA-6E23-483E-A1C1-09C8958BB218}"/>
    <cellStyle name="Comma 35 4 3" xfId="38701" xr:uid="{EFBA132B-5C9A-4636-8CFB-834D0694897A}"/>
    <cellStyle name="Comma 35 4 4" xfId="34754" xr:uid="{C297805D-1AEA-47F4-9FFC-F240B3BCBEBE}"/>
    <cellStyle name="Comma 350" xfId="10744" xr:uid="{98932EAE-E1F5-4FE0-96BB-FF0C8C294741}"/>
    <cellStyle name="Comma 350 2" xfId="45901" xr:uid="{FBB196C7-E74F-4E9B-AE78-4F2233FC15CA}"/>
    <cellStyle name="Comma 351" xfId="10738" xr:uid="{F6F3745A-64B7-4BF1-BEBF-534904EA2215}"/>
    <cellStyle name="Comma 351 2" xfId="45910" xr:uid="{F40C6DB2-980E-416D-9F46-91D416BBD685}"/>
    <cellStyle name="Comma 352" xfId="10708" xr:uid="{3D5DEAEB-43BF-465B-A6DA-CC5F6DACB269}"/>
    <cellStyle name="Comma 352 2" xfId="46311" xr:uid="{F55A6BF7-D35C-49E1-BAFD-D7757AD42BD4}"/>
    <cellStyle name="Comma 353" xfId="10731" xr:uid="{4BAE7B5D-50E1-43CF-87B7-670CD3897443}"/>
    <cellStyle name="Comma 353 2" xfId="46406" xr:uid="{B779E949-43C4-406D-B070-396A0D769553}"/>
    <cellStyle name="Comma 354" xfId="10713" xr:uid="{5D94EF86-AC99-4EF3-8403-6B0B68F48ECC}"/>
    <cellStyle name="Comma 355" xfId="10718" xr:uid="{9466106A-AF7A-448F-8598-E5042A732189}"/>
    <cellStyle name="Comma 356" xfId="10761" xr:uid="{CF55B2B8-AE99-44A8-866E-40A1C5CBA53B}"/>
    <cellStyle name="Comma 357" xfId="10720" xr:uid="{B007A473-EA3C-4ABB-B213-7331B9D12E8C}"/>
    <cellStyle name="Comma 358" xfId="10740" xr:uid="{D46E505C-6CC9-40AC-8838-E129B98BABBF}"/>
    <cellStyle name="Comma 359" xfId="14561" xr:uid="{C42004B1-5BAF-4D9F-BFC7-B78144AE059D}"/>
    <cellStyle name="Comma 36" xfId="294" xr:uid="{0A558EC3-2655-467A-B7F4-75AA61996F6B}"/>
    <cellStyle name="Comma 36 2" xfId="423" xr:uid="{76B089DB-FE64-4C82-891C-2B0B145FBFC4}"/>
    <cellStyle name="Comma 36 2 2" xfId="4901" xr:uid="{E8C73B81-22C7-45AA-AD63-8F53EA0E6516}"/>
    <cellStyle name="Comma 36 3" xfId="4806" xr:uid="{D6507A00-DFAB-4BC0-B360-130FDA3937CD}"/>
    <cellStyle name="Comma 36 4" xfId="18538" xr:uid="{A06AD054-97F2-4141-8ED8-B35B84949D13}"/>
    <cellStyle name="Comma 36 4 2" xfId="29869" xr:uid="{EFEA5A2B-0396-4D8C-B838-D1E92022214D}"/>
    <cellStyle name="Comma 36 4 2 2" xfId="45118" xr:uid="{26F9A24E-3CFA-4708-90AB-78AC437AE38E}"/>
    <cellStyle name="Comma 36 4 3" xfId="38703" xr:uid="{B910E7F3-5EFF-448A-BE5A-EC03095CBBC4}"/>
    <cellStyle name="Comma 36 4 4" xfId="34756" xr:uid="{1FACA90F-D3E7-4B91-B30A-455D998B7A1F}"/>
    <cellStyle name="Comma 37" xfId="82" xr:uid="{A8770E8D-CD8A-4693-AA2D-128BD31DD260}"/>
    <cellStyle name="Comma 37 2" xfId="424" xr:uid="{AD772858-F109-4ECC-B234-C68CF82EF086}"/>
    <cellStyle name="Comma 37 2 2" xfId="4902" xr:uid="{D2D0BD8D-3BC5-4E9D-8144-244E69D8C803}"/>
    <cellStyle name="Comma 37 3" xfId="4813" xr:uid="{CE4E19F8-51A1-472F-BB9D-655263807994}"/>
    <cellStyle name="Comma 37 4" xfId="18541" xr:uid="{C1AAFBDD-4203-4C84-9C24-ED45FD867826}"/>
    <cellStyle name="Comma 37 4 2" xfId="29872" xr:uid="{0E1F767F-8905-4093-9658-143B9C1EE7D1}"/>
    <cellStyle name="Comma 37 4 2 2" xfId="45121" xr:uid="{F8C6B61F-3BA0-4C87-9853-4F5A6C70F57A}"/>
    <cellStyle name="Comma 37 4 3" xfId="38706" xr:uid="{095437D7-1CEF-430D-AF85-2A26287ECCD8}"/>
    <cellStyle name="Comma 37 4 4" xfId="34759" xr:uid="{3E2DAD17-1CA3-4A6B-9C44-AAA780C1F0F1}"/>
    <cellStyle name="Comma 38" xfId="305" xr:uid="{C0BC5FF0-7BA3-4FE3-A05A-359A90DFFB5C}"/>
    <cellStyle name="Comma 38 2" xfId="425" xr:uid="{C2316F39-C530-47C0-A632-B5DE5BD87177}"/>
    <cellStyle name="Comma 38 2 2" xfId="4903" xr:uid="{497FE0F9-28B4-468A-852E-3B7BF7DE22A8}"/>
    <cellStyle name="Comma 38 3" xfId="4815" xr:uid="{A6697DD3-A8C3-4CF9-B1B5-ADA76159DDBD}"/>
    <cellStyle name="Comma 38 4" xfId="18593" xr:uid="{12B5CD06-477C-45AD-8160-ECACFB48E953}"/>
    <cellStyle name="Comma 38 4 2" xfId="29879" xr:uid="{F885DCA0-9209-4DFB-ADB9-EDB827E4C538}"/>
    <cellStyle name="Comma 38 4 2 2" xfId="45124" xr:uid="{BA391BEE-00F9-4847-BED8-63EA80527CA6}"/>
    <cellStyle name="Comma 38 4 3" xfId="38709" xr:uid="{FEF94934-AC6C-4E58-B69F-CBFA340AB89E}"/>
    <cellStyle name="Comma 38 4 4" xfId="34762" xr:uid="{9305F8EE-5052-4B6F-80B6-672AE18FFB19}"/>
    <cellStyle name="Comma 39" xfId="307" xr:uid="{CC015A45-96F1-4CED-8A72-6D75866F15C6}"/>
    <cellStyle name="Comma 39 2" xfId="426" xr:uid="{6B43332E-3D0D-4221-8DFB-CA6ACDBDB724}"/>
    <cellStyle name="Comma 39 2 2" xfId="2390" xr:uid="{45220E0C-5538-42BB-AD7C-0BF628C112CC}"/>
    <cellStyle name="Comma 39 2 3" xfId="2389" xr:uid="{2A02AD52-B899-4226-96B5-72409F81EDE0}"/>
    <cellStyle name="Comma 39 2 4" xfId="5408" xr:uid="{EDB7467A-8C6E-48AF-8F58-94E4A82957CE}"/>
    <cellStyle name="Comma 39 2 5" xfId="4483" xr:uid="{EBC6B5A1-8478-4EB1-8A14-D0399E181BC5}"/>
    <cellStyle name="Comma 39 3" xfId="2391" xr:uid="{4CC0AFC2-5673-41E8-8700-DD95B08CBE61}"/>
    <cellStyle name="Comma 4" xfId="175" xr:uid="{D1E4705B-20E9-4342-AE9D-94E446910395}"/>
    <cellStyle name="Comma 4 2" xfId="427" xr:uid="{98FDC659-CE34-4E31-B3B5-0FCA0E42D763}"/>
    <cellStyle name="Comma 4 2 2" xfId="2393" xr:uid="{D8B15945-F6F2-4814-B3FC-9939C5F4E34C}"/>
    <cellStyle name="Comma 4 2 2 2" xfId="5092" xr:uid="{375D66F8-8C6E-4D5D-852A-6457F57F2BF2}"/>
    <cellStyle name="Comma 4 2 2 2 2" xfId="20827" xr:uid="{40BD41FE-0646-4DD2-9730-F2982ADC7D22}"/>
    <cellStyle name="Comma 4 2 2 2 3" xfId="19482" xr:uid="{65782ECA-9CF0-4466-9029-117CF1437D86}"/>
    <cellStyle name="Comma 4 2 2 3" xfId="8753" xr:uid="{E1D1EBCF-4B0B-4353-A686-474DF8102137}"/>
    <cellStyle name="Comma 4 2 2 4" xfId="25916" xr:uid="{FEF3B113-3814-4C58-A5BE-E08265B0D779}"/>
    <cellStyle name="Comma 4 2 3" xfId="2394" xr:uid="{63D8DE8D-F20D-4FE0-9BB4-8EEE6961E2FF}"/>
    <cellStyle name="Comma 4 2 3 2" xfId="4904" xr:uid="{497F37F3-FE1A-4244-BB13-4FD608B9C01C}"/>
    <cellStyle name="Comma 4 2 3 2 2" xfId="20774" xr:uid="{8C5585DD-FA8F-481B-9AEC-B7B772DA325C}"/>
    <cellStyle name="Comma 4 2 3 2 3" xfId="19176" xr:uid="{35F10BD6-2314-4910-958E-1F6F358B8594}"/>
    <cellStyle name="Comma 4 2 3 3" xfId="8754" xr:uid="{33A73772-6C3B-405B-B619-AEA96E6457DD}"/>
    <cellStyle name="Comma 4 2 3 4" xfId="25917" xr:uid="{B4C5F56C-A094-4649-ABBA-4CFB72634EF3}"/>
    <cellStyle name="Comma 4 2 4" xfId="2395" xr:uid="{1656CD28-06AC-48C1-809C-BCFB8E4D40FE}"/>
    <cellStyle name="Comma 4 2 4 2" xfId="5515" xr:uid="{993001E6-1B31-4E30-B618-7D42D7454C43}"/>
    <cellStyle name="Comma 4 2 4 2 2" xfId="46173" xr:uid="{237A9F63-577A-4F46-8DE8-CBA6E0372C83}"/>
    <cellStyle name="Comma 4 2 5" xfId="18549" xr:uid="{80AB1B2E-6673-458D-BDBF-1E3F60AB5FF7}"/>
    <cellStyle name="Comma 4 3" xfId="651" xr:uid="{2C2A5A33-3D46-4884-B0F8-F2EB77A18877}"/>
    <cellStyle name="Comma 4 3 2" xfId="1242" xr:uid="{F6EF2A32-BB08-40C9-94CF-099A84E33318}"/>
    <cellStyle name="Comma 4 3 2 2" xfId="45671" xr:uid="{81A6C13F-4F91-4606-84E1-F6B4579A9C38}"/>
    <cellStyle name="Comma 4 3 2 3" xfId="45613" xr:uid="{B3207F3B-142B-427B-88BE-2CA16B5C3F32}"/>
    <cellStyle name="Comma 4 3 3" xfId="1487" xr:uid="{434FCC33-EFEF-447B-9FD8-67D7669E551A}"/>
    <cellStyle name="Comma 4 3 4" xfId="1076" xr:uid="{F4B22935-BC3A-4A8C-A686-079BAC79EEB9}"/>
    <cellStyle name="Comma 4 3 5" xfId="18600" xr:uid="{71AABD6F-C7B3-42AA-B929-A0DBFDDDBE29}"/>
    <cellStyle name="Comma 4 3 6" xfId="45598" xr:uid="{68317F13-3158-435A-89C0-2FFC991D1F7D}"/>
    <cellStyle name="Comma 4 4" xfId="679" xr:uid="{D272962C-D59C-4861-94BC-F3D643315E23}"/>
    <cellStyle name="Comma 4 4 2" xfId="2397" xr:uid="{D4A6B481-D8DB-45EB-99FD-9F5CB4716346}"/>
    <cellStyle name="Comma 4 4 3" xfId="2396" xr:uid="{E0D9CA08-8CAC-4BD6-9B4C-33A14E381F7C}"/>
    <cellStyle name="Comma 4 5" xfId="949" xr:uid="{2F7BE5FA-F29A-4376-B6E4-4B1A5B2E8FEC}"/>
    <cellStyle name="Comma 4 5 2" xfId="2398" xr:uid="{DD7D8AD6-ACC5-4761-9694-26F76F4457E8}"/>
    <cellStyle name="Comma 4 5 2 2" xfId="6652" xr:uid="{2699F1B9-67B5-4248-A845-BDDA1452E67C}"/>
    <cellStyle name="Comma 4 5 3" xfId="4755" xr:uid="{996656EB-3A50-4BBC-9AC3-BCC085101A7A}"/>
    <cellStyle name="Comma 4 5 4" xfId="8120" xr:uid="{BA03BE95-E4AA-4353-A527-47CC9BDF0BB6}"/>
    <cellStyle name="Comma 4 5 5" xfId="25365" xr:uid="{BFD7D920-A936-4719-B360-D5C0D5D595B6}"/>
    <cellStyle name="Comma 4 6" xfId="2028" xr:uid="{D84DC1BC-F87F-4EF2-9A19-F4738167D628}"/>
    <cellStyle name="Comma 4 6 2" xfId="2399" xr:uid="{517DBAB8-E242-41EA-A278-9158593131D4}"/>
    <cellStyle name="Comma 4 6 2 2" xfId="6712" xr:uid="{D9B0E3DC-C3B1-46A0-8E71-3E679408142E}"/>
    <cellStyle name="Comma 4 6 3" xfId="5443" xr:uid="{9D344A7B-4DF8-4266-AD9A-AFC412061353}"/>
    <cellStyle name="Comma 4 6 4" xfId="25880" xr:uid="{EFF9F6B5-D588-4CB3-8524-53ECAF2957B2}"/>
    <cellStyle name="Comma 4 6 5" xfId="35205" xr:uid="{3B2EDD27-876C-4A8C-938C-233C5485A408}"/>
    <cellStyle name="Comma 4 7" xfId="2392" xr:uid="{00EBE89D-18ED-4C35-A7A8-7488F154C567}"/>
    <cellStyle name="Comma 4 7 2" xfId="6455" xr:uid="{726670BA-7F9C-41C3-9954-1F82590E6B3E}"/>
    <cellStyle name="Comma 4 7 3" xfId="5958" xr:uid="{092171F2-E832-418F-B0D7-B4DA47544B12}"/>
    <cellStyle name="Comma 4 8" xfId="4269" xr:uid="{4EAD4D60-4724-47D6-B791-4A02000212B4}"/>
    <cellStyle name="Comma 4 8 2" xfId="5556" xr:uid="{75C4D864-FE70-48E4-84CB-5D510804436D}"/>
    <cellStyle name="Comma 4 8 2 2" xfId="46352" xr:uid="{8F39D34E-E1DD-4E74-89BE-993C40553175}"/>
    <cellStyle name="Comma 4 9" xfId="4313" xr:uid="{0F2B465D-43F9-4094-9923-25859F03D88C}"/>
    <cellStyle name="Comma 40" xfId="85" xr:uid="{6B66FDA7-8415-4789-8A8E-F1ECA99D52C5}"/>
    <cellStyle name="Comma 40 2" xfId="428" xr:uid="{D23282C0-C08D-46FF-833F-E433AF964B71}"/>
    <cellStyle name="Comma 40 2 2" xfId="4905" xr:uid="{212B1816-6423-4622-A82C-1BDC929BE212}"/>
    <cellStyle name="Comma 40 3" xfId="1151" xr:uid="{32745BCF-3A35-4B1E-BC0B-36B8D31C69B1}"/>
    <cellStyle name="Comma 40 3 2" xfId="1261" xr:uid="{2DD25097-BF58-403E-92BD-BB4793A286B9}"/>
    <cellStyle name="Comma 40 3 3" xfId="4819" xr:uid="{1D60002F-507A-4DF8-97FF-7A1AD28C865C}"/>
    <cellStyle name="Comma 40 3 3 2" xfId="6665" xr:uid="{4DD4B605-B105-4330-B9CE-325C2BF19D01}"/>
    <cellStyle name="Comma 40 3 3 3" xfId="6012" xr:uid="{ACF3C803-9AC6-4028-9B4A-8FEE63B2443E}"/>
    <cellStyle name="Comma 40 3 4" xfId="8170" xr:uid="{117DA3E4-D5AF-4A5C-B574-ACAD9AA2C36C}"/>
    <cellStyle name="Comma 40 4" xfId="1206" xr:uid="{57B282A3-72F8-41C4-9874-C2EA0E39AEBF}"/>
    <cellStyle name="Comma 40 5" xfId="2400" xr:uid="{CB195D1A-2F16-405B-A664-AB8FF1511DB2}"/>
    <cellStyle name="Comma 41" xfId="312" xr:uid="{15D06784-42F6-44BE-AB9F-0C588AAC47AF}"/>
    <cellStyle name="Comma 41 2" xfId="429" xr:uid="{47158338-4688-42EF-B78C-F5156910365A}"/>
    <cellStyle name="Comma 41 2 2" xfId="2403" xr:uid="{87C0F2F0-7190-48DE-A94A-2832FA5A6AF8}"/>
    <cellStyle name="Comma 41 2 2 2" xfId="5429" xr:uid="{516925FE-EB80-4076-A27B-64D0CC5DD8EE}"/>
    <cellStyle name="Comma 41 2 2 3" xfId="4906" xr:uid="{E017EF1F-971B-4F22-B2A0-F235D4B13EAD}"/>
    <cellStyle name="Comma 41 2 2 4" xfId="8755" xr:uid="{3D59505A-E510-4B8B-814E-21E6D7C1E792}"/>
    <cellStyle name="Comma 41 2 3" xfId="2404" xr:uid="{AF7773C4-D847-4832-BFA5-E9A8E1AADBFD}"/>
    <cellStyle name="Comma 41 2 3 2" xfId="5409" xr:uid="{75FFB5B3-EE28-42CD-AB21-8C0EF689306A}"/>
    <cellStyle name="Comma 41 2 3 2 2" xfId="20921" xr:uid="{80AA0125-6C33-4B3C-8679-BB69F74F1E88}"/>
    <cellStyle name="Comma 41 2 3 2 3" xfId="19498" xr:uid="{D870E2DA-11F9-49C7-92C4-6D1A695B361C}"/>
    <cellStyle name="Comma 41 2 3 3" xfId="25919" xr:uid="{0B92B7F9-B0C9-4427-84F7-BE785B196D97}"/>
    <cellStyle name="Comma 41 2 4" xfId="2402" xr:uid="{45A7AB76-16E2-49B1-A959-E99B9D68DDFE}"/>
    <cellStyle name="Comma 41 2 4 2" xfId="4484" xr:uid="{E3DE7A5C-59A3-4AA2-A5F4-AEEEB92338A1}"/>
    <cellStyle name="Comma 41 2 4 3" xfId="25918" xr:uid="{4FD0A2E4-F051-43DD-AA17-2E5791E947B5}"/>
    <cellStyle name="Comma 41 3" xfId="1152" xr:uid="{9DE97470-570D-4405-AB2A-3A1B9D75D416}"/>
    <cellStyle name="Comma 41 3 2" xfId="2405" xr:uid="{176C3224-005E-4140-8D9A-575C179BCEC3}"/>
    <cellStyle name="Comma 41 3 2 10" xfId="35590" xr:uid="{B3F64A37-0A4C-4B61-B349-49A51625CE5A}"/>
    <cellStyle name="Comma 41 3 2 11" xfId="14887" xr:uid="{D35C07BF-58C2-462E-B804-87EB8B2BCEBD}"/>
    <cellStyle name="Comma 41 3 2 2" xfId="2406" xr:uid="{F9E2A694-2C7E-4AA9-BA38-D9B2680DAC90}"/>
    <cellStyle name="Comma 41 3 2 2 10" xfId="31302" xr:uid="{BCFE1B99-70A5-43F2-AF25-785E3F0B5DC0}"/>
    <cellStyle name="Comma 41 3 2 2 11" xfId="46175" xr:uid="{22DF6338-5140-4567-BA97-359FDC90F4DD}"/>
    <cellStyle name="Comma 41 3 2 2 12" xfId="14888" xr:uid="{71129FF1-82B8-4241-ADB1-9FC7C122BCAC}"/>
    <cellStyle name="Comma 41 3 2 2 2" xfId="5879" xr:uid="{3F384608-B5BA-428E-9878-54D224B03177}"/>
    <cellStyle name="Comma 41 3 2 2 2 2" xfId="7557" xr:uid="{30174CCD-C508-4101-AB5E-F57714BF3041}"/>
    <cellStyle name="Comma 41 3 2 2 2 2 2" xfId="10032" xr:uid="{217C959B-B71A-443B-BF8E-72E9FB89F028}"/>
    <cellStyle name="Comma 41 3 2 2 2 2 2 2" xfId="13906" xr:uid="{A9251DBB-9F17-4CCF-B6FA-171B789AA589}"/>
    <cellStyle name="Comma 41 3 2 2 2 2 2 2 2" xfId="44461" xr:uid="{6477B038-9654-4D2A-9F74-3EFD5DCE7976}"/>
    <cellStyle name="Comma 41 3 2 2 2 2 2 2 3" xfId="29193" xr:uid="{1DAF0D71-8722-45C8-8AA4-0F36BCAE81F6}"/>
    <cellStyle name="Comma 41 3 2 2 2 2 2 3" xfId="38046" xr:uid="{91AAF1D9-E5D0-4727-936A-761F7400E387}"/>
    <cellStyle name="Comma 41 3 2 2 2 2 2 4" xfId="34095" xr:uid="{73EBA881-2459-4283-846A-E2C706891B0C}"/>
    <cellStyle name="Comma 41 3 2 2 2 2 2 5" xfId="17674" xr:uid="{4C68BC28-30DA-4F4A-B91C-6681DB2BADF9}"/>
    <cellStyle name="Comma 41 3 2 2 2 2 3" xfId="12201" xr:uid="{E62EA594-A5B5-4A73-BC46-341624EA17C5}"/>
    <cellStyle name="Comma 41 3 2 2 2 2 3 2" xfId="42757" xr:uid="{FDFAD6D0-7C59-40B3-B130-7525E6D76F57}"/>
    <cellStyle name="Comma 41 3 2 2 2 2 3 3" xfId="27423" xr:uid="{92A91B08-597B-4327-A6F5-3E7B95A05607}"/>
    <cellStyle name="Comma 41 3 2 2 2 2 4" xfId="24041" xr:uid="{7E93E419-E823-45B3-9401-7F6B342312C4}"/>
    <cellStyle name="Comma 41 3 2 2 2 2 4 2" xfId="40790" xr:uid="{B06ADFAF-DDE7-400E-86E8-708794C20E28}"/>
    <cellStyle name="Comma 41 3 2 2 2 2 5" xfId="36343" xr:uid="{14722CB0-CCFA-4C1D-8E58-1BC29CC0D4D5}"/>
    <cellStyle name="Comma 41 3 2 2 2 2 6" xfId="32390" xr:uid="{825C4E7B-F650-4E5E-AE07-E5DB5C014EDB}"/>
    <cellStyle name="Comma 41 3 2 2 2 2 7" xfId="15969" xr:uid="{670EF4BA-E858-4BB1-B47A-0113E304AFE0}"/>
    <cellStyle name="Comma 41 3 2 2 2 3" xfId="9181" xr:uid="{5C0C20CF-EF13-4443-81ED-5716D7341A68}"/>
    <cellStyle name="Comma 41 3 2 2 2 3 2" xfId="13062" xr:uid="{2F0B1FA2-5F08-4CC5-B61F-3DCB60451728}"/>
    <cellStyle name="Comma 41 3 2 2 2 3 2 2" xfId="43617" xr:uid="{6F6B770B-E2DF-497E-B69D-EE4B7C25F951}"/>
    <cellStyle name="Comma 41 3 2 2 2 3 2 3" xfId="28349" xr:uid="{3A6DD650-182A-48AA-B92E-E220934F6DDA}"/>
    <cellStyle name="Comma 41 3 2 2 2 3 3" xfId="22462" xr:uid="{3B9A8DD8-31A2-4746-BF4F-E5498A3C0C45}"/>
    <cellStyle name="Comma 41 3 2 2 2 3 3 2" xfId="40273" xr:uid="{734EDD12-DBC4-489E-858B-1AD5A73EE2F6}"/>
    <cellStyle name="Comma 41 3 2 2 2 3 4" xfId="37202" xr:uid="{001B2944-C55F-43FC-922A-099F64CD4A74}"/>
    <cellStyle name="Comma 41 3 2 2 2 3 5" xfId="33251" xr:uid="{F8CCBE0A-7C9A-4895-8D82-0E05140BDF3D}"/>
    <cellStyle name="Comma 41 3 2 2 2 3 6" xfId="16830" xr:uid="{B324FD67-8CFB-41A0-B4B1-564A1A8D8304}"/>
    <cellStyle name="Comma 41 3 2 2 2 4" xfId="11357" xr:uid="{7FB285C8-01E9-4252-B357-6991FB59D0F4}"/>
    <cellStyle name="Comma 41 3 2 2 2 4 2" xfId="42061" xr:uid="{FC6F7438-25BE-4CFD-98C4-CEB41B53DF5C}"/>
    <cellStyle name="Comma 41 3 2 2 2 4 3" xfId="26493" xr:uid="{158535A4-BCB7-4C9E-A0E3-82656887205B}"/>
    <cellStyle name="Comma 41 3 2 2 2 5" xfId="20152" xr:uid="{92277E4E-F5A4-495F-8B80-22D1ED5D60EA}"/>
    <cellStyle name="Comma 41 3 2 2 2 5 2" xfId="39482" xr:uid="{E22FE558-2CC3-4DD6-A8FE-961A813EAAFE}"/>
    <cellStyle name="Comma 41 3 2 2 2 6" xfId="35682" xr:uid="{D80F7807-E889-492F-8C3B-D8E413D785B4}"/>
    <cellStyle name="Comma 41 3 2 2 2 7" xfId="31540" xr:uid="{9BFACE5D-C7FF-4AFC-A10D-A5426E51D798}"/>
    <cellStyle name="Comma 41 3 2 2 2 8" xfId="15125" xr:uid="{DF1E151F-EA42-4455-84FE-2AAA3DAAE011}"/>
    <cellStyle name="Comma 41 3 2 2 3" xfId="5716" xr:uid="{1FD27119-C04F-471A-BC95-79F80D658F14}"/>
    <cellStyle name="Comma 41 3 2 2 3 2" xfId="7541" xr:uid="{2DD433DC-D3A2-449F-B6DB-0B5BC24B990F}"/>
    <cellStyle name="Comma 41 3 2 2 3 2 2" xfId="10016" xr:uid="{743D3A7B-26EE-4848-AE8B-A396D1DD52AF}"/>
    <cellStyle name="Comma 41 3 2 2 3 2 2 2" xfId="13890" xr:uid="{63933BDA-6995-4279-BD2D-062C1A926893}"/>
    <cellStyle name="Comma 41 3 2 2 3 2 2 2 2" xfId="44445" xr:uid="{040663B3-6589-44D0-84D7-B489C6AB89B0}"/>
    <cellStyle name="Comma 41 3 2 2 3 2 2 2 3" xfId="29177" xr:uid="{E5678520-7967-4ED6-9A92-53E76BAA29E0}"/>
    <cellStyle name="Comma 41 3 2 2 3 2 2 3" xfId="38030" xr:uid="{EB9DBEA0-11F1-442B-95A5-605F8F7CCF7B}"/>
    <cellStyle name="Comma 41 3 2 2 3 2 2 4" xfId="34079" xr:uid="{0E143BCA-42C8-462A-A9D0-3F458016AB56}"/>
    <cellStyle name="Comma 41 3 2 2 3 2 2 5" xfId="17658" xr:uid="{B9F6052C-F2FE-4234-88C3-5FBAA08F7E63}"/>
    <cellStyle name="Comma 41 3 2 2 3 2 3" xfId="12185" xr:uid="{DC804F1E-3A99-49E4-8A99-EE382C0AA79D}"/>
    <cellStyle name="Comma 41 3 2 2 3 2 3 2" xfId="42741" xr:uid="{C54732E8-AA14-4D6B-AC44-579AE69C3BA4}"/>
    <cellStyle name="Comma 41 3 2 2 3 2 3 3" xfId="27407" xr:uid="{C492CDE9-0B20-4E07-B5D2-0C201FB00DBE}"/>
    <cellStyle name="Comma 41 3 2 2 3 2 4" xfId="36327" xr:uid="{0C9DA795-C518-4588-8124-6247886FF133}"/>
    <cellStyle name="Comma 41 3 2 2 3 2 5" xfId="32374" xr:uid="{19993828-D909-4C63-AA65-939C79B3F68A}"/>
    <cellStyle name="Comma 41 3 2 2 3 2 6" xfId="15953" xr:uid="{E57B663C-D266-43B8-8AE1-121F252F36F1}"/>
    <cellStyle name="Comma 41 3 2 2 3 3" xfId="9165" xr:uid="{4F1AA2D4-EE81-4DF1-B906-2F91ED6E804A}"/>
    <cellStyle name="Comma 41 3 2 2 3 3 2" xfId="13046" xr:uid="{BCDCDC9F-4C02-425B-8FDB-3B535AC1FE05}"/>
    <cellStyle name="Comma 41 3 2 2 3 3 2 2" xfId="43601" xr:uid="{03FCECF6-2A53-4988-AF56-1C38C1C82542}"/>
    <cellStyle name="Comma 41 3 2 2 3 3 2 3" xfId="28333" xr:uid="{03BE503F-4DEA-4F00-81FE-9B594A28C430}"/>
    <cellStyle name="Comma 41 3 2 2 3 3 3" xfId="37186" xr:uid="{DC48F226-D756-432B-B16B-F51DC774FC63}"/>
    <cellStyle name="Comma 41 3 2 2 3 3 4" xfId="33235" xr:uid="{C2136C28-3179-4B64-828D-55F5ABDAF215}"/>
    <cellStyle name="Comma 41 3 2 2 3 3 5" xfId="16814" xr:uid="{E40DD2C1-93E5-4900-9BC9-3A88592B6F19}"/>
    <cellStyle name="Comma 41 3 2 2 3 4" xfId="11341" xr:uid="{08353524-5F05-4A39-BADA-FFFA554297AD}"/>
    <cellStyle name="Comma 41 3 2 2 3 4 2" xfId="42045" xr:uid="{D4860A5A-B930-4506-9AB2-963E89F484E4}"/>
    <cellStyle name="Comma 41 3 2 2 3 4 3" xfId="26465" xr:uid="{3DAD3766-160B-44C4-89AB-3E19DB64F956}"/>
    <cellStyle name="Comma 41 3 2 2 3 5" xfId="23998" xr:uid="{074DA1CA-AA91-4BE9-921C-23BAC4F4F6FE}"/>
    <cellStyle name="Comma 41 3 2 2 3 5 2" xfId="40772" xr:uid="{C4FE08C7-D214-44AC-BE10-264244A6A5EA}"/>
    <cellStyle name="Comma 41 3 2 2 3 6" xfId="35666" xr:uid="{6CC9BC15-C792-40D9-8EF9-57CB501981E2}"/>
    <cellStyle name="Comma 41 3 2 2 3 7" xfId="31524" xr:uid="{04809F47-1224-4065-8F37-B54FA55F24A8}"/>
    <cellStyle name="Comma 41 3 2 2 3 8" xfId="15109" xr:uid="{D354E1D7-8FF7-4EA1-93EF-7C9B82123FE2}"/>
    <cellStyle name="Comma 41 3 2 2 4" xfId="6728" xr:uid="{27711F84-A88C-4EFB-AA62-720525546FD0}"/>
    <cellStyle name="Comma 41 3 2 2 4 2" xfId="7804" xr:uid="{E710A018-56DC-4FEB-A1AF-282188D1CA78}"/>
    <cellStyle name="Comma 41 3 2 2 4 2 2" xfId="10279" xr:uid="{6FD1282D-2B98-43E7-B8C3-2487E445DAF6}"/>
    <cellStyle name="Comma 41 3 2 2 4 2 2 2" xfId="14153" xr:uid="{26FD6DE6-9CFF-4919-B3DB-D8E60329FDA1}"/>
    <cellStyle name="Comma 41 3 2 2 4 2 2 2 2" xfId="44708" xr:uid="{E8D1795B-E224-4032-BC62-21F512A8BFF6}"/>
    <cellStyle name="Comma 41 3 2 2 4 2 2 2 3" xfId="29440" xr:uid="{7DA7F4D8-C88E-4979-93E9-A57C48749377}"/>
    <cellStyle name="Comma 41 3 2 2 4 2 2 3" xfId="38293" xr:uid="{4B11E2FF-E48F-478A-B639-461D9EF5F309}"/>
    <cellStyle name="Comma 41 3 2 2 4 2 2 4" xfId="34342" xr:uid="{89D12CB3-9558-40BC-9D50-18F34DDA0443}"/>
    <cellStyle name="Comma 41 3 2 2 4 2 2 5" xfId="17921" xr:uid="{8C47C82E-61BC-46B5-818C-706999A8F962}"/>
    <cellStyle name="Comma 41 3 2 2 4 2 3" xfId="12448" xr:uid="{86D9863A-B4A8-449C-9269-91BA90931A19}"/>
    <cellStyle name="Comma 41 3 2 2 4 2 3 2" xfId="43002" xr:uid="{9CD80082-AE15-40E8-BD59-771C3313E8CF}"/>
    <cellStyle name="Comma 41 3 2 2 4 2 3 3" xfId="27670" xr:uid="{F8B3220F-1597-42B7-BBA9-5F2C9B99192E}"/>
    <cellStyle name="Comma 41 3 2 2 4 2 4" xfId="36588" xr:uid="{76311AE3-85C5-4D24-9642-5FA1CC6A114E}"/>
    <cellStyle name="Comma 41 3 2 2 4 2 5" xfId="32637" xr:uid="{A39F263E-979C-4967-897C-ACC913DB2283}"/>
    <cellStyle name="Comma 41 3 2 2 4 2 6" xfId="16216" xr:uid="{3716536F-FE4C-4DE8-B8BE-F490EE5042D3}"/>
    <cellStyle name="Comma 41 3 2 2 4 3" xfId="9430" xr:uid="{81226F93-6B70-4DCF-8187-3FA4A9DAB428}"/>
    <cellStyle name="Comma 41 3 2 2 4 3 2" xfId="13309" xr:uid="{79B158D3-DBB9-46AC-A63E-41E3DB02A1AA}"/>
    <cellStyle name="Comma 41 3 2 2 4 3 2 2" xfId="43864" xr:uid="{BC668424-1C42-49B7-A1DF-8EFC590474D3}"/>
    <cellStyle name="Comma 41 3 2 2 4 3 2 3" xfId="28596" xr:uid="{E20DB246-852C-4221-9FA3-BD36581CFBA1}"/>
    <cellStyle name="Comma 41 3 2 2 4 3 3" xfId="37449" xr:uid="{6935ED03-03C4-40F4-84D2-E094EACD13AA}"/>
    <cellStyle name="Comma 41 3 2 2 4 3 4" xfId="33498" xr:uid="{28B79BEB-B8E1-484F-B691-32B92196F640}"/>
    <cellStyle name="Comma 41 3 2 2 4 3 5" xfId="17077" xr:uid="{D5D450C7-6A6E-4795-B16E-81BC67BF1852}"/>
    <cellStyle name="Comma 41 3 2 2 4 4" xfId="11604" xr:uid="{41A15847-C9E3-43A1-8266-3635BDEBFDDF}"/>
    <cellStyle name="Comma 41 3 2 2 4 4 2" xfId="42196" xr:uid="{65436D81-6958-41F5-9124-9BC02CC06003}"/>
    <cellStyle name="Comma 41 3 2 2 4 4 3" xfId="26781" xr:uid="{E1DC6DB1-B91B-4662-A808-54BEB6A9C2B6}"/>
    <cellStyle name="Comma 41 3 2 2 4 5" xfId="22417" xr:uid="{986089EB-08B6-412F-A717-AE7A08BD9633}"/>
    <cellStyle name="Comma 41 3 2 2 4 5 2" xfId="40256" xr:uid="{37462472-BCA4-479B-AD63-A728D3E2D4B6}"/>
    <cellStyle name="Comma 41 3 2 2 4 6" xfId="35817" xr:uid="{C0A45460-7F1E-4C4C-96A8-EA8E27F5CC5C}"/>
    <cellStyle name="Comma 41 3 2 2 4 7" xfId="31787" xr:uid="{29A564B9-34E2-4BBF-9AF4-22989D7FA5F4}"/>
    <cellStyle name="Comma 41 3 2 2 4 8" xfId="15372" xr:uid="{09028EA7-4F62-44C0-A8D4-362B74F49343}"/>
    <cellStyle name="Comma 41 3 2 2 5" xfId="7320" xr:uid="{264C1F6A-0B22-4984-805B-A6D9F496A99E}"/>
    <cellStyle name="Comma 41 3 2 2 5 2" xfId="9795" xr:uid="{A91E4548-9DEC-4C07-B4D4-F488A744AA86}"/>
    <cellStyle name="Comma 41 3 2 2 5 2 2" xfId="13669" xr:uid="{7F50CDB9-FA0C-4608-B0CA-24DF53BF87B8}"/>
    <cellStyle name="Comma 41 3 2 2 5 2 2 2" xfId="44224" xr:uid="{0EFDFC0E-A95E-412E-8DA4-FAD969770090}"/>
    <cellStyle name="Comma 41 3 2 2 5 2 2 3" xfId="28956" xr:uid="{62724E60-8555-4A8D-BBDB-31FD66BDD854}"/>
    <cellStyle name="Comma 41 3 2 2 5 2 3" xfId="37809" xr:uid="{B0FFD483-4F4C-478D-A34D-C3C682B059B1}"/>
    <cellStyle name="Comma 41 3 2 2 5 2 4" xfId="33858" xr:uid="{7C3EFE0D-57F6-43DB-953C-442B46E781DF}"/>
    <cellStyle name="Comma 41 3 2 2 5 2 5" xfId="17437" xr:uid="{3B9ABD52-9A5E-41BA-8F49-059F895901C7}"/>
    <cellStyle name="Comma 41 3 2 2 5 3" xfId="11964" xr:uid="{036E3DB3-C35E-4C15-A443-15059E9A0629}"/>
    <cellStyle name="Comma 41 3 2 2 5 3 2" xfId="42557" xr:uid="{C1B85CF9-3A10-4E07-9238-6E4513C1D4EC}"/>
    <cellStyle name="Comma 41 3 2 2 5 3 3" xfId="27186" xr:uid="{157D925C-0E45-4B47-9308-9BED9B019B8D}"/>
    <cellStyle name="Comma 41 3 2 2 5 4" xfId="20110" xr:uid="{56C61C9D-C799-47C1-8C5F-7104EC5CDDA6}"/>
    <cellStyle name="Comma 41 3 2 2 5 4 2" xfId="39464" xr:uid="{B13CE04F-0C3D-467A-B9F6-3D073F57BFFA}"/>
    <cellStyle name="Comma 41 3 2 2 5 5" xfId="36143" xr:uid="{65355A54-CE81-4580-8DD4-EABE5E36CCE8}"/>
    <cellStyle name="Comma 41 3 2 2 5 6" xfId="32153" xr:uid="{D49DE391-50B9-49FF-BC95-87C6527F3F8D}"/>
    <cellStyle name="Comma 41 3 2 2 5 7" xfId="15732" xr:uid="{4AD02FE5-DFFB-4814-AF1E-B8BF2E499964}"/>
    <cellStyle name="Comma 41 3 2 2 6" xfId="7855" xr:uid="{4E3C5F5F-2D7C-4665-A302-C9F5B2C1D476}"/>
    <cellStyle name="Comma 41 3 2 2 6 2" xfId="12492" xr:uid="{CDF0C2DB-18C8-432E-9073-17E00BB8B61D}"/>
    <cellStyle name="Comma 41 3 2 2 6 2 2" xfId="43046" xr:uid="{B7841FDD-4208-4221-A175-88848B8BF67D}"/>
    <cellStyle name="Comma 41 3 2 2 6 2 3" xfId="27714" xr:uid="{24424C5D-87A6-465D-AF92-04878DABEE2D}"/>
    <cellStyle name="Comma 41 3 2 2 6 3" xfId="36632" xr:uid="{D0347E6F-9626-413E-9E6F-377A638D7AF4}"/>
    <cellStyle name="Comma 41 3 2 2 6 4" xfId="32681" xr:uid="{03596FD7-1FFD-4812-8510-BE2225127B42}"/>
    <cellStyle name="Comma 41 3 2 2 6 5" xfId="16260" xr:uid="{459078B3-910E-4C5A-B65A-F2B70D71B4EC}"/>
    <cellStyle name="Comma 41 3 2 2 7" xfId="11120" xr:uid="{E1DF76F3-335E-41F0-BE7B-907435D3DBFD}"/>
    <cellStyle name="Comma 41 3 2 2 7 2" xfId="41825" xr:uid="{96FE773D-B34F-4DE7-B12B-3F4429DD4A1B}"/>
    <cellStyle name="Comma 41 3 2 2 7 3" xfId="25921" xr:uid="{7AE24E39-A0C1-4C3F-976C-5D17A634EE5C}"/>
    <cellStyle name="Comma 41 3 2 2 8" xfId="19410" xr:uid="{6826BDCC-19F7-48B6-A7F4-DBBCE302ACA1}"/>
    <cellStyle name="Comma 41 3 2 2 8 2" xfId="39227" xr:uid="{B4D9E6AE-7246-4E33-AFC5-39F547E583F8}"/>
    <cellStyle name="Comma 41 3 2 2 9" xfId="35591" xr:uid="{76E8F56D-AB29-40C6-8B20-564B2D6754EC}"/>
    <cellStyle name="Comma 41 3 2 3" xfId="4822" xr:uid="{7DC9EA19-882D-4A77-8535-93A7065F2AD0}"/>
    <cellStyle name="Comma 41 3 2 3 2" xfId="5876" xr:uid="{A55716B0-874B-461D-83F9-D947C9247DB4}"/>
    <cellStyle name="Comma 41 3 2 3 2 2" xfId="7554" xr:uid="{C472651B-D0D5-4C21-80A2-049635D8ABCA}"/>
    <cellStyle name="Comma 41 3 2 3 2 2 2" xfId="10029" xr:uid="{FAC160F1-67A6-4F00-801D-2B8DF00AF11A}"/>
    <cellStyle name="Comma 41 3 2 3 2 2 2 2" xfId="13903" xr:uid="{9ED1C35D-B523-40AE-9F6A-85F96228D568}"/>
    <cellStyle name="Comma 41 3 2 3 2 2 2 2 2" xfId="44458" xr:uid="{E1ACEF54-FE95-45EF-96D5-2245CA865F45}"/>
    <cellStyle name="Comma 41 3 2 3 2 2 2 2 3" xfId="29190" xr:uid="{ECF19ABF-4ADB-4591-8EB3-492546AC6364}"/>
    <cellStyle name="Comma 41 3 2 3 2 2 2 3" xfId="38043" xr:uid="{C14E51AF-1E8B-4D31-AADF-9F861482618D}"/>
    <cellStyle name="Comma 41 3 2 3 2 2 2 4" xfId="34092" xr:uid="{E1E926FF-1C20-4284-BEA9-51D25481601D}"/>
    <cellStyle name="Comma 41 3 2 3 2 2 2 5" xfId="17671" xr:uid="{4341EF1A-38E1-449E-A4A5-B9629B453EDE}"/>
    <cellStyle name="Comma 41 3 2 3 2 2 3" xfId="12198" xr:uid="{0F0C1194-6832-4E47-886C-D31E8EFE41FA}"/>
    <cellStyle name="Comma 41 3 2 3 2 2 3 2" xfId="42754" xr:uid="{3C6B3AFA-2A58-42E7-B265-97E68E7FDFE0}"/>
    <cellStyle name="Comma 41 3 2 3 2 2 3 3" xfId="27420" xr:uid="{B29143B8-7C8E-4554-896D-65FE4818A4AE}"/>
    <cellStyle name="Comma 41 3 2 3 2 2 4" xfId="36340" xr:uid="{A6631298-2EA4-41B4-A268-DAFF5993656A}"/>
    <cellStyle name="Comma 41 3 2 3 2 2 5" xfId="32387" xr:uid="{79C843B2-2450-4927-8BB4-CEB61DB01585}"/>
    <cellStyle name="Comma 41 3 2 3 2 2 6" xfId="15966" xr:uid="{E8AA06BE-4906-4B19-B54E-C8967AAE6849}"/>
    <cellStyle name="Comma 41 3 2 3 2 3" xfId="9178" xr:uid="{34EACA3A-59BF-412F-A7C2-FE5E13E56C48}"/>
    <cellStyle name="Comma 41 3 2 3 2 3 2" xfId="13059" xr:uid="{98E50A82-FCB2-4E86-8C34-7DE8BBB6DDB3}"/>
    <cellStyle name="Comma 41 3 2 3 2 3 2 2" xfId="43614" xr:uid="{6CDA8018-0DBB-46F5-A287-465D3D1A9192}"/>
    <cellStyle name="Comma 41 3 2 3 2 3 2 3" xfId="28346" xr:uid="{85E80AAA-959D-451A-8966-445EA6A5E3B2}"/>
    <cellStyle name="Comma 41 3 2 3 2 3 3" xfId="37199" xr:uid="{EC9879EB-CBB9-4B22-A63B-D4A5A696AAC5}"/>
    <cellStyle name="Comma 41 3 2 3 2 3 4" xfId="33248" xr:uid="{6CBF1145-4B84-45CA-AD19-646358F55FEA}"/>
    <cellStyle name="Comma 41 3 2 3 2 3 5" xfId="16827" xr:uid="{3611BA15-81DB-4CFA-9CC1-085B369EC7B0}"/>
    <cellStyle name="Comma 41 3 2 3 2 4" xfId="11354" xr:uid="{ECE32411-C7F7-47C9-A2BB-34EC15065345}"/>
    <cellStyle name="Comma 41 3 2 3 2 4 2" xfId="42058" xr:uid="{857FC056-C08B-4F25-8527-0B892325D7C0}"/>
    <cellStyle name="Comma 41 3 2 3 2 4 3" xfId="26490" xr:uid="{708218B4-0B62-4D16-9A3F-C7E6D6A9C320}"/>
    <cellStyle name="Comma 41 3 2 3 2 5" xfId="24038" xr:uid="{1B3094C2-6F0A-4A80-B180-73BAD51FF266}"/>
    <cellStyle name="Comma 41 3 2 3 2 5 2" xfId="40787" xr:uid="{E433A09D-B695-4A12-9BDE-742AE58B3490}"/>
    <cellStyle name="Comma 41 3 2 3 2 6" xfId="35679" xr:uid="{A9C343C7-9C53-4852-9DAF-601D62EBA170}"/>
    <cellStyle name="Comma 41 3 2 3 2 7" xfId="31537" xr:uid="{BFD3FFD8-B5FB-446F-AAB8-1E39C47CADA3}"/>
    <cellStyle name="Comma 41 3 2 3 2 8" xfId="15122" xr:uid="{CBC9B51F-DE1A-4872-96E1-1E1E137EEBCD}"/>
    <cellStyle name="Comma 41 3 2 3 3" xfId="22459" xr:uid="{F1605A00-EBD7-4248-998A-BFFABB0D2249}"/>
    <cellStyle name="Comma 41 3 2 3 3 2" xfId="30264" xr:uid="{0CC264D3-9BEC-4D77-A37D-9E306F100179}"/>
    <cellStyle name="Comma 41 3 2 3 3 2 2" xfId="45363" xr:uid="{E23334FE-C1BE-4F76-8816-BFDA961D7FF0}"/>
    <cellStyle name="Comma 41 3 2 3 3 3" xfId="40270" xr:uid="{F9FA85EE-9F52-41B4-B069-99FC3215564C}"/>
    <cellStyle name="Comma 41 3 2 3 4" xfId="20149" xr:uid="{1462CC4B-EEDD-4DA1-91D7-73398B8788C1}"/>
    <cellStyle name="Comma 41 3 2 3 4 2" xfId="29902" xr:uid="{75F3BB57-0724-47F9-9FAB-1CE5AE250601}"/>
    <cellStyle name="Comma 41 3 2 3 4 2 2" xfId="45141" xr:uid="{62877988-3E0E-402B-876F-8A186EE2F1B7}"/>
    <cellStyle name="Comma 41 3 2 3 4 3" xfId="39479" xr:uid="{23DFCABE-A93E-4746-B3F0-51EC1B4C15A3}"/>
    <cellStyle name="Comma 41 3 2 3 5" xfId="26395" xr:uid="{70621E1C-4B1D-44C6-ADCB-2CCB3CAFC703}"/>
    <cellStyle name="Comma 41 3 2 3 6" xfId="19430" xr:uid="{FDA76997-3BBA-462A-9205-7A1057384C35}"/>
    <cellStyle name="Comma 41 3 2 3 6 2" xfId="39229" xr:uid="{03847645-1B28-43EA-9144-C8C601CDEB30}"/>
    <cellStyle name="Comma 41 3 2 3 7" xfId="46174" xr:uid="{C07A8FBA-76C0-4851-97BE-9A0E3E224204}"/>
    <cellStyle name="Comma 41 3 2 4" xfId="6666" xr:uid="{9880F405-2725-4DCA-9DCB-050FA68DB208}"/>
    <cellStyle name="Comma 41 3 2 5" xfId="4500" xr:uid="{D0E6F4A6-0A78-4016-A6C9-E54ED4F51BC3}"/>
    <cellStyle name="Comma 41 3 2 5 2" xfId="7365" xr:uid="{DD6FF18D-3655-4E2D-A754-ED35B8C6F88D}"/>
    <cellStyle name="Comma 41 3 2 5 2 2" xfId="9840" xr:uid="{816CB1FB-7BA1-4FE8-A41F-8CE35AEC12F8}"/>
    <cellStyle name="Comma 41 3 2 5 2 2 2" xfId="13714" xr:uid="{E4B91135-DD4E-4992-B9A7-3529EDB382AB}"/>
    <cellStyle name="Comma 41 3 2 5 2 2 2 2" xfId="44269" xr:uid="{5A73F44B-088B-4777-B54B-7DD6B8444858}"/>
    <cellStyle name="Comma 41 3 2 5 2 2 2 3" xfId="29001" xr:uid="{52B54C91-4201-4BA1-AA12-496A4414FF31}"/>
    <cellStyle name="Comma 41 3 2 5 2 2 3" xfId="37854" xr:uid="{B7FD34DB-63BA-4082-AD4E-80F725AA7AC7}"/>
    <cellStyle name="Comma 41 3 2 5 2 2 4" xfId="33903" xr:uid="{4DDCA555-5517-45FD-BD34-0A722FE08D52}"/>
    <cellStyle name="Comma 41 3 2 5 2 2 5" xfId="17482" xr:uid="{CCD78075-CF41-4EA2-A4AC-8AA8B7EF0C4E}"/>
    <cellStyle name="Comma 41 3 2 5 2 3" xfId="12009" xr:uid="{7AD61814-A47D-458C-8CEF-973D26BA83C4}"/>
    <cellStyle name="Comma 41 3 2 5 2 3 2" xfId="42601" xr:uid="{AAA1BE72-07CC-4579-BA2A-AF494CD8A0D5}"/>
    <cellStyle name="Comma 41 3 2 5 2 3 3" xfId="27231" xr:uid="{D9278D6D-3524-4F03-ADB7-C4E71F569FFF}"/>
    <cellStyle name="Comma 41 3 2 5 2 4" xfId="36187" xr:uid="{B400FEF5-C05A-4E6A-83AA-39BD98AEDA79}"/>
    <cellStyle name="Comma 41 3 2 5 2 5" xfId="32198" xr:uid="{BF0F39F7-569D-4340-B2FA-3C6BB9B974A4}"/>
    <cellStyle name="Comma 41 3 2 5 2 6" xfId="15777" xr:uid="{649C8E94-E27E-45AF-9595-9F77131BAF8E}"/>
    <cellStyle name="Comma 41 3 2 5 3" xfId="8887" xr:uid="{FE512120-78C0-4FF8-B383-069DA5C492C2}"/>
    <cellStyle name="Comma 41 3 2 5 3 2" xfId="12870" xr:uid="{D952D219-B5AD-49D0-B102-BF197B2DB897}"/>
    <cellStyle name="Comma 41 3 2 5 3 2 2" xfId="43425" xr:uid="{AFEC7FEB-D9B9-45FA-9E9B-63725D5D4B71}"/>
    <cellStyle name="Comma 41 3 2 5 3 2 3" xfId="28157" xr:uid="{754B7093-799B-4E78-B8E4-930CE1F98E81}"/>
    <cellStyle name="Comma 41 3 2 5 3 3" xfId="37010" xr:uid="{3A865F31-3842-443D-8BAE-3D7E09212FC5}"/>
    <cellStyle name="Comma 41 3 2 5 3 4" xfId="33059" xr:uid="{B3D7946D-C670-44C2-9FF4-0B12F09EB92E}"/>
    <cellStyle name="Comma 41 3 2 5 3 5" xfId="16638" xr:uid="{FFF327EB-BDE1-4146-8CD3-1D9E0ABCBACE}"/>
    <cellStyle name="Comma 41 3 2 5 4" xfId="11165" xr:uid="{F2E9181A-1A85-4B63-8A4D-804229B51DC6}"/>
    <cellStyle name="Comma 41 3 2 5 4 2" xfId="41868" xr:uid="{E7586A3D-0153-4779-BD8B-129FD58CF703}"/>
    <cellStyle name="Comma 41 3 2 5 4 3" xfId="26232" xr:uid="{58CECD04-C7D2-46A6-8DAB-BF5A685E14E4}"/>
    <cellStyle name="Comma 41 3 2 5 5" xfId="23181" xr:uid="{B3BF9563-6B3C-4D15-967D-E3F09B8C026D}"/>
    <cellStyle name="Comma 41 3 2 5 5 2" xfId="40768" xr:uid="{8E8023FB-4C8D-49B6-840D-1B0D593DAD32}"/>
    <cellStyle name="Comma 41 3 2 5 6" xfId="35630" xr:uid="{271F7B63-F666-4533-8993-AD7CA4846801}"/>
    <cellStyle name="Comma 41 3 2 5 7" xfId="31347" xr:uid="{158D2DE0-F507-4D69-8E3A-D01E878F5FC2}"/>
    <cellStyle name="Comma 41 3 2 5 8" xfId="14933" xr:uid="{7CD02EBD-44D3-4CDF-AC6B-464CE04D47CB}"/>
    <cellStyle name="Comma 41 3 2 6" xfId="6727" xr:uid="{36FA1450-E3E0-4C5E-908F-B3FFC4BB84DA}"/>
    <cellStyle name="Comma 41 3 2 6 2" xfId="7803" xr:uid="{8ACB3B4F-8F46-42A7-B003-1D6044D79736}"/>
    <cellStyle name="Comma 41 3 2 6 2 2" xfId="10278" xr:uid="{5E0F259B-0656-4878-BB63-821036EEE871}"/>
    <cellStyle name="Comma 41 3 2 6 2 2 2" xfId="14152" xr:uid="{05D94B7E-C514-4BFA-BC2A-F88B7370A27F}"/>
    <cellStyle name="Comma 41 3 2 6 2 2 2 2" xfId="44707" xr:uid="{ED6A841A-026A-4FF1-A65C-131AF8811C17}"/>
    <cellStyle name="Comma 41 3 2 6 2 2 2 3" xfId="29439" xr:uid="{669B20FE-ED4B-454D-B44D-79E232CC09BA}"/>
    <cellStyle name="Comma 41 3 2 6 2 2 3" xfId="38292" xr:uid="{8CDAD87B-A1EE-4516-BB4B-375F3C9FC048}"/>
    <cellStyle name="Comma 41 3 2 6 2 2 4" xfId="34341" xr:uid="{4825A699-202B-4949-9867-877D7479D5AB}"/>
    <cellStyle name="Comma 41 3 2 6 2 2 5" xfId="17920" xr:uid="{4D5302E7-41AF-4189-A33A-54A822542AE2}"/>
    <cellStyle name="Comma 41 3 2 6 2 3" xfId="12447" xr:uid="{C6E43199-D0D9-40B9-B521-605045C28673}"/>
    <cellStyle name="Comma 41 3 2 6 2 3 2" xfId="43001" xr:uid="{FD333CE8-6CF7-438B-A511-07F462760851}"/>
    <cellStyle name="Comma 41 3 2 6 2 3 3" xfId="27669" xr:uid="{626DAB10-1ADB-4BFA-B783-C83A73B2D41A}"/>
    <cellStyle name="Comma 41 3 2 6 2 4" xfId="36587" xr:uid="{4B080424-FD58-4DF8-AB31-B87387A8A276}"/>
    <cellStyle name="Comma 41 3 2 6 2 5" xfId="32636" xr:uid="{52841062-D3F1-43A8-A70C-3BE0FC69490C}"/>
    <cellStyle name="Comma 41 3 2 6 2 6" xfId="16215" xr:uid="{39C43D65-E508-42E3-B2A3-4AC0DFF0B88D}"/>
    <cellStyle name="Comma 41 3 2 6 3" xfId="9429" xr:uid="{75870B0D-A1DD-48EA-8C24-152EB89057C4}"/>
    <cellStyle name="Comma 41 3 2 6 3 2" xfId="13308" xr:uid="{6301A64C-F9FE-4FC9-8C90-C74AD1DA7AB4}"/>
    <cellStyle name="Comma 41 3 2 6 3 2 2" xfId="43863" xr:uid="{90819830-C007-4A75-A12C-1471D75A746D}"/>
    <cellStyle name="Comma 41 3 2 6 3 2 3" xfId="28595" xr:uid="{E65D3B85-E90B-4E30-A846-9EB92BD92E5A}"/>
    <cellStyle name="Comma 41 3 2 6 3 3" xfId="37448" xr:uid="{C619B681-3F93-4D06-AC82-D236608A5799}"/>
    <cellStyle name="Comma 41 3 2 6 3 4" xfId="33497" xr:uid="{F0613219-7CAB-40DE-89D5-6606501A9DAB}"/>
    <cellStyle name="Comma 41 3 2 6 3 5" xfId="17076" xr:uid="{2697077A-0284-48CA-89FB-7A9EC158548E}"/>
    <cellStyle name="Comma 41 3 2 6 4" xfId="11603" xr:uid="{EFF7CEC8-44AA-4421-866F-D92BA62118F2}"/>
    <cellStyle name="Comma 41 3 2 6 4 2" xfId="42195" xr:uid="{4C6398A9-733D-4BFC-92AE-FCF74A99BD88}"/>
    <cellStyle name="Comma 41 3 2 6 4 3" xfId="26780" xr:uid="{99EC4C38-19AD-4C41-B499-F59AD264DA58}"/>
    <cellStyle name="Comma 41 3 2 6 5" xfId="22177" xr:uid="{BA7EF971-0811-4448-BDF5-B2F92B674657}"/>
    <cellStyle name="Comma 41 3 2 6 5 2" xfId="40254" xr:uid="{6261EBC1-A237-4E45-82EE-272BBEF7BBD7}"/>
    <cellStyle name="Comma 41 3 2 6 6" xfId="35816" xr:uid="{EDFACF0F-A93D-4BC1-87B2-033FA294D87F}"/>
    <cellStyle name="Comma 41 3 2 6 7" xfId="31786" xr:uid="{2A76B0B4-E66D-4181-B695-076874D9CFF5}"/>
    <cellStyle name="Comma 41 3 2 6 8" xfId="15371" xr:uid="{8F8597D9-FB8B-4BD8-A893-927503DFDF9A}"/>
    <cellStyle name="Comma 41 3 2 7" xfId="7319" xr:uid="{98D18638-6E11-4FF2-A59C-7854B7E8ABBF}"/>
    <cellStyle name="Comma 41 3 2 7 2" xfId="9794" xr:uid="{0942EB01-EB94-4AB5-8FDB-8D30F3035B67}"/>
    <cellStyle name="Comma 41 3 2 7 2 2" xfId="13668" xr:uid="{6B4376DF-78F6-4E1F-AED2-67BBB708015E}"/>
    <cellStyle name="Comma 41 3 2 7 2 2 2" xfId="44223" xr:uid="{7157AC58-1EA4-42D9-8261-1CDC283B766C}"/>
    <cellStyle name="Comma 41 3 2 7 2 2 3" xfId="28955" xr:uid="{5ACD979C-7773-42F7-9BAA-0D749EC761F4}"/>
    <cellStyle name="Comma 41 3 2 7 2 3" xfId="37808" xr:uid="{BAD016AC-0085-4C69-9A55-A833A46298B2}"/>
    <cellStyle name="Comma 41 3 2 7 2 4" xfId="33857" xr:uid="{DCE6BCDE-F414-4926-8524-6ED4821DD03A}"/>
    <cellStyle name="Comma 41 3 2 7 2 5" xfId="17436" xr:uid="{A8D48A00-A89A-4074-BEA6-6E1AA7F2C971}"/>
    <cellStyle name="Comma 41 3 2 7 3" xfId="11963" xr:uid="{4E52D4C4-2EFD-49ED-83A7-1C79BEA0D730}"/>
    <cellStyle name="Comma 41 3 2 7 3 2" xfId="42556" xr:uid="{107E8861-0430-4F52-BC1A-FDAD147CD8AF}"/>
    <cellStyle name="Comma 41 3 2 7 3 3" xfId="27185" xr:uid="{9128F21C-3AF7-42ED-A3CC-A52E18DE6C67}"/>
    <cellStyle name="Comma 41 3 2 7 4" xfId="19943" xr:uid="{AE704EDA-FE35-47A1-B0E9-CF22FEC74970}"/>
    <cellStyle name="Comma 41 3 2 7 4 2" xfId="39461" xr:uid="{1FC032D3-7DAD-47F4-B0B8-0EEE47EBC522}"/>
    <cellStyle name="Comma 41 3 2 7 5" xfId="36142" xr:uid="{93C31FFE-2A1E-46A0-827B-C97DEF39FB08}"/>
    <cellStyle name="Comma 41 3 2 7 6" xfId="32152" xr:uid="{689325EF-14D1-4C71-ABE6-A5DA56346676}"/>
    <cellStyle name="Comma 41 3 2 7 7" xfId="15731" xr:uid="{94CC7396-7751-4F66-A999-C330052927AE}"/>
    <cellStyle name="Comma 41 3 2 8" xfId="7854" xr:uid="{1AB6EE51-207F-492C-AD59-6C665CA52797}"/>
    <cellStyle name="Comma 41 3 2 8 2" xfId="12491" xr:uid="{ED30EF64-2CC8-4079-B98C-F22FD6AC2089}"/>
    <cellStyle name="Comma 41 3 2 8 2 2" xfId="43045" xr:uid="{263F80A0-BCEE-4DB9-A1A6-5FE40D5F27AE}"/>
    <cellStyle name="Comma 41 3 2 8 2 3" xfId="27713" xr:uid="{721B56E5-DB1C-4EF9-AFBB-844C34D21CF6}"/>
    <cellStyle name="Comma 41 3 2 8 3" xfId="36631" xr:uid="{EFF7A87A-31FE-45E6-90B6-A49AE0E5085E}"/>
    <cellStyle name="Comma 41 3 2 8 4" xfId="32680" xr:uid="{FE8C2F69-D34B-42BC-A021-02FF7F0DAA79}"/>
    <cellStyle name="Comma 41 3 2 8 5" xfId="16259" xr:uid="{D1A4A744-B1E2-4829-AD29-022C18CF5087}"/>
    <cellStyle name="Comma 41 3 2 9" xfId="11119" xr:uid="{B8E5F655-7B16-47DD-ACAF-CE38A76F28C7}"/>
    <cellStyle name="Comma 41 3 2 9 2" xfId="41824" xr:uid="{7BBDFFCB-4625-4D91-A5C5-F860F8377CFC}"/>
    <cellStyle name="Comma 41 3 2 9 3" xfId="31301" xr:uid="{A218BE77-9BD5-4DEB-857A-735AC7548754}"/>
    <cellStyle name="Comma 41 3 2 9 4" xfId="25920" xr:uid="{B9554452-7900-49D3-BF39-417A77B75B08}"/>
    <cellStyle name="Comma 41 3 3" xfId="5856" xr:uid="{8DD6B182-914B-43E8-9C18-B642E68609A0}"/>
    <cellStyle name="Comma 41 3 4" xfId="8171" xr:uid="{455D0D72-786D-45B0-B0BF-8DEF7C773403}"/>
    <cellStyle name="Comma 41 4" xfId="2401" xr:uid="{C9047EEE-858A-4C07-AA4F-51A78F67B1A6}"/>
    <cellStyle name="Comma 41 5" xfId="5407" xr:uid="{8BEDBD91-BAB5-4579-A151-31D2D8B6DB93}"/>
    <cellStyle name="Comma 41 6" xfId="4419" xr:uid="{4F950969-F796-4656-BF45-9EE9F8EDEAB4}"/>
    <cellStyle name="Comma 42" xfId="314" xr:uid="{24526A5F-0171-4865-B843-AFCE012BB829}"/>
    <cellStyle name="Comma 42 2" xfId="430" xr:uid="{E8683570-23F7-457C-863E-79930F379BE2}"/>
    <cellStyle name="Comma 42 2 2" xfId="2409" xr:uid="{DCCDEE9D-17F5-4FC2-BEC1-EA1FE05A0623}"/>
    <cellStyle name="Comma 42 2 2 2" xfId="4907" xr:uid="{E2D57616-6D80-4384-897A-1081C1B3F940}"/>
    <cellStyle name="Comma 42 2 2 2 2" xfId="20775" xr:uid="{1BD78D77-3445-48C1-96A1-5691C292E837}"/>
    <cellStyle name="Comma 42 2 2 2 3" xfId="19428" xr:uid="{7AFCC3F4-D61F-437F-BF4E-F3E23815A25B}"/>
    <cellStyle name="Comma 42 2 2 3" xfId="8756" xr:uid="{F05C669B-CFAE-4EFD-A373-ECD60D204BDB}"/>
    <cellStyle name="Comma 42 2 2 4" xfId="21359" xr:uid="{4C6F57A8-1BAC-4669-BD45-F893B4C73483}"/>
    <cellStyle name="Comma 42 2 3" xfId="3979" xr:uid="{62A49BAB-5B15-4C42-95BB-E885E7448D5A}"/>
    <cellStyle name="Comma 42 2 4" xfId="2408" xr:uid="{214B06CC-4537-4C6C-8D51-5BF8AF86B4DF}"/>
    <cellStyle name="Comma 42 3" xfId="1153" xr:uid="{FA066DB2-0466-47A4-A92E-49A4F4ABDB6D}"/>
    <cellStyle name="Comma 42 3 2" xfId="1262" xr:uid="{C15A26B7-1EA4-47E7-BD87-EFA2707756DE}"/>
    <cellStyle name="Comma 42 3 2 2" xfId="2411" xr:uid="{6D272F98-4C6C-437C-80D1-2AF3CE5096A6}"/>
    <cellStyle name="Comma 42 3 2 2 2" xfId="6047" xr:uid="{28D9FB07-54F6-4627-9969-3FEC281CE650}"/>
    <cellStyle name="Comma 42 3 2 3" xfId="23182" xr:uid="{A226A37C-3893-4A9D-8EEB-ABC730368AE5}"/>
    <cellStyle name="Comma 42 3 2 4" xfId="21490" xr:uid="{D7280E2B-0AB2-489E-918E-E686ED8F0A8C}"/>
    <cellStyle name="Comma 42 3 3" xfId="3993" xr:uid="{68B5A8B3-B38C-49EE-AC64-5C44669CC66F}"/>
    <cellStyle name="Comma 42 3 3 2" xfId="4824" xr:uid="{BFCD96E6-F77C-43E1-83E2-19577E192B42}"/>
    <cellStyle name="Comma 42 3 3 2 2" xfId="20761" xr:uid="{E73A5369-32AD-48CB-BF9A-1C5C1575BF5F}"/>
    <cellStyle name="Comma 42 3 3 2 3" xfId="19822" xr:uid="{248CF365-5B9D-4258-B363-451B1D071340}"/>
    <cellStyle name="Comma 42 3 3 3" xfId="6014" xr:uid="{27EBC756-943C-4A18-BE4D-0BE8D37C88BA}"/>
    <cellStyle name="Comma 42 3 3 4" xfId="26079" xr:uid="{092288CF-AC61-4B62-979D-22647796E85B}"/>
    <cellStyle name="Comma 42 3 4" xfId="2410" xr:uid="{3A8226AA-64BA-4A1A-857D-32CC4B4686AB}"/>
    <cellStyle name="Comma 42 3 5" xfId="8172" xr:uid="{F41F24AF-E667-4420-85EF-CCBB89E3E377}"/>
    <cellStyle name="Comma 42 4" xfId="1207" xr:uid="{ECDA2719-2E51-415B-9477-5803D9638AB4}"/>
    <cellStyle name="Comma 42 4 2" xfId="2412" xr:uid="{8876B467-C377-4328-88E7-F1344E570B92}"/>
    <cellStyle name="Comma 42 4 2 2" xfId="6033" xr:uid="{EB1AA5A1-A86F-4C1F-AA2C-C58C92EF4B84}"/>
    <cellStyle name="Comma 42 4 3" xfId="23183" xr:uid="{DCD06DF6-23D1-411D-BC41-C51F31051C1E}"/>
    <cellStyle name="Comma 42 4 4" xfId="22171" xr:uid="{9835C71E-1FB4-4357-B1E8-CEEDD7A07DEB}"/>
    <cellStyle name="Comma 42 5" xfId="3973" xr:uid="{0CCC65BF-D853-4FD3-8174-D0EE7C48FE48}"/>
    <cellStyle name="Comma 42 5 2" xfId="5914" xr:uid="{F6D0DA4F-10B7-4482-8B7D-010DE00994EB}"/>
    <cellStyle name="Comma 42 6" xfId="2407" xr:uid="{B973E497-EE3B-456C-8842-BF4F824F6033}"/>
    <cellStyle name="Comma 43" xfId="76" xr:uid="{0D9B474B-AF9D-42B7-8ECD-8D28A777745F}"/>
    <cellStyle name="Comma 43 2" xfId="431" xr:uid="{87A089EE-1A67-4DC1-A6D9-608C3C8C35ED}"/>
    <cellStyle name="Comma 43 2 2" xfId="2415" xr:uid="{6969F7F7-5226-4E46-AB3B-6D8988CBA452}"/>
    <cellStyle name="Comma 43 2 2 2" xfId="4908" xr:uid="{D05EB7B2-4D6E-493E-ABAC-39B37B831621}"/>
    <cellStyle name="Comma 43 2 2 2 2" xfId="20776" xr:uid="{185D7542-9D60-492C-8E22-770F5C58469B}"/>
    <cellStyle name="Comma 43 2 2 2 3" xfId="19441" xr:uid="{76574B36-AD1B-4C8A-880D-A0668B0A8C48}"/>
    <cellStyle name="Comma 43 2 2 3" xfId="8757" xr:uid="{27BC8DBC-72E7-49A7-B29A-E63F34945395}"/>
    <cellStyle name="Comma 43 2 2 4" xfId="21822" xr:uid="{F3D5F7C6-6E22-4657-9D23-8A4785C5C9D5}"/>
    <cellStyle name="Comma 43 2 3" xfId="3994" xr:uid="{B4FAEEDA-F2DA-4AC9-953F-C2B2AAA272AD}"/>
    <cellStyle name="Comma 43 2 4" xfId="2414" xr:uid="{9E7F1DFA-7E86-465E-9FC2-A131691901EF}"/>
    <cellStyle name="Comma 43 3" xfId="1154" xr:uid="{C9866402-092A-430F-BE3B-5BD18360B922}"/>
    <cellStyle name="Comma 43 3 2" xfId="2417" xr:uid="{8E28C8E6-1010-4455-A7DA-F6EE5C10D8D5}"/>
    <cellStyle name="Comma 43 3 2 2" xfId="4826" xr:uid="{40311FCB-E728-4239-91FC-F6C37D3A77B3}"/>
    <cellStyle name="Comma 43 3 2 2 2" xfId="20762" xr:uid="{5024E3C8-895F-42DF-BB92-6EEF64A8C3C5}"/>
    <cellStyle name="Comma 43 3 2 2 3" xfId="19764" xr:uid="{C52C561E-24DC-4FF3-B3A1-87289F7E6C63}"/>
    <cellStyle name="Comma 43 3 2 3" xfId="23185" xr:uid="{2BF9A009-54A6-42EA-BF68-09C4D74AF14E}"/>
    <cellStyle name="Comma 43 3 2 4" xfId="21349" xr:uid="{01344949-38DB-4691-9C7C-4759B814584A}"/>
    <cellStyle name="Comma 43 3 3" xfId="2416" xr:uid="{37D8B9A9-0401-4F60-9D24-3FD40FF4DD92}"/>
    <cellStyle name="Comma 43 3 3 2" xfId="6015" xr:uid="{E90F2295-C528-40AE-8759-D634AE5FE51A}"/>
    <cellStyle name="Comma 43 3 4" xfId="8173" xr:uid="{034AA0A3-F0A9-43CC-A8E0-7F6317F2FF36}"/>
    <cellStyle name="Comma 43 3 4 2" xfId="27802" xr:uid="{1CFDBB0F-0594-46DC-BF52-723A426DFF00}"/>
    <cellStyle name="Comma 43 3 4 3" xfId="23184" xr:uid="{4905AE90-08F8-42E7-8134-EF7D5B6136DD}"/>
    <cellStyle name="Comma 43 3 5" xfId="21757" xr:uid="{A8F0D08C-A61D-481D-AA5B-158209EBB019}"/>
    <cellStyle name="Comma 43 4" xfId="2418" xr:uid="{0430055D-59BF-4E5C-9896-A6D5780AA020}"/>
    <cellStyle name="Comma 43 4 2" xfId="23186" xr:uid="{1115F761-B1D0-4AFF-8596-947F10581D49}"/>
    <cellStyle name="Comma 43 4 3" xfId="21312" xr:uid="{D8E92E8F-8BF0-45EF-B6BB-A373B57320E2}"/>
    <cellStyle name="Comma 43 4 4" xfId="45599" xr:uid="{193FD1E4-6205-4703-9A4B-94CBC1D882FF}"/>
    <cellStyle name="Comma 43 5" xfId="3975" xr:uid="{AE3A3437-B3D9-4271-B41B-2FC37DF8B41F}"/>
    <cellStyle name="Comma 43 6" xfId="2413" xr:uid="{A8BD7330-C313-4013-877A-714ADDF0FDC2}"/>
    <cellStyle name="Comma 44" xfId="317" xr:uid="{0FA53722-1730-43A0-A4F1-D1B4C3548EE6}"/>
    <cellStyle name="Comma 44 2" xfId="432" xr:uid="{78B06D9C-EB9A-4368-B9CC-075C0B2D4102}"/>
    <cellStyle name="Comma 44 2 2" xfId="2421" xr:uid="{9E5FF0A8-9B31-4059-9036-7B3D875F4889}"/>
    <cellStyle name="Comma 44 2 2 2" xfId="4909" xr:uid="{1BF56489-039D-4738-A3BF-CF08AE37CC1D}"/>
    <cellStyle name="Comma 44 2 2 2 2" xfId="20777" xr:uid="{94087115-67C3-4CD7-831F-5AC58C6E4EDB}"/>
    <cellStyle name="Comma 44 2 2 2 3" xfId="19416" xr:uid="{6F8CC24E-19C5-45B4-9149-3ED4737C9DB3}"/>
    <cellStyle name="Comma 44 2 2 3" xfId="8758" xr:uid="{C4E07F41-2E9E-4783-81EF-5DE7A86105F6}"/>
    <cellStyle name="Comma 44 2 2 4" xfId="21481" xr:uid="{63B13D78-CDB7-473D-ACAF-79AF34A98EBD}"/>
    <cellStyle name="Comma 44 2 3" xfId="4000" xr:uid="{ECC4DEAF-F54D-4FB3-A631-9FFBD14356BF}"/>
    <cellStyle name="Comma 44 2 4" xfId="2420" xr:uid="{ADA3824D-52B3-4CA5-9AD0-C5B921250B6D}"/>
    <cellStyle name="Comma 44 3" xfId="1155" xr:uid="{63734111-7A5F-4586-AA77-BEBA3BF8B7AE}"/>
    <cellStyle name="Comma 44 3 2" xfId="2423" xr:uid="{6659F0DC-6264-4379-8E26-90768158A1B8}"/>
    <cellStyle name="Comma 44 3 2 2" xfId="4693" xr:uid="{83F0F380-2AC6-4FA1-972B-189CD50BBCCA}"/>
    <cellStyle name="Comma 44 3 2 2 2" xfId="20747" xr:uid="{CAE6AA55-47FA-4414-9F38-12AEDCC9029D}"/>
    <cellStyle name="Comma 44 3 2 2 3" xfId="19763" xr:uid="{FF2B4885-0E1F-4077-8285-37B7D4887DA1}"/>
    <cellStyle name="Comma 44 3 2 3" xfId="23188" xr:uid="{07616536-1623-4040-BA95-2F466FCECA66}"/>
    <cellStyle name="Comma 44 3 2 4" xfId="21368" xr:uid="{D01CC39E-E1B4-48CA-AAD6-1F3CBFA19A30}"/>
    <cellStyle name="Comma 44 3 3" xfId="2422" xr:uid="{284EDEF5-3545-4A93-8674-1BD577962B45}"/>
    <cellStyle name="Comma 44 3 3 2" xfId="6016" xr:uid="{8B9BF532-8487-4464-983B-957DBFA8C498}"/>
    <cellStyle name="Comma 44 3 4" xfId="8174" xr:uid="{419F3272-8782-4DB7-845C-8B042998C730}"/>
    <cellStyle name="Comma 44 3 4 2" xfId="27803" xr:uid="{D00C5C42-6D9A-4C9F-BD40-3E312D79ADBE}"/>
    <cellStyle name="Comma 44 3 4 3" xfId="23187" xr:uid="{38876A8C-C600-4B96-A507-145CA4AFDAE8}"/>
    <cellStyle name="Comma 44 3 5" xfId="21412" xr:uid="{803BF573-5C9D-40B7-BF3D-E334E638DEC3}"/>
    <cellStyle name="Comma 44 4" xfId="2424" xr:uid="{1D78A056-9EA8-4786-8108-8D01E0D3BFEE}"/>
    <cellStyle name="Comma 44 4 2" xfId="23189" xr:uid="{07FC59C4-5DA5-462C-8DC7-1AAA8A7E2166}"/>
    <cellStyle name="Comma 44 4 3" xfId="21427" xr:uid="{28223714-D17F-4C96-AAEF-F3316B2E6BFE}"/>
    <cellStyle name="Comma 44 5" xfId="3976" xr:uid="{F89C9914-232E-45BC-93B0-225196969871}"/>
    <cellStyle name="Comma 44 6" xfId="2419" xr:uid="{988EB002-A376-4066-987C-D42F469E2D74}"/>
    <cellStyle name="Comma 45" xfId="318" xr:uid="{F4DE157A-9EFF-4A39-A34D-B9B5DF2144A9}"/>
    <cellStyle name="Comma 45 2" xfId="433" xr:uid="{96B6D560-86E8-4FD6-AA12-A77464AE3BC3}"/>
    <cellStyle name="Comma 45 2 2" xfId="1266" xr:uid="{3E353D64-8455-4F65-B908-A9E18763556A}"/>
    <cellStyle name="Comma 45 2 2 2" xfId="2427" xr:uid="{61AB5342-5165-4DB0-BE48-98084A1F4EA7}"/>
    <cellStyle name="Comma 45 2 2 2 2" xfId="5411" xr:uid="{47897671-7603-4FD2-A3C4-4A639BAAB821}"/>
    <cellStyle name="Comma 45 2 2 2 3" xfId="4910" xr:uid="{DB75669B-E85A-40E5-9C07-E5BE7CBEAFD8}"/>
    <cellStyle name="Comma 45 2 2 2 4" xfId="4280" xr:uid="{E1270CDB-287C-46C8-BF36-8F780FDE66EC}"/>
    <cellStyle name="Comma 45 2 2 2 5" xfId="25922" xr:uid="{58A6F06B-A98E-4E80-A330-3430D674EA46}"/>
    <cellStyle name="Comma 45 2 2 3" xfId="8199" xr:uid="{852036AC-3465-4895-ACC8-DE75AFB3316B}"/>
    <cellStyle name="Comma 45 2 2 3 2" xfId="27811" xr:uid="{DA9D0BAA-90F3-440D-9D41-D146FDAF73E6}"/>
    <cellStyle name="Comma 45 2 2 3 3" xfId="19142" xr:uid="{5F37C676-2F3F-48AA-ACEF-70DCE13C1A2C}"/>
    <cellStyle name="Comma 45 2 2 4" xfId="22136" xr:uid="{C7114269-AEAD-4A83-B0DA-79D6CDB38158}"/>
    <cellStyle name="Comma 45 2 3" xfId="3995" xr:uid="{09EE1812-C675-4563-9DEC-C106E8173138}"/>
    <cellStyle name="Comma 45 2 3 2" xfId="5954" xr:uid="{A31E2BB6-A9B9-4C0B-A873-236E949DB13C}"/>
    <cellStyle name="Comma 45 2 4" xfId="4215" xr:uid="{9C26B66E-F9C5-49AF-A388-20AB6CF2B917}"/>
    <cellStyle name="Comma 45 2 5" xfId="2426" xr:uid="{0A844EC7-47BE-44CE-9806-25F690EF9865}"/>
    <cellStyle name="Comma 45 3" xfId="1156" xr:uid="{90346E35-779A-422A-96D2-07836492E76F}"/>
    <cellStyle name="Comma 45 3 2" xfId="1238" xr:uid="{E2794E38-9345-4326-B905-84AA72E9C221}"/>
    <cellStyle name="Comma 45 3 2 2" xfId="2429" xr:uid="{1AC57CAF-37E4-49EB-AE0A-F378377F67A2}"/>
    <cellStyle name="Comma 45 3 2 2 2" xfId="6042" xr:uid="{6C4A7A3A-3DF6-494F-8045-678D37588ACA}"/>
    <cellStyle name="Comma 45 3 2 3" xfId="23190" xr:uid="{242E1F12-30BB-48CD-9853-01F5F4194DC5}"/>
    <cellStyle name="Comma 45 3 2 4" xfId="21371" xr:uid="{FC9DBB02-8BB2-4246-B2F5-6265C428DF1B}"/>
    <cellStyle name="Comma 45 3 3" xfId="3996" xr:uid="{764BE07E-218F-4557-A285-C65B82487E5D}"/>
    <cellStyle name="Comma 45 3 3 2" xfId="6017" xr:uid="{678C9D1B-E24F-4B29-B65B-B461CDD7A6DB}"/>
    <cellStyle name="Comma 45 3 4" xfId="2428" xr:uid="{42AB1E5C-EFC6-413E-8925-4AF5D51B45ED}"/>
    <cellStyle name="Comma 45 3 5" xfId="8175" xr:uid="{4EBAF3D0-1B57-4262-8064-EDB18487E0C4}"/>
    <cellStyle name="Comma 45 4" xfId="1214" xr:uid="{7A8908EF-F1CA-47E6-B0A3-2F6521DD5BD3}"/>
    <cellStyle name="Comma 45 4 2" xfId="2430" xr:uid="{6AD47155-CB00-4096-822F-A0A06DB5326E}"/>
    <cellStyle name="Comma 45 4 2 2" xfId="4827" xr:uid="{73D64B7E-B700-427C-AAAC-3C4D60E9814D}"/>
    <cellStyle name="Comma 45 4 2 3" xfId="6036" xr:uid="{957692FB-72B5-4851-9E30-672749B917DB}"/>
    <cellStyle name="Comma 45 4 2 4" xfId="25923" xr:uid="{56767A55-3408-466F-B874-49B8204ACC1A}"/>
    <cellStyle name="Comma 45 4 3" xfId="8188" xr:uid="{614F76D9-5641-4203-8DA9-EB4ED5CED8A8}"/>
    <cellStyle name="Comma 45 4 3 2" xfId="27808" xr:uid="{F6070493-0B4D-4075-A7DD-418A51F38A5E}"/>
    <cellStyle name="Comma 45 4 3 3" xfId="19121" xr:uid="{0A9D4090-4D31-442A-AE7F-42428C6AC24B}"/>
    <cellStyle name="Comma 45 4 4" xfId="21542" xr:uid="{BCB72E81-0AAC-42C4-8B41-B7F3B0A551C0}"/>
    <cellStyle name="Comma 45 5" xfId="3977" xr:uid="{2CFA6000-6D73-4ED7-B11B-66CD38E8F84C}"/>
    <cellStyle name="Comma 45 5 2" xfId="5916" xr:uid="{23A2A7F4-B104-405E-B7C0-4AF2A7B81651}"/>
    <cellStyle name="Comma 45 6" xfId="4214" xr:uid="{32586D94-9D77-452C-9D94-73E83A0DED7C}"/>
    <cellStyle name="Comma 45 7" xfId="2425" xr:uid="{4F54EFB7-1163-4D6F-AF15-2DEE5407D19A}"/>
    <cellStyle name="Comma 46" xfId="319" xr:uid="{19B096D3-6068-4D45-A156-2A901613F555}"/>
    <cellStyle name="Comma 46 2" xfId="105" xr:uid="{8018F319-A96F-42C0-8BF7-D3FC584D847E}"/>
    <cellStyle name="Comma 46 2 2" xfId="434" xr:uid="{BF0ED328-28BB-4B08-8BD5-6456E5C61EA7}"/>
    <cellStyle name="Comma 46 2 2 2" xfId="4086" xr:uid="{B51D9349-CB53-47F7-9547-C1E0D5FFEEAB}"/>
    <cellStyle name="Comma 46 2 2 2 2" xfId="6066" xr:uid="{D3885C05-F226-4598-B8B9-8F1F5C3BA729}"/>
    <cellStyle name="Comma 46 2 2 3" xfId="2433" xr:uid="{C3EEEF17-8D7D-4AE0-BD1E-2FC90C602E81}"/>
    <cellStyle name="Comma 46 2 2 4" xfId="22199" xr:uid="{8B6950BC-F276-44C8-AFC0-D1E1B64F7ED9}"/>
    <cellStyle name="Comma 46 2 3" xfId="2434" xr:uid="{3C2FCDC4-EF3B-42C4-9E0C-4BC9052BDB8C}"/>
    <cellStyle name="Comma 46 2 3 2" xfId="23191" xr:uid="{AB574F90-7668-496B-8EFF-FFD56F759C07}"/>
    <cellStyle name="Comma 46 2 3 3" xfId="21399" xr:uid="{D3F6EDD0-5F55-4FBE-AC7E-3311E59049DB}"/>
    <cellStyle name="Comma 46 2 4" xfId="4217" xr:uid="{323927DF-A4F0-4000-BFE1-80D0098D61F8}"/>
    <cellStyle name="Comma 46 2 4 2" xfId="6475" xr:uid="{6B5C1372-4B0B-479A-923E-D9493F9EBBA1}"/>
    <cellStyle name="Comma 46 2 5" xfId="2432" xr:uid="{32E33272-3A1C-4D5B-8693-C3598D92AEED}"/>
    <cellStyle name="Comma 46 2 6" xfId="7950" xr:uid="{531A71AC-D0F3-4E05-94FB-20D86681921C}"/>
    <cellStyle name="Comma 46 3" xfId="1157" xr:uid="{D5CAB6D0-1E93-4351-91C5-8144279BC333}"/>
    <cellStyle name="Comma 46 3 2" xfId="2436" xr:uid="{59549B57-235D-4817-B75C-AE79E2C6C62C}"/>
    <cellStyle name="Comma 46 3 2 2" xfId="4828" xr:uid="{AEF4CD8A-AE8A-423B-B251-48AA0158AE98}"/>
    <cellStyle name="Comma 46 3 2 2 2" xfId="20763" xr:uid="{8C7D9E50-3D9F-49B5-B341-885C293B86D5}"/>
    <cellStyle name="Comma 46 3 2 2 3" xfId="19397" xr:uid="{F8E9A273-E13A-45A5-BA62-F435088F18A5}"/>
    <cellStyle name="Comma 46 3 2 3" xfId="23193" xr:uid="{86F5BC1D-D636-48F6-AC2F-E94E9DA74A9D}"/>
    <cellStyle name="Comma 46 3 2 4" xfId="21946" xr:uid="{CF27DAA0-B0AB-480A-B3A6-7E616EA73485}"/>
    <cellStyle name="Comma 46 3 3" xfId="2435" xr:uid="{39073ACF-CAC7-40B3-AB8F-C221557B8EEA}"/>
    <cellStyle name="Comma 46 3 3 2" xfId="6018" xr:uid="{EE32C97D-7336-40AB-8512-EF09DAC0858B}"/>
    <cellStyle name="Comma 46 3 4" xfId="8176" xr:uid="{475AEB19-B8BF-4353-BC3E-ED6D04EA25BA}"/>
    <cellStyle name="Comma 46 3 4 2" xfId="27804" xr:uid="{8F29DEE1-56A0-42C1-8895-299C193F1F99}"/>
    <cellStyle name="Comma 46 3 4 3" xfId="23192" xr:uid="{D16BEFC2-6796-4073-8014-01F5F7DEFD83}"/>
    <cellStyle name="Comma 46 3 5" xfId="21229" xr:uid="{119F5424-5F4C-4D37-95F5-07CCAB9FFA92}"/>
    <cellStyle name="Comma 46 4" xfId="2437" xr:uid="{71DF9F8B-54F4-458B-9F8A-E9B77A688AF8}"/>
    <cellStyle name="Comma 46 4 2" xfId="23194" xr:uid="{74B25C8D-6A6E-4836-BB71-EDD968EC1932}"/>
    <cellStyle name="Comma 46 4 2 2" xfId="40769" xr:uid="{A84227AF-7C19-4339-8104-1345F2C15905}"/>
    <cellStyle name="Comma 46 4 2 3" xfId="34793" xr:uid="{A2856214-3E0D-49B3-92DA-F83AB1B88683}"/>
    <cellStyle name="Comma 46 4 3" xfId="21247" xr:uid="{27F5CD94-0359-4854-A717-73E14D35A5A8}"/>
    <cellStyle name="Comma 46 5" xfId="2438" xr:uid="{6FD9190E-A2B8-47B2-93C5-06E2842D8C8F}"/>
    <cellStyle name="Comma 46 6" xfId="4216" xr:uid="{C05B3884-C120-46C8-8BA6-31B597412880}"/>
    <cellStyle name="Comma 46 7" xfId="2431" xr:uid="{538DF578-503F-41BE-AB76-30FFC84355FA}"/>
    <cellStyle name="Comma 47" xfId="320" xr:uid="{6C83C07F-CEAC-40BC-8605-4FA6A767AA82}"/>
    <cellStyle name="Comma 47 2" xfId="435" xr:uid="{DFC2636A-D501-4F4A-B20B-ACE77348204C}"/>
    <cellStyle name="Comma 47 2 2" xfId="2441" xr:uid="{83E876A9-55EA-4201-A3CC-9B494CC7A0DE}"/>
    <cellStyle name="Comma 47 2 2 2" xfId="4911" xr:uid="{42B4A4D9-F1A1-49E2-B9DF-B22235B88ED4}"/>
    <cellStyle name="Comma 47 2 2 2 2" xfId="20778" xr:uid="{97867F80-07B2-443C-A3BE-FAC1D43AE3D9}"/>
    <cellStyle name="Comma 47 2 2 2 3" xfId="19205" xr:uid="{6EA77938-67A4-4B77-976D-2BA8053F3BEF}"/>
    <cellStyle name="Comma 47 2 2 3" xfId="8759" xr:uid="{DB787671-8A73-471E-A33D-24265FBE3550}"/>
    <cellStyle name="Comma 47 2 2 4" xfId="21997" xr:uid="{E5ACA5CD-D072-490E-9C5C-A6626ABA08F8}"/>
    <cellStyle name="Comma 47 2 3" xfId="4001" xr:uid="{E674CA71-DAB5-491E-ADC1-132BC7571100}"/>
    <cellStyle name="Comma 47 2 4" xfId="2440" xr:uid="{A5C4B60A-FE59-463F-BE5E-6A995318E19C}"/>
    <cellStyle name="Comma 47 3" xfId="1158" xr:uid="{5E4E3A67-F42D-43B4-BE46-2B2837DF4897}"/>
    <cellStyle name="Comma 47 3 2" xfId="2443" xr:uid="{48F032A3-7663-4EC6-ADDC-78D46FC0CFB3}"/>
    <cellStyle name="Comma 47 3 2 2" xfId="4829" xr:uid="{59AEF106-5A04-448D-8AAB-B0040955838F}"/>
    <cellStyle name="Comma 47 3 2 2 2" xfId="20764" xr:uid="{11D6C4E5-2714-4D11-B192-AEB503DD6EF2}"/>
    <cellStyle name="Comma 47 3 2 2 3" xfId="19102" xr:uid="{E34050EC-2DE2-4DFB-A2BA-0AE593A46E0C}"/>
    <cellStyle name="Comma 47 3 2 3" xfId="23196" xr:uid="{82EE7DC9-2ED0-43EE-8ECF-5D1860A8C3E0}"/>
    <cellStyle name="Comma 47 3 2 4" xfId="21404" xr:uid="{A92EBC32-92FF-4E28-B8E3-2415E5577C9D}"/>
    <cellStyle name="Comma 47 3 3" xfId="2442" xr:uid="{6ECE9C87-05CD-4226-938A-90F240ED261D}"/>
    <cellStyle name="Comma 47 3 3 2" xfId="6019" xr:uid="{33FEFE24-6447-4D47-BF28-F04DF01CA244}"/>
    <cellStyle name="Comma 47 3 4" xfId="8177" xr:uid="{A7C371DA-CA84-4678-8067-D61D9C2E5A03}"/>
    <cellStyle name="Comma 47 3 4 2" xfId="27805" xr:uid="{EEB0FFEB-F968-47B3-9744-3A5B76924109}"/>
    <cellStyle name="Comma 47 3 4 3" xfId="23195" xr:uid="{226E6B4D-D121-4526-BD5C-2E1BC4FCEB19}"/>
    <cellStyle name="Comma 47 3 5" xfId="21900" xr:uid="{D576A07C-9241-4082-B0E8-948A2D97B4CD}"/>
    <cellStyle name="Comma 47 4" xfId="1224" xr:uid="{FD6AFEE0-A98F-44EC-B0DE-6B54040A129A}"/>
    <cellStyle name="Comma 47 4 2" xfId="2444" xr:uid="{887D8117-6836-4FBC-970E-5194040B8000}"/>
    <cellStyle name="Comma 47 4 2 2" xfId="6039" xr:uid="{F0D0F78E-B5B9-41E4-8FEA-BE78CD03DB27}"/>
    <cellStyle name="Comma 47 4 3" xfId="23197" xr:uid="{AB8130FB-826A-44D7-AD2F-70BA9674948F}"/>
    <cellStyle name="Comma 47 4 4" xfId="21895" xr:uid="{2ED71B57-B229-43AC-B9E7-BAABC0EB52FA}"/>
    <cellStyle name="Comma 47 5" xfId="3983" xr:uid="{9189D279-BAFD-42C2-9EDA-95A6EBF5A77A}"/>
    <cellStyle name="Comma 47 6" xfId="2439" xr:uid="{9A3CBCED-35C5-46F6-A911-6222AAA5323B}"/>
    <cellStyle name="Comma 48" xfId="321" xr:uid="{526318B6-51B9-4682-8692-E3B60A76CB42}"/>
    <cellStyle name="Comma 48 2" xfId="436" xr:uid="{10885776-0F47-454A-A0BA-0FE417EB6832}"/>
    <cellStyle name="Comma 48 2 2" xfId="2447" xr:uid="{6F401E1A-7736-46DD-AB32-F8D76A2E3453}"/>
    <cellStyle name="Comma 48 2 2 2" xfId="2448" xr:uid="{03A55475-54F4-494B-85B3-AC19BE687A40}"/>
    <cellStyle name="Comma 48 2 2 2 2" xfId="23198" xr:uid="{33FF203B-D66A-47DB-928E-631DDC2EAE42}"/>
    <cellStyle name="Comma 48 2 2 2 3" xfId="21279" xr:uid="{369BABEE-769D-484C-9D3A-10549885215C}"/>
    <cellStyle name="Comma 48 2 2 3" xfId="4912" xr:uid="{A1EE8BA7-BBC7-4FAB-B74A-2E2F5CD65F4F}"/>
    <cellStyle name="Comma 48 2 2 3 2" xfId="20779" xr:uid="{D6DF64E3-1843-4D96-B398-AFB481879176}"/>
    <cellStyle name="Comma 48 2 2 3 3" xfId="19466" xr:uid="{FB1B8F4D-6C5A-4013-A768-B3DEFB74BFF2}"/>
    <cellStyle name="Comma 48 2 2 4" xfId="8760" xr:uid="{7EBD5D9B-FDD1-4F85-9227-0756AFE319CB}"/>
    <cellStyle name="Comma 48 2 2 5" xfId="21485" xr:uid="{0EA0C692-6A4D-4AAC-9281-9EB85CAF51EF}"/>
    <cellStyle name="Comma 48 2 3" xfId="2449" xr:uid="{75ACEAA6-BEF2-4F58-A75E-BEEE556C321E}"/>
    <cellStyle name="Comma 48 2 3 2" xfId="2450" xr:uid="{A6D111CC-B7FB-47A1-8839-7564A798D1FE}"/>
    <cellStyle name="Comma 48 2 3 2 2" xfId="23200" xr:uid="{6AF0950A-5252-4A58-B5B3-BEB535312213}"/>
    <cellStyle name="Comma 48 2 3 2 3" xfId="21343" xr:uid="{72A0C535-7FB5-4DEF-AFC9-C9848FA8A36D}"/>
    <cellStyle name="Comma 48 2 3 3" xfId="23199" xr:uid="{E1CBCD38-A26B-4343-A103-B4D1CF124F9D}"/>
    <cellStyle name="Comma 48 2 3 4" xfId="21305" xr:uid="{B7EC4FC8-4851-4BCD-AF5F-640814A7103D}"/>
    <cellStyle name="Comma 48 2 4" xfId="2451" xr:uid="{7005135D-C7E2-418A-93A4-6E7C7E107E14}"/>
    <cellStyle name="Comma 48 2 4 2" xfId="23201" xr:uid="{ED033984-CC44-4A6E-9A61-6CB681A4FD4B}"/>
    <cellStyle name="Comma 48 2 4 3" xfId="21333" xr:uid="{3D2CA4E0-F480-4E38-938A-B8AE743A7969}"/>
    <cellStyle name="Comma 48 2 5" xfId="2452" xr:uid="{54E0EAE7-DF69-4D49-8AC1-A623C7E0F10C}"/>
    <cellStyle name="Comma 48 2 6" xfId="2446" xr:uid="{AA4F6F25-603F-4257-9CCB-1B3C9A891D3F}"/>
    <cellStyle name="Comma 48 3" xfId="1159" xr:uid="{5DAAC31F-516A-49B4-A0E0-24FD822DB03F}"/>
    <cellStyle name="Comma 48 3 2" xfId="2454" xr:uid="{26DFD66A-B807-4A38-961A-B7D248C02504}"/>
    <cellStyle name="Comma 48 3 2 2" xfId="4830" xr:uid="{73B56B16-781C-4A8C-939B-997C66E5D7F9}"/>
    <cellStyle name="Comma 48 3 2 2 2" xfId="20765" xr:uid="{265BAE50-D484-447A-89FF-9180520D810C}"/>
    <cellStyle name="Comma 48 3 2 2 3" xfId="19145" xr:uid="{EDFE636E-02F6-4AE3-83BD-90C11AC4EB8C}"/>
    <cellStyle name="Comma 48 3 2 3" xfId="23203" xr:uid="{3779E45D-3CE5-4D0A-A5EC-8B64E2588086}"/>
    <cellStyle name="Comma 48 3 2 4" xfId="21430" xr:uid="{47EC3A19-4A9F-419E-9AC8-4E340E130AAD}"/>
    <cellStyle name="Comma 48 3 3" xfId="2453" xr:uid="{5AC470EA-A0D1-4D1F-9D9C-5E1473AB6505}"/>
    <cellStyle name="Comma 48 3 3 2" xfId="6020" xr:uid="{6E5BE283-AA1B-49E9-8549-50395D21E0E7}"/>
    <cellStyle name="Comma 48 3 4" xfId="8178" xr:uid="{79CA7D57-868B-437B-84F8-B248B1846F73}"/>
    <cellStyle name="Comma 48 3 4 2" xfId="27806" xr:uid="{1E87BB09-12CE-4643-BF3A-9C78BCB0BE68}"/>
    <cellStyle name="Comma 48 3 4 3" xfId="23202" xr:uid="{AB5E00FC-F245-46EE-AB84-3B32E8677221}"/>
    <cellStyle name="Comma 48 3 5" xfId="21835" xr:uid="{A3665F46-3416-4A7D-A4FA-B7A6DE420C3B}"/>
    <cellStyle name="Comma 48 4" xfId="2455" xr:uid="{1CE9C6B8-9ADB-4C84-AF3F-BD0F36C7B855}"/>
    <cellStyle name="Comma 48 4 2" xfId="2456" xr:uid="{CA1FFC7A-7D13-40A0-B6B1-F8CD9283505B}"/>
    <cellStyle name="Comma 48 4 2 2" xfId="23205" xr:uid="{5E1E6AF4-B258-4A1C-AB6C-0B064111A564}"/>
    <cellStyle name="Comma 48 4 2 3" xfId="21344" xr:uid="{B1247EFC-D25A-4078-9509-BE63EFFFD87C}"/>
    <cellStyle name="Comma 48 4 3" xfId="23204" xr:uid="{AD7DC1C8-8D2D-4DA9-A05E-E05DAFC5BECC}"/>
    <cellStyle name="Comma 48 4 4" xfId="21384" xr:uid="{A5A1B577-3DB2-49D6-82D7-BCCD5891A10C}"/>
    <cellStyle name="Comma 48 5" xfId="2457" xr:uid="{639DB8B4-BE78-4D6E-B326-B83B4CB7F6BD}"/>
    <cellStyle name="Comma 48 5 2" xfId="23206" xr:uid="{52C48242-A2A1-47C4-AF13-8213199ABF0F}"/>
    <cellStyle name="Comma 48 5 3" xfId="21951" xr:uid="{D25CC083-AFFA-4953-90D9-71692A825FDA}"/>
    <cellStyle name="Comma 48 6" xfId="2458" xr:uid="{B2A4FC34-13C7-44D6-90A4-FD5A7FDA6110}"/>
    <cellStyle name="Comma 48 7" xfId="2445" xr:uid="{19D052C4-5D91-42DB-805A-02EFBE2B8F0F}"/>
    <cellStyle name="Comma 48 8" xfId="45607" xr:uid="{489A4B64-23C8-4702-B784-222CE6EDDD2D}"/>
    <cellStyle name="Comma 49" xfId="84" xr:uid="{F2389F02-0F0F-4F85-9B55-8ACF5168BB27}"/>
    <cellStyle name="Comma 49 2" xfId="437" xr:uid="{880839C1-4BED-4C3E-A82D-271209C7933C}"/>
    <cellStyle name="Comma 49 2 2" xfId="2461" xr:uid="{7FB64744-0E7D-42A5-94D6-CED25F4699FE}"/>
    <cellStyle name="Comma 49 2 2 2" xfId="4913" xr:uid="{B8BE1D33-919B-40E1-97CB-28F8BB636B74}"/>
    <cellStyle name="Comma 49 2 2 2 2" xfId="20780" xr:uid="{FC872FE1-65AE-4379-83A5-2CC0D583C6D9}"/>
    <cellStyle name="Comma 49 2 2 2 3" xfId="19762" xr:uid="{CFA2B9BC-F9E2-4836-9798-136A1211B6A0}"/>
    <cellStyle name="Comma 49 2 2 3" xfId="8761" xr:uid="{3434DA34-CA6A-4A95-A5EC-A1037E2D5F57}"/>
    <cellStyle name="Comma 49 2 2 4" xfId="21832" xr:uid="{6F8D8C0C-9418-4379-AD22-0709D70587C5}"/>
    <cellStyle name="Comma 49 2 3" xfId="4002" xr:uid="{384141CB-7576-40A5-BE4E-8D46D8DE3DB1}"/>
    <cellStyle name="Comma 49 2 4" xfId="2460" xr:uid="{EA7004EC-D6E4-43BF-A4CB-9242FAD69364}"/>
    <cellStyle name="Comma 49 3" xfId="2462" xr:uid="{598EAAD8-2910-408D-9D44-B054151888B6}"/>
    <cellStyle name="Comma 49 3 2" xfId="2463" xr:uid="{E0284029-9507-4D55-AACE-BAE21C07B994}"/>
    <cellStyle name="Comma 49 3 2 2" xfId="23207" xr:uid="{CA00B7A5-696C-4C4C-B3BF-BE9E43E1F1C9}"/>
    <cellStyle name="Comma 49 3 2 3" xfId="22112" xr:uid="{529D6986-1CB8-4DE7-ADBC-DD2B4A84D2B6}"/>
    <cellStyle name="Comma 49 3 3" xfId="4838" xr:uid="{033B630E-D265-4FE5-8466-E7CFFA371B3B}"/>
    <cellStyle name="Comma 49 3 3 2" xfId="20767" xr:uid="{F44C79D4-B9C5-4106-9ED7-AD6E8DB1F3EA}"/>
    <cellStyle name="Comma 49 3 3 3" xfId="19392" xr:uid="{725B76EE-5930-46E5-A64B-6765E36F8ED3}"/>
    <cellStyle name="Comma 49 3 4" xfId="8762" xr:uid="{54FDAB17-D9C4-432D-8289-E985C645C19F}"/>
    <cellStyle name="Comma 49 3 5" xfId="22080" xr:uid="{28E13722-6E02-4A95-91A3-6F05054459AC}"/>
    <cellStyle name="Comma 49 4" xfId="2464" xr:uid="{F028CD3A-3D96-4FB1-8024-BBA9AD60F782}"/>
    <cellStyle name="Comma 49 4 2" xfId="23208" xr:uid="{997D03B2-D4F3-4217-B946-72485D0F24D2}"/>
    <cellStyle name="Comma 49 4 3" xfId="22234" xr:uid="{421E1811-DBD8-46B9-9F57-FF3AC83C4C3D}"/>
    <cellStyle name="Comma 49 5" xfId="3984" xr:uid="{148789D9-BE33-42A0-80B2-1645A6F07186}"/>
    <cellStyle name="Comma 49 6" xfId="2459" xr:uid="{B6A28090-A825-4897-A7C3-EBEA1C41BF2C}"/>
    <cellStyle name="Comma 5" xfId="176" xr:uid="{31188D05-D6B9-4765-B6FD-084B9026D0AE}"/>
    <cellStyle name="Comma 5 10" xfId="18440" xr:uid="{156A374A-EC26-46BB-9CB4-A04A2C465138}"/>
    <cellStyle name="Comma 5 2" xfId="838" xr:uid="{95605DD1-B3AD-4CC1-A4AF-775B9AC6AA47}"/>
    <cellStyle name="Comma 5 2 2" xfId="2467" xr:uid="{D404DC8E-B4EC-43E3-A656-F641F7FFCBA7}"/>
    <cellStyle name="Comma 5 2 2 2" xfId="6933" xr:uid="{5FC67B07-0160-46D0-B3B4-D6114BBDB163}"/>
    <cellStyle name="Comma 5 2 2 2 2" xfId="26860" xr:uid="{F653CE31-63B8-40D0-8DC6-475217EC3CBB}"/>
    <cellStyle name="Comma 5 2 2 2 3" xfId="19457" xr:uid="{7AF1C1DB-61ED-4817-A1DA-FEDB38BD4105}"/>
    <cellStyle name="Comma 5 2 2 3" xfId="8764" xr:uid="{246708AE-5920-4886-9259-1E6E8D643344}"/>
    <cellStyle name="Comma 5 2 3" xfId="2466" xr:uid="{7827AFA9-C298-4F06-A2FC-A6EA82E642EA}"/>
    <cellStyle name="Comma 5 2 3 2" xfId="6944" xr:uid="{136C7FAE-085C-463D-9C8E-D2EFE5779A86}"/>
    <cellStyle name="Comma 5 2 3 3" xfId="8763" xr:uid="{7AB59E97-3C23-4C97-A7DD-C4093AA0B1E9}"/>
    <cellStyle name="Comma 5 2 4" xfId="6946" xr:uid="{37BB4902-FEAB-4121-8F70-AFAD8DDAFEFE}"/>
    <cellStyle name="Comma 5 2 4 2" xfId="9471" xr:uid="{3C444124-A2F9-4640-9FD0-6CF81B5DF804}"/>
    <cellStyle name="Comma 5 2 5" xfId="7856" xr:uid="{26CF5A6D-5781-4CFD-A2B3-926D20640306}"/>
    <cellStyle name="Comma 5 2 5 2" xfId="10321" xr:uid="{D518D879-F5B1-49CE-A9A4-79913A1E70AD}"/>
    <cellStyle name="Comma 5 2 6" xfId="7922" xr:uid="{AD83A93A-8EC9-4C55-9BD0-E8C2D8779BB1}"/>
    <cellStyle name="Comma 5 2 7" xfId="18550" xr:uid="{5EB5608D-797F-4C07-8166-02139694E7CD}"/>
    <cellStyle name="Comma 5 3" xfId="1081" xr:uid="{92AB2EBC-3BAE-47A5-B139-341F58332B06}"/>
    <cellStyle name="Comma 5 3 2" xfId="1250" xr:uid="{3B3D1A9A-647C-4362-9ADB-D0BB56C369DB}"/>
    <cellStyle name="Comma 5 3 3" xfId="2468" xr:uid="{787ED76F-3D5A-4F77-842F-08A885C300AF}"/>
    <cellStyle name="Comma 5 3 3 2" xfId="5974" xr:uid="{98FBB054-A14C-4EDF-905B-4FF7A726A87D}"/>
    <cellStyle name="Comma 5 3 4" xfId="6927" xr:uid="{D1F6F61C-0D09-4350-833A-359FB7D01A70}"/>
    <cellStyle name="Comma 5 3 5" xfId="8146" xr:uid="{AB183FE4-865B-4369-B9EC-7595E48E6A20}"/>
    <cellStyle name="Comma 5 3 6" xfId="45600" xr:uid="{AF8CAD50-AC1D-4BD5-9529-2BDEBB10F918}"/>
    <cellStyle name="Comma 5 4" xfId="1197" xr:uid="{EB54B2AC-B5AB-4C5D-817B-8A3EDABFA9BC}"/>
    <cellStyle name="Comma 5 4 2" xfId="4064" xr:uid="{CD523B6A-2268-4264-B8F2-A32121459B98}"/>
    <cellStyle name="Comma 5 4 2 2" xfId="6940" xr:uid="{083E3250-E53C-45E3-A8A1-2601E2E14EB3}"/>
    <cellStyle name="Comma 5 4 2 3" xfId="8832" xr:uid="{0BC3D30D-6C22-4CC1-9CF0-B79D6EDFE429}"/>
    <cellStyle name="Comma 5 4 3" xfId="2469" xr:uid="{7A59BFEE-F94D-4411-BB83-E6AC74F0CE6B}"/>
    <cellStyle name="Comma 5 4 4" xfId="6936" xr:uid="{59675D41-C70C-4643-81FE-54AFF9A5A570}"/>
    <cellStyle name="Comma 5 4 5" xfId="8186" xr:uid="{3F8480B1-0F5D-4E0D-8A80-C50E4FCCF343}"/>
    <cellStyle name="Comma 5 5" xfId="2003" xr:uid="{605F07E1-C70E-45D9-9A32-EF49922AD326}"/>
    <cellStyle name="Comma 5 5 2" xfId="2470" xr:uid="{0CF1609B-896C-40AD-834C-F5FBF58C8C7E}"/>
    <cellStyle name="Comma 5 5 2 2" xfId="6716" xr:uid="{034E3869-5DE4-4880-B5B2-2E4D4D09D2B5}"/>
    <cellStyle name="Comma 5 5 3" xfId="5466" xr:uid="{78BD6954-6C85-4831-BD84-9CFA35AE09D6}"/>
    <cellStyle name="Comma 5 5 3 2" xfId="26453" xr:uid="{D8BE890D-3262-415B-98D0-B4460A73853F}"/>
    <cellStyle name="Comma 5 5 3 3" xfId="19914" xr:uid="{2CD39B7B-5ABF-467A-8F91-AE177F7350E0}"/>
    <cellStyle name="Comma 5 5 4" xfId="8717" xr:uid="{A2C81834-F2A3-4D83-9FFA-DDEFB15F80D6}"/>
    <cellStyle name="Comma 5 5 5" xfId="25864" xr:uid="{EC50E8B5-227B-4C4A-ADEF-C5F081FFFAF0}"/>
    <cellStyle name="Comma 5 6" xfId="2465" xr:uid="{12BF658C-35FB-4BB6-8D7C-86C634DE4E43}"/>
    <cellStyle name="Comma 5 6 2" xfId="6456" xr:uid="{57ED6AD5-0A0D-4DAC-8171-2BCE003E355E}"/>
    <cellStyle name="Comma 5 6 3" xfId="5946" xr:uid="{319E03FE-74E9-4950-8680-2118A8613C0A}"/>
    <cellStyle name="Comma 5 7" xfId="4169" xr:uid="{E90509E7-E30F-4DAA-BA28-CE9D890AAA3A}"/>
    <cellStyle name="Comma 5 7 2" xfId="5528" xr:uid="{0579660E-48EB-4D9F-AC63-31CB792324FF}"/>
    <cellStyle name="Comma 5 7 2 2" xfId="46334" xr:uid="{5CEBF97C-944C-43ED-8502-F390D6BD98E5}"/>
    <cellStyle name="Comma 5 8" xfId="2049" xr:uid="{4D321E35-A1FC-4B10-822E-548E04555F9E}"/>
    <cellStyle name="Comma 5 9" xfId="4333" xr:uid="{CB37BB5B-4CEF-47B3-A7E9-9BD63BD3BDFC}"/>
    <cellStyle name="Comma 50" xfId="332" xr:uid="{0A5B0EA5-FC50-4CA3-AA6D-185C876145F9}"/>
    <cellStyle name="Comma 50 2" xfId="343" xr:uid="{79FB8008-3CFE-42F2-BECF-3F258C479188}"/>
    <cellStyle name="Comma 50 2 2" xfId="438" xr:uid="{C5C997B6-BC19-48E7-97BB-02D8841557D1}"/>
    <cellStyle name="Comma 50 2 2 2" xfId="4003" xr:uid="{D62E651B-BB30-4CF7-A632-946ED1496F8A}"/>
    <cellStyle name="Comma 50 2 2 3" xfId="2473" xr:uid="{26DD662F-954A-45CB-BC50-A4A420AB859D}"/>
    <cellStyle name="Comma 50 2 2 3 2" xfId="24013" xr:uid="{50062625-0279-4BDC-8813-03FF127A9987}"/>
    <cellStyle name="Comma 50 2 2 3 3" xfId="22431" xr:uid="{F7088BC0-F485-48A5-B5BD-FE9216AAB34A}"/>
    <cellStyle name="Comma 50 2 3" xfId="3986" xr:uid="{F0868B91-7929-411B-A993-7F202BE9611E}"/>
    <cellStyle name="Comma 50 2 4" xfId="2472" xr:uid="{1E940797-568E-478A-AFBF-391FF962C21E}"/>
    <cellStyle name="Comma 50 2 4 2" xfId="24012" xr:uid="{466FB70D-751A-4273-8CFD-A4B4C138E6E2}"/>
    <cellStyle name="Comma 50 2 4 3" xfId="22430" xr:uid="{9BBBDB45-65F8-41D9-8E64-A569069C9879}"/>
    <cellStyle name="Comma 50 3" xfId="439" xr:uid="{36CC89AC-9137-43E9-87B8-8E408B5DEB1A}"/>
    <cellStyle name="Comma 50 3 2" xfId="2475" xr:uid="{84114262-0730-418D-96BD-FB4142A38E3E}"/>
    <cellStyle name="Comma 50 3 2 2" xfId="4914" xr:uid="{C384BBD2-3FE3-4F82-A73E-BB5B6052465C}"/>
    <cellStyle name="Comma 50 3 2 2 2" xfId="20781" xr:uid="{51518865-A4B8-4A52-B4AE-36AA84EE070C}"/>
    <cellStyle name="Comma 50 3 2 2 3" xfId="19164" xr:uid="{A839D97F-A992-4A47-97D9-5CB8161DABEF}"/>
    <cellStyle name="Comma 50 3 2 3" xfId="8765" xr:uid="{B8F6BA00-149E-4B20-A622-3CE203C5CB98}"/>
    <cellStyle name="Comma 50 3 2 4" xfId="22170" xr:uid="{905AC152-B1CA-47A2-88C0-EFDC7EC5E2C0}"/>
    <cellStyle name="Comma 50 3 3" xfId="4004" xr:uid="{B4EF866F-D6B3-493E-B677-14D48CE8145C}"/>
    <cellStyle name="Comma 50 3 4" xfId="2474" xr:uid="{C208D61E-A55C-4151-B932-5AED8BC5EDFE}"/>
    <cellStyle name="Comma 50 4" xfId="2476" xr:uid="{068CB06F-9EAA-407B-9322-560ADFEB68A0}"/>
    <cellStyle name="Comma 50 4 2" xfId="4840" xr:uid="{AB459B32-32E8-4489-9A42-3332827E0996}"/>
    <cellStyle name="Comma 50 4 2 2" xfId="20768" xr:uid="{C7955B39-762B-43BE-B16E-9F72FFE0AF4B}"/>
    <cellStyle name="Comma 50 4 2 3" xfId="19447" xr:uid="{D80588FE-5446-4714-A65B-8B40ECCC6BA8}"/>
    <cellStyle name="Comma 50 4 3" xfId="8766" xr:uid="{033AD01A-D689-4273-BD46-1C199459F37A}"/>
    <cellStyle name="Comma 50 4 4" xfId="22213" xr:uid="{3C3D2F46-177A-4F88-ADED-E57202DF62F3}"/>
    <cellStyle name="Comma 50 5" xfId="3985" xr:uid="{5F8566E7-7769-469B-B221-23E52CB5662F}"/>
    <cellStyle name="Comma 50 6" xfId="2471" xr:uid="{03EAF604-6699-4EED-BA8C-F30F1C5DCF2A}"/>
    <cellStyle name="Comma 51" xfId="336" xr:uid="{38553A04-EEA5-478A-A238-8DC1DF1A678D}"/>
    <cellStyle name="Comma 51 2" xfId="350" xr:uid="{A33FF3B7-6797-4C40-8771-BCF73C8A1A1A}"/>
    <cellStyle name="Comma 51 2 2" xfId="440" xr:uid="{020286DC-F179-4CD7-A6E8-B75A2A76E688}"/>
    <cellStyle name="Comma 51 2 2 2" xfId="4005" xr:uid="{CD6FBC28-1906-4E6A-9203-5EFCFB25B38C}"/>
    <cellStyle name="Comma 51 2 2 3" xfId="2479" xr:uid="{CCC788B1-6F2F-4C05-BFC8-9B29E42E4723}"/>
    <cellStyle name="Comma 51 2 2 3 2" xfId="24015" xr:uid="{A8DCA5FC-6B5B-467C-9DDE-E1D3AA3A5DE9}"/>
    <cellStyle name="Comma 51 2 2 3 3" xfId="22434" xr:uid="{16E135B2-EC94-4899-B2B1-0102077892B8}"/>
    <cellStyle name="Comma 51 2 3" xfId="3987" xr:uid="{82C6B060-C987-4330-B739-376B87AC3A77}"/>
    <cellStyle name="Comma 51 2 4" xfId="2478" xr:uid="{01EC12E0-FF64-49DE-8C11-74F5015ADC69}"/>
    <cellStyle name="Comma 51 2 4 2" xfId="24014" xr:uid="{87972B58-45B3-4E72-94DC-9207ABF595CC}"/>
    <cellStyle name="Comma 51 2 4 3" xfId="22433" xr:uid="{9731E937-5685-4C69-A2ED-6D92AF49209B}"/>
    <cellStyle name="Comma 51 3" xfId="375" xr:uid="{E9EC4E09-4473-4ACB-A5D9-DFDF96ADBAE2}"/>
    <cellStyle name="Comma 51 3 2" xfId="441" xr:uid="{C1856332-1158-4408-BDB2-FC3AB721BD85}"/>
    <cellStyle name="Comma 51 3 2 2" xfId="4006" xr:uid="{BF58A6E1-204D-4623-B1FF-782305B0010A}"/>
    <cellStyle name="Comma 51 3 2 3" xfId="2481" xr:uid="{8EBEBE2B-25A7-42A8-B8D8-824D38BCA7E5}"/>
    <cellStyle name="Comma 51 3 2 3 2" xfId="24017" xr:uid="{E7C6378C-27DA-43AE-9782-54618C87265A}"/>
    <cellStyle name="Comma 51 3 2 3 3" xfId="22436" xr:uid="{386AEE4B-9ED1-40FF-A0BA-20DD3D11F606}"/>
    <cellStyle name="Comma 51 3 3" xfId="3988" xr:uid="{753067C5-470C-4ED3-AE8A-1621F27B9F57}"/>
    <cellStyle name="Comma 51 3 4" xfId="2480" xr:uid="{1E153702-13AB-4B86-88B3-8FA56E72707B}"/>
    <cellStyle name="Comma 51 3 4 2" xfId="24016" xr:uid="{0794F830-FF19-4A36-840B-AAA7898B0EB1}"/>
    <cellStyle name="Comma 51 3 4 3" xfId="22435" xr:uid="{95F83E52-855C-417D-852B-B55116C91F9B}"/>
    <cellStyle name="Comma 51 4" xfId="384" xr:uid="{94A8208F-2F5A-4EFC-84BE-E5D89F069AF5}"/>
    <cellStyle name="Comma 51 4 2" xfId="442" xr:uid="{F28779E3-10E6-4C98-8AF7-1643BA9A04AA}"/>
    <cellStyle name="Comma 51 4 2 2" xfId="4915" xr:uid="{49F775D6-6ED4-47F5-9BA3-084E3B8BB040}"/>
    <cellStyle name="Comma 51 4 3" xfId="2482" xr:uid="{764649B9-417E-4D23-B333-A5DC44E18496}"/>
    <cellStyle name="Comma 51 4 3 2" xfId="4875" xr:uid="{5775E780-FC28-42E6-827E-D8543B3ED417}"/>
    <cellStyle name="Comma 51 4 3 3" xfId="8768" xr:uid="{0F97C955-97B1-443F-899C-F666BB503AA5}"/>
    <cellStyle name="Comma 51 4 3 4" xfId="22437" xr:uid="{58D97821-83D9-4B83-AABC-A0C2AB92ABE5}"/>
    <cellStyle name="Comma 51 4 3 5" xfId="20136" xr:uid="{3FECCE15-3377-43B7-89F6-7CF68B10FAE3}"/>
    <cellStyle name="Comma 51 4 4" xfId="19419" xr:uid="{61D27655-F4DB-4C13-A792-321684B4DF71}"/>
    <cellStyle name="Comma 51 5" xfId="443" xr:uid="{1C09AB3B-ACAD-4783-AB9B-9E94D3047575}"/>
    <cellStyle name="Comma 51 5 2" xfId="4916" xr:uid="{1DDC6BC4-8765-4C50-A932-E9B8B0988D34}"/>
    <cellStyle name="Comma 51 6" xfId="2477" xr:uid="{8F9FF571-5672-4C95-A676-47AC0EAF5D70}"/>
    <cellStyle name="Comma 51 6 2" xfId="4841" xr:uid="{24ACF430-6E0D-46DA-81A0-20A79A847030}"/>
    <cellStyle name="Comma 51 6 3" xfId="8767" xr:uid="{56B9A43B-756B-477E-AC56-9D68BE292EC3}"/>
    <cellStyle name="Comma 51 6 4" xfId="22432" xr:uid="{188168A9-A4CA-4FF6-8F6E-C8CEB52920BE}"/>
    <cellStyle name="Comma 51 6 5" xfId="20135" xr:uid="{3B083862-A369-4A1E-AE96-EDEF5EB6E133}"/>
    <cellStyle name="Comma 51 7" xfId="19458" xr:uid="{EBA0FE43-4258-4706-BD48-1E695ED402FB}"/>
    <cellStyle name="Comma 52" xfId="337" xr:uid="{90539295-5227-424B-A184-CFA70B290326}"/>
    <cellStyle name="Comma 52 2" xfId="1401" xr:uid="{2FFD689B-96C1-4E78-B752-D95C6D19C8D5}"/>
    <cellStyle name="Comma 52 2 2" xfId="2483" xr:uid="{709AC696-B608-4856-BE61-58E2E7994562}"/>
    <cellStyle name="Comma 52 2 2 2" xfId="5061" xr:uid="{547DDAB2-B2FA-4886-AE35-A7A0B134E5D2}"/>
    <cellStyle name="Comma 52 2 2 2 2" xfId="20805" xr:uid="{D48D240E-1E43-441F-AC2E-3F7A90A66E4D}"/>
    <cellStyle name="Comma 52 2 2 2 3" xfId="19499" xr:uid="{F3ACC132-5724-4B50-B197-24A251EAC9C9}"/>
    <cellStyle name="Comma 52 2 2 3" xfId="23209" xr:uid="{DE1C4FE6-BFA4-41BD-8649-3B4DF389E87E}"/>
    <cellStyle name="Comma 52 2 2 4" xfId="21373" xr:uid="{9946A192-DE8C-4969-A366-F759C03EB6C6}"/>
    <cellStyle name="Comma 52 2 3" xfId="6516" xr:uid="{46C5256A-1AE8-4CA4-85B8-978401B076F3}"/>
    <cellStyle name="Comma 52 2 4" xfId="8319" xr:uid="{4B64E0F3-E439-47ED-8769-61D68C64C123}"/>
    <cellStyle name="Comma 52 3" xfId="803" xr:uid="{B7569D81-6D3B-43F0-808D-24EFBF7323B7}"/>
    <cellStyle name="Comma 52 3 2" xfId="2485" xr:uid="{46136555-02FE-41F4-B062-CDBB5F5909A1}"/>
    <cellStyle name="Comma 52 3 2 2" xfId="23211" xr:uid="{744C8408-AA2D-4EF9-B045-499AE00A97B8}"/>
    <cellStyle name="Comma 52 3 2 3" xfId="22203" xr:uid="{3BB53A06-9073-439E-9EB2-E4741688ED0B}"/>
    <cellStyle name="Comma 52 3 3" xfId="2484" xr:uid="{8555BD83-0B7A-4C66-9EF8-EDF88FEF4F03}"/>
    <cellStyle name="Comma 52 3 3 2" xfId="6626" xr:uid="{E4ECC39B-1F82-48F4-9B93-C3AF857853AB}"/>
    <cellStyle name="Comma 52 3 4" xfId="4678" xr:uid="{85ACFAFE-27E2-4587-AAB7-B767D19B04CB}"/>
    <cellStyle name="Comma 52 3 4 2" xfId="26391" xr:uid="{72069C3E-4743-4041-AEDB-E29C2B47F55A}"/>
    <cellStyle name="Comma 52 3 4 3" xfId="23210" xr:uid="{2360EA6D-7EC3-446E-81FA-A140F9AF812F}"/>
    <cellStyle name="Comma 52 3 5" xfId="21214" xr:uid="{AD68FD0C-AD6B-40A7-A1FC-3E77F30D9D3B}"/>
    <cellStyle name="Comma 52 3 5 2" xfId="25316" xr:uid="{9757178D-A936-4B46-923B-C78874D1B036}"/>
    <cellStyle name="Comma 52 3 5 3" xfId="40068" xr:uid="{77573F32-4268-4303-980C-E3C78A6FD086}"/>
    <cellStyle name="Comma 52 4" xfId="2486" xr:uid="{17CF2149-8D54-41A9-8439-959048D74B15}"/>
    <cellStyle name="Comma 52 4 2" xfId="23212" xr:uid="{060E6961-5245-488A-8E99-A8E5738F081E}"/>
    <cellStyle name="Comma 52 4 3" xfId="21534" xr:uid="{63C8F96E-853C-4D24-A4EE-62533B38320E}"/>
    <cellStyle name="Comma 52 4 4" xfId="45645" xr:uid="{AE53B066-8EA7-437F-BD2E-9586C1733F67}"/>
    <cellStyle name="Comma 52 5" xfId="2487" xr:uid="{DCFA1670-EAA0-4DD7-83E4-33E8FA42465E}"/>
    <cellStyle name="Comma 52 5 2" xfId="23213" xr:uid="{2F5FB402-6E0E-4C01-B40F-7AF1A1804E48}"/>
    <cellStyle name="Comma 52 5 3" xfId="22019" xr:uid="{E887483F-51B9-43B4-A560-4D957A73DB31}"/>
    <cellStyle name="Comma 52 6" xfId="5920" xr:uid="{417FACD7-5683-48C4-915B-72171DB618AE}"/>
    <cellStyle name="Comma 52 6 2" xfId="24055" xr:uid="{0CB37650-4ED8-4FFC-A17A-A53DFCEBE039}"/>
    <cellStyle name="Comma 52 6 3" xfId="22478" xr:uid="{01B9A6CB-6AB5-4411-A017-5290A8EFBD40}"/>
    <cellStyle name="Comma 52 7" xfId="6469" xr:uid="{818D22A8-BA95-461E-8D74-F61D4F1E47D7}"/>
    <cellStyle name="Comma 53" xfId="339" xr:uid="{75AF3075-EB9D-4CDF-A6A5-6AF051B48629}"/>
    <cellStyle name="Comma 53 2" xfId="444" xr:uid="{11578157-EE02-4960-8901-5F9B8C8427D9}"/>
    <cellStyle name="Comma 53 2 2" xfId="2490" xr:uid="{52D45C35-FD2D-4800-8B7E-9395F60DAC50}"/>
    <cellStyle name="Comma 53 2 2 2" xfId="4917" xr:uid="{95B3B49E-5C2C-4BF2-A9FC-E9EC7E591853}"/>
    <cellStyle name="Comma 53 2 2 2 2" xfId="20782" xr:uid="{984EABBA-A369-48CB-91F7-5A1E2BDAB9FD}"/>
    <cellStyle name="Comma 53 2 2 2 3" xfId="19180" xr:uid="{7DFCA202-8EC5-49B7-B639-B42F222A65F2}"/>
    <cellStyle name="Comma 53 2 2 3" xfId="8769" xr:uid="{551997A5-B793-4B93-9D63-35B0BFBD6945}"/>
    <cellStyle name="Comma 53 2 2 4" xfId="22223" xr:uid="{4423BD86-4CCA-498B-8B38-AFFA9567B1E9}"/>
    <cellStyle name="Comma 53 2 3" xfId="4007" xr:uid="{5120B1E1-26E4-49F0-96CA-ACE0667C1837}"/>
    <cellStyle name="Comma 53 2 4" xfId="2489" xr:uid="{ED27D9D7-7C6F-4615-B968-EB539B791970}"/>
    <cellStyle name="Comma 53 3" xfId="2491" xr:uid="{6AC6F0AF-13C1-4A70-9C35-35A774AE824D}"/>
    <cellStyle name="Comma 53 3 2" xfId="2492" xr:uid="{1CE26E51-2B42-4692-B9F1-4A5FC348093F}"/>
    <cellStyle name="Comma 53 3 2 2" xfId="23214" xr:uid="{1950D27C-5F80-4892-B567-9DF18FA5A20D}"/>
    <cellStyle name="Comma 53 3 2 3" xfId="21880" xr:uid="{4F7CE4BC-9F20-41C0-A58B-F151E6047132}"/>
    <cellStyle name="Comma 53 3 3" xfId="4149" xr:uid="{216ABC20-5FC0-4670-801A-8091B4DD217F}"/>
    <cellStyle name="Comma 53 3 3 10" xfId="46333" xr:uid="{D690341D-5F52-4979-9D71-17503D0CCBE8}"/>
    <cellStyle name="Comma 53 3 3 11" xfId="14918" xr:uid="{4A30293E-3C33-45EA-82D5-8914C016940D}"/>
    <cellStyle name="Comma 53 3 3 2" xfId="6669" xr:uid="{12DF84F0-1253-4DD7-B821-64D9836964D8}"/>
    <cellStyle name="Comma 53 3 3 3" xfId="6758" xr:uid="{27BE6077-B9F0-490D-AFAD-94E2D25101B7}"/>
    <cellStyle name="Comma 53 3 3 3 2" xfId="7834" xr:uid="{4854CE19-0F63-4D03-AF48-C3142EE8A20F}"/>
    <cellStyle name="Comma 53 3 3 3 2 2" xfId="10309" xr:uid="{0B1D0DBA-F6FC-4A1E-99EF-0A3902F20A24}"/>
    <cellStyle name="Comma 53 3 3 3 2 2 2" xfId="14183" xr:uid="{35C511D7-035D-43E1-9E97-100380662BFC}"/>
    <cellStyle name="Comma 53 3 3 3 2 2 2 2" xfId="44738" xr:uid="{FFE94605-0242-462D-BA8E-E46356E0CBFE}"/>
    <cellStyle name="Comma 53 3 3 3 2 2 2 3" xfId="29470" xr:uid="{A2C22D24-76D0-4AB9-9F28-5BB7600BD016}"/>
    <cellStyle name="Comma 53 3 3 3 2 2 3" xfId="38323" xr:uid="{9E137B56-B020-459C-859D-05828B303CEF}"/>
    <cellStyle name="Comma 53 3 3 3 2 2 4" xfId="34372" xr:uid="{28FBD8D2-DBA3-49F4-BA56-95553FA33FF4}"/>
    <cellStyle name="Comma 53 3 3 3 2 2 5" xfId="17951" xr:uid="{C61EED29-922D-420D-B135-15723A4EDE44}"/>
    <cellStyle name="Comma 53 3 3 3 2 3" xfId="12478" xr:uid="{EF14C4E0-4F06-4FAA-89F2-5C8ED0E74864}"/>
    <cellStyle name="Comma 53 3 3 3 2 3 2" xfId="43032" xr:uid="{0EFFD609-DE91-48F9-982E-31A9A8EF9569}"/>
    <cellStyle name="Comma 53 3 3 3 2 3 3" xfId="27700" xr:uid="{028550A8-4B97-4313-8F4A-DEC8EDD8C30B}"/>
    <cellStyle name="Comma 53 3 3 3 2 4" xfId="36618" xr:uid="{8F75D789-E5DC-4BCC-A671-D270799788B5}"/>
    <cellStyle name="Comma 53 3 3 3 2 5" xfId="32667" xr:uid="{01B2C492-4B22-4A10-949B-A159CC4C7B54}"/>
    <cellStyle name="Comma 53 3 3 3 2 6" xfId="16246" xr:uid="{6A6145C8-E9B7-48D2-A2AF-370F3A2D6071}"/>
    <cellStyle name="Comma 53 3 3 3 3" xfId="9460" xr:uid="{A0627977-A5E2-4B40-9D54-070B8857BDC3}"/>
    <cellStyle name="Comma 53 3 3 3 3 2" xfId="13339" xr:uid="{F8F4E5BE-EEE4-45CC-A736-0B41EDB011DC}"/>
    <cellStyle name="Comma 53 3 3 3 3 2 2" xfId="43894" xr:uid="{CEE743C8-4C49-4727-9B4E-AF162752F9C2}"/>
    <cellStyle name="Comma 53 3 3 3 3 2 3" xfId="28626" xr:uid="{3E9B1047-4038-452C-8E00-EAA3EFF201E2}"/>
    <cellStyle name="Comma 53 3 3 3 3 3" xfId="37479" xr:uid="{F55BB887-D214-4F6A-919B-02BCF95C1F2C}"/>
    <cellStyle name="Comma 53 3 3 3 3 4" xfId="33528" xr:uid="{15860AB9-3317-4102-824F-FF99CBB94E8F}"/>
    <cellStyle name="Comma 53 3 3 3 3 5" xfId="17107" xr:uid="{E9CA0A3C-4F5A-4489-97E3-2EC5C88E5803}"/>
    <cellStyle name="Comma 53 3 3 3 4" xfId="11634" xr:uid="{85567285-2077-47CA-ACC8-EBE1FCE5F701}"/>
    <cellStyle name="Comma 53 3 3 3 4 2" xfId="42226" xr:uid="{BBA472A4-BF86-4B3A-9C6F-EB9358BA55B8}"/>
    <cellStyle name="Comma 53 3 3 3 4 3" xfId="26811" xr:uid="{3BCAE708-2FB8-4986-8ABA-4AE69FFA67EE}"/>
    <cellStyle name="Comma 53 3 3 3 5" xfId="35847" xr:uid="{B0F44306-43B4-4C55-B02C-400B0ED5CF4B}"/>
    <cellStyle name="Comma 53 3 3 3 6" xfId="31817" xr:uid="{3AC9E78E-0B18-4579-8210-936BB777F60B}"/>
    <cellStyle name="Comma 53 3 3 3 7" xfId="15402" xr:uid="{CC65A967-C44D-45B4-9122-A74A065F6BCE}"/>
    <cellStyle name="Comma 53 3 3 4" xfId="7350" xr:uid="{6E1AA441-F76B-46C1-8D8F-285991CD988F}"/>
    <cellStyle name="Comma 53 3 3 4 2" xfId="9825" xr:uid="{C946B18E-D3F2-48C4-A48B-6FCD1213ABE5}"/>
    <cellStyle name="Comma 53 3 3 4 2 2" xfId="13699" xr:uid="{AC65E366-B4DA-4664-8F8C-479131DDD213}"/>
    <cellStyle name="Comma 53 3 3 4 2 2 2" xfId="44254" xr:uid="{57B0C245-4CFE-4187-9E8F-0C7551582063}"/>
    <cellStyle name="Comma 53 3 3 4 2 2 3" xfId="28986" xr:uid="{03AD8C27-5984-4E31-94FB-C654D2C1E9D0}"/>
    <cellStyle name="Comma 53 3 3 4 2 3" xfId="37839" xr:uid="{A834C9D2-B238-47C4-80B7-70482ED9F18E}"/>
    <cellStyle name="Comma 53 3 3 4 2 4" xfId="33888" xr:uid="{C9F2B45A-3845-4EE9-8CF1-1FAC7E576FAE}"/>
    <cellStyle name="Comma 53 3 3 4 2 5" xfId="17467" xr:uid="{8732002C-EB5B-4540-BB39-B8122F9CD14A}"/>
    <cellStyle name="Comma 53 3 3 4 3" xfId="11994" xr:uid="{C374A2E2-53B3-4B6F-B796-C945B7EEA118}"/>
    <cellStyle name="Comma 53 3 3 4 3 2" xfId="42587" xr:uid="{FF96A364-F889-426B-AD13-69CE8A1DA03D}"/>
    <cellStyle name="Comma 53 3 3 4 3 3" xfId="27216" xr:uid="{29DCA695-9A0D-47AA-9270-391DA7681AF2}"/>
    <cellStyle name="Comma 53 3 3 4 4" xfId="36173" xr:uid="{532E1C6C-8284-43F3-BD84-886B30619464}"/>
    <cellStyle name="Comma 53 3 3 4 5" xfId="32183" xr:uid="{AF08580B-9D96-46B4-9553-99524179BF11}"/>
    <cellStyle name="Comma 53 3 3 4 6" xfId="15762" xr:uid="{796632F2-B026-4C7E-B350-DA84804CB8E4}"/>
    <cellStyle name="Comma 53 3 3 5" xfId="7921" xr:uid="{24C5ECC4-F06B-408F-9733-565A59D6B878}"/>
    <cellStyle name="Comma 53 3 3 5 2" xfId="12522" xr:uid="{4B8FDDAC-95EF-4F0D-B7F3-B42250197B61}"/>
    <cellStyle name="Comma 53 3 3 5 2 2" xfId="43076" xr:uid="{2AF804A0-5CD2-4F41-B90E-A061BAEDE660}"/>
    <cellStyle name="Comma 53 3 3 5 2 3" xfId="27744" xr:uid="{43FD4281-2659-4D2E-A8CC-6E46CB6E52ED}"/>
    <cellStyle name="Comma 53 3 3 5 3" xfId="36662" xr:uid="{F495ECA4-3A90-46A9-A37F-ADB9EAC40FEE}"/>
    <cellStyle name="Comma 53 3 3 5 4" xfId="32711" xr:uid="{D0D66B12-5B23-4778-A0CA-A663BB83ECE8}"/>
    <cellStyle name="Comma 53 3 3 5 5" xfId="16290" xr:uid="{C738D705-67F0-4E47-85F9-E1ED0A485BE5}"/>
    <cellStyle name="Comma 53 3 3 6" xfId="11150" xr:uid="{1D2C81E9-E2D7-49AF-8B3C-DDFEBD5157FA}"/>
    <cellStyle name="Comma 53 3 3 6 2" xfId="41853" xr:uid="{9BFB25B4-B814-4C01-AB8F-A8BEFA73D14D}"/>
    <cellStyle name="Comma 53 3 3 6 3" xfId="26154" xr:uid="{8F27B5B5-19F7-4DA4-A1DC-A56CB72B2735}"/>
    <cellStyle name="Comma 53 3 3 7" xfId="19893" xr:uid="{746E175A-2A6B-4E69-B3C3-E23A107496D5}"/>
    <cellStyle name="Comma 53 3 3 7 2" xfId="39453" xr:uid="{DC5EF84A-E022-4F7C-925A-2D4059716781}"/>
    <cellStyle name="Comma 53 3 3 8" xfId="35617" xr:uid="{38E9F637-7DF2-4D89-B6E9-514661D3A58C}"/>
    <cellStyle name="Comma 53 3 3 9" xfId="31332" xr:uid="{1F00723C-2B02-499E-81EE-E000219118AE}"/>
    <cellStyle name="Comma 53 3 4" xfId="4843" xr:uid="{5A3410A0-36D3-45C1-A887-CCC01BBA0C2C}"/>
    <cellStyle name="Comma 53 3 4 2" xfId="26399" xr:uid="{4E4E908F-4AB0-4DCF-AE92-91307A537795}"/>
    <cellStyle name="Comma 53 3 4 3" xfId="19141" xr:uid="{606CF86A-DAA0-4688-AE0C-D79B4B27AE0A}"/>
    <cellStyle name="Comma 53 3 5" xfId="8770" xr:uid="{7BDE092F-E418-46FA-AB10-5F633342B233}"/>
    <cellStyle name="Comma 53 3 6" xfId="25924" xr:uid="{A53012C2-E765-4155-9515-329D3C3003D7}"/>
    <cellStyle name="Comma 53 4" xfId="2493" xr:uid="{C865338C-7AC1-40A3-96D7-6491CFE1B8A3}"/>
    <cellStyle name="Comma 53 4 2" xfId="23215" xr:uid="{70E47137-AC43-4179-93BE-EEF40C884FAB}"/>
    <cellStyle name="Comma 53 4 3" xfId="21654" xr:uid="{3F689910-912F-4341-A350-49B7B6D90496}"/>
    <cellStyle name="Comma 53 5" xfId="3989" xr:uid="{0B6645F1-512A-4936-8669-D03C86A40C17}"/>
    <cellStyle name="Comma 53 6" xfId="2488" xr:uid="{A66D91E4-9918-41B9-BAA4-A12BF3C7EAF0}"/>
    <cellStyle name="Comma 54" xfId="344" xr:uid="{60A240D8-2478-4FF3-B211-4CCF7C9099DF}"/>
    <cellStyle name="Comma 54 2" xfId="445" xr:uid="{F5EFDC3F-B27B-40B8-8FE7-8B0F1633CE48}"/>
    <cellStyle name="Comma 54 2 2" xfId="2496" xr:uid="{2B446333-B693-4D7A-A86A-CF45A98A93A2}"/>
    <cellStyle name="Comma 54 2 2 2" xfId="4918" xr:uid="{91D56A2A-56C0-48BC-BB6B-28A75530E3D3}"/>
    <cellStyle name="Comma 54 2 2 2 2" xfId="20783" xr:uid="{90B4F1E7-6026-4486-B453-AFC8FFDD8AC4}"/>
    <cellStyle name="Comma 54 2 2 2 3" xfId="19157" xr:uid="{6BA79757-1435-4309-A1C0-FC2A7284C2A7}"/>
    <cellStyle name="Comma 54 2 2 3" xfId="8771" xr:uid="{961B0BEE-F4F9-44E3-8EE0-3F787641CB7D}"/>
    <cellStyle name="Comma 54 2 2 4" xfId="21234" xr:uid="{DBF9E5F3-EFAA-4A6F-B09B-23F0FF75FFB8}"/>
    <cellStyle name="Comma 54 2 3" xfId="4008" xr:uid="{F5921239-E03E-430F-903A-84B1E5074E91}"/>
    <cellStyle name="Comma 54 2 4" xfId="2495" xr:uid="{28F941BD-5A9B-47AD-80A9-A7F86471A939}"/>
    <cellStyle name="Comma 54 3" xfId="2497" xr:uid="{9CC62A87-36CD-47EE-AC04-8B0F62A34AC4}"/>
    <cellStyle name="Comma 54 3 2" xfId="2498" xr:uid="{F6AB26FB-605F-46EC-B98A-4525D46CFFE5}"/>
    <cellStyle name="Comma 54 3 2 2" xfId="23216" xr:uid="{CB68595A-1B69-4988-A4A1-9AEED38A13D4}"/>
    <cellStyle name="Comma 54 3 2 3" xfId="21421" xr:uid="{F7D6EE28-6C55-4EE9-910F-59E2EB021B4C}"/>
    <cellStyle name="Comma 54 3 3" xfId="4847" xr:uid="{DB5DD9A3-76A9-4698-9525-700CEE33605B}"/>
    <cellStyle name="Comma 54 3 3 2" xfId="20770" xr:uid="{10B9AF0C-6EC0-4D57-A8B6-07C66AF63963}"/>
    <cellStyle name="Comma 54 3 3 3" xfId="19105" xr:uid="{05F489C5-8A39-4F87-9DE4-F625145B0309}"/>
    <cellStyle name="Comma 54 3 4" xfId="8772" xr:uid="{5A0DC612-2601-45E0-A0B2-E3F7D72547A0}"/>
    <cellStyle name="Comma 54 3 5" xfId="21345" xr:uid="{35A5450C-3146-4F12-AEBB-7690B3BCD920}"/>
    <cellStyle name="Comma 54 4" xfId="2499" xr:uid="{7589FE15-8AAE-42CB-95F5-CF2B32340938}"/>
    <cellStyle name="Comma 54 4 2" xfId="23217" xr:uid="{60628601-F2CB-4AD8-B7F7-F50FB3985382}"/>
    <cellStyle name="Comma 54 4 3" xfId="21268" xr:uid="{FDAE0454-1708-4CC4-8941-1BD76C8C2829}"/>
    <cellStyle name="Comma 54 5" xfId="3990" xr:uid="{C0ED1080-BB4A-4C1F-BA15-93B6CC387EBB}"/>
    <cellStyle name="Comma 54 6" xfId="2494" xr:uid="{012F322D-0F55-46F2-AB83-B381D49E471C}"/>
    <cellStyle name="Comma 55" xfId="347" xr:uid="{3BEB5990-05CF-4939-8E8B-D70BDE2C4E61}"/>
    <cellStyle name="Comma 55 2" xfId="446" xr:uid="{63268578-C79E-4EFD-87ED-E8BC7BA550BE}"/>
    <cellStyle name="Comma 55 2 2" xfId="4919" xr:uid="{92DC846E-1584-4D30-A866-C1C10AFA83A6}"/>
    <cellStyle name="Comma 55 3" xfId="2500" xr:uid="{DF7CD99D-D353-4B09-9551-6FA14A35BBD6}"/>
    <cellStyle name="Comma 55 3 2" xfId="4849" xr:uid="{B9DBB394-57D4-4386-A65E-F4C411960FA0}"/>
    <cellStyle name="Comma 55 3 3" xfId="8773" xr:uid="{FFCC0195-6F1C-4FDD-93EB-F150C5F4B87A}"/>
    <cellStyle name="Comma 55 3 4" xfId="25925" xr:uid="{BBC22C80-A4C8-44AF-9C58-0E0253FDF8B7}"/>
    <cellStyle name="Comma 55 4" xfId="19108" xr:uid="{EFCFF1B1-FEA3-441A-B514-5FB0EE830F2A}"/>
    <cellStyle name="Comma 56" xfId="354" xr:uid="{F1AB9105-29F3-4D1A-BF4C-5C10A50ECF48}"/>
    <cellStyle name="Comma 56 2" xfId="447" xr:uid="{D83086DC-CDF9-4516-9464-1C838D452DFB}"/>
    <cellStyle name="Comma 56 2 2" xfId="4920" xr:uid="{7518E719-0024-47AD-B993-0C85395B1A1B}"/>
    <cellStyle name="Comma 56 3" xfId="977" xr:uid="{A0525C6E-3774-4964-897E-64B690F71718}"/>
    <cellStyle name="Comma 56 3 2" xfId="4851" xr:uid="{9015DF16-CAAB-4B91-8127-1D8E6F77822E}"/>
    <cellStyle name="Comma 56 3 3" xfId="8123" xr:uid="{AA5881BC-9AF1-416B-A660-68AB69D4AB7C}"/>
    <cellStyle name="Comma 56 3 4" xfId="22479" xr:uid="{D5DF711E-DE2B-46C1-B1E6-C88D71740EE9}"/>
    <cellStyle name="Comma 56 3 5" xfId="20169" xr:uid="{570F97A9-2E2C-4EA9-A974-D51B9442223E}"/>
    <cellStyle name="Comma 56 4" xfId="2501" xr:uid="{69C8547A-E8F8-40AF-ADE1-4E3F197937DC}"/>
    <cellStyle name="Comma 56 4 2" xfId="45646" xr:uid="{EE89EFA2-9B5F-4BAC-89AB-62F8CE153609}"/>
    <cellStyle name="Comma 56 5" xfId="6473" xr:uid="{7C1B0D69-D690-4329-855B-F7DA068D96A5}"/>
    <cellStyle name="Comma 57" xfId="356" xr:uid="{374A411C-1131-4B6F-A605-1DAD905FF737}"/>
    <cellStyle name="Comma 57 2" xfId="448" xr:uid="{9899B0E8-BA8B-491B-9CA8-FD545CA1DC04}"/>
    <cellStyle name="Comma 57 2 2" xfId="4921" xr:uid="{4B9BC70A-E346-4EA9-9191-A7897BF0119F}"/>
    <cellStyle name="Comma 57 3" xfId="2502" xr:uid="{29D1AFA0-7829-4D79-BEB7-F6529EAA296D}"/>
    <cellStyle name="Comma 57 3 2" xfId="4853" xr:uid="{B7A1695C-8809-426F-AE70-5CC6B8D58DF3}"/>
    <cellStyle name="Comma 57 3 3" xfId="8774" xr:uid="{6B395CD5-8BE8-4817-A57B-A62857D12BC6}"/>
    <cellStyle name="Comma 57 3 4" xfId="25926" xr:uid="{4E21ACEE-4517-4B63-8DA7-7980AAF75ECC}"/>
    <cellStyle name="Comma 57 4" xfId="19399" xr:uid="{414C6541-1E7E-4FB2-9D50-14E8739E4E8D}"/>
    <cellStyle name="Comma 58" xfId="358" xr:uid="{27C0E2BF-C2D2-4949-9B27-9A21E8146EAF}"/>
    <cellStyle name="Comma 58 2" xfId="449" xr:uid="{0A876CC1-B4EF-40C8-9D30-EEFEC3FF7F5C}"/>
    <cellStyle name="Comma 58 2 2" xfId="4922" xr:uid="{AF53D626-00B6-420E-A702-9FC8F9CDCC7F}"/>
    <cellStyle name="Comma 58 3" xfId="565" xr:uid="{34811AEE-C01E-43B1-B860-053EF0BAA594}"/>
    <cellStyle name="Comma 58 3 2" xfId="593" xr:uid="{A797732D-20EF-4283-8CD5-F13EAF3BA241}"/>
    <cellStyle name="Comma 58 4" xfId="2503" xr:uid="{630B48F8-27C7-4956-B5B0-EF14636A448C}"/>
    <cellStyle name="Comma 59" xfId="359" xr:uid="{3CFEC33D-8861-441D-8693-7DEFAAEB834E}"/>
    <cellStyle name="Comma 59 2" xfId="450" xr:uid="{C85D795B-F04F-479B-BF55-D024C81BFECE}"/>
    <cellStyle name="Comma 59 2 2" xfId="4923" xr:uid="{3ECA692D-477F-48A2-984F-F4F76D129D57}"/>
    <cellStyle name="Comma 59 3" xfId="2504" xr:uid="{B97933F8-C886-4D13-B5D4-880D18940792}"/>
    <cellStyle name="Comma 59 3 2" xfId="4854" xr:uid="{42D5E8A7-8825-48CB-8108-044A5F4C8A9D}"/>
    <cellStyle name="Comma 59 3 3" xfId="8775" xr:uid="{73707A90-E5F0-435A-99CC-86818A4257D5}"/>
    <cellStyle name="Comma 59 3 4" xfId="25927" xr:uid="{BBFBC46A-A696-478A-AF63-E1F722017EB1}"/>
    <cellStyle name="Comma 59 4" xfId="19446" xr:uid="{84C1756A-4EB1-4CE9-BC1D-90086F0620ED}"/>
    <cellStyle name="Comma 6" xfId="177" xr:uid="{9DF5E38B-1DC2-4205-8551-456C041877CB}"/>
    <cellStyle name="Comma 6 2" xfId="278" xr:uid="{058151CC-A85C-4BE3-8288-3CEBDD4EC6ED}"/>
    <cellStyle name="Comma 6 2 2" xfId="1203" xr:uid="{E9A22CF8-8CD5-4534-8D8A-AA32225338FD}"/>
    <cellStyle name="Comma 6 2 2 2" xfId="3998" xr:uid="{44D8EC88-7B78-4E42-9960-E867C46F5A68}"/>
    <cellStyle name="Comma 6 2 2 2 2" xfId="5857" xr:uid="{345AC434-0020-4C7E-8CEA-7BE117746C95}"/>
    <cellStyle name="Comma 6 2 2 2 2 2" xfId="35564" xr:uid="{21E12755-1E62-4754-8D13-44DF07FF9558}"/>
    <cellStyle name="Comma 6 2 3" xfId="811" xr:uid="{74AB533C-1B30-4625-9701-2D24C9EA3E4E}"/>
    <cellStyle name="Comma 6 2 3 2" xfId="2505" xr:uid="{995B91FC-A1F5-458C-AB86-AA4DEE25964A}"/>
    <cellStyle name="Comma 6 2 3 3" xfId="25320" xr:uid="{B7C47E26-C3CD-47A9-A3F4-C0F922118BB3}"/>
    <cellStyle name="Comma 6 3" xfId="451" xr:uid="{528DF883-2CC9-431C-87BF-5FDB24FA36F9}"/>
    <cellStyle name="Comma 6 3 2" xfId="1403" xr:uid="{D145803B-5DC1-4890-A77A-5CF653E164AB}"/>
    <cellStyle name="Comma 6 3 3" xfId="528" xr:uid="{383633FD-99BB-49B3-89F9-93F9ADE87980}"/>
    <cellStyle name="Comma 6 4" xfId="866" xr:uid="{BB920E52-E1BA-4AF4-BADE-9477206D9457}"/>
    <cellStyle name="Comma 6 4 2" xfId="5057" xr:uid="{7523D402-BFFB-435C-92BE-CEBF64D9D36F}"/>
    <cellStyle name="Comma 6 4 3" xfId="8105" xr:uid="{2F9DB754-E9B3-429E-8FEF-B2769D38F34F}"/>
    <cellStyle name="Comma 6 5" xfId="1024" xr:uid="{B76939CD-9068-476C-B145-7202E6CDD785}"/>
    <cellStyle name="Comma 6 6" xfId="1087" xr:uid="{DC23A3F7-C1B5-4B18-86F1-68334EE5E358}"/>
    <cellStyle name="Comma 6 6 2" xfId="1251" xr:uid="{4B64BBAB-13F7-47DA-85B8-206DD2F46FD9}"/>
    <cellStyle name="Comma 6 6 3" xfId="5977" xr:uid="{8C8187BD-4BF7-4B97-869C-746304017B7F}"/>
    <cellStyle name="Comma 6 6 4" xfId="18551" xr:uid="{2E352220-F13D-4063-BC64-D5C508055DE4}"/>
    <cellStyle name="Comma 6 7" xfId="1231" xr:uid="{8DB594EF-2DE3-467F-A7FF-2EC96C2BD0E8}"/>
    <cellStyle name="Comma 6 7 2" xfId="2507" xr:uid="{442B237A-1E40-45D0-9AFB-0B01133597A0}"/>
    <cellStyle name="Comma 6 7 3" xfId="2506" xr:uid="{119B2A15-CACE-4D67-B771-DDCF76DBE8AB}"/>
    <cellStyle name="Comma 6 8" xfId="904" xr:uid="{48A2FA91-03C9-46B1-89D5-EDB25FCC34F6}"/>
    <cellStyle name="Comma 6 8 2" xfId="5570" xr:uid="{02FF05BC-2452-48DC-AFA3-3F0DE3043BAF}"/>
    <cellStyle name="Comma 6 8 2 2" xfId="46176" xr:uid="{B5851BE1-B4F3-4D54-BF5B-6364850EFD5A}"/>
    <cellStyle name="Comma 6 8 3" xfId="35209" xr:uid="{A784A9CA-D078-45C8-A9F0-55D36C35F3F0}"/>
    <cellStyle name="Comma 6 9" xfId="18441" xr:uid="{C2DBC975-D9A1-495D-BF80-54CAC704E31E}"/>
    <cellStyle name="Comma 60" xfId="360" xr:uid="{4D3EF270-EC33-47EF-9B9E-27428F5D8EAC}"/>
    <cellStyle name="Comma 60 2" xfId="367" xr:uid="{FE95CEB1-58CB-4275-AD09-99B7D92B212C}"/>
    <cellStyle name="Comma 60 2 2" xfId="452" xr:uid="{33B44668-1F44-4F15-9DFD-8123B4E73898}"/>
    <cellStyle name="Comma 60 2 2 2" xfId="4924" xr:uid="{2BB1DD0A-BDEA-4180-8B84-AFBA9807A144}"/>
    <cellStyle name="Comma 60 2 3" xfId="4862" xr:uid="{6B6B4BF5-5880-470F-B8B4-BC469EE18736}"/>
    <cellStyle name="Comma 60 3" xfId="453" xr:uid="{6B72EBE7-0D10-4F14-8EEC-212AF5B2AF8E}"/>
    <cellStyle name="Comma 60 3 2" xfId="4925" xr:uid="{73E8CCB5-1F54-485F-89F3-55442D215399}"/>
    <cellStyle name="Comma 60 4" xfId="2508" xr:uid="{4A086237-1F21-43EA-B184-379E194422B8}"/>
    <cellStyle name="Comma 60 4 2" xfId="4855" xr:uid="{30315EAE-6289-4E02-9634-4573A88DEFD4}"/>
    <cellStyle name="Comma 60 4 3" xfId="8776" xr:uid="{7874667E-D412-4046-9A14-C7CB8F3698C7}"/>
    <cellStyle name="Comma 60 4 4" xfId="25928" xr:uid="{92E437F3-7346-447C-849B-0F444086DA48}"/>
    <cellStyle name="Comma 60 5" xfId="19168" xr:uid="{942790E8-C3EB-4321-BBC8-1DB2694A3D95}"/>
    <cellStyle name="Comma 61" xfId="372" xr:uid="{FCA3A45B-1EBB-41D3-BEBB-E7DCADD86A47}"/>
    <cellStyle name="Comma 61 2" xfId="454" xr:uid="{465096CE-E36F-46CD-BEDA-C9FD811D5BEB}"/>
    <cellStyle name="Comma 61 2 2" xfId="4926" xr:uid="{469FA6BA-D8B7-435F-A066-AB1D241B9852}"/>
    <cellStyle name="Comma 61 3" xfId="2509" xr:uid="{976900C4-C176-4F9F-ADCB-5FA22C4B6834}"/>
    <cellStyle name="Comma 61 3 2" xfId="4867" xr:uid="{5CC7EDE1-B1CA-4739-9F58-792E232AE7F9}"/>
    <cellStyle name="Comma 61 3 3" xfId="8777" xr:uid="{80541913-3FF0-4857-8406-6AFC3A148948}"/>
    <cellStyle name="Comma 61 3 4" xfId="25929" xr:uid="{88901BE0-B877-44AC-B93B-B016B59D35E8}"/>
    <cellStyle name="Comma 61 4" xfId="19449" xr:uid="{B08A1999-2C66-452B-B6CF-077CD380C9C2}"/>
    <cellStyle name="Comma 62" xfId="377" xr:uid="{3F4ABF92-2E97-4D37-A182-4344094A3C79}"/>
    <cellStyle name="Comma 62 2" xfId="455" xr:uid="{1AD878FD-904D-45A3-A730-D37825730FD8}"/>
    <cellStyle name="Comma 62 2 2" xfId="4927" xr:uid="{EEFEFA51-A0B5-4C7C-8455-22D9EFAD34EC}"/>
    <cellStyle name="Comma 62 3" xfId="2510" xr:uid="{0F885A8E-81B5-49C4-B6CC-299431AEAA4B}"/>
    <cellStyle name="Comma 62 3 2" xfId="4871" xr:uid="{25AA85F2-E90E-4227-9550-9A8EF7F17049}"/>
    <cellStyle name="Comma 62 3 3" xfId="8778" xr:uid="{BB2B0B16-83B8-42DE-85A4-A15678DC3BA8}"/>
    <cellStyle name="Comma 62 3 4" xfId="25930" xr:uid="{3DC1EB27-2EC5-4832-97DA-28744BC17F5B}"/>
    <cellStyle name="Comma 62 4" xfId="19153" xr:uid="{0B1A658B-D476-45B7-8DBC-9B97FA77EE4B}"/>
    <cellStyle name="Comma 63" xfId="381" xr:uid="{14F40558-5D44-4A1B-BF15-FE768B99776E}"/>
    <cellStyle name="Comma 63 2" xfId="456" xr:uid="{0C5CDE2E-9D84-415D-910B-F453A442FE1E}"/>
    <cellStyle name="Comma 63 2 2" xfId="4928" xr:uid="{B33A4D8E-43D2-4A06-95BB-8382C0E6E155}"/>
    <cellStyle name="Comma 63 3" xfId="914" xr:uid="{CA1F0A7E-9CCB-4927-91D1-3DA7359D5CDE}"/>
    <cellStyle name="Comma 63 3 2" xfId="4872" xr:uid="{3121523C-6093-4D2D-A7DD-23813AC67FF9}"/>
    <cellStyle name="Comma 63 3 3" xfId="8110" xr:uid="{8FFDFA70-75BE-4DF3-A0EC-F3E3CD400D3A}"/>
    <cellStyle name="Comma 63 3 4" xfId="25357" xr:uid="{19748DA2-3BDA-4F5B-8181-79301324AFBE}"/>
    <cellStyle name="Comma 63 4" xfId="2511" xr:uid="{9ECE2762-EFC7-492F-91F6-AEDC9206FF07}"/>
    <cellStyle name="Comma 63 4 2" xfId="45656" xr:uid="{D9DB8FCF-9675-47C1-BC2D-FCD896336B35}"/>
    <cellStyle name="Comma 64" xfId="386" xr:uid="{D0AAA07F-6AD4-414E-B26A-C9054BF3872E}"/>
    <cellStyle name="Comma 64 2" xfId="457" xr:uid="{BFA4E395-FE91-4DC6-ADB4-CFED36826825}"/>
    <cellStyle name="Comma 64 2 2" xfId="4929" xr:uid="{E291921B-FC9C-46CD-93B2-CE5E9BAAB692}"/>
    <cellStyle name="Comma 64 3" xfId="576" xr:uid="{62789271-0C32-4CE3-A550-C4FC07596240}"/>
    <cellStyle name="Comma 64 4" xfId="2512" xr:uid="{48549734-8D4F-4923-BD14-3C58853E3AD8}"/>
    <cellStyle name="Comma 65" xfId="389" xr:uid="{5E93C51B-1F53-4F54-8CB0-E136043D3BBE}"/>
    <cellStyle name="Comma 65 2" xfId="2514" xr:uid="{5A3C1DFB-87CA-49B4-84DF-D2BF598F509F}"/>
    <cellStyle name="Comma 65 3" xfId="2513" xr:uid="{EEC728DC-EC33-4276-96DF-F0A8D53C6705}"/>
    <cellStyle name="Comma 66" xfId="458" xr:uid="{6CFA5719-A896-4DA4-A733-CDFC166231E6}"/>
    <cellStyle name="Comma 66 2" xfId="2516" xr:uid="{347A0E76-D2A1-45E6-9972-252A1C11F44D}"/>
    <cellStyle name="Comma 66 3" xfId="2515" xr:uid="{8920D589-35FA-43A2-A456-252CCEB54A4F}"/>
    <cellStyle name="Comma 67" xfId="459" xr:uid="{71C84DBC-29F2-4082-BC9A-D91514CEFDCB}"/>
    <cellStyle name="Comma 67 2" xfId="2518" xr:uid="{AE0C1DEE-6EB4-45E1-92BF-4045BB6D948D}"/>
    <cellStyle name="Comma 67 3" xfId="2517" xr:uid="{8BF2B84C-B178-47F6-B7B9-AEBE6999B1B4}"/>
    <cellStyle name="Comma 68" xfId="460" xr:uid="{92DAEB2B-6E5F-413E-B4EC-F15155DB89FD}"/>
    <cellStyle name="Comma 68 2" xfId="2520" xr:uid="{7E4EFCD2-71BC-4A82-9381-2FFF5B7F0B2B}"/>
    <cellStyle name="Comma 68 3" xfId="2519" xr:uid="{BF9D0564-9D13-497D-A3F0-1F80AE0D4E4E}"/>
    <cellStyle name="Comma 69" xfId="561" xr:uid="{4807272E-6966-4E82-AFF7-B849F3ACB032}"/>
    <cellStyle name="Comma 69 2" xfId="577" xr:uid="{580ED486-7F8F-4FB6-B8EA-1F777E600E6F}"/>
    <cellStyle name="Comma 69 3" xfId="578" xr:uid="{EC3FC794-F206-45DB-A505-F868E5F2DA02}"/>
    <cellStyle name="Comma 69 4" xfId="2521" xr:uid="{F9F87922-D3B5-4D1A-8E49-BD49B4ED10FA}"/>
    <cellStyle name="Comma 7" xfId="178" xr:uid="{E0F9A230-7725-4C76-B0BE-161C62C657E8}"/>
    <cellStyle name="Comma 7 2" xfId="461" xr:uid="{02B116D1-7067-4B86-9C98-3F35CDB7C9DB}"/>
    <cellStyle name="Comma 7 2 2" xfId="2523" xr:uid="{BD1E8EEB-4093-4425-BAB9-83F404C6F263}"/>
    <cellStyle name="Comma 7 2 3" xfId="2522" xr:uid="{FB100718-6E4A-48D3-9AD7-0124A140B266}"/>
    <cellStyle name="Comma 7 2 4" xfId="18552" xr:uid="{A09CE5FB-277E-43B6-9E9E-C70B88A6A654}"/>
    <cellStyle name="Comma 7 3" xfId="1007" xr:uid="{1BA5DEB7-58B3-4E90-A601-E151E9C1357E}"/>
    <cellStyle name="Comma 7 3 2" xfId="2525" xr:uid="{6FE071F3-200A-4CC5-8FE9-718294961269}"/>
    <cellStyle name="Comma 7 3 3" xfId="2524" xr:uid="{57B6BA44-C7C8-46DC-A2F3-18B2C21AAB1C}"/>
    <cellStyle name="Comma 7 3 4" xfId="18607" xr:uid="{2E11391F-E6B2-4787-8A49-81DA708964A7}"/>
    <cellStyle name="Comma 7 3 4 2" xfId="29882" xr:uid="{31044E7A-4B8C-4BDC-AE75-7BAFDDA51F9D}"/>
    <cellStyle name="Comma 7 3 4 2 2" xfId="45127" xr:uid="{C83AFFA4-0905-4D62-B356-04DC461C32C5}"/>
    <cellStyle name="Comma 7 3 4 3" xfId="38712" xr:uid="{624538D6-6B9D-4402-8F6A-3E2AC81A9B74}"/>
    <cellStyle name="Comma 7 3 4 4" xfId="34765" xr:uid="{9E378814-D98C-4A47-912D-44B584253116}"/>
    <cellStyle name="Comma 7 4" xfId="1089" xr:uid="{B99E1E07-B5BD-43B3-B2CC-A33D5C47CE37}"/>
    <cellStyle name="Comma 7 4 2" xfId="1252" xr:uid="{9BF407A7-B179-4A66-946E-5801EFB81E69}"/>
    <cellStyle name="Comma 7 4 3" xfId="5979" xr:uid="{742AC05E-2B19-4205-93A4-10F4A8CDBD69}"/>
    <cellStyle name="Comma 7 4 4" xfId="45601" xr:uid="{12EC3A0F-BA4A-422D-96B3-FDAAF62696E5}"/>
    <cellStyle name="Comma 7 5" xfId="807" xr:uid="{C509DE80-3E48-4855-B7A2-121EEDC40672}"/>
    <cellStyle name="Comma 7 5 2" xfId="5493" xr:uid="{009BB3A5-BF27-4837-A8A9-7323ED1A2B53}"/>
    <cellStyle name="Comma 7 5 2 2" xfId="20939" xr:uid="{0AD1EC00-2933-403E-961B-EF32D1C49A15}"/>
    <cellStyle name="Comma 7 5 2 3" xfId="19154" xr:uid="{31A624E6-6D7B-40EA-8423-F729AA32EDEA}"/>
    <cellStyle name="Comma 7 5 3" xfId="25319" xr:uid="{64043048-AEAF-41BB-B392-F6E7A55CD865}"/>
    <cellStyle name="Comma 7 5 4" xfId="35211" xr:uid="{C7730422-9192-413A-9227-2642B4E516BB}"/>
    <cellStyle name="Comma 7 6" xfId="2526" xr:uid="{F4E79EDB-4DC7-4D55-A3A0-061E7A8650E1}"/>
    <cellStyle name="Comma 7 6 2" xfId="4388" xr:uid="{5B92403D-8C03-4FEA-A795-A3A1148FAA38}"/>
    <cellStyle name="Comma 7 6 2 2" xfId="46177" xr:uid="{339B3494-0885-4DA1-8B6D-CDC9AE5F0E81}"/>
    <cellStyle name="Comma 7 7" xfId="5569" xr:uid="{FAB143BD-4110-4B77-8E15-D8A910DC1F7A}"/>
    <cellStyle name="Comma 7 8" xfId="18442" xr:uid="{D833B2C6-8AAC-4454-BCA2-BA2F0AE32B79}"/>
    <cellStyle name="Comma 7 9" xfId="18459" xr:uid="{14E5E8EE-7CC5-44F8-BEF8-FD2986461DAA}"/>
    <cellStyle name="Comma 70" xfId="563" xr:uid="{E96A915F-6716-45E6-8A2F-FCE15E8BED91}"/>
    <cellStyle name="Comma 70 2" xfId="579" xr:uid="{7B457D05-6EB7-47BE-8556-C317740F25AE}"/>
    <cellStyle name="Comma 70 2 2" xfId="4146" xr:uid="{E7EDE2E5-219B-4E74-AB9B-8EF812EC01F6}"/>
    <cellStyle name="Comma 70 3" xfId="1060" xr:uid="{D2C4BE4E-9944-4C98-AC48-4C5EC70D445C}"/>
    <cellStyle name="Comma 70 3 2" xfId="4015" xr:uid="{FCC0D8F6-1FA9-4957-BAC1-42081EA73FDB}"/>
    <cellStyle name="Comma 70 3 3" xfId="5135" xr:uid="{13229AB9-6B1E-47F3-B6CD-0ED25971B504}"/>
    <cellStyle name="Comma 70 3 4" xfId="8140" xr:uid="{E6480FF6-5152-4411-A286-3B21DF2598C1}"/>
    <cellStyle name="Comma 70 3 5" xfId="25400" xr:uid="{BEFAA587-59F2-4436-ABD2-D23C86A378C6}"/>
    <cellStyle name="Comma 70 4" xfId="45659" xr:uid="{1A5571FC-0E99-4AE3-B161-2F7D81F3A586}"/>
    <cellStyle name="Comma 71" xfId="569" xr:uid="{83C42B32-CC92-42A2-816C-AC9BE57BF8BA}"/>
    <cellStyle name="Comma 71 2" xfId="1419" xr:uid="{C434F61B-F4FD-45E2-9020-666EC5431736}"/>
    <cellStyle name="Comma 71 2 2" xfId="4023" xr:uid="{A433D7BB-D4AD-49A3-9F4F-8022CC9E0217}"/>
    <cellStyle name="Comma 71 2 2 2" xfId="5113" xr:uid="{4C766F0D-9E18-4830-8C90-AAED0438F49F}"/>
    <cellStyle name="Comma 71 2 2 3" xfId="26082" xr:uid="{47A5313C-FD90-4A25-8FB6-E2836DA00234}"/>
    <cellStyle name="Comma 71 2 3" xfId="8323" xr:uid="{0F145073-CA7E-4340-B3D7-BBB5E2A36DA6}"/>
    <cellStyle name="Comma 71 2 3 2" xfId="27892" xr:uid="{F0F57D62-D53E-496C-8882-92BD2B0F278C}"/>
    <cellStyle name="Comma 71 2 3 2 2" xfId="43171" xr:uid="{466F296E-B97A-4F17-8163-8CA905B60A61}"/>
    <cellStyle name="Comma 71 2 3 2 3" xfId="35563" xr:uid="{72F9D2CF-D38D-479E-AB15-278EE5ED96D6}"/>
    <cellStyle name="Comma 71 2 3 3" xfId="19825" xr:uid="{2C3BB839-0E77-4531-9E23-137411DFE196}"/>
    <cellStyle name="Comma 71 3" xfId="1143" xr:uid="{D7EB1031-56C2-4FC5-8761-FF32920991F9}"/>
    <cellStyle name="Comma 71 3 2" xfId="2527" xr:uid="{AE812051-6705-4AA7-8FBE-B3BB953E9B03}"/>
    <cellStyle name="Comma 71 3 2 2" xfId="6677" xr:uid="{69CAD1A8-2EA9-4973-BA13-819382E55D04}"/>
    <cellStyle name="Comma 71 3 3" xfId="4992" xr:uid="{96AE8407-896E-40F1-B91A-71D90085F30C}"/>
    <cellStyle name="Comma 71 3 3 2" xfId="26405" xr:uid="{EE066258-65F1-4F0B-8926-92226EC32A03}"/>
    <cellStyle name="Comma 71 3 3 3" xfId="20180" xr:uid="{0D943737-95FB-4F35-8668-76FD9D0B6EBD}"/>
    <cellStyle name="Comma 71 3 4" xfId="8166" xr:uid="{CE78FAC8-75E8-4CA8-90D8-AB2674A69AA6}"/>
    <cellStyle name="Comma 71 3 5" xfId="25405" xr:uid="{6D1C21C4-0DEA-4885-B90D-D6B5004883F8}"/>
    <cellStyle name="Comma 71 4" xfId="4212" xr:uid="{1286D849-6BD6-48C8-AF3F-EB96C2B65415}"/>
    <cellStyle name="Comma 71 4 2" xfId="45664" xr:uid="{BE7810AE-3E39-4446-BF56-9BB1C6773985}"/>
    <cellStyle name="Comma 72" xfId="571" xr:uid="{FE4069AA-0F79-49DD-AEEB-C2088C7F3478}"/>
    <cellStyle name="Comma 72 2" xfId="1420" xr:uid="{70DE2616-67C5-4AEE-8D30-97D1FA6F676E}"/>
    <cellStyle name="Comma 72 2 2" xfId="4138" xr:uid="{325C6300-B166-4504-827F-461011226164}"/>
    <cellStyle name="Comma 72 2 2 2" xfId="5372" xr:uid="{AA6EBC38-B647-4C30-84FC-C31311539408}"/>
    <cellStyle name="Comma 72 2 2 3" xfId="8857" xr:uid="{1CA8EE88-48A5-4A03-950E-A5529751AAB3}"/>
    <cellStyle name="Comma 72 2 2 4" xfId="26149" xr:uid="{F386EE9E-14B0-4C00-94FC-9B3CE123F0ED}"/>
    <cellStyle name="Comma 72 2 3" xfId="5146" xr:uid="{474181F3-BCAC-4D84-B432-C76CD029A3F4}"/>
    <cellStyle name="Comma 72 2 4" xfId="8324" xr:uid="{7E30E57F-3541-4B83-B7AB-D4D9490DAB42}"/>
    <cellStyle name="Comma 72 2 4 2" xfId="27893" xr:uid="{6B7A589C-7472-480E-B7AD-D70FF391BB6B}"/>
    <cellStyle name="Comma 72 2 4 3" xfId="19888" xr:uid="{3F9D4781-001D-4E9A-929B-E045C1F5F426}"/>
    <cellStyle name="Comma 72 3" xfId="1194" xr:uid="{D51A21E6-FB76-4F7E-BABE-B90EF1905A69}"/>
    <cellStyle name="Comma 72 3 2" xfId="4218" xr:uid="{84F1093E-55F2-42E1-B4B8-9E29C87C1D97}"/>
    <cellStyle name="Comma 72 3 3" xfId="4682" xr:uid="{ABD562B9-DC0C-4AA4-85FC-80945AF46B6E}"/>
    <cellStyle name="Comma 72 3 4" xfId="8185" xr:uid="{1C4EEA4B-33B4-46B9-A4F4-C06673D9615C}"/>
    <cellStyle name="Comma 72 3 5" xfId="25406" xr:uid="{1B41D8D0-E237-4930-AC21-6DCB634DC347}"/>
    <cellStyle name="Comma 72 4" xfId="2528" xr:uid="{F0F2BE08-0EB3-4207-92FF-8FA84C677008}"/>
    <cellStyle name="Comma 72 4 2" xfId="45667" xr:uid="{7B9EB15D-DFD1-4085-9894-06F7946BAFDC}"/>
    <cellStyle name="Comma 73" xfId="573" xr:uid="{AA7CB50C-815C-4426-B88C-B801648ED829}"/>
    <cellStyle name="Comma 73 2" xfId="1279" xr:uid="{FD49D888-DD7E-43F3-B436-38A1EC3D3FC9}"/>
    <cellStyle name="Comma 73 2 2" xfId="4158" xr:uid="{0D79BE6A-9F03-4873-A103-0979F452D41E}"/>
    <cellStyle name="Comma 73 2 2 2" xfId="8860" xr:uid="{1287EA2F-FB84-4466-A277-BAE982F02743}"/>
    <cellStyle name="Comma 73 2 3" xfId="2530" xr:uid="{B631CD3C-096B-4308-9E5F-3043312926F8}"/>
    <cellStyle name="Comma 73 2 3 2" xfId="5074" xr:uid="{FF327220-1514-4C88-B397-4B7E89698A11}"/>
    <cellStyle name="Comma 73 2 3 2 2" xfId="26415" xr:uid="{E520AC0A-9FDF-4691-8241-4E16A38B2932}"/>
    <cellStyle name="Comma 73 2 3 2 3" xfId="19448" xr:uid="{22C5D298-AB63-43D8-803C-E592F3DCB4C2}"/>
    <cellStyle name="Comma 73 2 3 3" xfId="25931" xr:uid="{F449E149-860D-451B-A059-52F5D327BCD6}"/>
    <cellStyle name="Comma 73 2 4" xfId="2037" xr:uid="{3ECFE636-98A1-485E-AB28-A120B89E9F36}"/>
    <cellStyle name="Comma 73 2 5" xfId="8204" xr:uid="{F9EED52C-CCAA-49A1-B6CA-CCCE2C4CBE7B}"/>
    <cellStyle name="Comma 73 3" xfId="1210" xr:uid="{56065173-E944-4884-9217-B77956F44BF0}"/>
    <cellStyle name="Comma 73 3 2" xfId="4148" xr:uid="{0BD875C2-7EFF-4360-935F-28FC78265CCD}"/>
    <cellStyle name="Comma 73 3 2 2" xfId="4995" xr:uid="{70022E16-5082-40A4-82FE-5917AA1A7B59}"/>
    <cellStyle name="Comma 73 3 2 3" xfId="26153" xr:uid="{BA627882-EB8D-4112-9C42-1356FF1BC8EE}"/>
    <cellStyle name="Comma 73 3 3" xfId="4684" xr:uid="{CD65D4A7-BCA1-4E34-AD92-B0B0687869DB}"/>
    <cellStyle name="Comma 73 3 3 2" xfId="20745" xr:uid="{79917EB1-043D-49CF-828B-047F825F7B9C}"/>
    <cellStyle name="Comma 73 3 3 3" xfId="19892" xr:uid="{C82232B1-431B-42A2-BED2-F44F4F50F617}"/>
    <cellStyle name="Comma 73 3 4" xfId="8187" xr:uid="{D469792A-AF86-4B81-9771-5AEC982962C3}"/>
    <cellStyle name="Comma 73 3 5" xfId="25408" xr:uid="{74A4EC61-C897-49D1-8C50-4FE69B1F6163}"/>
    <cellStyle name="Comma 73 4" xfId="4271" xr:uid="{EB838EEA-3E47-4EF2-8917-A3D848B1C24E}"/>
    <cellStyle name="Comma 73 4 2" xfId="45668" xr:uid="{48D6F675-17AA-474F-9797-8D41B0F8ABEC}"/>
    <cellStyle name="Comma 73 5" xfId="2529" xr:uid="{EE314602-E5C9-4BC2-9615-A0B2485A6FA0}"/>
    <cellStyle name="Comma 74" xfId="580" xr:uid="{3C4BDEBE-E14C-43FB-88AF-DAC0C9CBD0F6}"/>
    <cellStyle name="Comma 74 2" xfId="101" xr:uid="{E6F3D5A1-4321-4B29-90B7-683DBBF9C344}"/>
    <cellStyle name="Comma 74 2 2" xfId="5022" xr:uid="{5FD8BAF8-4B7C-4830-8129-2488F526D7B2}"/>
    <cellStyle name="Comma 74 2 2 2" xfId="5309" xr:uid="{8C85FB54-CADA-4063-AD9C-939A2E24AAFD}"/>
    <cellStyle name="Comma 74 2 2 2 2" xfId="9095" xr:uid="{B115479A-126D-45BF-84A8-B93B0CBD5F31}"/>
    <cellStyle name="Comma 74 2 2 3" xfId="9045" xr:uid="{F74D498D-75A6-43AB-8A1A-DA1327EFA143}"/>
    <cellStyle name="Comma 74 2 3" xfId="5231" xr:uid="{5F1D43CE-6638-4F1E-B98B-2A2EE566255D}"/>
    <cellStyle name="Comma 74 2 3 2" xfId="9056" xr:uid="{1D4198AE-0E69-47C1-AE8F-F721CAC2242B}"/>
    <cellStyle name="Comma 74 2 4" xfId="7947" xr:uid="{19A9F829-1D5A-47EB-B84D-939B463167D0}"/>
    <cellStyle name="Comma 74 3" xfId="680" xr:uid="{D209E7F6-803A-417F-93AE-98FC45BBA210}"/>
    <cellStyle name="Comma 74 3 2" xfId="4270" xr:uid="{47047FCC-2DF0-446E-9813-D2D339EC3171}"/>
    <cellStyle name="Comma 74 3 2 2" xfId="5310" xr:uid="{35B429E9-69DA-4B2A-95B5-D0CEBABBE0F5}"/>
    <cellStyle name="Comma 74 3 2 2 2" xfId="9096" xr:uid="{95A1C3A0-6710-411E-97EC-CDD1DB3951A6}"/>
    <cellStyle name="Comma 74 3 2 3" xfId="5023" xr:uid="{00A3C870-EF16-4346-BA11-35E4F0176BE2}"/>
    <cellStyle name="Comma 74 3 2 4" xfId="8874" xr:uid="{CC6C2938-4D08-4B5B-AE82-8ED1EBDCC167}"/>
    <cellStyle name="Comma 74 3 2 5" xfId="26180" xr:uid="{D0BEA435-0A76-4FA3-BDB8-0B6B19B1E912}"/>
    <cellStyle name="Comma 74 3 3" xfId="5232" xr:uid="{C4B54C3F-FE7F-4587-ADDE-1E23A7DA0949}"/>
    <cellStyle name="Comma 74 3 3 2" xfId="9057" xr:uid="{C9602B47-8750-47BB-8ABE-D96DC364FF8C}"/>
    <cellStyle name="Comma 74 3 4" xfId="8044" xr:uid="{240EC911-7E87-48DE-815A-85DB98A3C0C5}"/>
    <cellStyle name="Comma 74 3 4 2" xfId="27780" xr:uid="{B5207CBF-A3A8-4C56-911D-98A6C953AE10}"/>
    <cellStyle name="Comma 74 3 4 3" xfId="19907" xr:uid="{CFEC8CFE-4102-45B9-B242-78901B061158}"/>
    <cellStyle name="Comma 74 4" xfId="681" xr:uid="{6D47BFD3-1E6E-4504-9863-BA9C31459BFF}"/>
    <cellStyle name="Comma 74 4 2" xfId="5024" xr:uid="{C5BC218A-5812-4E0A-B8E7-808D8AE6CFEB}"/>
    <cellStyle name="Comma 74 4 2 2" xfId="5311" xr:uid="{3C515CB7-7EA3-419E-99E4-96B85EDCA7BC}"/>
    <cellStyle name="Comma 74 4 2 2 2" xfId="9097" xr:uid="{318CB48A-FDE2-4955-829A-05795495A610}"/>
    <cellStyle name="Comma 74 4 2 3" xfId="9046" xr:uid="{3B526FB4-1BF0-4136-9F6B-0DC37F654961}"/>
    <cellStyle name="Comma 74 4 3" xfId="5233" xr:uid="{D49EBE7F-FF5F-4345-8E76-2E78E6BDF64A}"/>
    <cellStyle name="Comma 74 4 3 2" xfId="9058" xr:uid="{C2F1907B-B463-4868-9C79-C651DF14442D}"/>
    <cellStyle name="Comma 74 4 4" xfId="8045" xr:uid="{1D248E1D-EF56-4E20-82F4-D55325E8354A}"/>
    <cellStyle name="Comma 74 5" xfId="1422" xr:uid="{8A09F56B-9A73-475C-BD7B-1FD1020CCA47}"/>
    <cellStyle name="Comma 74 6" xfId="1220" xr:uid="{6AC6FB78-BA25-4FF2-A507-E3A1549EF976}"/>
    <cellStyle name="Comma 74 6 2" xfId="20184" xr:uid="{651C526E-EF24-4652-AEC2-EA43459C9FCE}"/>
    <cellStyle name="Comma 74 6 3" xfId="19761" xr:uid="{80415A40-37F6-414F-8368-ACAEF3067ACC}"/>
    <cellStyle name="Comma 74 7" xfId="2531" xr:uid="{1AC7E340-0153-41A1-82CF-B5AC4224F16E}"/>
    <cellStyle name="Comma 75" xfId="581" xr:uid="{F8F5E544-051A-4B1B-869C-B322C2BFA5BA}"/>
    <cellStyle name="Comma 75 2" xfId="4240" xr:uid="{80C14BD1-13DB-4D86-984A-D064CE29E524}"/>
    <cellStyle name="Comma 75 2 2" xfId="5368" xr:uid="{0BFFCD94-5428-4BED-A26B-2E71CDFD60CF}"/>
    <cellStyle name="Comma 75 2 2 2" xfId="9142" xr:uid="{C1E940DB-A703-45AA-984B-142BB1CBBB0F}"/>
    <cellStyle name="Comma 75 2 3" xfId="6629" xr:uid="{B3A12C14-2341-4795-8AE5-703E283A4D2A}"/>
    <cellStyle name="Comma 75 2 4" xfId="6055" xr:uid="{11E483A2-FB8A-4A0B-BF8C-AD02DA4692CA}"/>
    <cellStyle name="Comma 75 2 5" xfId="8864" xr:uid="{0939A918-89B3-4386-815B-469801D61E98}"/>
    <cellStyle name="Comma 75 3" xfId="2532" xr:uid="{4A99FADF-E2B7-4B2D-A857-EB5C058F0967}"/>
    <cellStyle name="Comma 75 3 2" xfId="4998" xr:uid="{AA773906-FB8B-414B-8A8E-4E2850A84617}"/>
    <cellStyle name="Comma 75 3 3" xfId="8779" xr:uid="{6E9A362E-00FC-435F-BBA9-7A8770E3C716}"/>
    <cellStyle name="Comma 75 3 4" xfId="25932" xr:uid="{4DE9241E-97C0-49F8-810F-29F042598AF0}"/>
    <cellStyle name="Comma 75 4" xfId="18720" xr:uid="{573474B1-1701-4074-A77C-CE6CD9A9E6CA}"/>
    <cellStyle name="Comma 75 4 2" xfId="46178" xr:uid="{8F8C1934-E90C-47B6-8394-CF54A6F1B7F3}"/>
    <cellStyle name="Comma 75 5" xfId="19771" xr:uid="{E38D65B0-A9FC-4FA0-B35D-AFEE12B7B5A8}"/>
    <cellStyle name="Comma 76" xfId="575" xr:uid="{53A24206-D8C0-460F-A13C-717EB5D52758}"/>
    <cellStyle name="Comma 76 2" xfId="4242" xr:uid="{DAE823D7-E8EA-49A9-8496-6D6E688D0F75}"/>
    <cellStyle name="Comma 76 2 2" xfId="5367" xr:uid="{17F36C14-4DC0-44DC-A0CC-5AA7A6AF2491}"/>
    <cellStyle name="Comma 76 2 2 2" xfId="9141" xr:uid="{37EF5465-BE2A-4868-9FFE-5B72BD4B76AC}"/>
    <cellStyle name="Comma 76 2 3" xfId="6680" xr:uid="{913D8A4D-E4C5-4FBF-9D6D-849B8DF82AEA}"/>
    <cellStyle name="Comma 76 2 4" xfId="6056" xr:uid="{27DFAFCA-C962-4528-95E0-C5005F0C9B3E}"/>
    <cellStyle name="Comma 76 2 5" xfId="8865" xr:uid="{E5F228A3-2508-422F-BEFE-905482FA7359}"/>
    <cellStyle name="Comma 76 3" xfId="2533" xr:uid="{16E76B6B-8384-40E1-9724-9A9698863AC3}"/>
    <cellStyle name="Comma 76 3 2" xfId="4997" xr:uid="{7C7DFC0E-86CC-4CA2-8A51-37186DC12806}"/>
    <cellStyle name="Comma 76 3 3" xfId="8780" xr:uid="{16E71BFF-A423-4870-B0EE-05E913E96392}"/>
    <cellStyle name="Comma 76 3 4" xfId="25933" xr:uid="{D17F9D65-EB1D-4B94-B119-6E6EC647A6EB}"/>
    <cellStyle name="Comma 76 4" xfId="18721" xr:uid="{D5E3DD74-1B20-49A0-ADEE-073B21C3D564}"/>
    <cellStyle name="Comma 76 4 2" xfId="46179" xr:uid="{D1D002D0-E772-4944-9D0F-658667F3F11A}"/>
    <cellStyle name="Comma 76 5" xfId="19793" xr:uid="{33E55E55-4436-48DD-AC4D-764CC83D89C6}"/>
    <cellStyle name="Comma 77" xfId="595" xr:uid="{BD728C43-630F-439D-9A6A-F5852F2B6735}"/>
    <cellStyle name="Comma 77 2" xfId="4243" xr:uid="{4CAE36C0-F193-4753-BB4D-7D570B1D4299}"/>
    <cellStyle name="Comma 77 2 2" xfId="5366" xr:uid="{6BD8EE0F-785F-4BFF-BBE3-4E99B1831ABD}"/>
    <cellStyle name="Comma 77 2 2 2" xfId="9140" xr:uid="{AC813B9E-41B7-4104-B40A-6D01A04CA4FB}"/>
    <cellStyle name="Comma 77 2 3" xfId="6630" xr:uid="{66856385-8892-48D6-A997-9301E36095FF}"/>
    <cellStyle name="Comma 77 2 4" xfId="6054" xr:uid="{6EE156C4-85EE-4107-9BBB-83644F06644A}"/>
    <cellStyle name="Comma 77 2 5" xfId="8866" xr:uid="{DAE5D56A-3027-4DD9-8ED8-06BADC821FA9}"/>
    <cellStyle name="Comma 77 3" xfId="2534" xr:uid="{6636BCCC-367E-45F2-BEB2-55CB66C1E522}"/>
    <cellStyle name="Comma 77 3 2" xfId="25934" xr:uid="{D0830B7C-C345-44A0-A190-2ABC2FA76EA5}"/>
    <cellStyle name="Comma 77 3 3" xfId="18719" xr:uid="{1F945A23-68DD-464D-A34F-90868DF7B22B}"/>
    <cellStyle name="Comma 77 4" xfId="19222" xr:uid="{A9533DBF-2F9B-4991-8E6B-D8167BE9A250}"/>
    <cellStyle name="Comma 78" xfId="597" xr:uid="{FC4EB356-E54E-40B4-BDE7-0B466C87D969}"/>
    <cellStyle name="Comma 78 2" xfId="1425" xr:uid="{01543D26-9A39-4954-8750-0DEE4902216E}"/>
    <cellStyle name="Comma 78 2 2" xfId="5276" xr:uid="{E98B2115-D5C1-4476-8629-03AB9FC98EDE}"/>
    <cellStyle name="Comma 78 2 2 2" xfId="9071" xr:uid="{B44A5B76-46AD-4C5E-82A1-4728FDD022BD}"/>
    <cellStyle name="Comma 78 2 3" xfId="8326" xr:uid="{A4DB53A2-E4F0-45B1-8D4A-59CD8A034568}"/>
    <cellStyle name="Comma 78 3" xfId="1285" xr:uid="{E0968417-C0DB-4404-974D-02E553641008}"/>
    <cellStyle name="Comma 78 3 2" xfId="5205" xr:uid="{137E8ED4-E6BA-425A-AE8F-7DCFA25E9BEE}"/>
    <cellStyle name="Comma 78 3 3" xfId="8209" xr:uid="{385BBF64-31BE-438E-B3C0-0DD637009E35}"/>
    <cellStyle name="Comma 78 3 4" xfId="25414" xr:uid="{CAC4B744-971D-4DA5-B434-3314EDD37B4F}"/>
    <cellStyle name="Comma 78 4" xfId="2535" xr:uid="{DFC81988-BDFC-49B1-B608-00C799D315EE}"/>
    <cellStyle name="Comma 78 4 2" xfId="25935" xr:uid="{049795AD-3A97-47C7-BDB8-C9B3BD7ADD81}"/>
    <cellStyle name="Comma 78 4 3" xfId="18723" xr:uid="{FEF4F4C9-618C-4CE5-913D-1942247EE7BB}"/>
    <cellStyle name="Comma 78 5" xfId="8012" xr:uid="{17BFA38C-C46C-44AB-871C-B83418423C69}"/>
    <cellStyle name="Comma 78 5 2" xfId="27770" xr:uid="{5461F32D-DE5C-4FBA-B102-3B1D1A09925D}"/>
    <cellStyle name="Comma 78 5 3" xfId="19781" xr:uid="{D07873B5-961D-4683-BCDB-443F0C36CE56}"/>
    <cellStyle name="Comma 79" xfId="599" xr:uid="{EBE60906-9AE7-4741-A861-96FA92E8556F}"/>
    <cellStyle name="Comma 79 2" xfId="1427" xr:uid="{FD4A1B17-BC4D-4931-BDB3-1228128530A3}"/>
    <cellStyle name="Comma 79 2 2" xfId="5278" xr:uid="{C50AB3D2-EE72-418D-B46B-4F105C899834}"/>
    <cellStyle name="Comma 79 2 2 2" xfId="9072" xr:uid="{D2D57167-6A75-40C7-92B7-FC0E1351FCD5}"/>
    <cellStyle name="Comma 79 2 3" xfId="8327" xr:uid="{96D4E922-E4F9-49AE-BEF0-BED52A469CD3}"/>
    <cellStyle name="Comma 79 3" xfId="1291" xr:uid="{6900DB0D-2196-4571-8536-C1CBBB44D16F}"/>
    <cellStyle name="Comma 79 3 2" xfId="5207" xr:uid="{EB341594-E1BB-456B-97A9-B3371B9B151B}"/>
    <cellStyle name="Comma 79 3 3" xfId="8214" xr:uid="{F5F9C8CC-A88D-4312-94F1-A234EF39C47A}"/>
    <cellStyle name="Comma 79 3 4" xfId="25420" xr:uid="{9755079C-CAAD-4F92-AD3A-94B2FAFA6517}"/>
    <cellStyle name="Comma 79 4" xfId="2536" xr:uid="{C0BEC1FC-1194-4174-9BA5-C0B34FF90833}"/>
    <cellStyle name="Comma 79 4 2" xfId="25936" xr:uid="{08A325D8-11BB-4703-8E99-DEECED418EF0}"/>
    <cellStyle name="Comma 79 4 3" xfId="18727" xr:uid="{D79B0421-F6FE-4F87-BEF9-436AA65C08E8}"/>
    <cellStyle name="Comma 79 5" xfId="8014" xr:uid="{270DAE25-C3B4-47F1-9D4C-CD76F9DA90CE}"/>
    <cellStyle name="Comma 79 5 2" xfId="27771" xr:uid="{DFDC1D71-0E15-469E-A5FA-94E9D212F8CF}"/>
    <cellStyle name="Comma 79 5 3" xfId="19803" xr:uid="{6DFCAD35-C784-4645-AA25-AC7859B42EC4}"/>
    <cellStyle name="Comma 8" xfId="179" xr:uid="{62AE6F25-B784-4E6E-8177-29F3B0329E86}"/>
    <cellStyle name="Comma 8 2" xfId="462" xr:uid="{BD91B9D0-D52C-423E-B035-8CB1EF2AF07A}"/>
    <cellStyle name="Comma 8 2 2" xfId="1253" xr:uid="{1A6ACAF7-CAA1-4C78-9011-573E33FA4C3C}"/>
    <cellStyle name="Comma 8 2 2 2" xfId="4930" xr:uid="{6D26B086-4C01-4341-B949-097B30FDA772}"/>
    <cellStyle name="Comma 8 2 2 3" xfId="8195" xr:uid="{B16D9D83-D4C6-4BA9-BD2E-C3EE38D8560C}"/>
    <cellStyle name="Comma 8 2 3" xfId="4219" xr:uid="{6B6A3C52-1005-45AA-956B-61666DE2AA93}"/>
    <cellStyle name="Comma 8 2 4" xfId="18553" xr:uid="{369E559A-832B-418C-AAFD-2BA6C9CD3D5A}"/>
    <cellStyle name="Comma 8 3" xfId="1092" xr:uid="{061D1D56-18A8-4B57-A1E1-C2812CF5F374}"/>
    <cellStyle name="Comma 8 3 2" xfId="1232" xr:uid="{5196D605-584B-4B7D-A413-D35729FB4F86}"/>
    <cellStyle name="Comma 8 3 3" xfId="2537" xr:uid="{843C0259-52D3-4192-8679-4E943AA979D1}"/>
    <cellStyle name="Comma 8 3 3 2" xfId="5982" xr:uid="{D59CA596-DB7A-429A-B08F-8720C55E430A}"/>
    <cellStyle name="Comma 8 3 4" xfId="8148" xr:uid="{1B446268-FEC1-45B3-A706-5024CF9E4EA0}"/>
    <cellStyle name="Comma 8 3 5" xfId="18609" xr:uid="{CE231714-4624-46CC-8252-2EB2D35B94C5}"/>
    <cellStyle name="Comma 8 4" xfId="993" xr:uid="{CBE158B5-C2D0-4460-AC96-B75C0E73C35C}"/>
    <cellStyle name="Comma 8 4 2" xfId="5431" xr:uid="{50F1DB5E-1CA7-4164-B09C-E0B0DD6BD17D}"/>
    <cellStyle name="Comma 8 4 2 2" xfId="20923" xr:uid="{FC26B4FA-C6C6-4672-8297-BA7D39EB00DF}"/>
    <cellStyle name="Comma 8 4 2 3" xfId="19783" xr:uid="{A3D3AE4D-37F5-43E5-8E4B-7E8AC3729493}"/>
    <cellStyle name="Comma 8 4 3" xfId="25379" xr:uid="{E1F61A80-702B-4DC0-85DF-D5F94823B480}"/>
    <cellStyle name="Comma 8 5" xfId="2538" xr:uid="{FAAE2504-178B-4CED-9DB1-D7E020637860}"/>
    <cellStyle name="Comma 8 5 2" xfId="4389" xr:uid="{ABA74DF0-A053-4E5F-ACB5-F02F408F7797}"/>
    <cellStyle name="Comma 8 5 2 2" xfId="46182" xr:uid="{555A1B5A-FFD7-4DB3-A69A-C9BC1CF129AF}"/>
    <cellStyle name="Comma 8 6" xfId="5527" xr:uid="{5E21F1EB-CDAC-4B45-B14E-1263C3635155}"/>
    <cellStyle name="Comma 8 6 2" xfId="6447" xr:uid="{87A9EE30-EF80-42EF-A5C2-2026C5B0C715}"/>
    <cellStyle name="Comma 8 6 2 2" xfId="26684" xr:uid="{E44420C0-D2C5-4502-97E4-73FCD2B71871}"/>
    <cellStyle name="Comma 8 6 2 3" xfId="21157" xr:uid="{8BEED7DD-A915-4FBD-8527-63E1B00CE1A7}"/>
    <cellStyle name="Comma 8 7" xfId="4301" xr:uid="{D09AF6A2-1FF0-4D2B-842B-4F9ABFF84346}"/>
    <cellStyle name="Comma 8 8" xfId="18443" xr:uid="{C8E82007-4B45-4845-8D72-9A5C8CFD5BCB}"/>
    <cellStyle name="Comma 80" xfId="602" xr:uid="{FC9E20CB-80A0-465B-8084-35537497536E}"/>
    <cellStyle name="Comma 80 2" xfId="93" xr:uid="{FF47052F-F8C9-43DF-BD56-3A6C8E61CFEA}"/>
    <cellStyle name="Comma 80 2 2" xfId="5280" xr:uid="{5E85A4B8-9A30-4A49-AC5B-39E5F4A0272A}"/>
    <cellStyle name="Comma 80 2 2 2" xfId="9073" xr:uid="{B514E7CE-F22E-4C96-924B-EE72A8FAF919}"/>
    <cellStyle name="Comma 80 2 3" xfId="7941" xr:uid="{6CF1D42D-0F80-4F36-BDA2-5B8622BDF4B4}"/>
    <cellStyle name="Comma 80 3" xfId="1293" xr:uid="{6AC27608-494F-4190-9BC5-714492041609}"/>
    <cellStyle name="Comma 80 3 2" xfId="5209" xr:uid="{6EE6A7AB-2041-4E02-B480-AEABBA323D71}"/>
    <cellStyle name="Comma 80 3 3" xfId="8216" xr:uid="{34C0A457-3392-471A-937E-30C4D281D73E}"/>
    <cellStyle name="Comma 80 3 4" xfId="25422" xr:uid="{ECD47BD2-89BB-4814-82E3-B13A4F48C363}"/>
    <cellStyle name="Comma 80 4" xfId="2539" xr:uid="{00064880-493B-4067-A8A9-D0F59EE948B3}"/>
    <cellStyle name="Comma 80 4 2" xfId="25937" xr:uid="{C66197E0-2D35-4FE3-91D1-5BE3FDEE2BF5}"/>
    <cellStyle name="Comma 80 4 3" xfId="18729" xr:uid="{0BD60FCD-3A7C-4314-9F59-169B2FA35F7E}"/>
    <cellStyle name="Comma 80 5" xfId="8016" xr:uid="{343B42B8-73DD-4F8A-9401-9C16E2E3CA73}"/>
    <cellStyle name="Comma 80 5 2" xfId="27772" xr:uid="{BE66EDD9-7D39-4A28-B804-A7182DF762E3}"/>
    <cellStyle name="Comma 80 5 3" xfId="19501" xr:uid="{5248649D-1FC3-4ADA-8231-DCA156372885}"/>
    <cellStyle name="Comma 80 6" xfId="18691" xr:uid="{47ABCF06-FCD2-483F-A158-DB8420945847}"/>
    <cellStyle name="Comma 80 6 2" xfId="38731" xr:uid="{1B1DDBC4-161F-4E5B-A988-D61DA4D86410}"/>
    <cellStyle name="Comma 81" xfId="604" xr:uid="{229BA334-3C0C-43C5-A60A-C71678D216B8}"/>
    <cellStyle name="Comma 81 2" xfId="4248" xr:uid="{8506C85E-C5D3-4795-BE1D-8684B118389B}"/>
    <cellStyle name="Comma 81 2 2" xfId="5282" xr:uid="{ACC0E06F-F3FA-4875-B066-4ACDF3EE1DFC}"/>
    <cellStyle name="Comma 81 2 2 2" xfId="9075" xr:uid="{AC5DEF36-7971-4D9A-A3A4-6DC773078103}"/>
    <cellStyle name="Comma 81 2 3" xfId="8868" xr:uid="{09A01D7E-7DF4-4A0E-BBC0-ABFC9B1CA0DB}"/>
    <cellStyle name="Comma 81 3" xfId="2540" xr:uid="{2B09176B-CEA7-497B-9F8D-AF59979B120D}"/>
    <cellStyle name="Comma 81 3 2" xfId="5210" xr:uid="{99CEBDCC-7A82-4499-84BA-92D9B71F75CD}"/>
    <cellStyle name="Comma 81 3 3" xfId="8781" xr:uid="{1654E762-D466-47EA-8202-904232E2427C}"/>
    <cellStyle name="Comma 81 3 4" xfId="25938" xr:uid="{63CA384E-B87C-4AD7-8E4D-5C9AD6E33490}"/>
    <cellStyle name="Comma 81 4" xfId="8018" xr:uid="{CC7C9B61-8302-42B0-80FF-36F30C18032F}"/>
    <cellStyle name="Comma 81 4 2" xfId="27773" xr:uid="{59009EBF-B4F9-49C3-9CCA-49CD887689C3}"/>
    <cellStyle name="Comma 81 4 3" xfId="19454" xr:uid="{80F3BEB6-F391-49BA-B792-4517F8F46767}"/>
    <cellStyle name="Comma 82" xfId="606" xr:uid="{9F5F35B7-E8F9-4F34-A0A8-42CB81B40B57}"/>
    <cellStyle name="Comma 82 2" xfId="1429" xr:uid="{04F1E412-F52C-4301-9CDA-3E05020F88F0}"/>
    <cellStyle name="Comma 82 2 2" xfId="5284" xr:uid="{648C7ECD-8834-4C57-9B36-FD135FFE61FA}"/>
    <cellStyle name="Comma 82 2 2 2" xfId="9077" xr:uid="{0DDE86BC-2DE0-4C88-96B5-AA2C940A5FAC}"/>
    <cellStyle name="Comma 82 2 3" xfId="8328" xr:uid="{22793609-B2B3-48A2-885A-F16C73DE53ED}"/>
    <cellStyle name="Comma 82 3" xfId="1297" xr:uid="{50022CE7-3946-4ED1-BF10-EBFF2A058FF7}"/>
    <cellStyle name="Comma 82 3 2" xfId="5211" xr:uid="{E5F30B04-2DC5-484A-934E-3D28C2B960D1}"/>
    <cellStyle name="Comma 82 3 3" xfId="8219" xr:uid="{BE207111-B188-4F7C-A575-A59E23CC364D}"/>
    <cellStyle name="Comma 82 3 4" xfId="25425" xr:uid="{EC210F1E-E29D-4547-8311-632B9F9217B9}"/>
    <cellStyle name="Comma 82 4" xfId="2541" xr:uid="{B5E08DD4-5EEC-4FDD-81C9-3AE282429F70}"/>
    <cellStyle name="Comma 82 4 2" xfId="45681" xr:uid="{5D8CC8EE-B82B-4962-9307-314A7631461D}"/>
    <cellStyle name="Comma 82 5" xfId="8020" xr:uid="{6398E1B4-AFBE-405C-BBBF-1F9393B2473F}"/>
    <cellStyle name="Comma 83" xfId="607" xr:uid="{D489BFC7-34D0-46C2-B5A5-E61146E1FB0F}"/>
    <cellStyle name="Comma 83 2" xfId="1430" xr:uid="{35ACBFBE-9733-46A6-A296-1E60D9FAE357}"/>
    <cellStyle name="Comma 83 2 2" xfId="5285" xr:uid="{E31CF152-44AB-430C-8B66-491770E87207}"/>
    <cellStyle name="Comma 83 2 2 2" xfId="9078" xr:uid="{BD3A2616-1750-4EBE-85A9-F184C705AA8C}"/>
    <cellStyle name="Comma 83 2 3" xfId="8329" xr:uid="{845CC56D-36E4-45B0-8B85-C370B5DBF776}"/>
    <cellStyle name="Comma 83 3" xfId="1309" xr:uid="{DCB95B85-E465-4CBE-BABA-670D8EFDBA43}"/>
    <cellStyle name="Comma 83 3 2" xfId="5212" xr:uid="{A76358DC-491A-4388-ACCF-9C752C62DA24}"/>
    <cellStyle name="Comma 83 3 3" xfId="8231" xr:uid="{0D3535EA-6DC0-429C-9BDE-896873E75AA5}"/>
    <cellStyle name="Comma 83 3 4" xfId="25437" xr:uid="{4DEB794E-BF3C-4CAE-9C64-5D57E3F203C7}"/>
    <cellStyle name="Comma 83 4" xfId="2542" xr:uid="{4A39403B-1EBE-4EBB-8755-6841CFF67894}"/>
    <cellStyle name="Comma 83 4 2" xfId="45693" xr:uid="{B1B5C65B-97C3-4B4E-A1FD-77B7FE3465DF}"/>
    <cellStyle name="Comma 83 5" xfId="8021" xr:uid="{94D9D7C3-54E0-47BF-9E41-9BF6544EF893}"/>
    <cellStyle name="Comma 84" xfId="610" xr:uid="{536E1DBA-E8A7-4431-9BDD-6CA68F66AB4E}"/>
    <cellStyle name="Comma 84 2" xfId="751" xr:uid="{8BA0A73C-DFAB-429C-B139-C7F53E4F6712}"/>
    <cellStyle name="Comma 84 2 2" xfId="5033" xr:uid="{F5D0E207-BFDA-4E0C-BA4F-E6916394BF54}"/>
    <cellStyle name="Comma 84 2 2 2" xfId="5327" xr:uid="{1A3C8430-FB34-4949-99FE-BE2CE6638108}"/>
    <cellStyle name="Comma 84 2 2 2 2" xfId="9112" xr:uid="{3ED4503C-D326-4757-9E31-519FACFC7657}"/>
    <cellStyle name="Comma 84 2 2 3" xfId="9052" xr:uid="{5AA7BCDC-A72F-4D97-97E3-16BC74E8B87F}"/>
    <cellStyle name="Comma 84 2 3" xfId="5247" xr:uid="{6CDF1859-4613-43D7-A184-A5553FC4A069}"/>
    <cellStyle name="Comma 84 2 3 2" xfId="9065" xr:uid="{8D00C1E4-D1BB-4255-A8B0-06E975E2FC51}"/>
    <cellStyle name="Comma 84 2 4" xfId="8060" xr:uid="{559E7BEA-5989-45E2-B894-EC492621FBCD}"/>
    <cellStyle name="Comma 84 3" xfId="1313" xr:uid="{72D5AC4E-2D0C-427D-B0ED-E22A19891131}"/>
    <cellStyle name="Comma 84 3 2" xfId="5288" xr:uid="{AFD89EBE-053B-4F9F-B65F-DBBC81AAD08B}"/>
    <cellStyle name="Comma 84 3 2 2" xfId="9080" xr:uid="{5DA5DBDA-6A3E-4CD6-AE49-F171DD126077}"/>
    <cellStyle name="Comma 84 3 3" xfId="5005" xr:uid="{7567AC8D-F21F-4336-B362-29A51BBEC270}"/>
    <cellStyle name="Comma 84 3 4" xfId="8235" xr:uid="{9D0DEABE-AA9A-4F0D-80A6-30E747DD774A}"/>
    <cellStyle name="Comma 84 3 5" xfId="25441" xr:uid="{5286E8E2-F13F-4EF9-A9F5-A71C466F537A}"/>
    <cellStyle name="Comma 84 4" xfId="2543" xr:uid="{1BF0DED0-01F1-47F0-928A-47AB53711E7B}"/>
    <cellStyle name="Comma 84 4 2" xfId="5214" xr:uid="{7D44B770-9F7A-47C0-81FC-25776F0F0C7F}"/>
    <cellStyle name="Comma 84 4 3" xfId="8782" xr:uid="{7CF173BE-B416-44AE-99D4-F15802B27C41}"/>
    <cellStyle name="Comma 84 4 4" xfId="25939" xr:uid="{FA2FDF97-964A-466D-9EBA-75928C5C4354}"/>
    <cellStyle name="Comma 84 5" xfId="8023" xr:uid="{463DA86F-0313-4A79-8DF8-169509B200E7}"/>
    <cellStyle name="Comma 84 5 2" xfId="27774" xr:uid="{99F46845-82BC-4540-BDAC-762CFA4EB10F}"/>
    <cellStyle name="Comma 84 5 3" xfId="19794" xr:uid="{99F20D9B-5EC0-4B2B-A4F5-7D8162DEAC87}"/>
    <cellStyle name="Comma 84 5 4" xfId="45697" xr:uid="{715B152D-058B-421B-A369-A289E81776AC}"/>
    <cellStyle name="Comma 85" xfId="612" xr:uid="{1FDE9C9C-EE03-4A23-B477-453DB64E6CCC}"/>
    <cellStyle name="Comma 85 2" xfId="1432" xr:uid="{9FDFA9A3-A58B-4E3B-81D2-BE6FD58ADFBC}"/>
    <cellStyle name="Comma 85 2 2" xfId="5290" xr:uid="{3EA07692-FF67-49E1-9887-3D2ABA168829}"/>
    <cellStyle name="Comma 85 2 2 2" xfId="9082" xr:uid="{D1BEA8A4-372E-4D25-9EAF-22ABE8D8650A}"/>
    <cellStyle name="Comma 85 2 3" xfId="8331" xr:uid="{485486EC-15F7-4FD6-891B-5D5A59A5ACA3}"/>
    <cellStyle name="Comma 85 3" xfId="1315" xr:uid="{F950FECE-2948-4D92-8ACA-879672ABAF7D}"/>
    <cellStyle name="Comma 85 3 2" xfId="5216" xr:uid="{765CBE24-FC18-484F-8E97-4315EF171DFA}"/>
    <cellStyle name="Comma 85 3 3" xfId="8237" xr:uid="{CDB02AA2-63E3-4FB3-ADDD-5CFD11476CC5}"/>
    <cellStyle name="Comma 85 3 4" xfId="25443" xr:uid="{15DC77CF-27BD-49F6-8D0B-A0159A4B06D2}"/>
    <cellStyle name="Comma 85 4" xfId="2544" xr:uid="{9106C5CF-024C-431C-A50F-E5912227A6D2}"/>
    <cellStyle name="Comma 85 4 2" xfId="45699" xr:uid="{B0CD334F-1954-4F4B-B507-CB870434AE81}"/>
    <cellStyle name="Comma 85 5" xfId="8024" xr:uid="{B7D5515F-D7BE-49DA-96F3-D2CD6F6D3FAD}"/>
    <cellStyle name="Comma 86" xfId="614" xr:uid="{177E0C80-448A-4234-983D-68ACD23987DC}"/>
    <cellStyle name="Comma 86 2" xfId="1434" xr:uid="{6718D1F7-D6AD-432E-871D-B77F1712953C}"/>
    <cellStyle name="Comma 86 2 2" xfId="4251" xr:uid="{52B09C77-6F7C-4BD3-80FD-E58FB62A3980}"/>
    <cellStyle name="Comma 86 2 2 10" xfId="45865" xr:uid="{689D0477-97D1-4DA4-ABAA-2E7AD26026C3}"/>
    <cellStyle name="Comma 86 2 2 11" xfId="46097" xr:uid="{76F6D452-ACD8-4F1C-8170-3B3D20038EB2}"/>
    <cellStyle name="Comma 86 2 2 12" xfId="14920" xr:uid="{AE252FB0-E191-4E68-B646-61FB8A74B432}"/>
    <cellStyle name="Comma 86 2 2 2" xfId="5180" xr:uid="{D8552901-FFFC-477A-9F43-A8162A320975}"/>
    <cellStyle name="Comma 86 2 2 2 2" xfId="7524" xr:uid="{23D4BC4D-EE54-45BC-BF46-7157469DE991}"/>
    <cellStyle name="Comma 86 2 2 2 2 2" xfId="9999" xr:uid="{F8A9488E-8067-4F90-8D89-82C8BD1E11DF}"/>
    <cellStyle name="Comma 86 2 2 2 2 2 2" xfId="13873" xr:uid="{98BC77A7-7FFC-4006-9BE4-DCF65ED74060}"/>
    <cellStyle name="Comma 86 2 2 2 2 2 2 2" xfId="44428" xr:uid="{5FB525DC-A9EB-45E1-8A31-B3D92BC7F37F}"/>
    <cellStyle name="Comma 86 2 2 2 2 2 2 3" xfId="29160" xr:uid="{4A454A6A-58F9-4FDE-AEE5-01F03D865743}"/>
    <cellStyle name="Comma 86 2 2 2 2 2 3" xfId="24720" xr:uid="{92372560-AEB1-4B63-9176-8B2444F7503F}"/>
    <cellStyle name="Comma 86 2 2 2 2 2 3 2" xfId="41443" xr:uid="{6B76D289-806B-4F4B-9A83-CAA39D8764D8}"/>
    <cellStyle name="Comma 86 2 2 2 2 2 4" xfId="38013" xr:uid="{4A25EA34-D0BF-474A-BBBC-6C3D319D03BD}"/>
    <cellStyle name="Comma 86 2 2 2 2 2 5" xfId="34062" xr:uid="{202F2F0B-F56D-4AAB-9B92-911AEC95884F}"/>
    <cellStyle name="Comma 86 2 2 2 2 2 6" xfId="17641" xr:uid="{4B8B8C52-E061-45DE-B0A0-63EB63B81621}"/>
    <cellStyle name="Comma 86 2 2 2 2 3" xfId="12168" xr:uid="{1718C181-D5DF-43BB-94FD-073178C441BD}"/>
    <cellStyle name="Comma 86 2 2 2 2 3 2" xfId="35548" xr:uid="{135DD4C2-D64A-4AEE-A7A0-FDEFA24C5E83}"/>
    <cellStyle name="Comma 86 2 2 2 2 3 3" xfId="27390" xr:uid="{BFA8986D-263E-441B-AEF2-8B03B8794DC4}"/>
    <cellStyle name="Comma 86 2 2 2 2 4" xfId="19699" xr:uid="{CA194F6A-F901-4FA6-8937-A4A441822C0B}"/>
    <cellStyle name="Comma 86 2 2 2 2 4 2" xfId="39415" xr:uid="{5AB87206-B256-45EB-85F8-5D46EBF2812A}"/>
    <cellStyle name="Comma 86 2 2 2 2 5" xfId="32357" xr:uid="{BA6DD2EB-DD84-4F0C-B216-8E0270EBC967}"/>
    <cellStyle name="Comma 86 2 2 2 2 6" xfId="15936" xr:uid="{9229057B-15B3-47D5-B7A2-71BB5EA3CFB6}"/>
    <cellStyle name="Comma 86 2 2 2 3" xfId="9054" xr:uid="{91F88E45-6D5C-4A43-9673-C7623D5B7383}"/>
    <cellStyle name="Comma 86 2 2 2 3 2" xfId="13029" xr:uid="{AB98A202-5EFC-43ED-AB5E-0449EB744F7A}"/>
    <cellStyle name="Comma 86 2 2 2 3 2 2" xfId="43584" xr:uid="{9CEEC45F-43E3-4CF7-9852-17BA7F17A95F}"/>
    <cellStyle name="Comma 86 2 2 2 3 2 3" xfId="28316" xr:uid="{999B21FC-6239-4AAF-B434-A4528EB21F90}"/>
    <cellStyle name="Comma 86 2 2 2 3 3" xfId="23009" xr:uid="{14CDB18A-030A-446A-9530-FC3B1EEFB0BE}"/>
    <cellStyle name="Comma 86 2 2 2 3 3 2" xfId="40749" xr:uid="{EA03253B-C2E9-42C2-B20C-EA235799C81F}"/>
    <cellStyle name="Comma 86 2 2 2 3 4" xfId="37169" xr:uid="{0C50BC13-F9D5-4302-A600-858732654C61}"/>
    <cellStyle name="Comma 86 2 2 2 3 5" xfId="33218" xr:uid="{A0F74D4E-5153-4258-8BF9-BE54A8D0FA67}"/>
    <cellStyle name="Comma 86 2 2 2 3 6" xfId="16797" xr:uid="{3F4AB026-7E1C-44F7-8BAC-0999E44CB84D}"/>
    <cellStyle name="Comma 86 2 2 2 4" xfId="10685" xr:uid="{C5A022C0-CD83-4BD9-A2D5-FA860F1318F0}"/>
    <cellStyle name="Comma 86 2 2 2 4 2" xfId="14539" xr:uid="{F6A18682-94F8-4FE4-BC97-A6B3D06DAB16}"/>
    <cellStyle name="Comma 86 2 2 2 4 2 2" xfId="45090" xr:uid="{FC0BB766-B2AD-4FE5-907A-7A85650E9E5F}"/>
    <cellStyle name="Comma 86 2 2 2 4 2 3" xfId="29827" xr:uid="{D72269D6-A5F0-4D85-896B-F5F97C69AEF6}"/>
    <cellStyle name="Comma 86 2 2 2 4 3" xfId="21138" xr:uid="{91C4FBBC-173B-4658-823F-62BA0BB58769}"/>
    <cellStyle name="Comma 86 2 2 2 4 3 2" xfId="40056" xr:uid="{47857272-8B98-4591-B310-4FC5AB120480}"/>
    <cellStyle name="Comma 86 2 2 2 4 4" xfId="38675" xr:uid="{F718F0E4-893E-48BF-A91D-FB7B04F9DE1E}"/>
    <cellStyle name="Comma 86 2 2 2 4 5" xfId="34728" xr:uid="{41142D4F-C9BB-40C0-93E7-0F2D0955DF35}"/>
    <cellStyle name="Comma 86 2 2 2 4 6" xfId="18307" xr:uid="{6D6929E0-79AE-4B03-88CF-0B02BF20394F}"/>
    <cellStyle name="Comma 86 2 2 2 5" xfId="11324" xr:uid="{EB29DE1C-53B9-42AC-ACE2-E3355059E945}"/>
    <cellStyle name="Comma 86 2 2 2 5 2" xfId="42027" xr:uid="{E19FF7A9-998F-4A44-ABBC-7F86CC8C3208}"/>
    <cellStyle name="Comma 86 2 2 2 5 3" xfId="31506" xr:uid="{D0DBFB22-7588-4088-B92E-CDF7B0F32A16}"/>
    <cellStyle name="Comma 86 2 2 2 5 4" xfId="26418" xr:uid="{B1D8CE79-1AD9-4755-BDAE-AEAD8A25115A}"/>
    <cellStyle name="Comma 86 2 2 2 6" xfId="25237" xr:uid="{9C7F8663-C15D-4E50-AD35-0A5C95E6FD3A}"/>
    <cellStyle name="Comma 86 2 2 2 6 2" xfId="35183" xr:uid="{A140A140-B295-4B09-8B26-23339978E57A}"/>
    <cellStyle name="Comma 86 2 2 2 7" xfId="19061" xr:uid="{6AD6A191-D514-407A-BD57-BCAD3815F55E}"/>
    <cellStyle name="Comma 86 2 2 2 7 2" xfId="39034" xr:uid="{2D8B3812-6834-4C63-9632-5F6BBB0C4223}"/>
    <cellStyle name="Comma 86 2 2 2 8" xfId="30939" xr:uid="{42039E4C-0835-4D36-8EDA-7D0773F6B984}"/>
    <cellStyle name="Comma 86 2 2 2 9" xfId="15092" xr:uid="{B228FCD1-173F-4AB3-8C34-A128CE14A1A6}"/>
    <cellStyle name="Comma 86 2 2 3" xfId="7352" xr:uid="{5C65D8A9-0367-4DC5-A17B-B56C7EBB7A32}"/>
    <cellStyle name="Comma 86 2 2 3 2" xfId="9827" xr:uid="{EC9A9EBD-87E7-4B86-BBFD-68D1346F53C3}"/>
    <cellStyle name="Comma 86 2 2 3 2 2" xfId="13701" xr:uid="{689B8ABF-5FAF-4B4F-9EDC-1A4A51BAEE8B}"/>
    <cellStyle name="Comma 86 2 2 3 2 2 2" xfId="44256" xr:uid="{A5F7D35F-F091-42BE-A63E-D0C4CBAF4467}"/>
    <cellStyle name="Comma 86 2 2 3 2 2 3" xfId="28988" xr:uid="{40FDAF4D-8736-4A4E-A9C5-212D69EF7DA1}"/>
    <cellStyle name="Comma 86 2 2 3 2 3" xfId="21961" xr:uid="{869FA232-F304-4C99-B36F-B612C1CA075C}"/>
    <cellStyle name="Comma 86 2 2 3 2 3 2" xfId="40237" xr:uid="{D6BD84B0-A9B8-41D0-AEB8-97C5DFFDAC3C}"/>
    <cellStyle name="Comma 86 2 2 3 2 4" xfId="37841" xr:uid="{0E079FEF-A4BC-4845-B82D-60B82F6AE400}"/>
    <cellStyle name="Comma 86 2 2 3 2 5" xfId="33890" xr:uid="{231EBB02-7506-4AAA-95E3-4AC65656188C}"/>
    <cellStyle name="Comma 86 2 2 3 2 6" xfId="17469" xr:uid="{DC86B063-8C28-4271-9F20-CBE94CCC33F7}"/>
    <cellStyle name="Comma 86 2 2 3 3" xfId="11996" xr:uid="{57E1E684-5C95-4B4C-9358-DA8837121775}"/>
    <cellStyle name="Comma 86 2 2 3 3 2" xfId="35373" xr:uid="{D7968BA8-4EA7-4D1A-A4AF-D8BD7E51F3CA}"/>
    <cellStyle name="Comma 86 2 2 3 3 3" xfId="27218" xr:uid="{50C2D876-E41E-44E7-AE2C-164686EFF774}"/>
    <cellStyle name="Comma 86 2 2 3 4" xfId="19481" xr:uid="{5D858708-9EBF-44A5-BD02-4E97F95529F2}"/>
    <cellStyle name="Comma 86 2 2 3 4 2" xfId="39233" xr:uid="{45578267-0F0D-4532-8641-99AEDF8DD908}"/>
    <cellStyle name="Comma 86 2 2 3 5" xfId="32185" xr:uid="{81D54574-CC0A-4953-828B-183114B06753}"/>
    <cellStyle name="Comma 86 2 2 3 6" xfId="15764" xr:uid="{1BD9291F-8DE9-45F2-9B67-3C6F9CBD95D3}"/>
    <cellStyle name="Comma 86 2 2 4" xfId="8871" xr:uid="{380EFD77-F2B8-42AD-BE57-41404B69B382}"/>
    <cellStyle name="Comma 86 2 2 4 2" xfId="12859" xr:uid="{DAB09B57-8B99-470B-9CB7-0B6DDC91B292}"/>
    <cellStyle name="Comma 86 2 2 4 2 2" xfId="43414" xr:uid="{AE0C7699-09EC-4934-B3E1-1F6527CDE66B}"/>
    <cellStyle name="Comma 86 2 2 4 2 3" xfId="28146" xr:uid="{9FE4A36F-57FC-4433-BBE0-2804B015F1F7}"/>
    <cellStyle name="Comma 86 2 2 4 3" xfId="24527" xr:uid="{E366A95C-3AE3-4EBE-AA66-7650DA6C3DA0}"/>
    <cellStyle name="Comma 86 2 2 4 3 2" xfId="41252" xr:uid="{B8F3AC02-6D19-489C-B4FF-C00EFA2CB1C9}"/>
    <cellStyle name="Comma 86 2 2 4 4" xfId="36999" xr:uid="{D4AEC7DA-12EA-4895-9780-DB62CAA8F569}"/>
    <cellStyle name="Comma 86 2 2 4 5" xfId="33048" xr:uid="{77796449-F07F-4EBC-850C-1D17D01C61DE}"/>
    <cellStyle name="Comma 86 2 2 4 6" xfId="16627" xr:uid="{78F19430-0452-474D-A784-FC4F54E07390}"/>
    <cellStyle name="Comma 86 2 2 5" xfId="10504" xr:uid="{EB2E093A-240B-4083-A151-47416C76D652}"/>
    <cellStyle name="Comma 86 2 2 5 2" xfId="14358" xr:uid="{1F79BFD4-2321-4BE8-91D2-D4275A4E4465}"/>
    <cellStyle name="Comma 86 2 2 5 2 2" xfId="44911" xr:uid="{C32DC458-EF44-4AA6-979A-21E5610A8269}"/>
    <cellStyle name="Comma 86 2 2 5 2 3" xfId="29646" xr:uid="{79D844F2-5584-4910-9959-A6AC0A69E032}"/>
    <cellStyle name="Comma 86 2 2 5 3" xfId="20886" xr:uid="{2F512F1C-B34A-4CBA-963F-55895C2AB1E4}"/>
    <cellStyle name="Comma 86 2 2 5 3 2" xfId="39918" xr:uid="{445A342F-C8FD-4B83-96EC-41EAE4C364B2}"/>
    <cellStyle name="Comma 86 2 2 5 4" xfId="38496" xr:uid="{C80F94F9-2DB4-4581-AFF6-9BAD00F22C93}"/>
    <cellStyle name="Comma 86 2 2 5 5" xfId="34547" xr:uid="{C2DF9410-0B88-4EE3-8602-0F190F152A78}"/>
    <cellStyle name="Comma 86 2 2 5 6" xfId="18126" xr:uid="{D3BEA64F-1D4F-4448-8446-91928AC1434F}"/>
    <cellStyle name="Comma 86 2 2 6" xfId="11152" xr:uid="{81DD5E55-4893-4B13-85EC-CCE8EEB23BA2}"/>
    <cellStyle name="Comma 86 2 2 6 2" xfId="41855" xr:uid="{16F67507-7089-4997-881E-F56479DC8210}"/>
    <cellStyle name="Comma 86 2 2 6 3" xfId="31334" xr:uid="{3F032A22-02D8-46CC-A64E-89840A784A89}"/>
    <cellStyle name="Comma 86 2 2 6 4" xfId="26167" xr:uid="{061D4A38-634C-4996-94F1-E63D88BD756C}"/>
    <cellStyle name="Comma 86 2 2 7" xfId="25056" xr:uid="{6E0AA88F-9880-446F-A355-F145F0677C0E}"/>
    <cellStyle name="Comma 86 2 2 7 2" xfId="34999" xr:uid="{74600633-5861-44FA-A977-8DC56B01ADD4}"/>
    <cellStyle name="Comma 86 2 2 8" xfId="18886" xr:uid="{E7D01E83-FCD2-4B03-AAE4-EA6E7B98F074}"/>
    <cellStyle name="Comma 86 2 2 8 2" xfId="38889" xr:uid="{572CC16B-625C-4BB9-9E62-04D5EFD962BF}"/>
    <cellStyle name="Comma 86 2 2 9" xfId="30757" xr:uid="{E89A8EE5-6D6F-484F-AC6A-B1CA3F20D44A}"/>
    <cellStyle name="Comma 86 2 3" xfId="6760" xr:uid="{4DEE1799-8E9F-43EA-ABE9-E0DBCB1A7AD1}"/>
    <cellStyle name="Comma 86 2 3 2" xfId="7836" xr:uid="{1B095B3E-5635-4CCA-8ACC-1F63CA1B334E}"/>
    <cellStyle name="Comma 86 2 3 2 2" xfId="10311" xr:uid="{4B9A0D7E-D317-4F43-A1DC-38AC8EB1B964}"/>
    <cellStyle name="Comma 86 2 3 2 2 2" xfId="14185" xr:uid="{BC3C4541-4CCA-4B44-BE0E-64AFF869D2E5}"/>
    <cellStyle name="Comma 86 2 3 2 2 2 2" xfId="44740" xr:uid="{5F474F15-F061-4950-9F28-5486C728DA69}"/>
    <cellStyle name="Comma 86 2 3 2 2 2 3" xfId="29472" xr:uid="{6BA8662E-06A0-4721-9A6C-2C6C4F218266}"/>
    <cellStyle name="Comma 86 2 3 2 2 3" xfId="38325" xr:uid="{418B4245-7E82-458B-ACDD-0046958CF675}"/>
    <cellStyle name="Comma 86 2 3 2 2 4" xfId="34374" xr:uid="{D68ED894-7EEA-44B7-838F-D659A5EF5804}"/>
    <cellStyle name="Comma 86 2 3 2 2 5" xfId="17953" xr:uid="{A99B2A69-0041-4031-87D9-EBD472E40698}"/>
    <cellStyle name="Comma 86 2 3 2 3" xfId="12480" xr:uid="{BDCE4CF2-9C43-460C-A7DD-5245FE18950B}"/>
    <cellStyle name="Comma 86 2 3 2 3 2" xfId="43034" xr:uid="{95818844-5A0A-43E7-ADC9-578C85463E9F}"/>
    <cellStyle name="Comma 86 2 3 2 3 3" xfId="27702" xr:uid="{F60B0D05-C6BB-479C-817F-DD8A306FD81A}"/>
    <cellStyle name="Comma 86 2 3 2 4" xfId="36620" xr:uid="{3D0B87FE-D834-4ED6-8DFD-216A47A5AED4}"/>
    <cellStyle name="Comma 86 2 3 2 5" xfId="32669" xr:uid="{83B03600-AA79-4C25-96A6-006F84655926}"/>
    <cellStyle name="Comma 86 2 3 2 6" xfId="16248" xr:uid="{7EA8D419-07CD-480A-A912-022C5C948115}"/>
    <cellStyle name="Comma 86 2 3 3" xfId="9462" xr:uid="{11D00940-94AE-491A-B111-54518CB53056}"/>
    <cellStyle name="Comma 86 2 3 3 2" xfId="13341" xr:uid="{0EBAB17D-AF92-40C5-A693-3B20F209571F}"/>
    <cellStyle name="Comma 86 2 3 3 2 2" xfId="43896" xr:uid="{55FE061B-F112-45B6-B400-41ECF55E2B45}"/>
    <cellStyle name="Comma 86 2 3 3 2 3" xfId="28628" xr:uid="{8421C1D0-39A0-43C3-9D7B-5712F3B4AB88}"/>
    <cellStyle name="Comma 86 2 3 3 3" xfId="37481" xr:uid="{4EDA0D44-52D6-43E6-87EB-8EEEF55FE197}"/>
    <cellStyle name="Comma 86 2 3 3 4" xfId="33530" xr:uid="{8915698C-C329-469F-A6FA-9CD2A1FA9A75}"/>
    <cellStyle name="Comma 86 2 3 3 5" xfId="17109" xr:uid="{6DD24F60-F8F5-4730-B853-21B472EF17CA}"/>
    <cellStyle name="Comma 86 2 3 4" xfId="11636" xr:uid="{1DE6E52C-76B6-4B15-A2BD-A7CDA9BE61CE}"/>
    <cellStyle name="Comma 86 2 3 4 2" xfId="42228" xr:uid="{3B25C111-9D2C-42C1-9F00-0767F3243072}"/>
    <cellStyle name="Comma 86 2 3 4 3" xfId="26813" xr:uid="{AB9CF972-B737-41A9-B5C7-9DABB3049406}"/>
    <cellStyle name="Comma 86 2 3 5" xfId="35849" xr:uid="{EC97B3DC-066C-4299-B335-3F0E1CE4C7BD}"/>
    <cellStyle name="Comma 86 2 3 6" xfId="31819" xr:uid="{CC4601B3-0A23-445F-B174-45413866253B}"/>
    <cellStyle name="Comma 86 2 3 7" xfId="15404" xr:uid="{B96486CD-BF26-45BD-A921-849CF607B878}"/>
    <cellStyle name="Comma 86 2 4" xfId="6905" xr:uid="{19F2EA6D-4BEC-4002-83B5-4F21B88E4F85}"/>
    <cellStyle name="Comma 86 2 4 2" xfId="7841" xr:uid="{25C47B26-1C63-4EAF-ACED-271E5130D7DE}"/>
    <cellStyle name="Comma 86 2 4 2 2" xfId="10316" xr:uid="{59ECF652-A4C3-4DD8-977F-F66D5A2CBF32}"/>
    <cellStyle name="Comma 86 2 4 2 2 2" xfId="14190" xr:uid="{23F4136A-AE8C-4004-A085-86EB82D259EE}"/>
    <cellStyle name="Comma 86 2 4 2 2 2 2" xfId="44745" xr:uid="{DF38A418-AE66-454A-B431-6603DB320FA8}"/>
    <cellStyle name="Comma 86 2 4 2 2 2 3" xfId="29477" xr:uid="{2D0C1D5C-E5A0-4E8E-841A-F60842894CA6}"/>
    <cellStyle name="Comma 86 2 4 2 2 3" xfId="38330" xr:uid="{6EE07E4E-645B-4948-A07D-06884514BA72}"/>
    <cellStyle name="Comma 86 2 4 2 2 4" xfId="34379" xr:uid="{0FF4C2A2-A37E-44F6-B154-D538FCC7035D}"/>
    <cellStyle name="Comma 86 2 4 2 2 5" xfId="17958" xr:uid="{D241EA30-10B6-42D8-BACD-579E2D4C339C}"/>
    <cellStyle name="Comma 86 2 4 2 3" xfId="12485" xr:uid="{B6ED9C19-C4D5-46F5-BBED-2AFBE10017C0}"/>
    <cellStyle name="Comma 86 2 4 2 3 2" xfId="43039" xr:uid="{CDB52740-2391-4AB1-82AF-AC4D023E264A}"/>
    <cellStyle name="Comma 86 2 4 2 3 3" xfId="27707" xr:uid="{2DCB2AB9-D4A2-4DC8-A47F-B14111BDA018}"/>
    <cellStyle name="Comma 86 2 4 2 4" xfId="36625" xr:uid="{8CE2E8E4-482E-4E8B-BD87-DE73621A7775}"/>
    <cellStyle name="Comma 86 2 4 2 5" xfId="32674" xr:uid="{D3E35B92-E495-43F6-9114-EB817DEBBB77}"/>
    <cellStyle name="Comma 86 2 4 2 6" xfId="16253" xr:uid="{C79321F4-DBBE-4F2A-AC2C-8A5136A63D65}"/>
    <cellStyle name="Comma 86 2 4 3" xfId="9467" xr:uid="{A5CAA6D6-6907-42B7-BCAB-DB0F3F584063}"/>
    <cellStyle name="Comma 86 2 4 3 2" xfId="13346" xr:uid="{FF225334-A754-41EE-83D6-7A71D4926B98}"/>
    <cellStyle name="Comma 86 2 4 3 2 2" xfId="43901" xr:uid="{5A8DF3FD-F1BB-4136-AD2B-1FAFF3DD4A36}"/>
    <cellStyle name="Comma 86 2 4 3 2 3" xfId="28633" xr:uid="{5F80DF3E-1A6A-406B-BF10-5EBB65378FC5}"/>
    <cellStyle name="Comma 86 2 4 3 3" xfId="37486" xr:uid="{12717371-14F8-4129-A448-950224201B4A}"/>
    <cellStyle name="Comma 86 2 4 3 4" xfId="33535" xr:uid="{9D75F4E3-5F32-43A7-B203-1F5267040CD2}"/>
    <cellStyle name="Comma 86 2 4 3 5" xfId="17114" xr:uid="{6BC045C5-A865-491C-8E0F-DA2C000FCDFE}"/>
    <cellStyle name="Comma 86 2 4 4" xfId="11641" xr:uid="{9F51700A-1BDD-4A56-B256-AF890F6E5B99}"/>
    <cellStyle name="Comma 86 2 4 4 2" xfId="42233" xr:uid="{AE494015-A14B-46E4-B117-092C7E74E42A}"/>
    <cellStyle name="Comma 86 2 4 4 3" xfId="26854" xr:uid="{C959DE28-755B-4E3B-B988-FB6A977DE558}"/>
    <cellStyle name="Comma 86 2 4 5" xfId="35854" xr:uid="{BC8339CD-5386-4969-BCB9-5CD864A19F81}"/>
    <cellStyle name="Comma 86 2 4 6" xfId="31825" xr:uid="{62AF2815-2699-4869-A047-5E931890D5ED}"/>
    <cellStyle name="Comma 86 2 4 7" xfId="15409" xr:uid="{E75FF7F0-31D7-467D-8950-356189ECA6FA}"/>
    <cellStyle name="Comma 86 2 5" xfId="6990" xr:uid="{FCDB5503-CBBC-4F5F-B41A-2ECB8F03FEEA}"/>
    <cellStyle name="Comma 86 2 5 2" xfId="7843" xr:uid="{7F44E936-6E75-495A-BF70-39692CA0C13E}"/>
    <cellStyle name="Comma 86 2 5 2 2" xfId="10318" xr:uid="{FEA28913-FD88-4C44-8501-809B2ACF1318}"/>
    <cellStyle name="Comma 86 2 5 2 2 2" xfId="14192" xr:uid="{4D7A1D34-486F-495D-BBFD-6CAB94AC0082}"/>
    <cellStyle name="Comma 86 2 5 2 2 2 2" xfId="44747" xr:uid="{4E8740D3-6C75-422E-847A-452F50F270FD}"/>
    <cellStyle name="Comma 86 2 5 2 2 2 3" xfId="29479" xr:uid="{949D62A4-0003-4AB7-8495-DAD2B7A7A7E9}"/>
    <cellStyle name="Comma 86 2 5 2 2 3" xfId="38332" xr:uid="{4EE4F76E-CC27-4234-B12E-84778E902A4D}"/>
    <cellStyle name="Comma 86 2 5 2 2 4" xfId="34381" xr:uid="{06C602B2-195B-49E4-8CBE-1842DF5748C5}"/>
    <cellStyle name="Comma 86 2 5 2 2 5" xfId="17960" xr:uid="{4727FA55-8429-4325-91CA-C4889C667463}"/>
    <cellStyle name="Comma 86 2 5 2 3" xfId="12487" xr:uid="{2E4D3888-8B8A-4857-B832-BB4D9D7FF228}"/>
    <cellStyle name="Comma 86 2 5 2 3 2" xfId="43041" xr:uid="{974865EE-0C78-4C3F-9E1C-032CD327608D}"/>
    <cellStyle name="Comma 86 2 5 2 3 3" xfId="27709" xr:uid="{100DD976-DA24-42FF-97C9-B6E1EC8E7817}"/>
    <cellStyle name="Comma 86 2 5 2 4" xfId="36627" xr:uid="{86D63157-28B1-4604-8312-2F4E1E172485}"/>
    <cellStyle name="Comma 86 2 5 2 5" xfId="32676" xr:uid="{581B0A39-CB7C-4303-8D01-62B6ABB30C56}"/>
    <cellStyle name="Comma 86 2 5 2 6" xfId="16255" xr:uid="{94AD7201-6D65-47E4-B07F-69E224996CBD}"/>
    <cellStyle name="Comma 86 2 5 3" xfId="9473" xr:uid="{461476C5-B595-4C40-9337-9AC70A27537E}"/>
    <cellStyle name="Comma 86 2 5 3 2" xfId="13348" xr:uid="{7BBD9396-B873-4556-8B1A-8AAD5D9EB0FF}"/>
    <cellStyle name="Comma 86 2 5 3 2 2" xfId="43903" xr:uid="{4BF548BC-87E7-4799-8F48-200BE9B56737}"/>
    <cellStyle name="Comma 86 2 5 3 2 3" xfId="28635" xr:uid="{BF2A2125-5B00-45C0-81B7-0E316B973592}"/>
    <cellStyle name="Comma 86 2 5 3 3" xfId="37488" xr:uid="{48326089-66CC-4379-AF61-026537CE06FC}"/>
    <cellStyle name="Comma 86 2 5 3 4" xfId="33537" xr:uid="{17BF6F41-F6EE-42AD-A637-28B9F127D79F}"/>
    <cellStyle name="Comma 86 2 5 3 5" xfId="17116" xr:uid="{5FDA3EE2-2AA6-45CE-BE0D-C2201F8B77F7}"/>
    <cellStyle name="Comma 86 2 5 4" xfId="11643" xr:uid="{299BEE51-35CD-49CE-BEA4-76D34F781A97}"/>
    <cellStyle name="Comma 86 2 5 4 2" xfId="42236" xr:uid="{485AB245-10E0-4A89-A564-01C39B598DB2}"/>
    <cellStyle name="Comma 86 2 5 4 3" xfId="26865" xr:uid="{925FAE3C-F355-49BD-BCB8-356B8FE7EA51}"/>
    <cellStyle name="Comma 86 2 5 5" xfId="35856" xr:uid="{0117547C-0E83-4D16-B551-393B5EE298A2}"/>
    <cellStyle name="Comma 86 2 5 6" xfId="31827" xr:uid="{6895FE22-EBDA-4118-B3EF-3E35438424DD}"/>
    <cellStyle name="Comma 86 2 5 7" xfId="15411" xr:uid="{F7AAEA60-9243-451F-8013-52B96E128016}"/>
    <cellStyle name="Comma 86 2 6" xfId="7925" xr:uid="{53E398E7-FE9E-45AF-9FCE-B3B140AF48E0}"/>
    <cellStyle name="Comma 86 2 6 2" xfId="12524" xr:uid="{C86CF556-5066-4B97-88A8-085C2BA8EB65}"/>
    <cellStyle name="Comma 86 2 6 2 2" xfId="43078" xr:uid="{30F5FCC1-BE6A-4B52-8716-28E775CD5752}"/>
    <cellStyle name="Comma 86 2 6 2 3" xfId="27746" xr:uid="{13147084-FFF5-44AD-842D-E0C3AB19173A}"/>
    <cellStyle name="Comma 86 2 6 3" xfId="36664" xr:uid="{AA1A0DBB-F05B-4637-9FF1-1FBAD93E8FAB}"/>
    <cellStyle name="Comma 86 2 6 4" xfId="32713" xr:uid="{03938709-AA15-4171-B103-D11AA04A8664}"/>
    <cellStyle name="Comma 86 2 6 5" xfId="16292" xr:uid="{93A8B44C-2353-41AA-8E1B-791CD8C996CD}"/>
    <cellStyle name="Comma 86 2 7" xfId="8333" xr:uid="{72494ED2-A80B-468C-9A9F-52978B8C020E}"/>
    <cellStyle name="Comma 86 2 8" xfId="18644" xr:uid="{12BCE44C-65D8-46F1-9F47-2B3A251837BD}"/>
    <cellStyle name="Comma 86 2 8 2" xfId="24890" xr:uid="{A0D33194-64E2-4562-BF8A-EB9E594B65E6}"/>
    <cellStyle name="Comma 86 2 8 2 2" xfId="41463" xr:uid="{2939E36E-92C8-4828-9AD3-7D232398CEE1}"/>
    <cellStyle name="Comma 86 2 8 3" xfId="38722" xr:uid="{ED4E80CD-3E4C-4CE7-A8BE-1F1EFF85C34A}"/>
    <cellStyle name="Comma 86 3" xfId="1311" xr:uid="{6C5B1249-7334-4F21-9F5A-ABA44450E6EB}"/>
    <cellStyle name="Comma 86 3 2" xfId="5292" xr:uid="{FDD00B40-543B-4BC7-8DE6-D233B260B951}"/>
    <cellStyle name="Comma 86 3 2 2" xfId="9084" xr:uid="{0D40AF16-BC94-4CAF-BD21-270AC7AF4B1D}"/>
    <cellStyle name="Comma 86 3 3" xfId="5007" xr:uid="{F70A046F-558A-4094-BA55-21C0D4398264}"/>
    <cellStyle name="Comma 86 3 4" xfId="8233" xr:uid="{F2A6A6D4-8BFE-42F5-8DF2-A67AD18248A9}"/>
    <cellStyle name="Comma 86 3 5" xfId="25439" xr:uid="{F70DF122-DA2B-4EAC-86A1-0508ED60FE96}"/>
    <cellStyle name="Comma 86 4" xfId="2545" xr:uid="{656F989D-78D0-44AC-8201-2A102EE3F62A}"/>
    <cellStyle name="Comma 86 4 2" xfId="5218" xr:uid="{60072BB0-A079-4C3F-9208-2167514EE269}"/>
    <cellStyle name="Comma 86 4 3" xfId="8783" xr:uid="{ADC1AEE7-7279-4567-8597-1D9C9150AD39}"/>
    <cellStyle name="Comma 86 4 4" xfId="25940" xr:uid="{043F4656-C8A2-44FA-8301-06EE9BE3C6E3}"/>
    <cellStyle name="Comma 86 5" xfId="8026" xr:uid="{8B23E1EA-1B2B-4E71-9CBF-8783982136A5}"/>
    <cellStyle name="Comma 86 5 2" xfId="27775" xr:uid="{DF068200-9C62-46FD-84B5-54CC0EF290B2}"/>
    <cellStyle name="Comma 86 5 3" xfId="19782" xr:uid="{95BED715-AF8A-4A71-B5F8-1EC234295C28}"/>
    <cellStyle name="Comma 86 5 4" xfId="45695" xr:uid="{BDD41FA3-DCDE-495E-9367-2A95B16BE806}"/>
    <cellStyle name="Comma 86 6" xfId="45905" xr:uid="{A516E506-E3D0-461D-AC8F-3E1083FB40C7}"/>
    <cellStyle name="Comma 87" xfId="616" xr:uid="{9BA99EB6-967A-487F-93D5-50EF59B3B41E}"/>
    <cellStyle name="Comma 87 2" xfId="1398" xr:uid="{DA55DC61-2A82-4B8C-BB4F-E4515D6A02B2}"/>
    <cellStyle name="Comma 87 2 2" xfId="5294" xr:uid="{8590D81B-E68B-4600-942B-0B0FE7882BE8}"/>
    <cellStyle name="Comma 87 2 2 2" xfId="9085" xr:uid="{925446FE-0F70-4A4E-93BF-0C8A1E0C8D18}"/>
    <cellStyle name="Comma 87 2 3" xfId="8316" xr:uid="{F4693681-0169-4FA6-A79A-066D81659C45}"/>
    <cellStyle name="Comma 87 3" xfId="1317" xr:uid="{4823E8F0-8E89-4148-B438-DEA42223FCE1}"/>
    <cellStyle name="Comma 87 3 2" xfId="5219" xr:uid="{B63BCA76-05F7-417E-8680-C79461B95A9A}"/>
    <cellStyle name="Comma 87 3 3" xfId="8239" xr:uid="{CBB74921-9CD7-439D-945A-E62C16E3B659}"/>
    <cellStyle name="Comma 87 3 4" xfId="25445" xr:uid="{9A1767F3-B5B0-4FE1-9A8F-12AE665C3C40}"/>
    <cellStyle name="Comma 87 4" xfId="2546" xr:uid="{94FE7EEE-9CCB-4902-995F-10EF1896388F}"/>
    <cellStyle name="Comma 87 4 2" xfId="45701" xr:uid="{17DA50D4-987F-4090-AC5A-1F9F3F8D98A1}"/>
    <cellStyle name="Comma 87 5" xfId="8028" xr:uid="{25051BA2-F92D-4277-A8FC-EB6ACC08E5D7}"/>
    <cellStyle name="Comma 88" xfId="618" xr:uid="{3D894CA0-B8E7-4A91-A294-1E5CAC8775BA}"/>
    <cellStyle name="Comma 88 2" xfId="1436" xr:uid="{2C1C29BB-E594-4219-8FDE-94EB671C8139}"/>
    <cellStyle name="Comma 88 2 2" xfId="5296" xr:uid="{F56B3C4E-4945-406A-BE63-DE708563B41B}"/>
    <cellStyle name="Comma 88 2 2 2" xfId="9086" xr:uid="{D04377EF-9FF2-4020-B622-1143011BDBC6}"/>
    <cellStyle name="Comma 88 2 3" xfId="8335" xr:uid="{C82C51D9-CB50-4BDC-8F2A-A3B3D88DEF18}"/>
    <cellStyle name="Comma 88 3" xfId="1319" xr:uid="{09C1D5D0-E730-4AA2-A431-DA62539DDA02}"/>
    <cellStyle name="Comma 88 3 2" xfId="5220" xr:uid="{F4B491B9-3A70-4EB7-B2B0-3C5E27E904B4}"/>
    <cellStyle name="Comma 88 3 3" xfId="8241" xr:uid="{C37EFB1E-CFFC-42AC-B279-CEC4CC75AE45}"/>
    <cellStyle name="Comma 88 3 4" xfId="25447" xr:uid="{70BCB4B9-641F-4801-B673-48A28912E65B}"/>
    <cellStyle name="Comma 88 4" xfId="2547" xr:uid="{94607ABF-9434-4958-8A54-FF6B56458CFC}"/>
    <cellStyle name="Comma 88 4 2" xfId="45703" xr:uid="{EB435DCB-0AF0-4DEA-914E-CBA0BD659B36}"/>
    <cellStyle name="Comma 88 5" xfId="8030" xr:uid="{CCDDE3F0-5E25-4179-AD7B-77E7443800A6}"/>
    <cellStyle name="Comma 89" xfId="620" xr:uid="{D3BE5403-71C6-445D-856F-0A3A587C88ED}"/>
    <cellStyle name="Comma 89 2" xfId="1438" xr:uid="{78195424-2AAA-4A3C-AF1E-6A07172D0965}"/>
    <cellStyle name="Comma 89 2 2" xfId="5298" xr:uid="{D80C1F7A-C593-4E08-AE58-0FB0974484F3}"/>
    <cellStyle name="Comma 89 2 2 2" xfId="9087" xr:uid="{7E5624DB-E458-4504-8E1D-AC8A2954E6BF}"/>
    <cellStyle name="Comma 89 2 3" xfId="8337" xr:uid="{8E75D330-85C5-43AC-8833-0BF67EA0C007}"/>
    <cellStyle name="Comma 89 3" xfId="1321" xr:uid="{3E436EB2-DEB8-469D-94BE-D428AED0AEB3}"/>
    <cellStyle name="Comma 89 3 2" xfId="5221" xr:uid="{988B0022-F48A-4AAB-8ABC-98477DB28C93}"/>
    <cellStyle name="Comma 89 3 3" xfId="8243" xr:uid="{58E22A69-D775-416C-A6CD-3BEE7BD98351}"/>
    <cellStyle name="Comma 89 3 4" xfId="25449" xr:uid="{7D8C7C4C-2F2E-4150-9AFA-AF9AC82FF76F}"/>
    <cellStyle name="Comma 89 4" xfId="2548" xr:uid="{55943C3D-B9D8-4312-9DA8-9F291A6F1DC1}"/>
    <cellStyle name="Comma 89 4 2" xfId="45705" xr:uid="{91CF044F-9514-4583-97D2-1F03C3B02E7E}"/>
    <cellStyle name="Comma 89 5" xfId="8032" xr:uid="{0C0919E1-1C8F-4E2F-B620-7C40373D39A2}"/>
    <cellStyle name="Comma 9" xfId="180" xr:uid="{2D058296-12A2-41C9-A000-E7D98FEFC007}"/>
    <cellStyle name="Comma 9 2" xfId="463" xr:uid="{2E9A8A43-5FE8-456A-B413-7342BFB0A3DA}"/>
    <cellStyle name="Comma 9 2 2" xfId="1254" xr:uid="{54F60B83-C3D2-436C-9341-8118A9097D9F}"/>
    <cellStyle name="Comma 9 2 2 2" xfId="4931" xr:uid="{E7E4FBEC-7974-49D0-A6CB-F3BEEB1827EF}"/>
    <cellStyle name="Comma 9 2 2 3" xfId="8196" xr:uid="{71AF354F-1213-4261-AF3F-5E5BF79A7AEA}"/>
    <cellStyle name="Comma 9 2 3" xfId="4220" xr:uid="{4A22FB76-8D80-4BD1-8D4B-61FA1F00F818}"/>
    <cellStyle name="Comma 9 2 4" xfId="18554" xr:uid="{8A1B3529-5056-4660-AF6D-BC2590E0BA5E}"/>
    <cellStyle name="Comma 9 3" xfId="1233" xr:uid="{A96D185E-7157-4AC5-AF26-66DF8F96A797}"/>
    <cellStyle name="Comma 9 3 2" xfId="2550" xr:uid="{6A00DE82-F07A-49E9-BFDF-6C453C5C5B4B}"/>
    <cellStyle name="Comma 9 3 3" xfId="2549" xr:uid="{369BE8E6-E7B6-476F-B622-385294658AF3}"/>
    <cellStyle name="Comma 9 4" xfId="969" xr:uid="{16B73214-49F9-4FEA-B923-7D48DED86B7C}"/>
    <cellStyle name="Comma 9 4 2" xfId="4085" xr:uid="{B6E93429-C008-4217-B6DF-C00BCC144928}"/>
    <cellStyle name="Comma 9 4 2 2" xfId="6705" xr:uid="{BBF88DF9-DD53-4973-8C69-DB88E63108CF}"/>
    <cellStyle name="Comma 9 4 3" xfId="5430" xr:uid="{6D87D385-9D0E-4384-8803-6350785A4040}"/>
    <cellStyle name="Comma 9 4 3 2" xfId="26448" xr:uid="{A47DE6FD-473A-4E33-844D-7DDAD271D9F3}"/>
    <cellStyle name="Comma 9 4 3 3" xfId="19451" xr:uid="{E1BCCAB1-733A-44ED-B39B-804823842826}"/>
    <cellStyle name="Comma 9 4 4" xfId="25368" xr:uid="{529AC0CC-B5A1-42C3-A8DD-E02A38DCEE39}"/>
    <cellStyle name="Comma 9 5" xfId="4390" xr:uid="{E9924B2B-8C08-4925-AD55-1684FF1F3A68}"/>
    <cellStyle name="Comma 9 6" xfId="5568" xr:uid="{00491B9F-6918-4A11-BC0A-4CA19E864F36}"/>
    <cellStyle name="Comma 9 6 2" xfId="6446" xr:uid="{8FA8DD32-5A61-428B-9012-B79B83CA5318}"/>
    <cellStyle name="Comma 9 6 2 2" xfId="26683" xr:uid="{0F23775E-104E-4613-8E4A-50A84A32C85D}"/>
    <cellStyle name="Comma 9 6 2 3" xfId="21165" xr:uid="{89A717AC-B5D2-4475-814F-59CD3E51C069}"/>
    <cellStyle name="Comma 9 7" xfId="4300" xr:uid="{C18E9E43-8203-49FF-B205-83751F71D303}"/>
    <cellStyle name="Comma 9 8" xfId="18444" xr:uid="{4812A1F7-12D6-40F0-9484-4DA5B59E70FB}"/>
    <cellStyle name="Comma 90" xfId="623" xr:uid="{3CCA34C1-7E63-48D0-92D5-B5B292AA01FF}"/>
    <cellStyle name="Comma 90 2" xfId="1440" xr:uid="{DB927691-6A9D-4D90-A82F-C1B76219F134}"/>
    <cellStyle name="Comma 90 2 2" xfId="5301" xr:uid="{07D9F51B-F0CB-4B0B-8114-8E530A4017FB}"/>
    <cellStyle name="Comma 90 2 2 2" xfId="9088" xr:uid="{F0201D12-1F1E-4784-9F5A-4743B7F050B3}"/>
    <cellStyle name="Comma 90 2 3" xfId="8338" xr:uid="{60267BC8-5901-4CAD-BB61-940AA7831328}"/>
    <cellStyle name="Comma 90 2 3 2" xfId="35565" xr:uid="{FC995617-0166-4790-844F-B4FD6690769A}"/>
    <cellStyle name="Comma 90 3" xfId="1323" xr:uid="{DC28AFE2-E708-4E67-A08A-D1F31531A8E8}"/>
    <cellStyle name="Comma 90 3 2" xfId="5222" xr:uid="{90B4AC33-9F30-4D89-97A8-891FB35592D6}"/>
    <cellStyle name="Comma 90 3 3" xfId="8245" xr:uid="{90BF26FC-2580-4105-AEAC-594F83F57C3E}"/>
    <cellStyle name="Comma 90 3 4" xfId="25451" xr:uid="{105F7A37-9D23-4B14-B4FF-ED383D36749A}"/>
    <cellStyle name="Comma 90 4" xfId="2551" xr:uid="{CE01BF90-4B12-40F4-8494-D9B38746858E}"/>
    <cellStyle name="Comma 90 4 2" xfId="45707" xr:uid="{F8500679-8F9F-4CC2-B722-939B844B700E}"/>
    <cellStyle name="Comma 90 5" xfId="8034" xr:uid="{AF7E0D82-323C-4DF9-A911-EDA3495E760D}"/>
    <cellStyle name="Comma 91" xfId="625" xr:uid="{2D31CC0D-3173-40AA-B9FE-75BD50C548A5}"/>
    <cellStyle name="Comma 91 2" xfId="1442" xr:uid="{40B550F1-8401-4607-9978-350D688A9444}"/>
    <cellStyle name="Comma 91 2 2" xfId="5303" xr:uid="{BDD43B84-77B9-45C1-B074-B567D8A9CC08}"/>
    <cellStyle name="Comma 91 2 2 2" xfId="9089" xr:uid="{FE9348C8-0C4D-4A28-822F-0909BBA7D61B}"/>
    <cellStyle name="Comma 91 2 3" xfId="8340" xr:uid="{EDA0EC15-5C0A-42DB-80D9-052077EA0C1E}"/>
    <cellStyle name="Comma 91 2 3 2" xfId="35566" xr:uid="{E5A04CB4-299E-4F6C-AB4B-F52E9603141A}"/>
    <cellStyle name="Comma 91 3" xfId="1325" xr:uid="{25E1A05D-2BED-4DC5-86A1-71CD8572AEDE}"/>
    <cellStyle name="Comma 91 3 2" xfId="5223" xr:uid="{31D6566D-C0F0-4BFE-81CD-558956635BD8}"/>
    <cellStyle name="Comma 91 3 3" xfId="8247" xr:uid="{6CD26BFB-45D2-4CB3-A64F-CDD28C9363C4}"/>
    <cellStyle name="Comma 91 3 4" xfId="25453" xr:uid="{A188D16C-8C13-412D-9F37-05F570C4627A}"/>
    <cellStyle name="Comma 91 4" xfId="2552" xr:uid="{23A7DC97-D258-4F86-926F-B01E331E643A}"/>
    <cellStyle name="Comma 91 4 2" xfId="45709" xr:uid="{74460E3E-16DC-4B8E-9F1A-D41A0109DF36}"/>
    <cellStyle name="Comma 91 5" xfId="8036" xr:uid="{FE347C04-8499-437C-AAC2-1E7229FEF4B5}"/>
    <cellStyle name="Comma 92" xfId="627" xr:uid="{3C37F900-06F6-4FE8-A6EB-82061E47CA23}"/>
    <cellStyle name="Comma 92 2" xfId="1444" xr:uid="{71E05056-CC44-4567-8747-B4D023895970}"/>
    <cellStyle name="Comma 92 2 2" xfId="5305" xr:uid="{B571B939-D5DB-4366-9C62-6D5105C4FD8F}"/>
    <cellStyle name="Comma 92 2 2 2" xfId="9091" xr:uid="{B5C21979-1A84-4D95-B7DE-A93345810B8C}"/>
    <cellStyle name="Comma 92 2 3" xfId="8342" xr:uid="{2B3B89A6-5289-4BF7-9C05-C8AF1C5D65A5}"/>
    <cellStyle name="Comma 92 3" xfId="1298" xr:uid="{D823413C-3801-4266-87A5-5196B9470504}"/>
    <cellStyle name="Comma 92 3 2" xfId="5225" xr:uid="{60C2BA00-5138-4DC8-997D-198A9B090771}"/>
    <cellStyle name="Comma 92 3 3" xfId="8220" xr:uid="{B83CAC6B-790B-47CE-9446-97D7BF250814}"/>
    <cellStyle name="Comma 92 3 4" xfId="25426" xr:uid="{849AC6EE-1D5A-48E1-86A3-5CA684E96241}"/>
    <cellStyle name="Comma 92 4" xfId="2553" xr:uid="{81C1E038-28D3-41F4-9C75-59B90C0639A6}"/>
    <cellStyle name="Comma 92 4 2" xfId="45682" xr:uid="{A714ACA6-F9E5-4DC5-9CF3-E6EF47816FED}"/>
    <cellStyle name="Comma 92 5" xfId="8038" xr:uid="{5454DF84-896F-4F00-B5B2-B54D6C2EEF2C}"/>
    <cellStyle name="Comma 93" xfId="650" xr:uid="{F7695349-8581-4EC1-943C-DB63E8BBB16B}"/>
    <cellStyle name="Comma 93 2" xfId="1486" xr:uid="{840D843C-13EC-45A1-A851-97FE33AFA798}"/>
    <cellStyle name="Comma 93 2 2" xfId="5307" xr:uid="{77350199-8A75-415C-A048-714998BE4443}"/>
    <cellStyle name="Comma 93 2 2 2" xfId="9093" xr:uid="{61F5F6A8-1FDE-4B1E-8264-BA9590E4E38D}"/>
    <cellStyle name="Comma 93 2 3" xfId="8383" xr:uid="{84AD198B-087B-46C0-A7B3-BDD5E84E15A1}"/>
    <cellStyle name="Comma 93 3" xfId="1328" xr:uid="{1E7887B3-1A29-4201-9840-9D6FAEBB8405}"/>
    <cellStyle name="Comma 93 3 2" xfId="5229" xr:uid="{97007F6A-5D34-431E-B202-A642383FD535}"/>
    <cellStyle name="Comma 93 3 3" xfId="8250" xr:uid="{F706BCB6-2C31-47A3-B2D5-F438BD7D7F07}"/>
    <cellStyle name="Comma 93 3 4" xfId="25456" xr:uid="{92346752-310B-4297-866D-97F30CFAAA50}"/>
    <cellStyle name="Comma 93 4" xfId="2554" xr:uid="{71FFD645-2F34-4AD8-9A8D-485F5AA02F88}"/>
    <cellStyle name="Comma 93 4 2" xfId="45712" xr:uid="{EC8DACC8-B958-468C-94C6-F4B8706C6A01}"/>
    <cellStyle name="Comma 93 5" xfId="8043" xr:uid="{B9AABCF1-E098-427C-9E09-3BB3F61D35DE}"/>
    <cellStyle name="Comma 94" xfId="740" xr:uid="{6D816764-0947-467E-9714-813CAD0E759D}"/>
    <cellStyle name="Comma 94 2" xfId="1502" xr:uid="{F66CDF5B-AA23-4017-BA4F-15F801FCD58E}"/>
    <cellStyle name="Comma 94 2 2" xfId="5316" xr:uid="{CC191FDF-AC77-4DEB-AA99-420F972C12FA}"/>
    <cellStyle name="Comma 94 2 2 2" xfId="9102" xr:uid="{05B724B5-D57E-4735-8D7D-49A6D8AE0D14}"/>
    <cellStyle name="Comma 94 2 3" xfId="8384" xr:uid="{CAD23FD5-8062-402D-831A-12FF6B4A09E2}"/>
    <cellStyle name="Comma 94 3" xfId="1330" xr:uid="{F2936E4A-4F41-48E9-A5EB-4D9C3ADC1378}"/>
    <cellStyle name="Comma 94 3 2" xfId="5237" xr:uid="{6C160874-47DC-497F-B15E-BCFF26DD0408}"/>
    <cellStyle name="Comma 94 3 3" xfId="8252" xr:uid="{F51D9D92-25B3-4FC1-99E6-8423C1BA8E96}"/>
    <cellStyle name="Comma 94 3 4" xfId="25458" xr:uid="{2832DF87-5300-4D1A-93DE-2379B969BDFC}"/>
    <cellStyle name="Comma 94 4" xfId="2555" xr:uid="{EE3B57E3-74BF-492D-8EDE-819A31CEC7B5}"/>
    <cellStyle name="Comma 94 4 2" xfId="45714" xr:uid="{9CEDFF98-5D15-410B-8D55-8DCB9C975066}"/>
    <cellStyle name="Comma 94 5" xfId="8049" xr:uid="{89B8353D-B69C-4F04-AE62-E1FD94FCD024}"/>
    <cellStyle name="Comma 95" xfId="747" xr:uid="{9A9EEE62-2E34-4448-B404-85A619780C68}"/>
    <cellStyle name="Comma 95 2" xfId="1506" xr:uid="{7CBBE507-E73C-4EDF-9D65-5BCAC243C9BA}"/>
    <cellStyle name="Comma 95 2 2" xfId="5323" xr:uid="{E39AEBBD-B27D-4D70-B9C0-E863289E227C}"/>
    <cellStyle name="Comma 95 2 2 2" xfId="9109" xr:uid="{ED1C0D9D-3C54-4445-85D8-0DABDD230558}"/>
    <cellStyle name="Comma 95 2 3" xfId="8388" xr:uid="{DA24EA84-9156-4682-B94E-61C897EF7C1E}"/>
    <cellStyle name="Comma 95 3" xfId="1332" xr:uid="{5163D2D9-988A-47C4-A7A7-DDA1D543B290}"/>
    <cellStyle name="Comma 95 3 2" xfId="5244" xr:uid="{65B10C2E-3225-43D7-A600-7981390F41DA}"/>
    <cellStyle name="Comma 95 3 3" xfId="8254" xr:uid="{E0252FB4-AB45-4992-BF45-6B777D2C551E}"/>
    <cellStyle name="Comma 95 3 4" xfId="25460" xr:uid="{60850278-4465-4743-8CE3-556138C2E758}"/>
    <cellStyle name="Comma 95 4" xfId="2556" xr:uid="{46A4883D-38B9-4120-8883-FA20B58F5C21}"/>
    <cellStyle name="Comma 95 4 2" xfId="45716" xr:uid="{0A95A900-C777-42D4-A422-A8F5B0FFFCC5}"/>
    <cellStyle name="Comma 95 5" xfId="8056" xr:uid="{379DA722-BBFA-4AE2-820F-4813BE853508}"/>
    <cellStyle name="Comma 96" xfId="749" xr:uid="{58EB4E4A-5052-4D12-92BC-C43127620D3B}"/>
    <cellStyle name="Comma 96 2" xfId="1507" xr:uid="{79448263-E211-4D92-AA74-8369311F3F5E}"/>
    <cellStyle name="Comma 96 2 2" xfId="5325" xr:uid="{E0FF44C4-D0BE-43A7-B1D2-7E253E0D905D}"/>
    <cellStyle name="Comma 96 2 2 2" xfId="9110" xr:uid="{0FE2B9F9-5843-4F97-91DC-ED1946B794FB}"/>
    <cellStyle name="Comma 96 2 3" xfId="8389" xr:uid="{CDCABE17-A804-4842-A18A-EB295FE82B98}"/>
    <cellStyle name="Comma 96 3" xfId="1334" xr:uid="{941C9925-9D5E-4DAC-98CC-ED809A1477BA}"/>
    <cellStyle name="Comma 96 3 2" xfId="5245" xr:uid="{174CD6D8-AFD3-45E0-A1C4-F7CFF91515C3}"/>
    <cellStyle name="Comma 96 3 3" xfId="8256" xr:uid="{0F460BE6-7ED0-4A87-8B71-1595B3A956B3}"/>
    <cellStyle name="Comma 96 3 4" xfId="25462" xr:uid="{9F6E9968-F5D6-43EA-A3E9-7AE265E9F99C}"/>
    <cellStyle name="Comma 96 4" xfId="2557" xr:uid="{DD2A3AB2-0CC7-4C5C-9BB1-17E0C92D4AD7}"/>
    <cellStyle name="Comma 96 4 2" xfId="45718" xr:uid="{DE0FE685-ED81-49CD-AB6A-D23770930038}"/>
    <cellStyle name="Comma 96 5" xfId="8058" xr:uid="{13F1F0B8-7162-42E2-8376-E0CDA302FEA2}"/>
    <cellStyle name="Comma 97" xfId="753" xr:uid="{FF617F0E-D493-4D25-8A40-152701F819F0}"/>
    <cellStyle name="Comma 97 2" xfId="94" xr:uid="{31120D4A-FEFE-4A7E-9F85-C2BED88A4C91}"/>
    <cellStyle name="Comma 97 2 2" xfId="5329" xr:uid="{973FBBC9-A9D9-472B-B5A1-A3438FDA0E7A}"/>
    <cellStyle name="Comma 97 2 2 2" xfId="9113" xr:uid="{275221A9-A33A-4125-A442-DA8F1C758FAA}"/>
    <cellStyle name="Comma 97 2 3" xfId="6555" xr:uid="{10E32951-51F9-4F9D-8A48-E168E847BC58}"/>
    <cellStyle name="Comma 97 2 4" xfId="6059" xr:uid="{A463450D-FF02-4E25-AA48-83F7FF664DC8}"/>
    <cellStyle name="Comma 97 2 5" xfId="7942" xr:uid="{85F68CA0-7A82-4DCA-910E-87516C4677DB}"/>
    <cellStyle name="Comma 97 3" xfId="1336" xr:uid="{EA34136D-2B62-4F47-9F19-349E864FAB73}"/>
    <cellStyle name="Comma 97 3 2" xfId="5249" xr:uid="{17E99901-8804-4C3D-8C72-11DED5F4FBDA}"/>
    <cellStyle name="Comma 97 3 3" xfId="8258" xr:uid="{9AD84BA9-D253-4B64-8F4F-F7FE40C1A53D}"/>
    <cellStyle name="Comma 97 3 4" xfId="25464" xr:uid="{C71F0597-5262-4F0D-82B1-0789ECACB4F6}"/>
    <cellStyle name="Comma 97 4" xfId="2558" xr:uid="{ADE434C6-2A37-44B2-A2CD-8CE8E828225A}"/>
    <cellStyle name="Comma 97 4 2" xfId="45720" xr:uid="{04CFE279-5798-4FC7-898E-0CE6DAF6E4DD}"/>
    <cellStyle name="Comma 97 5" xfId="8062" xr:uid="{D7007C31-CAFE-4E7F-93C7-1C208ACA77DC}"/>
    <cellStyle name="Comma 98" xfId="88" xr:uid="{3C9848CD-2293-4E61-858F-CA12BBB50ED7}"/>
    <cellStyle name="Comma 98 2" xfId="758" xr:uid="{4CD45D3F-55F1-4F9B-85B1-BE5FAEEBEDF0}"/>
    <cellStyle name="Comma 98 2 2" xfId="5331" xr:uid="{2A1F3592-58B2-43F5-B2D3-F1AEA7CE9D78}"/>
    <cellStyle name="Comma 98 2 2 2" xfId="9114" xr:uid="{AB065462-6789-4523-9B2C-CC67AFFB8AF3}"/>
    <cellStyle name="Comma 98 2 3" xfId="6633" xr:uid="{9D49719E-5399-4C09-91BD-B2A1DD75B9D5}"/>
    <cellStyle name="Comma 98 2 4" xfId="6060" xr:uid="{CDE100BA-2F19-4076-B633-16FF0F886CCC}"/>
    <cellStyle name="Comma 98 2 5" xfId="8064" xr:uid="{59FC15FF-E0CD-4303-BEF4-4560C2E0929A}"/>
    <cellStyle name="Comma 98 3" xfId="2559" xr:uid="{EDD5316D-DD63-4CE8-923A-631013A03E5F}"/>
    <cellStyle name="Comma 98 3 2" xfId="5251" xr:uid="{5DEA55B1-A51A-45E6-B27E-5B33EC9D7E3D}"/>
    <cellStyle name="Comma 98 3 3" xfId="8784" xr:uid="{ABDD8C90-DE10-4A8C-BBFD-C70E51EB64C8}"/>
    <cellStyle name="Comma 98 3 4" xfId="25941" xr:uid="{28EFDD66-5560-4F98-856A-C689C2B1AC96}"/>
    <cellStyle name="Comma 98 4" xfId="7938" xr:uid="{1A5830A8-FD2F-4F86-A497-52686601C01D}"/>
    <cellStyle name="Comma 98 4 2" xfId="27755" xr:uid="{5A9141BC-5EDC-4999-AEAE-EEB568AB8601}"/>
    <cellStyle name="Comma 98 4 3" xfId="19173" xr:uid="{9BF7466A-1F95-406A-A4B0-A6ABBB522C9C}"/>
    <cellStyle name="Comma 99" xfId="760" xr:uid="{A0AE3B8D-5D38-4A1B-8914-5477D63FCBED}"/>
    <cellStyle name="Comma 99 2" xfId="90" xr:uid="{F0339B42-CE0D-47DA-8ED4-5FC29E510D86}"/>
    <cellStyle name="Comma 99 2 2" xfId="5333" xr:uid="{0AD4F6EA-C7DF-400A-A677-F53C8587075D}"/>
    <cellStyle name="Comma 99 2 2 2" xfId="9115" xr:uid="{D4372A11-765C-47C7-A629-149D21C37021}"/>
    <cellStyle name="Comma 99 2 3" xfId="6557" xr:uid="{A434A81A-334D-45AC-B37F-C00B430F0557}"/>
    <cellStyle name="Comma 99 2 4" xfId="6058" xr:uid="{BE222F3A-D361-4E5A-A243-DF7B6C53D20B}"/>
    <cellStyle name="Comma 99 2 5" xfId="7939" xr:uid="{693CD3EF-BA79-4036-A899-D31D3F1CCA1A}"/>
    <cellStyle name="Comma 99 2 6" xfId="45537" xr:uid="{162C2579-4F7C-40B1-958D-9FCE19C8AB51}"/>
    <cellStyle name="Comma 99 3" xfId="1308" xr:uid="{E3D391CA-957F-43F4-BFFF-44B1BAB98D82}"/>
    <cellStyle name="Comma 99 3 2" xfId="5253" xr:uid="{D2B218B8-D2B2-484F-ADDF-385FDC116F7C}"/>
    <cellStyle name="Comma 99 3 3" xfId="8230" xr:uid="{5EC2A073-FC7C-4C62-B3A4-03DA2C62689C}"/>
    <cellStyle name="Comma 99 3 4" xfId="25436" xr:uid="{6D0E0B18-17B0-492F-A090-6C452916E4B9}"/>
    <cellStyle name="Comma 99 4" xfId="2560" xr:uid="{A00CB1BB-E9EE-4C49-B8FF-79350F4D77CF}"/>
    <cellStyle name="Comma 99 4 2" xfId="45692" xr:uid="{B031CFD2-BBC5-4F67-813E-ECE80AD817C8}"/>
    <cellStyle name="Comma 99 5" xfId="8066" xr:uid="{0983A941-2C6A-4757-944F-CD1EFBCA2C75}"/>
    <cellStyle name="Comma 99 6" xfId="45893" xr:uid="{19B74893-AA7F-4048-8299-26EA0442C5F6}"/>
    <cellStyle name="Comma M" xfId="852" xr:uid="{11F8B0D0-1B25-4B91-A39D-B090E13F634F}"/>
    <cellStyle name="Comma T" xfId="1018" xr:uid="{2FF919A1-9E79-46C5-A4AD-489371A93B4A}"/>
    <cellStyle name="comma zerodec" xfId="3" xr:uid="{00000000-0005-0000-0000-00001F000000}"/>
    <cellStyle name="comma zerodec 2" xfId="5792" xr:uid="{9B987165-C8BB-46AA-8EAE-DC690B026336}"/>
    <cellStyle name="Cover Date" xfId="192" xr:uid="{84C5ED9A-96BC-4BC4-A1E3-EBD8422A93AF}"/>
    <cellStyle name="Cover Subtitle" xfId="193" xr:uid="{DFE91BB6-8621-4266-ADB1-F90364DE7DC9}"/>
    <cellStyle name="Cover Title" xfId="194" xr:uid="{708B200B-FF98-4DD5-ACAC-5FE985507A9C}"/>
    <cellStyle name="Currency (hidden)" xfId="801" xr:uid="{2AF7A381-BDEC-4990-B1E1-FE08ACB18B2F}"/>
    <cellStyle name="Currency (hidden) 2" xfId="1160" xr:uid="{7CB1E065-5FFC-48C2-A9EA-1090BA5E1AF5}"/>
    <cellStyle name="Currency (hidden) 2 2" xfId="5858" xr:uid="{0D1308A0-11B7-411C-B5CE-916825D5E5D4}"/>
    <cellStyle name="Currency (hidden) 2 3" xfId="5390" xr:uid="{3F4FDAF9-3B37-4453-93D2-77D6BD8D1BF0}"/>
    <cellStyle name="Currency [0] 2" xfId="2561" xr:uid="{7BAE1188-3A99-4E56-B8EB-084DD26A3EA1}"/>
    <cellStyle name="Currency [0] 3" xfId="19135" xr:uid="{6DB9796F-2159-42AC-86F6-A25DE4B50D10}"/>
    <cellStyle name="Currency1" xfId="4" xr:uid="{00000000-0005-0000-0000-000020000000}"/>
    <cellStyle name="Currency1 2" xfId="2562" xr:uid="{C01E17B7-56D9-44D6-B28D-26982D3397D0}"/>
    <cellStyle name="Custom" xfId="322" xr:uid="{6360C865-146B-4E45-AE98-BC11BD9D1C4B}"/>
    <cellStyle name="datailColumnTableStyle 2" xfId="18632" xr:uid="{B91A7193-FDC3-4E39-83E6-9625D4E522B9}"/>
    <cellStyle name="Date" xfId="1006" xr:uid="{E9711686-F220-488A-A4CA-5629D8E4EFB6}"/>
    <cellStyle name="Date Eng" xfId="1005" xr:uid="{9B9FD45C-37B5-4477-BB9F-C91C905C92C9}"/>
    <cellStyle name="Dollar (zero dec)" xfId="5" xr:uid="{00000000-0005-0000-0000-000021000000}"/>
    <cellStyle name="Dollar (zero dec) 2" xfId="5793" xr:uid="{7ECC4297-DD5D-49A2-A12B-3F44986765EF}"/>
    <cellStyle name="E&amp;Y House" xfId="195" xr:uid="{F5DCBC7A-CE2F-481B-A8AE-3C73953DA016}"/>
    <cellStyle name="E&amp;Y House 2" xfId="2563" xr:uid="{BD361205-F57C-4B14-AA84-EFACE3FB26E8}"/>
    <cellStyle name="E&amp;Y House 2 2" xfId="4084" xr:uid="{12349401-FA8E-4B6A-B870-BCA42817F9CD}"/>
    <cellStyle name="E&amp;Y House 3" xfId="14576" xr:uid="{A173325D-8EFA-40D2-9406-A3B65896FC18}"/>
    <cellStyle name="Euro" xfId="1062" xr:uid="{D6F357B6-0CCD-47A2-92E8-5BB7E821B229}"/>
    <cellStyle name="Excel Built-in Normal" xfId="1098" xr:uid="{B74285B2-D56A-4E8B-A74C-0C6F1CAD41EE}"/>
    <cellStyle name="Explanatory Text 2" xfId="46" xr:uid="{00000000-0005-0000-0000-000022000000}"/>
    <cellStyle name="Explanatory Text 2 2" xfId="861" xr:uid="{5707B508-16D2-4166-9CC7-4AA27CBC6E55}"/>
    <cellStyle name="Explanatory Text 2 2 2" xfId="5062" xr:uid="{D2076A0A-F403-4C82-BDE7-C141C58EC3DD}"/>
    <cellStyle name="Explanatory Text 2 2 2 2" xfId="20806" xr:uid="{2B76D3A4-7B2B-4C68-BD3F-DE4F6D15D3B0}"/>
    <cellStyle name="Explanatory Text 2 2 2 3" xfId="19485" xr:uid="{C511371B-54FA-4BBE-AE0D-3D781E832C95}"/>
    <cellStyle name="Explanatory Text 2 2 3" xfId="25339" xr:uid="{EEEDA66C-7E9C-42E2-99C3-14F4D524859E}"/>
    <cellStyle name="Explanatory Text 2 3" xfId="1768" xr:uid="{A27AA39B-BF05-43A8-B448-C2D5F6612ED5}"/>
    <cellStyle name="Explanatory Text 2 3 2" xfId="2564" xr:uid="{83C5904C-1D68-4012-A5DE-B6A6944563C9}"/>
    <cellStyle name="Explanatory Text 2 3 3" xfId="25668" xr:uid="{43942309-BFAF-4499-961E-80ACD57AC532}"/>
    <cellStyle name="Explanatory Text 2 4" xfId="4458" xr:uid="{04186183-B468-4959-AF5C-B79247A82209}"/>
    <cellStyle name="Explanatory Text 2 4 2" xfId="20538" xr:uid="{99532F32-7CDF-469E-A3DF-26BC8AA892FC}"/>
    <cellStyle name="Explanatory Text 2 4 3" xfId="19789" xr:uid="{4F587574-5FB3-47F1-AEB1-25D9E68FEFA6}"/>
    <cellStyle name="Explanatory Text 2 5" xfId="6793" xr:uid="{08B3F536-CABE-4F60-8DB7-965D90C00449}"/>
    <cellStyle name="Explanatory Text 2 5 2" xfId="46140" xr:uid="{71CD3C13-4B31-4E05-9862-E66FC1297116}"/>
    <cellStyle name="Explanatory Text 2 6" xfId="7977" xr:uid="{08E87E65-5A8C-4619-9E71-55A7082F2AC0}"/>
    <cellStyle name="Explanatory Text 2 7" xfId="143" xr:uid="{C9E0796B-F4FE-422C-B4C7-2F904F80EFF7}"/>
    <cellStyle name="Explanatory Text 2 7 2" xfId="18445" xr:uid="{2BCF9ECA-75E0-4229-8962-1931A761E731}"/>
    <cellStyle name="Explanatory Text 2 8" xfId="25273" xr:uid="{8F790AD0-7760-4C6B-BF3F-3867C1294D44}"/>
    <cellStyle name="Explanatory Text 3" xfId="1459" xr:uid="{C5686279-690A-4C42-A32C-11005417B5C4}"/>
    <cellStyle name="Explanatory Text 3 2" xfId="4052" xr:uid="{D0768B68-9FE2-4473-8F3B-5B97D7A002F2}"/>
    <cellStyle name="Explanatory Text 3 2 2" xfId="5116" xr:uid="{CE1D49ED-2820-42C1-B617-BC201E35B400}"/>
    <cellStyle name="Explanatory Text 3 2 2 2" xfId="20842" xr:uid="{C4A54292-AE70-47A9-8F4D-43FEAE1ED6C0}"/>
    <cellStyle name="Explanatory Text 3 2 2 3" xfId="19854" xr:uid="{A5EC90AD-2961-4B6A-AB01-E95116EA197B}"/>
    <cellStyle name="Explanatory Text 3 2 3" xfId="6092" xr:uid="{1B88955B-5A4D-48C0-93E8-3B66B9344409}"/>
    <cellStyle name="Explanatory Text 3 2 4" xfId="26110" xr:uid="{1D0C5B38-CDE3-40F9-A92E-F0B32D23173F}"/>
    <cellStyle name="Explanatory Text 3 3" xfId="2565" xr:uid="{C8EE611E-8A74-40D6-B9D0-3D38BB0A6C5D}"/>
    <cellStyle name="Explanatory Text 3 4" xfId="8356" xr:uid="{27DFD629-8DC9-415A-9A38-2A7EA084CFED}"/>
    <cellStyle name="Explanatory Text 3 5" xfId="18446" xr:uid="{24CBD78C-A648-4D8A-BE6E-233116579AFF}"/>
    <cellStyle name="Explanatory Text 4" xfId="883" xr:uid="{E014AB31-7DD4-4335-8EA2-8449CDF003D6}"/>
    <cellStyle name="Explanatory Text 4 2" xfId="4116" xr:uid="{5FCB5141-E091-4075-9124-E94471DF1648}"/>
    <cellStyle name="Explanatory Text 4 3" xfId="2566" xr:uid="{629F5B85-F4B4-4C56-A391-0B037A7BF7C2}"/>
    <cellStyle name="Explanatory Text 4 4" xfId="18447" xr:uid="{667BE716-4D7F-4F84-95E3-637EC4E2CFB9}"/>
    <cellStyle name="Explanatory Text 5" xfId="2567" xr:uid="{2BBC5E34-EC83-48BE-92EC-46F683EA69CD}"/>
    <cellStyle name="Explanatory Text 5 2" xfId="18448" xr:uid="{4AD55054-7BB3-459F-B2D7-1B794450DBBE}"/>
    <cellStyle name="Explanatory Text 6" xfId="4185" xr:uid="{AE63E4A3-741E-4538-AE03-C976A95D4D30}"/>
    <cellStyle name="Explanatory Text 6 2" xfId="5915" xr:uid="{F6E18EB1-E3E1-45DA-9A6D-DF4DF16F5A7A}"/>
    <cellStyle name="Explanatory Text 7" xfId="19959" xr:uid="{65E7FEFE-0CBD-45BD-990C-A9A40FAD915D}"/>
    <cellStyle name="Explanatory Text 8" xfId="45567" xr:uid="{DAF7F738-1B94-464D-ACF4-6566E0F2444E}"/>
    <cellStyle name="Footer SBILogo1" xfId="196" xr:uid="{154E70D6-881A-44F9-970C-E0936D1E584C}"/>
    <cellStyle name="Footer SBILogo2" xfId="197" xr:uid="{12209D60-CC0E-4A4D-85D8-1C1810ADB933}"/>
    <cellStyle name="Footnote" xfId="198" xr:uid="{AAD2A1C7-9BD9-4ACD-8D93-1139A778597F}"/>
    <cellStyle name="Footnote Reference" xfId="199" xr:uid="{2DE30193-FB9B-49BD-B7A9-291929A3BB94}"/>
    <cellStyle name="Footnote_Autoliv_Lead 24.09.04" xfId="210" xr:uid="{CE41FCC8-39C5-4BA9-9697-D76CF57605FF}"/>
    <cellStyle name="General C" xfId="961" xr:uid="{13780C0D-430F-481A-BB93-D9483E415D76}"/>
    <cellStyle name="General C 2" xfId="5850" xr:uid="{CFC7E145-09E3-4BA5-825E-DDBEF375E0D9}"/>
    <cellStyle name="General C 2 2" xfId="24035" xr:uid="{C23AD441-B428-4009-AE73-CF8BC842B9A7}"/>
    <cellStyle name="General C 2 3" xfId="22456" xr:uid="{C865928F-BA95-4F68-9B13-CB9E76B0FD37}"/>
    <cellStyle name="General C 2 4" xfId="20145" xr:uid="{03904626-DB22-43BB-AF46-57A3A941BA6F}"/>
    <cellStyle name="General C 3" xfId="18695" xr:uid="{823097D1-1971-45B6-9DB4-5B7B63AA5295}"/>
    <cellStyle name="General C 4" xfId="21433" xr:uid="{150ADF3C-528E-4A58-AD9D-92621020B72F}"/>
    <cellStyle name="General CA" xfId="964" xr:uid="{91E6CFC1-3A4F-4596-9412-C46E091FEE08}"/>
    <cellStyle name="General CA 2" xfId="5851" xr:uid="{FB4EBFB3-3FBA-4E68-9249-7EE3FA495699}"/>
    <cellStyle name="General CA 2 2" xfId="24036" xr:uid="{36095382-0DE5-4354-90F7-641C1D8C548F}"/>
    <cellStyle name="General CA 2 3" xfId="22457" xr:uid="{08C96B55-DAA5-42C0-85BE-B9937DDD1E41}"/>
    <cellStyle name="General CA 2 4" xfId="20146" xr:uid="{A1AD4D2F-1E2E-4B39-B830-B8F8C215BBD6}"/>
    <cellStyle name="General CA 3" xfId="18709" xr:uid="{C6F27AAE-987F-4F63-A3EF-F68F7F61CBF5}"/>
    <cellStyle name="General CA 4" xfId="21228" xr:uid="{64CC77A2-2C9C-46DB-A23D-D72C9539217D}"/>
    <cellStyle name="General Eng" xfId="954" xr:uid="{83D437F1-2753-4CCC-9B81-03A6F2FAE023}"/>
    <cellStyle name="General S" xfId="872" xr:uid="{C35235E6-A5AE-4765-A18E-9E225A749DF8}"/>
    <cellStyle name="General T" xfId="913" xr:uid="{E5719173-EC04-40A0-976B-5AB1B863994E}"/>
    <cellStyle name="General W" xfId="908" xr:uid="{F00BC584-5814-4D99-AF4C-9E81F0BE4D67}"/>
    <cellStyle name="Good 2" xfId="47" xr:uid="{00000000-0005-0000-0000-000023000000}"/>
    <cellStyle name="Good 2 2" xfId="631" xr:uid="{A3F7E6A2-275A-4D2A-B472-0FF96093FE81}"/>
    <cellStyle name="Good 2 2 2" xfId="5053" xr:uid="{93349F57-AF79-47ED-9543-89B9D6C06ABC}"/>
    <cellStyle name="Good 2 2 2 2" xfId="20800" xr:uid="{C184C53D-1825-479B-8A37-E21A2B5FB73C}"/>
    <cellStyle name="Good 2 2 2 3" xfId="19411" xr:uid="{721C19F0-007A-4D59-A1EC-FA1F3CC8A4BF}"/>
    <cellStyle name="Good 2 2 3" xfId="25314" xr:uid="{A3C148EE-8B78-4C90-9D7E-380700BFAE6D}"/>
    <cellStyle name="Good 2 3" xfId="1759" xr:uid="{B078DB07-0334-4A16-96B7-DA6A79CB6E10}"/>
    <cellStyle name="Good 2 3 2" xfId="2568" xr:uid="{0C84C361-B603-4C74-AE57-35BD23841F54}"/>
    <cellStyle name="Good 2 3 3" xfId="25659" xr:uid="{11D3F19B-7379-4BF7-B56F-145A5721CE93}"/>
    <cellStyle name="Good 2 4" xfId="4459" xr:uid="{917E712E-51FB-4FCF-B492-FE9B64AA3319}"/>
    <cellStyle name="Good 2 4 2" xfId="20539" xr:uid="{E37A3ADA-B45B-4230-BC21-8CC216EA657C}"/>
    <cellStyle name="Good 2 4 3" xfId="19500" xr:uid="{C6D170E7-750E-46FC-8D20-EA1C952740B0}"/>
    <cellStyle name="Good 2 5" xfId="6794" xr:uid="{312996C4-EFE4-410F-ADAD-C097ADF00E0F}"/>
    <cellStyle name="Good 2 5 2" xfId="46131" xr:uid="{7FCD4BF2-CD85-4339-A44C-2436DA4235E9}"/>
    <cellStyle name="Good 2 6" xfId="7967" xr:uid="{7F5BEEC8-37F6-4C22-A47B-83D90D50ECB2}"/>
    <cellStyle name="Good 2 7" xfId="133" xr:uid="{88F3AA70-59FC-40CB-A9D2-64E2383030F2}"/>
    <cellStyle name="Good 2 7 2" xfId="18449" xr:uid="{69178B2B-5A20-49AD-A68F-1CD79CF20474}"/>
    <cellStyle name="Good 2 8" xfId="25264" xr:uid="{E2CB1826-076E-4ABB-A620-05C3366A81A8}"/>
    <cellStyle name="Good 3" xfId="1450" xr:uid="{515C6890-5B2D-4E39-A571-9BDDB014E413}"/>
    <cellStyle name="Good 3 2" xfId="4053" xr:uid="{CE7C449E-5ECB-4C4C-A97A-907347DD8431}"/>
    <cellStyle name="Good 3 2 2" xfId="5073" xr:uid="{694FDE6C-2998-4CB9-98C4-0AC2130C15FC}"/>
    <cellStyle name="Good 3 2 2 2" xfId="20813" xr:uid="{002580CF-895E-4E2D-B1AA-6FD04F6ED7E7}"/>
    <cellStyle name="Good 3 2 2 3" xfId="19855" xr:uid="{4A11DFA8-021F-46FC-9E3A-0043564558C1}"/>
    <cellStyle name="Good 3 2 3" xfId="6083" xr:uid="{B3FEA4D8-037E-417B-9912-4ECCF81B05DF}"/>
    <cellStyle name="Good 3 2 4" xfId="26111" xr:uid="{B330CB61-3572-424F-9AC8-9318E3230F89}"/>
    <cellStyle name="Good 3 3" xfId="2569" xr:uid="{36CEACDF-95E2-4F7C-8EE6-61C33A02125E}"/>
    <cellStyle name="Good 3 4" xfId="8347" xr:uid="{FDBC08A5-B57F-4C8E-A98D-67015FE4E34F}"/>
    <cellStyle name="Good 3 5" xfId="18450" xr:uid="{D8BC2714-6427-492E-A1DE-1CF54444D4F2}"/>
    <cellStyle name="Good 4" xfId="1023" xr:uid="{E9837F95-54A1-4D3C-BB92-9EB84A04535A}"/>
    <cellStyle name="Good 4 2" xfId="4117" xr:uid="{BDE81418-794A-49CF-9FE3-D2DB714D295C}"/>
    <cellStyle name="Good 4 3" xfId="2570" xr:uid="{C2016BCA-9E0A-4D38-B9A2-BA2305550797}"/>
    <cellStyle name="Good 4 4" xfId="18451" xr:uid="{BB436984-BC22-4B78-ACED-240E7492654B}"/>
    <cellStyle name="Good 5" xfId="2571" xr:uid="{1D2671A8-0E55-4627-A685-86E6AB070E79}"/>
    <cellStyle name="Good 5 2" xfId="18452" xr:uid="{AF15E189-D21B-47C0-9DA6-28C8FCA91F77}"/>
    <cellStyle name="Good 6" xfId="4176" xr:uid="{B166A4DC-4BB6-4B4C-872C-1B3016C1F554}"/>
    <cellStyle name="Good 6 2" xfId="6023" xr:uid="{67078AAF-2FED-4E78-AE56-13352B554C5E}"/>
    <cellStyle name="Good 7" xfId="20902" xr:uid="{C0065420-A92B-45C0-868F-8F326E0617CF}"/>
    <cellStyle name="Good 8" xfId="18673" xr:uid="{BB8A8950-032A-4998-A6F9-3678D01777BE}"/>
    <cellStyle name="Good 9" xfId="45558" xr:uid="{8B6560E7-08DB-41DD-8CFD-F4F19F46C2E3}"/>
    <cellStyle name="Grey" xfId="6" xr:uid="{00000000-0005-0000-0000-000024000000}"/>
    <cellStyle name="Grey 2" xfId="1243" xr:uid="{0A0125DB-8136-4495-9C38-42746AAC9F0D}"/>
    <cellStyle name="Grey 2 2" xfId="18544" xr:uid="{283DC7DD-3491-4EC6-B2C2-9F7BC7C30A89}"/>
    <cellStyle name="Grey 2 2 2" xfId="45672" xr:uid="{4D381D71-02EE-45D8-AFF8-7E7CDF73F9F2}"/>
    <cellStyle name="Grey 3" xfId="1226" xr:uid="{CCDC3AD2-2572-4682-8D9A-AFD3F8BA537A}"/>
    <cellStyle name="Grey 4" xfId="937" xr:uid="{FBD38FBF-A38A-4484-95AB-C9FE76930894}"/>
    <cellStyle name="Header" xfId="200" xr:uid="{AA080D89-3EB3-4DA9-B7F2-FF5FF240579B}"/>
    <cellStyle name="Header Draft Stamp" xfId="201" xr:uid="{AA2C2C9C-65B1-4BFD-A4E7-5D3B3F2288A8}"/>
    <cellStyle name="Header_Autoliv_Lead 24.09.04" xfId="871" xr:uid="{E18697A2-89C5-468D-9BE0-BC7EEB46A861}"/>
    <cellStyle name="headerDetailNameStyle" xfId="18629" xr:uid="{EE9E52F7-D84A-4612-BC13-C80E1B7F92AC}"/>
    <cellStyle name="headerDetailValueStyle" xfId="18630" xr:uid="{797D3D50-AF10-4963-9C5E-8FF651BE5B46}"/>
    <cellStyle name="headerTableStyle 2" xfId="18631" xr:uid="{CCA09088-30BB-4237-953D-1EA26FD3F0B0}"/>
    <cellStyle name="headerTableStyle 2 2" xfId="29891" xr:uid="{0FF75FC2-3C91-45F4-9544-FE4019A7FFAE}"/>
    <cellStyle name="headerTableStyle 2 3" xfId="29887" xr:uid="{312F9DCB-C56C-4AD8-8DD0-78D988E223C3}"/>
    <cellStyle name="headerTableStyle 2 3 2" xfId="45130" xr:uid="{4C6D4068-5215-4E5C-A21D-18D153B49B96}"/>
    <cellStyle name="headerTableStyle 2 4" xfId="45532" xr:uid="{A97880E6-D227-4895-B6C4-D7D1C34D14E2}"/>
    <cellStyle name="Heading 1 2" xfId="48" xr:uid="{00000000-0005-0000-0000-000025000000}"/>
    <cellStyle name="Heading 1 2 2" xfId="1050" xr:uid="{70B89759-6CBA-4B16-B06B-F1A1C267CE67}"/>
    <cellStyle name="Heading 1 2 2 2" xfId="5086" xr:uid="{06BC4AF4-FE01-4549-82CD-A2EC3EA30319}"/>
    <cellStyle name="Heading 1 2 2 2 2" xfId="20822" xr:uid="{EA2D9338-D8A7-4FE7-A4A0-154D03488C5C}"/>
    <cellStyle name="Heading 1 2 2 2 3" xfId="19760" xr:uid="{27AD95CA-BB06-421D-B07A-C814A0B68489}"/>
    <cellStyle name="Heading 1 2 2 3" xfId="25392" xr:uid="{553BE9CA-CB64-4993-B137-47803D47A79A}"/>
    <cellStyle name="Heading 1 2 3" xfId="1755" xr:uid="{ABF0415A-FD73-455D-852B-BCEADF2A69C9}"/>
    <cellStyle name="Heading 1 2 3 2" xfId="2572" xr:uid="{A9D48E7B-36A3-4378-9DD2-361FA2B18854}"/>
    <cellStyle name="Heading 1 2 3 3" xfId="25655" xr:uid="{3F08CCF0-CF92-4CC1-BD06-783D3EFF78DD}"/>
    <cellStyle name="Heading 1 2 4" xfId="4460" xr:uid="{3F08D5AB-DE3B-4DBC-8A2A-B334F0855F3B}"/>
    <cellStyle name="Heading 1 2 4 2" xfId="20540" xr:uid="{4F08CB4F-C9A4-4969-A9C5-EC1006307A27}"/>
    <cellStyle name="Heading 1 2 4 3" xfId="19391" xr:uid="{62AE09B4-6276-4C99-84BE-B6B0BEB38DCD}"/>
    <cellStyle name="Heading 1 2 5" xfId="6795" xr:uid="{C9BEB20C-AB8A-4EC4-804D-D22346A4CDE2}"/>
    <cellStyle name="Heading 1 2 5 2" xfId="46127" xr:uid="{C8B2A2F3-589E-45A0-8906-054552DEDCEB}"/>
    <cellStyle name="Heading 1 2 6" xfId="7963" xr:uid="{269149BB-97B7-4B45-BD3F-3CE871EA0F42}"/>
    <cellStyle name="Heading 1 2 7" xfId="129" xr:uid="{5B43794D-2D4E-4C34-B814-9CCC1DDDB1D9}"/>
    <cellStyle name="Heading 1 3" xfId="1446" xr:uid="{F7041B41-AA2B-4455-85B4-348AAA5BDA5D}"/>
    <cellStyle name="Heading 1 3 2" xfId="4054" xr:uid="{4DB0152B-997B-44D1-9430-45B9E3486974}"/>
    <cellStyle name="Heading 1 3 2 2" xfId="5119" xr:uid="{7D6E2A88-1D31-4810-AD24-D3CA11D4307D}"/>
    <cellStyle name="Heading 1 3 2 2 2" xfId="20844" xr:uid="{33CCF533-A623-427B-B9D5-36E05B6E0D08}"/>
    <cellStyle name="Heading 1 3 2 2 3" xfId="19856" xr:uid="{3C7FAB11-7CA0-4291-A4C5-6E1F2CC014C6}"/>
    <cellStyle name="Heading 1 3 2 3" xfId="6079" xr:uid="{4C9D32C2-43A1-4CE4-B7C6-2537B358854D}"/>
    <cellStyle name="Heading 1 3 2 4" xfId="26112" xr:uid="{D9319024-D911-41BB-92D8-595B3E63B24A}"/>
    <cellStyle name="Heading 1 3 3" xfId="2573" xr:uid="{C280FFED-1040-48DF-AEC7-6AFEABC19E6F}"/>
    <cellStyle name="Heading 1 3 4" xfId="8343" xr:uid="{A55D062D-C159-43EE-9F0A-ECF6DB4844CC}"/>
    <cellStyle name="Heading 1 4" xfId="999" xr:uid="{37976616-6262-4CFB-BCD3-0D37EE57EDCB}"/>
    <cellStyle name="Heading 1 4 2" xfId="4118" xr:uid="{3B5289F3-E3BD-4565-A6B8-CA4D57B8ED7A}"/>
    <cellStyle name="Heading 1 4 3" xfId="2574" xr:uid="{E0DB924E-D901-43F7-A4C9-31DF2FD249DD}"/>
    <cellStyle name="Heading 1 4 4" xfId="18453" xr:uid="{88D9015F-56E9-494B-AEE1-26FC108CF939}"/>
    <cellStyle name="Heading 1 5" xfId="2575" xr:uid="{B80F341C-646D-4DF6-A8CB-FB5D989A9F11}"/>
    <cellStyle name="Heading 1 5 2" xfId="18454" xr:uid="{E1F0FDD3-4B86-4E4B-8A1F-C53DDCDBD2F9}"/>
    <cellStyle name="Heading 1 6" xfId="4172" xr:uid="{7E20A0A6-A0A6-441B-B2F3-DC22AC94EA2B}"/>
    <cellStyle name="Heading 1 7" xfId="20900" xr:uid="{610D297E-3F81-4F81-BA48-4BFD544CE74C}"/>
    <cellStyle name="Heading 1 8" xfId="18674" xr:uid="{EE95D85B-AC26-4107-964B-AF4E53D874AB}"/>
    <cellStyle name="Heading 1 9" xfId="45554" xr:uid="{F45B6BEC-535F-432E-91AD-4F7D205D5772}"/>
    <cellStyle name="Heading 1 Above" xfId="202" xr:uid="{1070783D-9D2C-462C-9BA2-3875F3AE1FC7}"/>
    <cellStyle name="Heading 1+" xfId="203" xr:uid="{F5474DAB-4BD2-4465-B57E-DFE089B67730}"/>
    <cellStyle name="Heading 2 2" xfId="49" xr:uid="{00000000-0005-0000-0000-000026000000}"/>
    <cellStyle name="Heading 2 2 2" xfId="829" xr:uid="{1027510A-69CB-4CE2-B0A5-CCB0AE94E5B4}"/>
    <cellStyle name="Heading 2 2 2 2" xfId="5051" xr:uid="{C15ADBBC-313A-4450-8ADA-B161F8A7CECD}"/>
    <cellStyle name="Heading 2 2 2 2 2" xfId="20798" xr:uid="{D4FDECEF-258A-4D72-81B6-3B184BBB0BFF}"/>
    <cellStyle name="Heading 2 2 2 2 3" xfId="19484" xr:uid="{178DD806-DC1E-4FC8-BF6A-BC3A8EBDDA26}"/>
    <cellStyle name="Heading 2 2 2 3" xfId="25325" xr:uid="{AD95D368-BF5D-4A28-B4E6-7F8CC77F502B}"/>
    <cellStyle name="Heading 2 2 3" xfId="1756" xr:uid="{171D9F9E-7B71-44FD-BE50-50D96AA1F8F6}"/>
    <cellStyle name="Heading 2 2 3 2" xfId="2576" xr:uid="{0862D88C-CADA-401E-B021-F1DD17BCA935}"/>
    <cellStyle name="Heading 2 2 3 3" xfId="25656" xr:uid="{B7125154-FC7E-4B9D-849B-C0B3D0C164BC}"/>
    <cellStyle name="Heading 2 2 4" xfId="4461" xr:uid="{626C1063-2134-4DF8-96E8-C40E4946D33F}"/>
    <cellStyle name="Heading 2 2 4 2" xfId="20541" xr:uid="{46499145-D590-4348-B2E5-81A0D898B422}"/>
    <cellStyle name="Heading 2 2 4 3" xfId="19790" xr:uid="{DBF3A83A-6C85-41A5-AE60-6EA50E2BD963}"/>
    <cellStyle name="Heading 2 2 5" xfId="6796" xr:uid="{EC7F823F-14D0-4DEB-9533-C9EF296586B0}"/>
    <cellStyle name="Heading 2 2 5 2" xfId="46128" xr:uid="{E5CF2E2A-261C-43B6-B42E-A96DAF011717}"/>
    <cellStyle name="Heading 2 2 6" xfId="7964" xr:uid="{FA17F8F1-13CF-463A-BF96-FDC6F97E989F}"/>
    <cellStyle name="Heading 2 2 7" xfId="130" xr:uid="{99A6DCC9-750D-4971-B78D-49337C40D8B4}"/>
    <cellStyle name="Heading 2 3" xfId="1447" xr:uid="{A943E0D9-B36F-40C4-A1D0-493FCBA03FB0}"/>
    <cellStyle name="Heading 2 3 2" xfId="4055" xr:uid="{5994F573-9BDE-4E89-BFDB-5E771BF53B4A}"/>
    <cellStyle name="Heading 2 3 2 2" xfId="5124" xr:uid="{C19DBE29-4BD2-4070-A93C-605D9687A730}"/>
    <cellStyle name="Heading 2 3 2 2 2" xfId="20847" xr:uid="{5EF3DB10-5261-437B-88CC-F03159C1ECCE}"/>
    <cellStyle name="Heading 2 3 2 2 3" xfId="19857" xr:uid="{A38C0907-1B7C-4262-A545-63C7B3FA35E5}"/>
    <cellStyle name="Heading 2 3 2 3" xfId="6080" xr:uid="{242689F0-DC7D-488D-BD9E-D7D129D77696}"/>
    <cellStyle name="Heading 2 3 2 4" xfId="26113" xr:uid="{76A1FD8F-5F7D-41DC-AC5B-4D5039A27293}"/>
    <cellStyle name="Heading 2 3 3" xfId="2577" xr:uid="{BE69D1B2-916A-4124-8AA7-2D228DFFE832}"/>
    <cellStyle name="Heading 2 3 4" xfId="8344" xr:uid="{A8BD9190-17CF-41C3-9848-D7E027AD381B}"/>
    <cellStyle name="Heading 2 4" xfId="888" xr:uid="{72657E62-9FE0-49E7-BBCB-75AC6A1E57DC}"/>
    <cellStyle name="Heading 2 4 2" xfId="4119" xr:uid="{0D1C383C-BE44-4776-A79B-036D3F849B3A}"/>
    <cellStyle name="Heading 2 4 3" xfId="2578" xr:uid="{BC30CFF7-0C6B-44BF-BE12-CA05E8305D9A}"/>
    <cellStyle name="Heading 2 4 4" xfId="18455" xr:uid="{55072361-A8A2-461E-9E8D-BAE6617C56E4}"/>
    <cellStyle name="Heading 2 5" xfId="2579" xr:uid="{1A9988FE-9CAB-47F2-A532-3086791BBAE7}"/>
    <cellStyle name="Heading 2 5 2" xfId="18456" xr:uid="{1C6B6296-DE0F-4827-B798-AA498E793B5A}"/>
    <cellStyle name="Heading 2 6" xfId="4173" xr:uid="{45D4C371-2538-4773-AE1A-04DB14C97507}"/>
    <cellStyle name="Heading 2 7" xfId="19958" xr:uid="{4F7D53D1-D650-4EDA-8EB5-0E6872E994FD}"/>
    <cellStyle name="Heading 2 8" xfId="18675" xr:uid="{31B3D1CC-B898-4BB9-A3C7-ADE1C69A8FD6}"/>
    <cellStyle name="Heading 2 9" xfId="45555" xr:uid="{DBF88ED7-64E6-48A0-8522-03EF07B49267}"/>
    <cellStyle name="Heading 2 Below" xfId="204" xr:uid="{5930ACD6-A52C-4CF0-AB69-881A34978491}"/>
    <cellStyle name="Heading 2+" xfId="205" xr:uid="{494C58AC-E838-416B-9825-FED8D526DDC3}"/>
    <cellStyle name="Heading 3 2" xfId="50" xr:uid="{00000000-0005-0000-0000-000027000000}"/>
    <cellStyle name="Heading 3 2 2" xfId="922" xr:uid="{A2FB7114-79FD-453E-B3B8-90B99C8696C8}"/>
    <cellStyle name="Heading 3 2 2 2" xfId="5132" xr:uid="{B157F820-52AF-4E21-A4EE-278A233C99E4}"/>
    <cellStyle name="Heading 3 2 2 2 2" xfId="20851" xr:uid="{DF4655C0-3E9B-4995-BCFD-564C2AA93985}"/>
    <cellStyle name="Heading 3 2 2 2 3" xfId="19207" xr:uid="{66D50D44-0F60-47EC-85A3-78B40BDC7D78}"/>
    <cellStyle name="Heading 3 2 2 3" xfId="25358" xr:uid="{B1D6DF1F-8644-41B5-83FB-98E0F20FCC13}"/>
    <cellStyle name="Heading 3 2 3" xfId="1757" xr:uid="{3425AD28-30D7-4BF0-B8F3-0310ED76B61D}"/>
    <cellStyle name="Heading 3 2 3 2" xfId="2580" xr:uid="{CDF86947-1CED-4753-B16B-32FEF515C2D0}"/>
    <cellStyle name="Heading 3 2 3 3" xfId="25657" xr:uid="{5C1A98D9-7CD9-4396-9308-64474DB9620F}"/>
    <cellStyle name="Heading 3 2 4" xfId="4462" xr:uid="{9B5348AC-B226-43AF-926F-E48B95C95F2E}"/>
    <cellStyle name="Heading 3 2 4 2" xfId="20542" xr:uid="{6D865C0C-FBDC-4789-A1A0-E77E9E710CCB}"/>
    <cellStyle name="Heading 3 2 4 3" xfId="19476" xr:uid="{10B8250E-9D88-44B8-89D1-EC7C750F917F}"/>
    <cellStyle name="Heading 3 2 5" xfId="6797" xr:uid="{24B2427A-6E2D-4138-963E-160693D158D3}"/>
    <cellStyle name="Heading 3 2 5 2" xfId="31823" xr:uid="{B6653B2C-447C-40EC-9738-C1A8E5F99942}"/>
    <cellStyle name="Heading 3 2 5 3" xfId="46129" xr:uid="{AC15ECD8-FA30-40F9-AD67-E5AA4849F66B}"/>
    <cellStyle name="Heading 3 2 6" xfId="7965" xr:uid="{DCA39421-D154-4136-9721-578DCDA06C7B}"/>
    <cellStyle name="Heading 3 2 7" xfId="131" xr:uid="{BBB99E1D-4A33-4208-AC9B-94E29D4902CB}"/>
    <cellStyle name="Heading 3 3" xfId="1448" xr:uid="{431733B1-BE89-4E2F-989B-929A2B0304F8}"/>
    <cellStyle name="Heading 3 3 2" xfId="4056" xr:uid="{65112C38-79EF-4FA8-8EED-90BD71878A4A}"/>
    <cellStyle name="Heading 3 3 2 2" xfId="5059" xr:uid="{1BD084F9-9ED3-4592-B827-B3C82B0B3799}"/>
    <cellStyle name="Heading 3 3 2 2 2" xfId="20803" xr:uid="{AFAD8CF2-7170-47B8-AAA1-33AAA5BCD62E}"/>
    <cellStyle name="Heading 3 3 2 2 3" xfId="19858" xr:uid="{E270A12F-8237-41FE-A3D2-F76BE094F28E}"/>
    <cellStyle name="Heading 3 3 2 3" xfId="6081" xr:uid="{03CE61C7-8647-4772-9C07-2FC5D849BE74}"/>
    <cellStyle name="Heading 3 3 2 4" xfId="26114" xr:uid="{7A3B0A6C-3C6D-4F97-8C59-BB398BFFCDD1}"/>
    <cellStyle name="Heading 3 3 3" xfId="2581" xr:uid="{0EEC24A8-89BE-4AB7-BA0C-C13686E93253}"/>
    <cellStyle name="Heading 3 3 4" xfId="8345" xr:uid="{2022C411-E993-4939-88A0-72E6104D6657}"/>
    <cellStyle name="Heading 3 4" xfId="640" xr:uid="{2ABCAD11-CD3E-459D-8009-5413EB0720A9}"/>
    <cellStyle name="Heading 3 4 2" xfId="4120" xr:uid="{1AB717A0-B664-4DC6-890E-9D05326CF9D5}"/>
    <cellStyle name="Heading 3 4 3" xfId="2582" xr:uid="{60D72548-DDCC-44B5-AD79-51B6E1523E86}"/>
    <cellStyle name="Heading 3 4 4" xfId="18457" xr:uid="{DFB17EC9-79FB-4A20-9C18-399ACE2655CD}"/>
    <cellStyle name="Heading 3 5" xfId="2583" xr:uid="{B9EAAB29-F260-47B5-A0C9-329BECC026BC}"/>
    <cellStyle name="Heading 3 5 2" xfId="18458" xr:uid="{46EC539F-11D5-477C-B0EF-BEA38495C4B4}"/>
    <cellStyle name="Heading 3 6" xfId="4174" xr:uid="{67D43343-E50B-4613-948E-B60A86D6769D}"/>
    <cellStyle name="Heading 3 7" xfId="20901" xr:uid="{D90E6B8C-8C97-4EC6-83EA-B3DEE5EC0389}"/>
    <cellStyle name="Heading 3 8" xfId="18676" xr:uid="{751088C0-1042-49F9-AE5C-76FD42C8EDE5}"/>
    <cellStyle name="Heading 3 8 2" xfId="38725" xr:uid="{DF3E0475-EF80-40CA-B39C-71CA80C360DD}"/>
    <cellStyle name="Heading 3 9" xfId="45556" xr:uid="{683F44A5-2568-444D-A036-906343FE8F51}"/>
    <cellStyle name="Heading 3+" xfId="206" xr:uid="{F659024F-9AEB-474F-9674-2ECCBB8E76C7}"/>
    <cellStyle name="Heading 4 2" xfId="51" xr:uid="{00000000-0005-0000-0000-000028000000}"/>
    <cellStyle name="Heading 4 2 2" xfId="965" xr:uid="{017C34F7-08BB-4934-9925-860B5A8F5479}"/>
    <cellStyle name="Heading 4 2 2 2" xfId="5052" xr:uid="{A07C9E4E-AC2F-4EB5-8ECD-D70BF0CD5E29}"/>
    <cellStyle name="Heading 4 2 2 2 2" xfId="20799" xr:uid="{D20DB3EE-75AD-4102-8EB5-2BDB4E68F014}"/>
    <cellStyle name="Heading 4 2 2 2 3" xfId="19402" xr:uid="{E0633ED3-5298-4C87-9F48-4BE5A6C6E01D}"/>
    <cellStyle name="Heading 4 2 2 3" xfId="25367" xr:uid="{CB5E44F5-4FB3-43A1-9355-138CC7D19322}"/>
    <cellStyle name="Heading 4 2 3" xfId="1758" xr:uid="{0A9FE229-8CA1-4A0A-9E22-23C7917BDF20}"/>
    <cellStyle name="Heading 4 2 3 2" xfId="2584" xr:uid="{29D789B6-2320-4792-8AE6-B1314459DDCD}"/>
    <cellStyle name="Heading 4 2 3 3" xfId="25658" xr:uid="{6E5B52A2-E206-4CE1-ACEF-7C04F73A109F}"/>
    <cellStyle name="Heading 4 2 4" xfId="4463" xr:uid="{F20EC7F4-FED5-4C52-915B-7C959109837A}"/>
    <cellStyle name="Heading 4 2 4 2" xfId="20543" xr:uid="{2806EF97-C587-4624-ABBF-72E33DB8D523}"/>
    <cellStyle name="Heading 4 2 4 3" xfId="19808" xr:uid="{9C4247BD-7975-4392-BF01-9FC0FA352649}"/>
    <cellStyle name="Heading 4 2 5" xfId="6798" xr:uid="{3E40D991-08D8-440A-8FB6-E602C5A47D52}"/>
    <cellStyle name="Heading 4 2 5 2" xfId="46130" xr:uid="{DF41FD1A-D4E5-47EC-A7B7-502E15014707}"/>
    <cellStyle name="Heading 4 2 6" xfId="7966" xr:uid="{44C4FDC8-595A-40EF-A18D-10F577120119}"/>
    <cellStyle name="Heading 4 2 7" xfId="132" xr:uid="{82F86AA4-61D6-47D4-842C-B4872E300F7D}"/>
    <cellStyle name="Heading 4 3" xfId="1449" xr:uid="{4DAD2EDB-DD0B-46AD-B307-6D421619556B}"/>
    <cellStyle name="Heading 4 3 2" xfId="4057" xr:uid="{B1B01C43-96BA-42BF-8699-180F32523DCD}"/>
    <cellStyle name="Heading 4 3 2 2" xfId="5163" xr:uid="{E4263FEE-540B-4337-8AB0-70D22BE14B61}"/>
    <cellStyle name="Heading 4 3 2 2 2" xfId="20873" xr:uid="{3EFDF4DD-9B2F-4C6B-92E0-ACA8CEC0EC6D}"/>
    <cellStyle name="Heading 4 3 2 2 3" xfId="19859" xr:uid="{11D1483F-7DB3-41B2-BA7C-CB3E6739D77C}"/>
    <cellStyle name="Heading 4 3 2 3" xfId="6082" xr:uid="{9537A010-EE88-4FC4-99D5-585DF5396B94}"/>
    <cellStyle name="Heading 4 3 2 4" xfId="26115" xr:uid="{780A7A9E-8C8C-44DF-947F-40586B1A8CDE}"/>
    <cellStyle name="Heading 4 3 3" xfId="2585" xr:uid="{44DA258A-942D-4233-93C2-B9CAC9987A76}"/>
    <cellStyle name="Heading 4 3 4" xfId="8346" xr:uid="{B0568E3D-A9B0-4576-BC5C-90A8EB2EFEF7}"/>
    <cellStyle name="Heading 4 4" xfId="646" xr:uid="{0E69F816-2F79-4C28-A44B-7668B918EB65}"/>
    <cellStyle name="Heading 4 4 2" xfId="4121" xr:uid="{EAD66822-4DCE-4368-8600-420B247C62F5}"/>
    <cellStyle name="Heading 4 4 3" xfId="2586" xr:uid="{9C013FB0-A9E4-4683-9642-806F86AA7A85}"/>
    <cellStyle name="Heading 4 4 4" xfId="18460" xr:uid="{81ACEEDB-3537-49C4-B9B4-FD9E8941DF4B}"/>
    <cellStyle name="Heading 4 5" xfId="2587" xr:uid="{F058B741-FE3C-4C4D-A4C8-C3A64C45E9E2}"/>
    <cellStyle name="Heading 4 5 2" xfId="18461" xr:uid="{52DDB585-9B77-4A8C-9A1A-390EE3D1AC20}"/>
    <cellStyle name="Heading 4 6" xfId="4175" xr:uid="{C53A1ABA-455E-45F0-81A7-67884CDADC37}"/>
    <cellStyle name="Heading 4 7" xfId="19957" xr:uid="{9C2BAB45-B028-4604-89FB-A4DD5CE6D414}"/>
    <cellStyle name="Heading 4 8" xfId="18677" xr:uid="{405825A9-F508-4F64-BD9F-3F14650026A4}"/>
    <cellStyle name="Heading 4 9" xfId="45557" xr:uid="{EF819C8E-FB9F-4006-91BC-2620C9F2F380}"/>
    <cellStyle name="Hidden" xfId="831" xr:uid="{E8374F8F-4063-490B-81B5-5601CD513DD4}"/>
    <cellStyle name="Hidden 2" xfId="1161" xr:uid="{E943068A-5B60-4014-AF5C-35993B52DA36}"/>
    <cellStyle name="Hidden 2 2" xfId="5859" xr:uid="{3A7ACF4C-A6D4-4EEA-8619-299A9436B692}"/>
    <cellStyle name="Hidden 2 3" xfId="4385" xr:uid="{71E90D5E-11F0-4AE4-A260-999425062525}"/>
    <cellStyle name="Hyperlink 2" xfId="941" xr:uid="{C6A71973-1582-4B69-A71C-2E4F98768A9E}"/>
    <cellStyle name="Hyperlink 3" xfId="18890" xr:uid="{A4A2F484-87A0-4EE3-BDAF-43C4B2BFEB70}"/>
    <cellStyle name="Input [yellow]" xfId="7" xr:uid="{00000000-0005-0000-0000-000029000000}"/>
    <cellStyle name="Input [yellow] 2" xfId="1244" xr:uid="{7B2389C9-4C6D-4567-A2F9-4C6C618AA34B}"/>
    <cellStyle name="Input [yellow] 2 10" xfId="2588" xr:uid="{67E4EFD9-D548-467A-921B-334FDFDF6FD7}"/>
    <cellStyle name="Input [yellow] 2 10 2" xfId="23219" xr:uid="{908A9F94-C397-4A46-BE9D-F077EC12AD54}"/>
    <cellStyle name="Input [yellow] 2 10 3" xfId="21939" xr:uid="{DAFE9773-47A3-415F-B464-9C35020D17A1}"/>
    <cellStyle name="Input [yellow] 2 11" xfId="18545" xr:uid="{26721EB6-646F-403D-9B66-F05107244EE4}"/>
    <cellStyle name="Input [yellow] 2 11 2" xfId="29874" xr:uid="{732AF476-72DB-4227-91CA-C3D1C5E2E6F5}"/>
    <cellStyle name="Input [yellow] 2 11 3" xfId="23218" xr:uid="{8BA9AA59-2CAE-443B-B182-94CA6E778EC3}"/>
    <cellStyle name="Input [yellow] 2 12" xfId="21865" xr:uid="{BC44EBB1-A738-4D61-9DA2-C4C26F8B9CAB}"/>
    <cellStyle name="Input [yellow] 2 2" xfId="2589" xr:uid="{091B65AD-ADB5-4DFE-A5DB-040D30945DCC}"/>
    <cellStyle name="Input [yellow] 2 2 10" xfId="22091" xr:uid="{51C77F9C-6129-4401-BCC1-497389487310}"/>
    <cellStyle name="Input [yellow] 2 2 2" xfId="2590" xr:uid="{4D750AB5-14F4-465A-9310-2AA0F98A067E}"/>
    <cellStyle name="Input [yellow] 2 2 2 2" xfId="23220" xr:uid="{99E74EB6-37BF-449E-9072-6C61F6663B0E}"/>
    <cellStyle name="Input [yellow] 2 2 2 3" xfId="21538" xr:uid="{7463BE63-7FC6-46DE-A5EE-F39EE943D9E3}"/>
    <cellStyle name="Input [yellow] 2 2 3" xfId="2591" xr:uid="{7B00E030-BEB2-4601-A984-14427131B3DD}"/>
    <cellStyle name="Input [yellow] 2 2 3 2" xfId="23221" xr:uid="{A2404696-85F9-4686-959C-E4E1B7BDBC8D}"/>
    <cellStyle name="Input [yellow] 2 2 3 3" xfId="21293" xr:uid="{2A2791A1-3AA2-4EBF-9DDF-4EACC9520866}"/>
    <cellStyle name="Input [yellow] 2 2 4" xfId="2592" xr:uid="{90F151CB-502A-46FD-A452-C674AE502D16}"/>
    <cellStyle name="Input [yellow] 2 2 4 2" xfId="23222" xr:uid="{781AD936-92B4-4790-8726-E7469551325B}"/>
    <cellStyle name="Input [yellow] 2 2 4 3" xfId="21357" xr:uid="{65CD7959-6032-47FC-9A70-43ACB7625E61}"/>
    <cellStyle name="Input [yellow] 2 2 5" xfId="2593" xr:uid="{B785D71C-3492-4E6C-B820-B8D0CAD3B976}"/>
    <cellStyle name="Input [yellow] 2 2 5 2" xfId="23223" xr:uid="{4967E70B-FF24-4A06-A018-24C482BCE917}"/>
    <cellStyle name="Input [yellow] 2 2 5 3" xfId="21858" xr:uid="{2EFF4CA7-0455-4996-A8A5-1B94A6ECCB32}"/>
    <cellStyle name="Input [yellow] 2 2 6" xfId="2594" xr:uid="{8148B984-A741-4617-9731-E7E0F34AA437}"/>
    <cellStyle name="Input [yellow] 2 2 6 2" xfId="23224" xr:uid="{2898F707-8122-43A1-8F7D-C795A9CCD427}"/>
    <cellStyle name="Input [yellow] 2 2 6 3" xfId="21379" xr:uid="{17539A46-F7D5-4475-B9F9-2E0C51EEA873}"/>
    <cellStyle name="Input [yellow] 2 2 7" xfId="2595" xr:uid="{8B6B78F1-6CC7-41D7-8029-AA7F237217FE}"/>
    <cellStyle name="Input [yellow] 2 2 7 2" xfId="23225" xr:uid="{E5648988-2DD9-4D9D-B0A0-74E7C13201D8}"/>
    <cellStyle name="Input [yellow] 2 2 7 3" xfId="21662" xr:uid="{53CE4EC8-D232-4B38-9A3B-0632E180AAE2}"/>
    <cellStyle name="Input [yellow] 2 2 8" xfId="2596" xr:uid="{83201149-D3EF-46E2-94AF-EB61111893F1}"/>
    <cellStyle name="Input [yellow] 2 2 8 2" xfId="23226" xr:uid="{B8202DD9-E5E3-4C8E-ACC6-625AF4B17D25}"/>
    <cellStyle name="Input [yellow] 2 2 8 3" xfId="21488" xr:uid="{D4D5050D-D70F-498D-B399-1E74FBE4292A}"/>
    <cellStyle name="Input [yellow] 2 2 9" xfId="19117" xr:uid="{D42BDD9A-23E0-4AC7-907A-FE9C757A2172}"/>
    <cellStyle name="Input [yellow] 2 3" xfId="2597" xr:uid="{18DB5F20-D325-40D5-993E-54E0769274D2}"/>
    <cellStyle name="Input [yellow] 2 3 10" xfId="21514" xr:uid="{5A21F1AE-A8F2-4020-990B-7CBC1F23F76C}"/>
    <cellStyle name="Input [yellow] 2 3 2" xfId="2598" xr:uid="{255F6526-E50B-40CD-9D93-62C8AD83C915}"/>
    <cellStyle name="Input [yellow] 2 3 2 2" xfId="23228" xr:uid="{A7AA67CE-4F2B-40D1-B773-E4A111715377}"/>
    <cellStyle name="Input [yellow] 2 3 2 3" xfId="21637" xr:uid="{33B6384C-EB1F-49DE-AF6F-DF4790B0725E}"/>
    <cellStyle name="Input [yellow] 2 3 3" xfId="2599" xr:uid="{228AD8A4-B96C-4D98-B85B-7F4BBB586B7E}"/>
    <cellStyle name="Input [yellow] 2 3 3 2" xfId="23229" xr:uid="{2E61C486-FD8C-4EDB-B94E-8FBED1F17F05}"/>
    <cellStyle name="Input [yellow] 2 3 3 3" xfId="21370" xr:uid="{64FCEF42-A8CA-4DB7-882D-55D0CAD02B27}"/>
    <cellStyle name="Input [yellow] 2 3 4" xfId="2600" xr:uid="{60F7B5ED-9D53-4675-B7DB-C765FB026F23}"/>
    <cellStyle name="Input [yellow] 2 3 4 2" xfId="23230" xr:uid="{9DB04DAE-843C-4CC9-9A47-2E911A7C300C}"/>
    <cellStyle name="Input [yellow] 2 3 4 3" xfId="21799" xr:uid="{84C6B3FE-46BD-4B12-837E-6A88C41597C1}"/>
    <cellStyle name="Input [yellow] 2 3 5" xfId="2601" xr:uid="{649364BB-E963-490F-ACD1-4FCD66A370D7}"/>
    <cellStyle name="Input [yellow] 2 3 5 2" xfId="23231" xr:uid="{BA380E5A-5E60-43F3-A020-60E80571CA69}"/>
    <cellStyle name="Input [yellow] 2 3 5 3" xfId="21847" xr:uid="{12E0D9BA-419E-4E6F-8755-945C125AB685}"/>
    <cellStyle name="Input [yellow] 2 3 6" xfId="2602" xr:uid="{1F6D1F3D-CBE7-4CFA-AC5A-07DF43B1A7B4}"/>
    <cellStyle name="Input [yellow] 2 3 6 2" xfId="23232" xr:uid="{909DA9EC-90AF-448A-9137-2075B73AF28A}"/>
    <cellStyle name="Input [yellow] 2 3 6 3" xfId="21233" xr:uid="{C0F0F583-F33A-4946-AE75-7100326534B1}"/>
    <cellStyle name="Input [yellow] 2 3 7" xfId="2603" xr:uid="{AF281FC2-6E02-4A72-8E8D-2FFB2C2F85ED}"/>
    <cellStyle name="Input [yellow] 2 3 7 2" xfId="23233" xr:uid="{40111B2B-FCD9-48BD-9116-2BD2A0BB3F3A}"/>
    <cellStyle name="Input [yellow] 2 3 7 3" xfId="21913" xr:uid="{51266FB3-00FE-4188-B7A0-7B812B9E5126}"/>
    <cellStyle name="Input [yellow] 2 3 8" xfId="2604" xr:uid="{13BD90AB-5BF0-47F8-B4F8-FE11EF22002C}"/>
    <cellStyle name="Input [yellow] 2 3 8 2" xfId="23234" xr:uid="{D91C2776-EB22-4AFA-95CC-538D715DA1F1}"/>
    <cellStyle name="Input [yellow] 2 3 8 3" xfId="21989" xr:uid="{CAA79A2A-2B98-44D8-A189-CFF9065D0515}"/>
    <cellStyle name="Input [yellow] 2 3 9" xfId="23227" xr:uid="{7EBB8AE1-2079-449B-962E-BB1D49AAE5A3}"/>
    <cellStyle name="Input [yellow] 2 4" xfId="2605" xr:uid="{DFE501CF-1D04-4AF9-BEBE-AA64A202F6F4}"/>
    <cellStyle name="Input [yellow] 2 4 2" xfId="23235" xr:uid="{705BF857-1BDC-4851-9276-BB4AEB3932CA}"/>
    <cellStyle name="Input [yellow] 2 4 3" xfId="21522" xr:uid="{515AC99A-B50C-460A-B9C2-D36264635A73}"/>
    <cellStyle name="Input [yellow] 2 5" xfId="2606" xr:uid="{65A679B5-B627-49B3-8E11-7633A91BEF9B}"/>
    <cellStyle name="Input [yellow] 2 5 2" xfId="23236" xr:uid="{B86072DB-8520-454E-8E06-65F5D8E1B56A}"/>
    <cellStyle name="Input [yellow] 2 5 3" xfId="21539" xr:uid="{DD2F78A3-E6B4-4A2D-AB9E-13D496A2195A}"/>
    <cellStyle name="Input [yellow] 2 6" xfId="2607" xr:uid="{5017403A-34EB-46D8-941D-6EE760387696}"/>
    <cellStyle name="Input [yellow] 2 6 2" xfId="23237" xr:uid="{08856D87-6955-4E4F-9AA7-C6884C31AB6E}"/>
    <cellStyle name="Input [yellow] 2 6 3" xfId="21202" xr:uid="{D590FF11-3335-4059-A17F-805F40C78364}"/>
    <cellStyle name="Input [yellow] 2 7" xfId="2608" xr:uid="{7F520EEB-3CD2-4DE0-9B6B-C53BDA14835B}"/>
    <cellStyle name="Input [yellow] 2 7 2" xfId="23238" xr:uid="{F90DE6B8-6649-40E4-B274-3EBA7CF9AF62}"/>
    <cellStyle name="Input [yellow] 2 7 3" xfId="21921" xr:uid="{FABE56EC-9E1A-400F-BE3C-E23BAE1AC957}"/>
    <cellStyle name="Input [yellow] 2 8" xfId="2609" xr:uid="{0AE992C1-11ED-44A6-AD76-71B7C5119F3A}"/>
    <cellStyle name="Input [yellow] 2 8 2" xfId="23239" xr:uid="{8F9B5D6C-CC92-4E3A-96A4-DD9D1E096BBE}"/>
    <cellStyle name="Input [yellow] 2 8 3" xfId="21414" xr:uid="{576F7689-A1CC-4E4C-BBA4-37FFB592B88E}"/>
    <cellStyle name="Input [yellow] 2 9" xfId="2610" xr:uid="{6C450D99-B13B-4B16-B5F3-87958F55B016}"/>
    <cellStyle name="Input [yellow] 2 9 2" xfId="23240" xr:uid="{B9CEBED8-08D9-48FD-9765-9C14F5ACD635}"/>
    <cellStyle name="Input [yellow] 2 9 3" xfId="21511" xr:uid="{92DE5236-79E0-4FD9-BEE4-9BF5AB46D88D}"/>
    <cellStyle name="Input [yellow] 3" xfId="1227" xr:uid="{CCC07C9D-ABFF-46E2-B11A-480F547BDB31}"/>
    <cellStyle name="Input [yellow] 3 10" xfId="2612" xr:uid="{0DC53420-B809-4059-951E-CFD21A0EBACC}"/>
    <cellStyle name="Input [yellow] 3 10 2" xfId="23241" xr:uid="{15327AE1-CC97-451B-BBF8-945DADBC230B}"/>
    <cellStyle name="Input [yellow] 3 10 3" xfId="21641" xr:uid="{62847844-57B3-477E-923F-E48EBB685A42}"/>
    <cellStyle name="Input [yellow] 3 11" xfId="2613" xr:uid="{18E3746E-2093-40B5-870C-08393D6E618F}"/>
    <cellStyle name="Input [yellow] 3 11 2" xfId="23242" xr:uid="{383A7534-76DC-4EFF-B5B5-274DCBCEA455}"/>
    <cellStyle name="Input [yellow] 3 11 3" xfId="21273" xr:uid="{696CF1B6-F4BA-47CF-A6C6-C52FB617CE92}"/>
    <cellStyle name="Input [yellow] 3 12" xfId="2614" xr:uid="{276BD607-62D8-438A-A1C0-13768C293DC5}"/>
    <cellStyle name="Input [yellow] 3 12 2" xfId="23243" xr:uid="{1F884EF9-D426-4C3B-B7DE-65FD9E19D7A4}"/>
    <cellStyle name="Input [yellow] 3 12 3" xfId="21876" xr:uid="{83AAF05B-BFD2-4633-A0A1-44CA6B8DA1D9}"/>
    <cellStyle name="Input [yellow] 3 13" xfId="2611" xr:uid="{34C5BE33-4715-4A72-86E6-CBC927F443C9}"/>
    <cellStyle name="Input [yellow] 3 14" xfId="21797" xr:uid="{F924C92D-B9E7-48D4-AE69-29C0A9806FA5}"/>
    <cellStyle name="Input [yellow] 3 2" xfId="2615" xr:uid="{122A9975-7F71-4621-B2E8-20C727BA50CF}"/>
    <cellStyle name="Input [yellow] 3 2 10" xfId="2616" xr:uid="{0566C217-EF9B-4333-8A40-8AE012E589B4}"/>
    <cellStyle name="Input [yellow] 3 2 10 2" xfId="23244" xr:uid="{5105A0C6-F680-4BB3-BD61-984A2ACE7ED0}"/>
    <cellStyle name="Input [yellow] 3 2 10 3" xfId="21468" xr:uid="{99878CCB-E11A-44DC-9980-058DF26B09AB}"/>
    <cellStyle name="Input [yellow] 3 2 11" xfId="19151" xr:uid="{BF4578E2-3E89-4E7F-9C6F-E681C9EE1921}"/>
    <cellStyle name="Input [yellow] 3 2 12" xfId="21486" xr:uid="{7FB78252-18DD-49BA-8064-03AFAF2642C1}"/>
    <cellStyle name="Input [yellow] 3 2 13" xfId="18717" xr:uid="{3A2BB562-A242-41A3-813B-F0258D5CD70C}"/>
    <cellStyle name="Input [yellow] 3 2 2" xfId="2617" xr:uid="{E1BEB1D1-1C94-468F-95E1-62FC92371548}"/>
    <cellStyle name="Input [yellow] 3 2 2 10" xfId="21924" xr:uid="{EB4383D9-56F9-46B3-80FF-798FD901E92A}"/>
    <cellStyle name="Input [yellow] 3 2 2 2" xfId="2618" xr:uid="{6A426EFE-27B0-497B-81E9-88F87DCA596F}"/>
    <cellStyle name="Input [yellow] 3 2 2 2 2" xfId="23246" xr:uid="{4351E4A8-B6DE-4463-8D20-D9BC6CD6BD50}"/>
    <cellStyle name="Input [yellow] 3 2 2 2 3" xfId="21952" xr:uid="{01619398-CF72-4B6E-A666-23130A22BB61}"/>
    <cellStyle name="Input [yellow] 3 2 2 3" xfId="2619" xr:uid="{2B6C1057-25EC-4C4E-8E9D-08ACFFD16AC2}"/>
    <cellStyle name="Input [yellow] 3 2 2 3 2" xfId="23247" xr:uid="{B7A0CEAE-28B0-44D7-9BFD-7C645C18D67D}"/>
    <cellStyle name="Input [yellow] 3 2 2 3 3" xfId="21508" xr:uid="{3FD272F1-DCF1-4005-80F3-211DB3FBF292}"/>
    <cellStyle name="Input [yellow] 3 2 2 4" xfId="2620" xr:uid="{6A86C44D-E6C8-4682-9C64-A3336E14AC2C}"/>
    <cellStyle name="Input [yellow] 3 2 2 4 2" xfId="23248" xr:uid="{57839089-9ADF-413A-BE01-BCE2086CD038}"/>
    <cellStyle name="Input [yellow] 3 2 2 4 3" xfId="21963" xr:uid="{D8CDF9B2-CCF0-480E-8825-BE0F0CC81164}"/>
    <cellStyle name="Input [yellow] 3 2 2 5" xfId="2621" xr:uid="{4347649D-8322-42E8-90B5-646B7D1F6008}"/>
    <cellStyle name="Input [yellow] 3 2 2 5 2" xfId="23249" xr:uid="{3F9D9F68-A6CE-46B3-B17A-A2DA2C2C4130}"/>
    <cellStyle name="Input [yellow] 3 2 2 5 3" xfId="21434" xr:uid="{2A28CDFC-1E6B-42B0-A69E-C2200F61CE87}"/>
    <cellStyle name="Input [yellow] 3 2 2 6" xfId="2622" xr:uid="{44365C54-6F2A-4CC7-95B6-DEBEF85C6AF2}"/>
    <cellStyle name="Input [yellow] 3 2 2 6 2" xfId="23250" xr:uid="{09DF11BA-43E8-4E48-9129-4EBE84FE96A9}"/>
    <cellStyle name="Input [yellow] 3 2 2 6 3" xfId="22093" xr:uid="{52C1D7BD-902F-4788-AA59-8C3DB42F9B95}"/>
    <cellStyle name="Input [yellow] 3 2 2 7" xfId="2623" xr:uid="{4B157EEE-C5A3-4C03-9218-58F57AF160C4}"/>
    <cellStyle name="Input [yellow] 3 2 2 7 2" xfId="23251" xr:uid="{7F871B3C-95E0-4E8D-9633-0B72796A66BC}"/>
    <cellStyle name="Input [yellow] 3 2 2 7 3" xfId="21487" xr:uid="{D494A5F4-2125-48D3-A979-32845BBA90D6}"/>
    <cellStyle name="Input [yellow] 3 2 2 8" xfId="2624" xr:uid="{AD3DFF2B-9094-4087-9B59-1F9DDD9E8470}"/>
    <cellStyle name="Input [yellow] 3 2 2 8 2" xfId="23252" xr:uid="{F140F88A-7F93-458D-8C3D-8394964B84B6}"/>
    <cellStyle name="Input [yellow] 3 2 2 8 3" xfId="21219" xr:uid="{439C1034-AA62-4ABF-9A3B-E3AE940B7754}"/>
    <cellStyle name="Input [yellow] 3 2 2 9" xfId="23245" xr:uid="{32DBE127-D763-4594-833D-36945F71AC9F}"/>
    <cellStyle name="Input [yellow] 3 2 3" xfId="2625" xr:uid="{307C0881-A8CF-4392-8072-896B332247B9}"/>
    <cellStyle name="Input [yellow] 3 2 3 10" xfId="21315" xr:uid="{E0BD31F7-0167-4459-B7F1-888AF7762D48}"/>
    <cellStyle name="Input [yellow] 3 2 3 2" xfId="2626" xr:uid="{A4291ECA-8DD1-4008-B2E9-49B267E77C5E}"/>
    <cellStyle name="Input [yellow] 3 2 3 2 2" xfId="23254" xr:uid="{6D57B1FE-2777-4096-BD98-6D8BE35262DD}"/>
    <cellStyle name="Input [yellow] 3 2 3 2 3" xfId="21648" xr:uid="{5675EE49-8F7D-4425-90A5-AF023ED7D278}"/>
    <cellStyle name="Input [yellow] 3 2 3 3" xfId="2627" xr:uid="{7AADE31B-CB86-44BE-B119-ED7D11C458CC}"/>
    <cellStyle name="Input [yellow] 3 2 3 3 2" xfId="23255" xr:uid="{452A54A9-036F-4A46-B9A9-6342D63B1C4B}"/>
    <cellStyle name="Input [yellow] 3 2 3 3 3" xfId="21339" xr:uid="{0C27DBF8-A202-4CFD-8D17-E672269A67D7}"/>
    <cellStyle name="Input [yellow] 3 2 3 4" xfId="2628" xr:uid="{7A26730F-EC14-49C5-8626-B7210AEADC33}"/>
    <cellStyle name="Input [yellow] 3 2 3 4 2" xfId="23256" xr:uid="{9492C27A-CDBC-42FA-97FF-62A85E33BF89}"/>
    <cellStyle name="Input [yellow] 3 2 3 4 3" xfId="21440" xr:uid="{8B1CC2FA-CCC8-4BE2-AB07-30E8A1850221}"/>
    <cellStyle name="Input [yellow] 3 2 3 5" xfId="2629" xr:uid="{B023087D-ECD0-4527-873D-D5B00E7E57D6}"/>
    <cellStyle name="Input [yellow] 3 2 3 5 2" xfId="23257" xr:uid="{EF76D9FB-EAFF-467C-A787-EC03AF1D1981}"/>
    <cellStyle name="Input [yellow] 3 2 3 5 3" xfId="21824" xr:uid="{45259C9C-74CD-443A-8A57-FEC1DB1802C4}"/>
    <cellStyle name="Input [yellow] 3 2 3 6" xfId="2630" xr:uid="{7F4C9706-D0C3-4861-B1AD-7EFD6F6F4FD8}"/>
    <cellStyle name="Input [yellow] 3 2 3 6 2" xfId="23258" xr:uid="{28C909A8-1221-4E99-96BB-523394B6AE45}"/>
    <cellStyle name="Input [yellow] 3 2 3 6 3" xfId="21365" xr:uid="{DD61BDB3-8747-4129-AE44-D0F689806F2B}"/>
    <cellStyle name="Input [yellow] 3 2 3 7" xfId="2631" xr:uid="{B9B9DFAF-7213-4E0D-AF63-7AE8E132F23B}"/>
    <cellStyle name="Input [yellow] 3 2 3 7 2" xfId="23259" xr:uid="{61790254-8789-43B3-B51F-B97D74142796}"/>
    <cellStyle name="Input [yellow] 3 2 3 7 3" xfId="21390" xr:uid="{781E8245-2120-41F9-BE95-FCCADF92A29A}"/>
    <cellStyle name="Input [yellow] 3 2 3 8" xfId="2632" xr:uid="{DB96BE1D-8843-4B24-B2AA-43D0D1E2F925}"/>
    <cellStyle name="Input [yellow] 3 2 3 8 2" xfId="23260" xr:uid="{07FB715E-4A26-48EE-9AFC-295F54EEF94E}"/>
    <cellStyle name="Input [yellow] 3 2 3 8 3" xfId="21953" xr:uid="{D77B6856-46B4-43EA-9B33-CAA33A51E847}"/>
    <cellStyle name="Input [yellow] 3 2 3 9" xfId="23253" xr:uid="{A6C66451-11D4-47C2-942F-024015CBDA37}"/>
    <cellStyle name="Input [yellow] 3 2 4" xfId="2633" xr:uid="{51FDB4FF-8A9D-44ED-B22B-07A9DE53026E}"/>
    <cellStyle name="Input [yellow] 3 2 4 2" xfId="23261" xr:uid="{0AFB12E4-BA36-49DF-8C8E-0C1300FB208B}"/>
    <cellStyle name="Input [yellow] 3 2 4 3" xfId="22077" xr:uid="{741E8DCC-5EEA-4AB2-BBA3-114EB2A3F202}"/>
    <cellStyle name="Input [yellow] 3 2 5" xfId="2634" xr:uid="{DD4857F4-EBB6-4A9B-B1A1-595D535209CE}"/>
    <cellStyle name="Input [yellow] 3 2 5 2" xfId="23262" xr:uid="{C32F94E5-4287-49C9-9329-D3847795F98A}"/>
    <cellStyle name="Input [yellow] 3 2 5 3" xfId="21362" xr:uid="{904212F7-0468-4463-BA3F-6B69BE3F4489}"/>
    <cellStyle name="Input [yellow] 3 2 6" xfId="2635" xr:uid="{AF5F2F8B-C0C7-4709-8427-7A8A1B697383}"/>
    <cellStyle name="Input [yellow] 3 2 6 2" xfId="23263" xr:uid="{60BA6449-14BB-43C0-B662-B96F55640B46}"/>
    <cellStyle name="Input [yellow] 3 2 6 3" xfId="21520" xr:uid="{F745CE7E-00F8-4D74-BCF4-263EFB73F39C}"/>
    <cellStyle name="Input [yellow] 3 2 7" xfId="2636" xr:uid="{836CA90F-8FCA-45B0-8D8A-9A88AAB39F1D}"/>
    <cellStyle name="Input [yellow] 3 2 7 2" xfId="23264" xr:uid="{308238BC-B383-423E-B2E4-0ACAC1CDA5E1}"/>
    <cellStyle name="Input [yellow] 3 2 7 3" xfId="21758" xr:uid="{2AD5ADBA-D40E-43B3-BD6F-7DF69CAA1837}"/>
    <cellStyle name="Input [yellow] 3 2 8" xfId="2637" xr:uid="{DB751EC8-D07E-4910-A35B-45430D8D4218}"/>
    <cellStyle name="Input [yellow] 3 2 8 2" xfId="23265" xr:uid="{B7619677-1974-4892-A6AD-BD4D2F9709DE}"/>
    <cellStyle name="Input [yellow] 3 2 8 3" xfId="22145" xr:uid="{976DEC2C-77BD-49EB-A41A-C6BE68ED1939}"/>
    <cellStyle name="Input [yellow] 3 2 9" xfId="2638" xr:uid="{6D58CE93-5415-4340-8DDA-96BDC67086D5}"/>
    <cellStyle name="Input [yellow] 3 2 9 2" xfId="23266" xr:uid="{72D53CB6-6CB2-4ED4-9EAC-A310AFB07F2E}"/>
    <cellStyle name="Input [yellow] 3 2 9 3" xfId="22232" xr:uid="{3A1F65E8-CC70-4DB4-A35B-638499FB2630}"/>
    <cellStyle name="Input [yellow] 3 3" xfId="2639" xr:uid="{B6E34FAF-7FC3-4F46-B8C0-F42E5F126879}"/>
    <cellStyle name="Input [yellow] 3 3 10" xfId="22014" xr:uid="{32660EE8-DE10-4A86-BA17-A98CD3FEC4B3}"/>
    <cellStyle name="Input [yellow] 3 3 11" xfId="18694" xr:uid="{E563D845-690A-4BAE-AC64-EABEABB661D8}"/>
    <cellStyle name="Input [yellow] 3 3 2" xfId="2640" xr:uid="{F5FF9FFB-C2F2-4B61-B258-A17B35B8B973}"/>
    <cellStyle name="Input [yellow] 3 3 2 2" xfId="23267" xr:uid="{3CE70761-E0DA-4E8B-AC67-0A9CAFE486BE}"/>
    <cellStyle name="Input [yellow] 3 3 2 3" xfId="21454" xr:uid="{2A487BA1-88F1-422F-8553-AB724FC58BB0}"/>
    <cellStyle name="Input [yellow] 3 3 3" xfId="2641" xr:uid="{9FC42261-B08F-4B0C-B54C-553C32472DB1}"/>
    <cellStyle name="Input [yellow] 3 3 3 2" xfId="23268" xr:uid="{69918D72-A0ED-46AA-BB8F-44DB050F6EA2}"/>
    <cellStyle name="Input [yellow] 3 3 3 3" xfId="21859" xr:uid="{14D061B4-DE52-4348-B851-4EE0617DF9DC}"/>
    <cellStyle name="Input [yellow] 3 3 4" xfId="2642" xr:uid="{7E90C0B6-7E83-4484-8CB5-B38A9C77075F}"/>
    <cellStyle name="Input [yellow] 3 3 4 2" xfId="23269" xr:uid="{5539B553-0820-4877-957C-D1DB21642337}"/>
    <cellStyle name="Input [yellow] 3 3 4 3" xfId="22138" xr:uid="{0A79E30D-9CF1-407A-BCEE-1A08049D2A09}"/>
    <cellStyle name="Input [yellow] 3 3 5" xfId="2643" xr:uid="{C9CC23C9-8509-4F2C-8BD5-99472A72A2A6}"/>
    <cellStyle name="Input [yellow] 3 3 5 2" xfId="23270" xr:uid="{7163FBA7-755E-4944-AAB7-E63BF570CE23}"/>
    <cellStyle name="Input [yellow] 3 3 5 3" xfId="22172" xr:uid="{BFA9C699-D9F9-44E8-811E-E147A2505D4C}"/>
    <cellStyle name="Input [yellow] 3 3 6" xfId="2644" xr:uid="{F838EE1A-AA11-4162-AB31-D04C910D97C8}"/>
    <cellStyle name="Input [yellow] 3 3 6 2" xfId="23271" xr:uid="{69E638FB-5BBB-4451-8817-4BBB5DAA845C}"/>
    <cellStyle name="Input [yellow] 3 3 6 3" xfId="22237" xr:uid="{DC540A09-035C-4323-98A0-3730E54F0E1C}"/>
    <cellStyle name="Input [yellow] 3 3 7" xfId="2645" xr:uid="{71FCAF81-55CA-4DC6-8D5B-563A27653522}"/>
    <cellStyle name="Input [yellow] 3 3 7 2" xfId="23272" xr:uid="{B69DD79B-1E50-4CF7-B4BD-C6547D718C55}"/>
    <cellStyle name="Input [yellow] 3 3 7 3" xfId="21325" xr:uid="{3B4BF953-1E31-484E-A1C6-48146083003F}"/>
    <cellStyle name="Input [yellow] 3 3 8" xfId="2646" xr:uid="{73C4BE38-695C-4085-8416-29605BCBA89C}"/>
    <cellStyle name="Input [yellow] 3 3 8 2" xfId="23273" xr:uid="{59DC95B4-0F66-488F-ADC0-D86CB92208A0}"/>
    <cellStyle name="Input [yellow] 3 3 8 3" xfId="21528" xr:uid="{C66B1C96-6EBC-4F82-B931-DA9411F6192E}"/>
    <cellStyle name="Input [yellow] 3 3 9" xfId="19101" xr:uid="{BB618C6C-AE1D-48D1-89ED-57F7BCCD3AF2}"/>
    <cellStyle name="Input [yellow] 3 4" xfId="2647" xr:uid="{24A57141-E20B-4DDB-BA80-94E891965635}"/>
    <cellStyle name="Input [yellow] 3 4 10" xfId="21638" xr:uid="{036676EB-F425-4794-BD9C-1E95A67B548E}"/>
    <cellStyle name="Input [yellow] 3 4 2" xfId="2648" xr:uid="{6B52D8DA-0CA2-4F1E-8DBF-B5D4CC96A5BA}"/>
    <cellStyle name="Input [yellow] 3 4 2 2" xfId="23275" xr:uid="{171E68A0-57AE-41F2-9E83-BC263D9DAC9F}"/>
    <cellStyle name="Input [yellow] 3 4 2 3" xfId="21938" xr:uid="{6C90E0A7-1777-4AAD-8209-A35498FC8274}"/>
    <cellStyle name="Input [yellow] 3 4 3" xfId="2649" xr:uid="{339E5329-C975-4D52-9400-A1F23BBBD2EE}"/>
    <cellStyle name="Input [yellow] 3 4 3 2" xfId="23276" xr:uid="{BD16B52C-6FD4-489F-80E1-746B7AB33D4F}"/>
    <cellStyle name="Input [yellow] 3 4 3 3" xfId="21346" xr:uid="{736CFB15-B299-4F32-8E0D-FA15ECEADE5A}"/>
    <cellStyle name="Input [yellow] 3 4 4" xfId="2650" xr:uid="{D9F872FE-7DE3-4F97-8F37-9D84AF15C3F2}"/>
    <cellStyle name="Input [yellow] 3 4 4 2" xfId="23277" xr:uid="{AE86887E-70BB-44BE-8082-B17AB47C2F02}"/>
    <cellStyle name="Input [yellow] 3 4 4 3" xfId="21335" xr:uid="{9243FC33-9D42-4C20-9AE9-01DD447B7904}"/>
    <cellStyle name="Input [yellow] 3 4 5" xfId="2651" xr:uid="{D7437316-4374-4E13-BBAA-1ED751DEA38A}"/>
    <cellStyle name="Input [yellow] 3 4 5 2" xfId="23278" xr:uid="{64B00D8A-759B-4FAF-B04C-31DC42245FF2}"/>
    <cellStyle name="Input [yellow] 3 4 5 3" xfId="21458" xr:uid="{B3C3BC16-AD13-4479-9CB3-4597C412B350}"/>
    <cellStyle name="Input [yellow] 3 4 6" xfId="2652" xr:uid="{6B23764B-9CEF-42E5-945F-5662725B36E4}"/>
    <cellStyle name="Input [yellow] 3 4 6 2" xfId="23279" xr:uid="{C4FE2A4C-FAF0-4BAC-B694-775740117593}"/>
    <cellStyle name="Input [yellow] 3 4 6 3" xfId="22033" xr:uid="{9EE389B6-1C71-498A-B9AA-A9D6783240BA}"/>
    <cellStyle name="Input [yellow] 3 4 7" xfId="2653" xr:uid="{7617F763-B463-41B5-9E7B-0AE70160EDA3}"/>
    <cellStyle name="Input [yellow] 3 4 7 2" xfId="23280" xr:uid="{624D07C2-1231-4FEC-9863-FBFFB388E160}"/>
    <cellStyle name="Input [yellow] 3 4 7 3" xfId="21307" xr:uid="{BE4692E7-F8B8-4766-9D95-47137C291AA5}"/>
    <cellStyle name="Input [yellow] 3 4 8" xfId="2654" xr:uid="{B952540E-7557-4AD9-9E41-53AEDDFCB0A5}"/>
    <cellStyle name="Input [yellow] 3 4 8 2" xfId="23281" xr:uid="{7A3E5677-2B62-487D-8A14-C741953559B6}"/>
    <cellStyle name="Input [yellow] 3 4 8 3" xfId="21446" xr:uid="{E5D071FA-00CA-459C-9524-E1FAED9E292B}"/>
    <cellStyle name="Input [yellow] 3 4 9" xfId="23274" xr:uid="{6D796770-C4E3-43BD-A81D-5CEAC5B72261}"/>
    <cellStyle name="Input [yellow] 3 5" xfId="2655" xr:uid="{3756CDBB-2DE8-495F-A6CF-97C6B7A57A1A}"/>
    <cellStyle name="Input [yellow] 3 5 2" xfId="23282" xr:uid="{7423F4C8-6B7F-4B00-96ED-9D50C190983B}"/>
    <cellStyle name="Input [yellow] 3 5 3" xfId="22173" xr:uid="{95CE8022-1EF4-47FF-BA82-D769F3C66B89}"/>
    <cellStyle name="Input [yellow] 3 6" xfId="2656" xr:uid="{7D3E6DBD-1254-47A9-A431-C18DCA5444A2}"/>
    <cellStyle name="Input [yellow] 3 6 2" xfId="23283" xr:uid="{E9EFFCBA-99E8-4FD9-9BA1-C94982338323}"/>
    <cellStyle name="Input [yellow] 3 6 3" xfId="21536" xr:uid="{75455AEE-310A-4797-BC06-8498F4D70AC1}"/>
    <cellStyle name="Input [yellow] 3 7" xfId="2657" xr:uid="{4B37BEF4-F924-44AB-ADB5-C1F328D00345}"/>
    <cellStyle name="Input [yellow] 3 7 2" xfId="23284" xr:uid="{C6AE9BD1-A735-4692-814A-3982E1072B8D}"/>
    <cellStyle name="Input [yellow] 3 7 3" xfId="21245" xr:uid="{AE888E42-9220-47F2-AF66-ADAE9674A39B}"/>
    <cellStyle name="Input [yellow] 3 8" xfId="2658" xr:uid="{99A39792-9B4A-4C67-AD2B-D40CCF1BF0B4}"/>
    <cellStyle name="Input [yellow] 3 8 2" xfId="23285" xr:uid="{E4D762B5-A025-4C97-9C07-F823CEF00EF0}"/>
    <cellStyle name="Input [yellow] 3 8 3" xfId="21376" xr:uid="{93E7C523-F85E-4BA8-8B2C-15390A3871AB}"/>
    <cellStyle name="Input [yellow] 3 9" xfId="2659" xr:uid="{BE4252AE-3083-4B14-B149-B14F15BB6315}"/>
    <cellStyle name="Input [yellow] 3 9 2" xfId="23286" xr:uid="{6551716B-D42E-4004-B8A3-47EF99A32EF2}"/>
    <cellStyle name="Input [yellow] 3 9 3" xfId="21439" xr:uid="{DCD8809E-38F6-4D91-8847-02956C7D280C}"/>
    <cellStyle name="Input [yellow] 4" xfId="629" xr:uid="{E837E90B-4D8E-4793-9303-9ACBE59708B1}"/>
    <cellStyle name="Input [yellow] 4 2" xfId="23032" xr:uid="{56D0FAAB-A2EF-4B0B-B0BE-433FF454839C}"/>
    <cellStyle name="Input [yellow] 5" xfId="18710" xr:uid="{1E995193-F725-4BC1-9878-02329FB2D4E5}"/>
    <cellStyle name="Input 10" xfId="1689" xr:uid="{B1A9E0A7-7C24-4C8A-A1BB-0089E6148CAB}"/>
    <cellStyle name="Input 10 10" xfId="2661" xr:uid="{224EE186-F980-46BB-88A5-7AE07FE399EF}"/>
    <cellStyle name="Input 10 10 2" xfId="23288" xr:uid="{FB9DDD65-B2EA-4681-809E-E0F5034E55DC}"/>
    <cellStyle name="Input 10 10 3" xfId="21355" xr:uid="{BA31BC46-23C8-4AC1-833C-3E1D5F0FB581}"/>
    <cellStyle name="Input 10 11" xfId="2660" xr:uid="{2F59CE0B-1C0C-46FE-8C7A-2FDC2DF11173}"/>
    <cellStyle name="Input 10 11 2" xfId="6623" xr:uid="{9F634C95-3304-48E2-8A27-35E5AC701873}"/>
    <cellStyle name="Input 10 12" xfId="8544" xr:uid="{52A7A419-F4E1-42C5-97EC-4342CDB26D23}"/>
    <cellStyle name="Input 10 12 2" xfId="27983" xr:uid="{676553EF-8DAD-4877-ABA2-B14779220A38}"/>
    <cellStyle name="Input 10 12 3" xfId="23287" xr:uid="{9A664970-E0F7-4F52-9D2A-63CC3D91FA5B}"/>
    <cellStyle name="Input 10 13" xfId="21763" xr:uid="{57B585DB-5462-4F7F-B3A7-D53844AD25C9}"/>
    <cellStyle name="Input 10 2" xfId="2662" xr:uid="{8A8EB54D-E2F5-447F-A305-6B43A6C8A414}"/>
    <cellStyle name="Input 10 2 10" xfId="23289" xr:uid="{68752F22-2182-4168-AAD2-619F9C525646}"/>
    <cellStyle name="Input 10 2 11" xfId="21326" xr:uid="{EC520EDD-C908-4A6B-AF41-B55D4FEB775A}"/>
    <cellStyle name="Input 10 2 2" xfId="2663" xr:uid="{51E6077F-9ED0-47CE-92CC-845ED76CC562}"/>
    <cellStyle name="Input 10 2 2 2" xfId="23290" xr:uid="{1F3BF920-6480-4660-B247-0D0428E6F239}"/>
    <cellStyle name="Input 10 2 2 3" xfId="21350" xr:uid="{947D26C9-FE32-440A-9D0C-B9A862C22CFC}"/>
    <cellStyle name="Input 10 2 3" xfId="2664" xr:uid="{3F53E8E3-81B6-4309-A3AD-FCDD9BAB547E}"/>
    <cellStyle name="Input 10 2 3 2" xfId="23291" xr:uid="{11706A6C-343F-4F11-B342-D29D726BFD67}"/>
    <cellStyle name="Input 10 2 3 3" xfId="21658" xr:uid="{BF1D96AA-A493-4867-A95F-E888D8107B2C}"/>
    <cellStyle name="Input 10 2 4" xfId="2665" xr:uid="{6BEE3AFE-6D07-4A09-BDFE-79376890268D}"/>
    <cellStyle name="Input 10 2 4 2" xfId="23292" xr:uid="{014F5BA2-C387-404C-9FEE-ACCB997AA65B}"/>
    <cellStyle name="Input 10 2 4 3" xfId="21442" xr:uid="{B348179C-A2E3-48AF-A079-E26BF0B4B847}"/>
    <cellStyle name="Input 10 2 5" xfId="2666" xr:uid="{4D8F8EED-BF97-4253-867E-A6FF2A3A2F3B}"/>
    <cellStyle name="Input 10 2 5 2" xfId="23293" xr:uid="{E76AEAE9-01E3-477D-91AA-F8D5F3C9FD04}"/>
    <cellStyle name="Input 10 2 5 3" xfId="22119" xr:uid="{7F54E341-777E-4F52-A750-143B0B07DDF0}"/>
    <cellStyle name="Input 10 2 6" xfId="2667" xr:uid="{9E18B7F1-A264-4F1D-98A4-E52EE53EEF5F}"/>
    <cellStyle name="Input 10 2 6 2" xfId="23294" xr:uid="{15053CDE-230D-4917-BC4B-173C6B4846DA}"/>
    <cellStyle name="Input 10 2 6 3" xfId="21521" xr:uid="{53C1C90C-057D-46F8-AF13-30270A4F9DC4}"/>
    <cellStyle name="Input 10 2 7" xfId="2668" xr:uid="{00308AE2-43A1-47A2-A251-5CA906D18058}"/>
    <cellStyle name="Input 10 2 7 2" xfId="23295" xr:uid="{3546D7F3-5B6E-4B62-9E4B-1E0B351D17CD}"/>
    <cellStyle name="Input 10 2 7 3" xfId="21225" xr:uid="{C5803C64-5001-498F-8D7A-8E313B4F25FA}"/>
    <cellStyle name="Input 10 2 8" xfId="2669" xr:uid="{58773607-0399-4297-9228-50F6F0B378BB}"/>
    <cellStyle name="Input 10 2 8 2" xfId="23296" xr:uid="{7F3156ED-81AB-4233-A857-B02EF756B0E0}"/>
    <cellStyle name="Input 10 2 8 3" xfId="21867" xr:uid="{10B9D996-921A-4A5D-A58B-E1947522E583}"/>
    <cellStyle name="Input 10 2 9" xfId="5381" xr:uid="{A63E6669-D1C0-41EB-B4DE-963C8A6979DA}"/>
    <cellStyle name="Input 10 2 9 2" xfId="20903" xr:uid="{50D9E4AB-25C7-4DF1-9D0A-1E10B7CC3927}"/>
    <cellStyle name="Input 10 2 9 3" xfId="19395" xr:uid="{9A5BD823-0B60-4044-B8E0-1C2B9C841C0C}"/>
    <cellStyle name="Input 10 3" xfId="2670" xr:uid="{5C9A5A8F-5C25-49C1-A4C3-6A21B5DC830C}"/>
    <cellStyle name="Input 10 3 10" xfId="21850" xr:uid="{A4837D09-C7D1-44FF-B267-22F96EA4E0B9}"/>
    <cellStyle name="Input 10 3 2" xfId="2671" xr:uid="{7130092C-4BB9-47D4-A68D-F80565DB6357}"/>
    <cellStyle name="Input 10 3 2 2" xfId="23298" xr:uid="{AB42E1E3-A221-4A53-8897-DFA897D1C398}"/>
    <cellStyle name="Input 10 3 2 3" xfId="22081" xr:uid="{D407BE52-AA9F-422D-9819-E56319C88431}"/>
    <cellStyle name="Input 10 3 3" xfId="2672" xr:uid="{1CFE2F0B-C08A-4F03-A870-C6A099C55173}"/>
    <cellStyle name="Input 10 3 3 2" xfId="23299" xr:uid="{3DD9C875-8579-4324-A139-55807C701961}"/>
    <cellStyle name="Input 10 3 3 3" xfId="21556" xr:uid="{CE7139F2-0C0A-4C29-8CBF-64B59A2EDF4A}"/>
    <cellStyle name="Input 10 3 4" xfId="2673" xr:uid="{FE894625-A1C9-426B-ABB7-9924560C8571}"/>
    <cellStyle name="Input 10 3 4 2" xfId="23300" xr:uid="{8DA4933B-043B-4B4D-BCBF-A1895865B05E}"/>
    <cellStyle name="Input 10 3 4 3" xfId="21208" xr:uid="{77C91568-C821-422A-A928-563B680B572E}"/>
    <cellStyle name="Input 10 3 5" xfId="2674" xr:uid="{E6F7706A-41C8-4201-9F44-DE7C8891F64F}"/>
    <cellStyle name="Input 10 3 5 2" xfId="23301" xr:uid="{7F418E06-BE2E-42A9-8365-778B860D56E6}"/>
    <cellStyle name="Input 10 3 5 3" xfId="22011" xr:uid="{1455AAC4-D3A0-4609-8AEE-FC614658B39A}"/>
    <cellStyle name="Input 10 3 6" xfId="2675" xr:uid="{1FEA1920-D626-4B40-9F35-896781DBB937}"/>
    <cellStyle name="Input 10 3 6 2" xfId="23302" xr:uid="{35E48878-E3D2-44C4-95B0-A82606CFB382}"/>
    <cellStyle name="Input 10 3 6 3" xfId="21367" xr:uid="{A23E749A-2B03-4F34-ADE4-20CE0E23E3FF}"/>
    <cellStyle name="Input 10 3 7" xfId="2676" xr:uid="{02CCEE25-CEFF-4D05-9D4A-870F6ECC94D8}"/>
    <cellStyle name="Input 10 3 7 2" xfId="23303" xr:uid="{07857C6F-4062-40E1-9748-FBCCFF3DD2D2}"/>
    <cellStyle name="Input 10 3 7 3" xfId="21846" xr:uid="{3DC83725-A3F9-4F2C-A33D-68B80B7A9D42}"/>
    <cellStyle name="Input 10 3 8" xfId="2677" xr:uid="{D1A6C1B8-1ADB-4574-8C5D-A34C48B70472}"/>
    <cellStyle name="Input 10 3 8 2" xfId="23304" xr:uid="{166BE448-94DD-41C5-86BC-79817EDF22FA}"/>
    <cellStyle name="Input 10 3 8 3" xfId="21573" xr:uid="{8A0DB94C-C048-4D00-95D1-472BBD13704E}"/>
    <cellStyle name="Input 10 3 9" xfId="23297" xr:uid="{B222ED66-0F93-4C74-A92F-4F4B369D2828}"/>
    <cellStyle name="Input 10 4" xfId="2678" xr:uid="{90066986-1AB0-42C6-B046-1BB001FE8936}"/>
    <cellStyle name="Input 10 4 2" xfId="23305" xr:uid="{388749C5-3499-4CA9-B05C-5AD1B23CE737}"/>
    <cellStyle name="Input 10 4 3" xfId="22004" xr:uid="{7D00D9C9-C8B6-41C9-BB82-BD88915DAA8E}"/>
    <cellStyle name="Input 10 5" xfId="2679" xr:uid="{F75B16D7-3116-4582-85F7-073372CBCB55}"/>
    <cellStyle name="Input 10 5 2" xfId="23306" xr:uid="{FB8058EA-BF34-474B-B65D-7A341EB247DF}"/>
    <cellStyle name="Input 10 5 3" xfId="21239" xr:uid="{B20F4B41-9E44-4048-91E3-7B8A5C898DB5}"/>
    <cellStyle name="Input 10 6" xfId="2680" xr:uid="{20423226-70D9-4524-9BCA-584A0DDFFE05}"/>
    <cellStyle name="Input 10 6 2" xfId="23307" xr:uid="{293B0B6E-0E4F-4E25-91EA-17CCD7DC6BA1}"/>
    <cellStyle name="Input 10 6 3" xfId="21515" xr:uid="{8ADBD53C-9270-4E7C-969C-CD4CF84881C4}"/>
    <cellStyle name="Input 10 7" xfId="2681" xr:uid="{70235415-093F-44D8-99F4-24A65B679D0F}"/>
    <cellStyle name="Input 10 7 2" xfId="23308" xr:uid="{080392DB-B80B-46B6-B1FB-CE649F25BC28}"/>
    <cellStyle name="Input 10 7 3" xfId="21516" xr:uid="{E2C85C6D-9C77-4768-A162-D36D66651421}"/>
    <cellStyle name="Input 10 8" xfId="2682" xr:uid="{95A1E8D8-C781-4920-A265-2E1485A17502}"/>
    <cellStyle name="Input 10 8 2" xfId="23309" xr:uid="{2EEDB5EF-A1B2-4710-AED9-9E79EE6A8181}"/>
    <cellStyle name="Input 10 8 3" xfId="21272" xr:uid="{14394881-44D8-49F7-81F3-DE74493B7402}"/>
    <cellStyle name="Input 10 9" xfId="2683" xr:uid="{D1CA00FD-C692-4A74-9EB7-C19657AC55B6}"/>
    <cellStyle name="Input 10 9 2" xfId="23310" xr:uid="{66CEFDEB-57F2-4E03-AC7F-623B9337168E}"/>
    <cellStyle name="Input 10 9 3" xfId="22079" xr:uid="{B7002A99-0463-430D-B3C4-AAFEBC769436}"/>
    <cellStyle name="Input 100" xfId="6839" xr:uid="{EDDB015C-A65F-4342-B681-1B3559AB8247}"/>
    <cellStyle name="Input 101" xfId="6831" xr:uid="{4A0D4C53-025C-4D50-95F9-5545EC9F67F2}"/>
    <cellStyle name="Input 102" xfId="6903" xr:uid="{E3DF8558-F2BD-4F11-95AA-1F597006D440}"/>
    <cellStyle name="Input 103" xfId="6910" xr:uid="{10CEF0AE-AFD4-4E09-8E97-EF01677AA97A}"/>
    <cellStyle name="Input 104" xfId="6834" xr:uid="{D836C5A0-5FF1-401D-A0F6-FCB889002BBF}"/>
    <cellStyle name="Input 105" xfId="6852" xr:uid="{9897FC8C-CC38-4359-95B3-8D4A52E33D8F}"/>
    <cellStyle name="Input 106" xfId="6889" xr:uid="{1B427BD6-EAE9-460E-BD10-5C0FD65B7C42}"/>
    <cellStyle name="Input 107" xfId="6986" xr:uid="{03CFB610-71B1-4385-9EA5-019DEAFFE607}"/>
    <cellStyle name="Input 108" xfId="6984" xr:uid="{7F8CE027-5062-4486-88CA-3B895841195F}"/>
    <cellStyle name="Input 109" xfId="6985" xr:uid="{64C7AB0E-F7F9-40DE-B570-D64593FC60EF}"/>
    <cellStyle name="Input 11" xfId="647" xr:uid="{846C32EF-062A-48FF-B9DC-4D00CDA4A4EE}"/>
    <cellStyle name="Input 11 10" xfId="2684" xr:uid="{121F214C-7812-4898-8BED-E260BD1D071C}"/>
    <cellStyle name="Input 11 10 2" xfId="23312" xr:uid="{BBC90F89-5AF5-44CC-8B35-D6377BD66B36}"/>
    <cellStyle name="Input 11 10 3" xfId="22168" xr:uid="{B9DE6491-6299-4FD2-8176-B676F9E2B51A}"/>
    <cellStyle name="Input 11 11" xfId="4725" xr:uid="{C4C89E7E-D2E0-4C7B-9992-408DB829F75A}"/>
    <cellStyle name="Input 11 11 2" xfId="20748" xr:uid="{4BA574E4-CC39-4C7E-A3A3-A092E1387773}"/>
    <cellStyle name="Input 11 11 3" xfId="19139" xr:uid="{7633EDC1-8999-4441-9E53-71677E99BD2E}"/>
    <cellStyle name="Input 11 12" xfId="23311" xr:uid="{39538BEA-8064-4AB5-A4B5-AC702B3DB969}"/>
    <cellStyle name="Input 11 13" xfId="21551" xr:uid="{B0C38929-DAF7-4D40-93A9-DC3EF1E94DB6}"/>
    <cellStyle name="Input 11 2" xfId="2685" xr:uid="{4537198D-E9DB-4717-8D41-400F8318DF93}"/>
    <cellStyle name="Input 11 2 10" xfId="22130" xr:uid="{5501D6B9-379B-438D-A744-888E2852EB2C}"/>
    <cellStyle name="Input 11 2 2" xfId="2686" xr:uid="{FAF8868B-FF9C-47FD-B63E-E5161721E6D4}"/>
    <cellStyle name="Input 11 2 2 2" xfId="23314" xr:uid="{B20C0AAE-02F4-4F4A-9022-49C4ACBC8690}"/>
    <cellStyle name="Input 11 2 2 3" xfId="21887" xr:uid="{B8583459-880A-4479-ACBF-DFB7A9B07026}"/>
    <cellStyle name="Input 11 2 3" xfId="2687" xr:uid="{A179BBF5-6ED3-4CBC-A2A0-022ABAB56D92}"/>
    <cellStyle name="Input 11 2 3 2" xfId="23315" xr:uid="{606E679A-3976-4E8C-83D4-886AF0DA8782}"/>
    <cellStyle name="Input 11 2 3 3" xfId="21809" xr:uid="{6E08E290-2EC9-4EAB-BBA6-EA13EA01306D}"/>
    <cellStyle name="Input 11 2 4" xfId="2688" xr:uid="{0BDF951F-CD11-4AEE-B2CC-81092A4ECD13}"/>
    <cellStyle name="Input 11 2 4 2" xfId="23316" xr:uid="{F6E5B7C6-D867-4839-AFE6-870E03D66A4E}"/>
    <cellStyle name="Input 11 2 4 3" xfId="22094" xr:uid="{17AC5FB4-CD93-4F3C-B1F3-47CA025896EE}"/>
    <cellStyle name="Input 11 2 5" xfId="2689" xr:uid="{C051626E-1A4A-4B4E-9EE2-51B6E31E4ABA}"/>
    <cellStyle name="Input 11 2 5 2" xfId="23317" xr:uid="{FB821DC7-E00A-4103-86C2-FEC456C29B1F}"/>
    <cellStyle name="Input 11 2 5 3" xfId="21443" xr:uid="{FE8BDE4E-28B3-4242-A9E9-ABBDB8037F98}"/>
    <cellStyle name="Input 11 2 6" xfId="2690" xr:uid="{CAE71964-25DA-4A45-A1CC-0491D41D7544}"/>
    <cellStyle name="Input 11 2 6 2" xfId="23318" xr:uid="{4296267A-9636-4711-B2BC-EE0BC28E02C2}"/>
    <cellStyle name="Input 11 2 6 3" xfId="21248" xr:uid="{B9BB07DC-79F8-49CB-9E18-CDA92D80C7E3}"/>
    <cellStyle name="Input 11 2 7" xfId="2691" xr:uid="{468007B4-345F-4F8C-836A-D2EC26A6C903}"/>
    <cellStyle name="Input 11 2 7 2" xfId="23319" xr:uid="{96670263-6F7B-49FC-A985-D6AB1FA3A3F6}"/>
    <cellStyle name="Input 11 2 7 3" xfId="21348" xr:uid="{AA152C54-AD78-442D-A052-41AE9C96E08E}"/>
    <cellStyle name="Input 11 2 8" xfId="2692" xr:uid="{292A9645-9434-49DE-8206-8CD7CC9E9A89}"/>
    <cellStyle name="Input 11 2 8 2" xfId="23320" xr:uid="{A3B2F856-1333-424D-98A0-80C83DBC1484}"/>
    <cellStyle name="Input 11 2 8 3" xfId="21452" xr:uid="{A5CD6B7A-5E30-4C0B-91C0-556EDCCCFAC1}"/>
    <cellStyle name="Input 11 2 9" xfId="23313" xr:uid="{FD524DEE-4746-439E-8EB1-C378211902E0}"/>
    <cellStyle name="Input 11 3" xfId="2693" xr:uid="{318F3733-A902-495C-A185-1497F8D06F53}"/>
    <cellStyle name="Input 11 3 10" xfId="21470" xr:uid="{62A2BBEF-700A-4DF5-A608-3591C2413241}"/>
    <cellStyle name="Input 11 3 2" xfId="2694" xr:uid="{0B147972-D52F-4579-8CC9-1F1382CF4EC9}"/>
    <cellStyle name="Input 11 3 2 2" xfId="23322" xr:uid="{6B682133-D0D0-4C14-AB68-5AB632491D91}"/>
    <cellStyle name="Input 11 3 2 3" xfId="21240" xr:uid="{B414C27C-03BE-4BA2-B7BC-911C4D319CFB}"/>
    <cellStyle name="Input 11 3 3" xfId="2695" xr:uid="{56CDD083-F781-4B3C-BB93-5B2B9A16740B}"/>
    <cellStyle name="Input 11 3 3 2" xfId="23323" xr:uid="{1DCBC5F3-8443-4BD9-8FC6-AD203F10E69C}"/>
    <cellStyle name="Input 11 3 3 3" xfId="21386" xr:uid="{F96F2CF2-B00A-4AE6-B3FB-45B88F68B4C2}"/>
    <cellStyle name="Input 11 3 4" xfId="2696" xr:uid="{A9AC5022-0513-4815-9101-DB3E4A809128}"/>
    <cellStyle name="Input 11 3 4 2" xfId="23324" xr:uid="{2F06F2E1-1AC6-457E-8D69-20EB8F1307BD}"/>
    <cellStyle name="Input 11 3 4 3" xfId="22129" xr:uid="{422CC171-B63F-46E4-B8C1-8902E1859EFB}"/>
    <cellStyle name="Input 11 3 5" xfId="2697" xr:uid="{29133A43-E268-4016-991A-463B8D6669DB}"/>
    <cellStyle name="Input 11 3 5 2" xfId="23325" xr:uid="{0AC97FEC-AD6E-4725-A108-9026C859C518}"/>
    <cellStyle name="Input 11 3 5 3" xfId="21778" xr:uid="{65F5AFBB-A97B-456F-BC67-C8B3D283ADAE}"/>
    <cellStyle name="Input 11 3 6" xfId="2698" xr:uid="{39FE60AB-7349-4338-9174-31A3DA3E3294}"/>
    <cellStyle name="Input 11 3 6 2" xfId="23326" xr:uid="{FBF71AEF-EC99-4A6C-888A-4A428762E74C}"/>
    <cellStyle name="Input 11 3 6 3" xfId="21242" xr:uid="{B3C7F53B-216D-454B-B8E4-9E4A5B0AE2DA}"/>
    <cellStyle name="Input 11 3 7" xfId="2699" xr:uid="{8BA6D877-35AB-44FD-A4F2-8BCC2B24855A}"/>
    <cellStyle name="Input 11 3 7 2" xfId="23327" xr:uid="{711A837B-3357-4B29-947F-33E7776947AB}"/>
    <cellStyle name="Input 11 3 7 3" xfId="21496" xr:uid="{1F374A12-D210-4E83-835F-5F840918BE92}"/>
    <cellStyle name="Input 11 3 8" xfId="2700" xr:uid="{6A2C1AF1-60AC-41AA-968A-A71EEA7E473F}"/>
    <cellStyle name="Input 11 3 8 2" xfId="23328" xr:uid="{5F5529FC-0898-4C0A-9951-4E8121B3366A}"/>
    <cellStyle name="Input 11 3 8 3" xfId="21382" xr:uid="{D20E546D-0B11-4C57-A158-2DEE76DC590B}"/>
    <cellStyle name="Input 11 3 9" xfId="23321" xr:uid="{8A0196F1-A641-47C0-902E-9B9401647C63}"/>
    <cellStyle name="Input 11 4" xfId="2701" xr:uid="{DA6D3E5E-309B-4CAD-AE78-4EDD3C0E2D79}"/>
    <cellStyle name="Input 11 4 2" xfId="23329" xr:uid="{F0117513-DC45-43CC-8F3B-9B82DA310565}"/>
    <cellStyle name="Input 11 4 3" xfId="21505" xr:uid="{60E9BC51-99D9-4D95-A580-24A5B7109DCD}"/>
    <cellStyle name="Input 11 5" xfId="2702" xr:uid="{2C2C17C2-0FA0-4722-AED8-47903D9F5590}"/>
    <cellStyle name="Input 11 5 2" xfId="23330" xr:uid="{D7DDAC4C-88EF-425D-9DBB-806A02417050}"/>
    <cellStyle name="Input 11 5 3" xfId="21807" xr:uid="{92FA6F31-C599-4A4D-9049-E0BA9B31FB03}"/>
    <cellStyle name="Input 11 6" xfId="2703" xr:uid="{099CD7EB-7BE8-4857-99A5-6E758BB31B32}"/>
    <cellStyle name="Input 11 6 2" xfId="23331" xr:uid="{C0E93212-FC91-44BA-A2BE-21F1AD5689AC}"/>
    <cellStyle name="Input 11 6 3" xfId="22162" xr:uid="{746D1795-B43B-4C7F-BC3D-E78196172FD1}"/>
    <cellStyle name="Input 11 7" xfId="2704" xr:uid="{B2A511F2-ACED-4DFD-A6C9-38B83F56E0AC}"/>
    <cellStyle name="Input 11 7 2" xfId="23332" xr:uid="{837188DA-41C1-4247-86F4-90AAFFF0CDEE}"/>
    <cellStyle name="Input 11 7 3" xfId="21244" xr:uid="{056C8DA7-AF76-4751-848B-CFCE326F0CF1}"/>
    <cellStyle name="Input 11 8" xfId="2705" xr:uid="{D2B5E59E-DFEE-4BE5-BD74-625CC244E3F1}"/>
    <cellStyle name="Input 11 8 2" xfId="23333" xr:uid="{79EF6590-7EB9-46EC-8F74-E92820799DD5}"/>
    <cellStyle name="Input 11 8 3" xfId="22149" xr:uid="{DEC827DB-5A0E-4CE3-A798-3BC4DD628FF8}"/>
    <cellStyle name="Input 11 9" xfId="2706" xr:uid="{23F8D21E-252F-4DCB-937F-0B2CD56ED837}"/>
    <cellStyle name="Input 11 9 2" xfId="23334" xr:uid="{23CAF4F4-076C-42C9-B827-4AB3ED490164}"/>
    <cellStyle name="Input 11 9 3" xfId="21643" xr:uid="{88FAFA38-6562-4E13-A4C7-4E500E150B7A}"/>
    <cellStyle name="Input 110" xfId="7898" xr:uid="{918BB04D-F9F3-444E-9C69-3F7EA2289EE3}"/>
    <cellStyle name="Input 111" xfId="7853" xr:uid="{112236A4-5155-4E67-AD17-39893D160CF8}"/>
    <cellStyle name="Input 112" xfId="7889" xr:uid="{0BC4F96C-6391-4F16-BFD5-79448EFA29E2}"/>
    <cellStyle name="Input 113" xfId="7865" xr:uid="{117C564A-D7BD-4CC4-97C0-02B9D6C09E1C}"/>
    <cellStyle name="Input 114" xfId="7849" xr:uid="{E2859578-467E-41AA-9FE5-A1201C626942}"/>
    <cellStyle name="Input 115" xfId="7901" xr:uid="{40C81C0F-461A-4A2A-BF01-DB15FB9AE6D3}"/>
    <cellStyle name="Input 116" xfId="7867" xr:uid="{AA5D2991-C4AD-4EBE-B502-8D9B100E75BE}"/>
    <cellStyle name="Input 117" xfId="7907" xr:uid="{C3CAACD0-9081-42EC-A859-BA055CCC4468}"/>
    <cellStyle name="Input 118" xfId="7899" xr:uid="{A2106BE4-7F5C-4B9E-8360-37A118D2CBDD}"/>
    <cellStyle name="Input 119" xfId="7904" xr:uid="{107DAD19-2C6E-4108-BFAE-F8581F7A043D}"/>
    <cellStyle name="Input 12" xfId="1295" xr:uid="{9A3C2D05-8A1C-40AA-B704-521C0868D7D1}"/>
    <cellStyle name="Input 12 2" xfId="2707" xr:uid="{447A01AE-457B-4832-AC5A-F97B5F2E83EC}"/>
    <cellStyle name="Input 12 2 2" xfId="6457" xr:uid="{6D817352-548B-4715-920C-EF837CFDF31F}"/>
    <cellStyle name="Input 12 2 3" xfId="22650" xr:uid="{86AEB813-0EF1-4F5E-84AC-1AF36512F1E7}"/>
    <cellStyle name="Input 12 2 4" xfId="20509" xr:uid="{8F749D4E-82E4-44DD-BE34-F475CE95F2A5}"/>
    <cellStyle name="Input 120" xfId="8829" xr:uid="{31829283-C2B9-4782-AC0B-37779C1B8339}"/>
    <cellStyle name="Input 121" xfId="8827" xr:uid="{6941881F-C4B6-4C9B-9AB6-99181F47A675}"/>
    <cellStyle name="Input 122" xfId="10333" xr:uid="{9D482926-B926-4703-B064-684B9A9A387E}"/>
    <cellStyle name="Input 123" xfId="8202" xr:uid="{737C6AEB-0AEB-42BA-847E-662BE3C99CEE}"/>
    <cellStyle name="Input 124" xfId="10341" xr:uid="{4B7BAB37-3BE0-4F57-99D9-71A55BF399D7}"/>
    <cellStyle name="Input 125" xfId="18638" xr:uid="{4B85A48C-C9F6-485D-8376-FAC4C07F3DD6}"/>
    <cellStyle name="Input 125 2" xfId="25942" xr:uid="{1A3DB9EB-B457-4D0B-815F-41D158C6B269}"/>
    <cellStyle name="Input 125 3" xfId="24891" xr:uid="{7D670998-039A-4A17-8DFC-D7C64A10808A}"/>
    <cellStyle name="Input 126" xfId="18635" xr:uid="{85D240D7-1FDE-4464-B064-276FF12DCB19}"/>
    <cellStyle name="Input 126 2" xfId="26507" xr:uid="{31881D64-44DD-464B-83B7-A087137CDDDF}"/>
    <cellStyle name="Input 126 3" xfId="26076" xr:uid="{73E86C81-B88B-4FAD-B24F-AFCF9EAA3002}"/>
    <cellStyle name="Input 127" xfId="18636" xr:uid="{6C218FE6-9409-40CF-AC83-7B9969E685CA}"/>
    <cellStyle name="Input 128" xfId="18645" xr:uid="{38697972-9F26-4634-BF89-B14FA3FFFE69}"/>
    <cellStyle name="Input 129" xfId="18678" xr:uid="{E791F750-B941-4C15-B772-95B4A19D6952}"/>
    <cellStyle name="Input 13" xfId="1713" xr:uid="{2DAA6335-C156-40C2-AB06-B98B8CBDC1EF}"/>
    <cellStyle name="Input 13 2" xfId="2708" xr:uid="{C1C62E04-CA43-466B-842C-9DA30B3E48AF}"/>
    <cellStyle name="Input 13 2 2" xfId="6718" xr:uid="{256B675E-E1A6-4649-A89A-51AB0ADBE596}"/>
    <cellStyle name="Input 13 2 3" xfId="22831" xr:uid="{F9FE2020-F2BE-4742-B8FF-5F5AFC0B85E0}"/>
    <cellStyle name="Input 13 2 4" xfId="20940" xr:uid="{2FF0BCE3-6F83-4D35-B861-1C1FF0723F48}"/>
    <cellStyle name="Input 13 3" xfId="35199" xr:uid="{2603FF75-EB00-406F-B480-FF092CE0B7D9}"/>
    <cellStyle name="Input 130" xfId="19817" xr:uid="{50470856-DAE5-430C-91F3-EC86CC1B5D0E}"/>
    <cellStyle name="Input 131" xfId="30586" xr:uid="{3233B383-D7C4-4F7A-ABB1-06474602C5D2}"/>
    <cellStyle name="Input 132" xfId="45561" xr:uid="{1F2B6F40-5EE7-4EC5-BC9A-CC13FB9B5669}"/>
    <cellStyle name="Input 133" xfId="45633" xr:uid="{B78DEAAD-BC69-4C56-8CB8-AB7296B89409}"/>
    <cellStyle name="Input 134" xfId="45666" xr:uid="{326707BA-0FB2-4071-83FA-28AAF40F4B14}"/>
    <cellStyle name="Input 135" xfId="45632" xr:uid="{05911706-098D-4716-A48C-237D953C33DE}"/>
    <cellStyle name="Input 136" xfId="45631" xr:uid="{D98D3F71-B6E5-41BF-BA85-D7B9BF35FFE9}"/>
    <cellStyle name="Input 137" xfId="45628" xr:uid="{C8CF3585-5A9B-4EC4-9802-D3541DA6F679}"/>
    <cellStyle name="Input 138" xfId="45902" xr:uid="{AAB2F298-F922-4886-91B1-392056589A90}"/>
    <cellStyle name="Input 14" xfId="1704" xr:uid="{727A2FA6-DFB6-4219-835F-959AC7C03912}"/>
    <cellStyle name="Input 14 2" xfId="2709" xr:uid="{A0A6E846-5A3E-44E3-A74C-26405FC8EBBF}"/>
    <cellStyle name="Input 15" xfId="1720" xr:uid="{1051F8CB-BD6E-4894-A951-2BE954FD97B0}"/>
    <cellStyle name="Input 15 2" xfId="2710" xr:uid="{E23BA732-E743-47B3-A38C-062F9B2A63F2}"/>
    <cellStyle name="Input 16" xfId="653" xr:uid="{7A37B148-985E-416A-94EF-5AE0D902F124}"/>
    <cellStyle name="Input 16 2" xfId="2711" xr:uid="{EB18865B-6508-42DF-BC8E-362E61CEC245}"/>
    <cellStyle name="Input 17" xfId="637" xr:uid="{5586485C-7B12-4835-B42E-40CE8B79C7A9}"/>
    <cellStyle name="Input 17 2" xfId="2712" xr:uid="{4B3B0E64-924A-4771-915F-FB57346D4592}"/>
    <cellStyle name="Input 18" xfId="1697" xr:uid="{E247D39E-BE4A-4C84-919C-1DFE82C1EC7C}"/>
    <cellStyle name="Input 18 2" xfId="2713" xr:uid="{2F6F9F97-0A14-4AAF-859A-296DE03CAAE3}"/>
    <cellStyle name="Input 18 3" xfId="25628" xr:uid="{FF1A10AF-9194-4CCF-A64B-CCF1708E9CBD}"/>
    <cellStyle name="Input 18 4" xfId="18897" xr:uid="{0AD36C8C-2141-4632-99FE-FF2A44DDD07C}"/>
    <cellStyle name="Input 19" xfId="1700" xr:uid="{4A91DF42-CD39-4A03-ACF3-371DD79D66DF}"/>
    <cellStyle name="Input 19 10" xfId="2715" xr:uid="{3E0ABA06-269D-465D-B3FA-57C33667F287}"/>
    <cellStyle name="Input 19 10 2" xfId="23335" xr:uid="{5E54F060-73DA-48E7-8AC2-51D3F27238E9}"/>
    <cellStyle name="Input 19 10 3" xfId="21398" xr:uid="{4D0296A5-C6FF-4A70-8E28-61157F6F5999}"/>
    <cellStyle name="Input 19 11" xfId="2714" xr:uid="{F48D2359-8F3F-4527-8BED-47B80F8240C9}"/>
    <cellStyle name="Input 19 12" xfId="21911" xr:uid="{CB4A6C9A-1CC1-41F7-B143-04E40BD8ECCB}"/>
    <cellStyle name="Input 19 13" xfId="25631" xr:uid="{5A360DA8-DD23-4824-B84E-38965423B629}"/>
    <cellStyle name="Input 19 2" xfId="2716" xr:uid="{D70A6C92-F013-4D95-ACBE-3BC140FB1231}"/>
    <cellStyle name="Input 19 2 10" xfId="21265" xr:uid="{207DBC73-B519-46EE-9990-AEFAB11C56C3}"/>
    <cellStyle name="Input 19 2 2" xfId="2717" xr:uid="{E2AB36EE-5CF8-4863-BBD0-DC2ED62B0C9D}"/>
    <cellStyle name="Input 19 2 2 2" xfId="23337" xr:uid="{49D52E7C-1D76-40EE-94CA-A44AE6F159FB}"/>
    <cellStyle name="Input 19 2 2 3" xfId="21869" xr:uid="{CCFBB95E-11F2-499D-AABC-3B0E3C633ECD}"/>
    <cellStyle name="Input 19 2 3" xfId="2718" xr:uid="{7A2C9ACB-AB4B-4E85-889C-9A4C1E5C944F}"/>
    <cellStyle name="Input 19 2 3 2" xfId="23338" xr:uid="{7095D245-4D08-48E6-84B6-47A9145728C1}"/>
    <cellStyle name="Input 19 2 3 3" xfId="21999" xr:uid="{9B502E72-ED21-4541-946E-AE4BD4F339ED}"/>
    <cellStyle name="Input 19 2 4" xfId="2719" xr:uid="{57018C5C-C1FB-4DB2-B00E-C3142CA7D139}"/>
    <cellStyle name="Input 19 2 4 2" xfId="23339" xr:uid="{6244303F-06BE-4A21-994E-9A0D71DC1C9E}"/>
    <cellStyle name="Input 19 2 4 3" xfId="22151" xr:uid="{D9643FE1-387C-4AAC-A223-AC947394F6DB}"/>
    <cellStyle name="Input 19 2 5" xfId="2720" xr:uid="{49AFC2D0-11F8-4FF7-BCCB-9E5B796B20D8}"/>
    <cellStyle name="Input 19 2 5 2" xfId="23340" xr:uid="{AA7BF6C7-69C4-475B-BA5A-E55A7126EDC9}"/>
    <cellStyle name="Input 19 2 5 3" xfId="21437" xr:uid="{792BE459-38E0-4E73-BC11-54F99DF6CB6F}"/>
    <cellStyle name="Input 19 2 6" xfId="2721" xr:uid="{A92C4F99-53E4-4088-B0B6-3EB00592AA38}"/>
    <cellStyle name="Input 19 2 6 2" xfId="23341" xr:uid="{2CC213E7-761A-46FD-B554-B89BD019E189}"/>
    <cellStyle name="Input 19 2 6 3" xfId="21507" xr:uid="{79CCFBEE-EBD2-4DDF-8CCF-FC458F4819BF}"/>
    <cellStyle name="Input 19 2 7" xfId="2722" xr:uid="{51AB2FC1-983B-40D0-9B97-9818A3FFD74F}"/>
    <cellStyle name="Input 19 2 7 2" xfId="23342" xr:uid="{8DDF4E75-4861-4743-A589-7AC3957F0115}"/>
    <cellStyle name="Input 19 2 7 3" xfId="22038" xr:uid="{4159AB82-DC42-4C79-AA39-0A08D72C1999}"/>
    <cellStyle name="Input 19 2 8" xfId="2723" xr:uid="{168F0A3B-4C5B-4D41-835E-0F5552EAEE09}"/>
    <cellStyle name="Input 19 2 8 2" xfId="23343" xr:uid="{F0C9DFBA-9E03-4339-9AA8-F2BFF41AA780}"/>
    <cellStyle name="Input 19 2 8 3" xfId="21965" xr:uid="{1F08D127-0C79-4A16-8224-D757D3BE99D2}"/>
    <cellStyle name="Input 19 2 9" xfId="23336" xr:uid="{8E247113-5AFD-4F55-896A-B2B8346B50D4}"/>
    <cellStyle name="Input 19 3" xfId="2724" xr:uid="{44261643-8157-45A2-A499-C8E86C8E35FA}"/>
    <cellStyle name="Input 19 3 10" xfId="22167" xr:uid="{74C3EF79-CDDB-4A27-BC28-666F8C53963F}"/>
    <cellStyle name="Input 19 3 2" xfId="2725" xr:uid="{C43FFA14-BBD8-43F0-965B-0113EED88156}"/>
    <cellStyle name="Input 19 3 2 2" xfId="23345" xr:uid="{4311F81B-B419-469D-A714-1D4A6D678D08}"/>
    <cellStyle name="Input 19 3 2 3" xfId="21205" xr:uid="{4CFA513B-67B8-4BA0-B500-157AC5AE8768}"/>
    <cellStyle name="Input 19 3 3" xfId="2726" xr:uid="{A545D241-FAAA-4F79-AC94-B9AEBA13111B}"/>
    <cellStyle name="Input 19 3 3 2" xfId="23346" xr:uid="{53A0B423-FD65-4D42-B142-DE4D0DAFBCC3}"/>
    <cellStyle name="Input 19 3 3 3" xfId="21353" xr:uid="{7F36E068-1A30-4981-BDB8-478A10D80F00}"/>
    <cellStyle name="Input 19 3 4" xfId="2727" xr:uid="{F8D16532-F418-4114-95B2-41E9D0C8DE4A}"/>
    <cellStyle name="Input 19 3 4 2" xfId="23347" xr:uid="{2C7B114C-B7C4-4B59-8E5E-836CFDFF972E}"/>
    <cellStyle name="Input 19 3 4 3" xfId="21354" xr:uid="{8F407C54-2330-4930-9DD7-EAAAC7479BF6}"/>
    <cellStyle name="Input 19 3 5" xfId="2728" xr:uid="{4DD4EABA-821A-4476-BF09-5D5E909464E6}"/>
    <cellStyle name="Input 19 3 5 2" xfId="23348" xr:uid="{C540272E-7902-4DE7-9E2B-3BBAEE98420E}"/>
    <cellStyle name="Input 19 3 5 3" xfId="22217" xr:uid="{F79B338E-D943-41F7-B2B0-53053820CBC3}"/>
    <cellStyle name="Input 19 3 6" xfId="2729" xr:uid="{B66B43DD-4766-40C9-80BD-8081D66B9AD3}"/>
    <cellStyle name="Input 19 3 6 2" xfId="23349" xr:uid="{4027DABB-7F60-4CC3-A3A2-D39893024735}"/>
    <cellStyle name="Input 19 3 6 3" xfId="21301" xr:uid="{5295285A-80B5-4EDC-83EB-AA801235E89B}"/>
    <cellStyle name="Input 19 3 7" xfId="2730" xr:uid="{670C0FEB-49EF-4657-A51A-9D3A47293289}"/>
    <cellStyle name="Input 19 3 7 2" xfId="23350" xr:uid="{BC238F04-67CA-4C11-9544-D5D51A8DE614}"/>
    <cellStyle name="Input 19 3 7 3" xfId="21531" xr:uid="{37998D27-F93F-4A17-B5B5-5F926E193F4B}"/>
    <cellStyle name="Input 19 3 8" xfId="2731" xr:uid="{79CBDAF3-865E-4957-B07C-896EA78CA044}"/>
    <cellStyle name="Input 19 3 8 2" xfId="23351" xr:uid="{A38A5123-8F46-481C-8A89-DF81C315B6CF}"/>
    <cellStyle name="Input 19 3 8 3" xfId="21360" xr:uid="{3ACDA1A0-AF56-4711-B3E5-745B52342C7C}"/>
    <cellStyle name="Input 19 3 9" xfId="23344" xr:uid="{EC5D1389-0B6E-4848-958C-7AE847090631}"/>
    <cellStyle name="Input 19 4" xfId="2732" xr:uid="{C29070DB-7FEB-4E66-832C-BE4A5ADC04A0}"/>
    <cellStyle name="Input 19 4 2" xfId="23352" xr:uid="{93DCCE20-6B57-46D9-9E46-FAD4F3AC13D6}"/>
    <cellStyle name="Input 19 4 3" xfId="21792" xr:uid="{05F67619-45FE-42EB-8A2E-DED0D401E95F}"/>
    <cellStyle name="Input 19 5" xfId="2733" xr:uid="{CD0C9EE8-9D0A-46B0-ADD1-C00EC13BFD2A}"/>
    <cellStyle name="Input 19 5 2" xfId="23353" xr:uid="{255E60AA-1A84-42C3-9A14-494A9F4CEFD7}"/>
    <cellStyle name="Input 19 5 3" xfId="21500" xr:uid="{7329E0E7-9557-4180-80E0-BC74FF3B2924}"/>
    <cellStyle name="Input 19 6" xfId="2734" xr:uid="{C6094183-D70F-4980-BC29-C6B5FE5E0FEC}"/>
    <cellStyle name="Input 19 6 2" xfId="23354" xr:uid="{B2272B1B-69F3-4308-965C-23E089E1EC46}"/>
    <cellStyle name="Input 19 6 3" xfId="21774" xr:uid="{9C89B411-DE5D-48AC-80D2-C8DA3555BADF}"/>
    <cellStyle name="Input 19 7" xfId="2735" xr:uid="{0BC8169D-C14E-4000-BB0E-A7666A0D3E1C}"/>
    <cellStyle name="Input 19 7 2" xfId="23355" xr:uid="{445C313E-1FC0-41AD-94C3-83EC4E4A5B87}"/>
    <cellStyle name="Input 19 7 3" xfId="22026" xr:uid="{E32DEB67-BAF7-44C1-829C-6316720DE937}"/>
    <cellStyle name="Input 19 8" xfId="2736" xr:uid="{DF20E138-E858-4D41-AD43-E283055F111D}"/>
    <cellStyle name="Input 19 8 2" xfId="23356" xr:uid="{EB487E43-61CB-4EDE-877E-B7307EF6791F}"/>
    <cellStyle name="Input 19 8 3" xfId="21535" xr:uid="{4ACD26A1-2D2A-48A9-9747-E151EF920FBA}"/>
    <cellStyle name="Input 19 9" xfId="2737" xr:uid="{46B8EA7F-52B1-424F-8178-78A8029D379E}"/>
    <cellStyle name="Input 19 9 2" xfId="23357" xr:uid="{211971AD-D469-47DE-B7BC-6D6474540FB0}"/>
    <cellStyle name="Input 19 9 3" xfId="21993" xr:uid="{1D613AFD-797B-4F76-A7AD-DD926C5A6A47}"/>
    <cellStyle name="Input 2" xfId="52" xr:uid="{00000000-0005-0000-0000-00002A000000}"/>
    <cellStyle name="Input 2 2" xfId="1049" xr:uid="{905970E6-089D-487B-BCE2-8A4454A00265}"/>
    <cellStyle name="Input 2 2 10" xfId="2739" xr:uid="{7B73B451-6F2C-4D15-9056-34392A825A7F}"/>
    <cellStyle name="Input 2 2 10 2" xfId="23359" xr:uid="{184CA768-E4A6-4ABC-ADC1-2D2AF3E586A6}"/>
    <cellStyle name="Input 2 2 10 3" xfId="22196" xr:uid="{C8189A96-5DDB-4CDD-8988-186A6BFFDDBA}"/>
    <cellStyle name="Input 2 2 11" xfId="5102" xr:uid="{EE7542CB-8064-4A4C-9F66-60D56BCC643A}"/>
    <cellStyle name="Input 2 2 11 2" xfId="20834" xr:uid="{1E178AE2-8A82-4D25-811F-D881A578BA75}"/>
    <cellStyle name="Input 2 2 11 3" xfId="19750" xr:uid="{6C23EF2B-BFD3-4BE9-A6CD-7643D556D96F}"/>
    <cellStyle name="Input 2 2 12" xfId="23358" xr:uid="{778228C7-142F-4509-ACC8-545BBFE614C0}"/>
    <cellStyle name="Input 2 2 13" xfId="21805" xr:uid="{AC36070A-9B33-4C38-9911-6D7B99CB1788}"/>
    <cellStyle name="Input 2 2 2" xfId="2740" xr:uid="{CAF44708-CEFA-48DE-B230-203E7079AAA2}"/>
    <cellStyle name="Input 2 2 2 10" xfId="22131" xr:uid="{A2AB50CA-A090-4AD6-A036-8BC3126BDD96}"/>
    <cellStyle name="Input 2 2 2 2" xfId="2741" xr:uid="{CAE5761F-7BF7-4DBD-A516-5E36AEFA7A7E}"/>
    <cellStyle name="Input 2 2 2 2 2" xfId="23361" xr:uid="{2FDA6D9C-7236-4DCA-B601-24B2C8E2F75E}"/>
    <cellStyle name="Input 2 2 2 2 3" xfId="21864" xr:uid="{267D164A-656B-4F6B-9C20-11B3CFEC67BD}"/>
    <cellStyle name="Input 2 2 2 3" xfId="2742" xr:uid="{150EB39E-6D42-4D4F-92E3-8659A8D24161}"/>
    <cellStyle name="Input 2 2 2 3 2" xfId="23362" xr:uid="{ED48AFB1-20BA-4A2E-AA07-DEDBEC74E1D0}"/>
    <cellStyle name="Input 2 2 2 3 3" xfId="22209" xr:uid="{EFAC4F6D-BC83-4740-A3BD-A1546243919A}"/>
    <cellStyle name="Input 2 2 2 4" xfId="2743" xr:uid="{9F4CF725-86F0-46F2-8157-DAD0513F5718}"/>
    <cellStyle name="Input 2 2 2 4 2" xfId="23363" xr:uid="{38E1853E-2A44-4D58-B67C-8457633AACA2}"/>
    <cellStyle name="Input 2 2 2 4 3" xfId="21361" xr:uid="{1BD4ADB7-F8B2-4A20-B71C-E841C1E78305}"/>
    <cellStyle name="Input 2 2 2 5" xfId="2744" xr:uid="{E05BDBC2-EFC8-42F0-A89C-4C152A7790BC}"/>
    <cellStyle name="Input 2 2 2 5 2" xfId="23364" xr:uid="{0D534500-FB7D-48E4-8A10-18392DD26DF8}"/>
    <cellStyle name="Input 2 2 2 5 3" xfId="21651" xr:uid="{85F97EDF-16ED-434C-AD54-F4D54B78BEF5}"/>
    <cellStyle name="Input 2 2 2 6" xfId="2745" xr:uid="{2D4FF897-9F3C-4C9C-A320-2DED07EFEDEB}"/>
    <cellStyle name="Input 2 2 2 6 2" xfId="23365" xr:uid="{52943E00-8619-4B31-A523-DA11051CCF11}"/>
    <cellStyle name="Input 2 2 2 6 3" xfId="22105" xr:uid="{3D88452F-2D87-4FB9-A57D-62C62A7D7EE6}"/>
    <cellStyle name="Input 2 2 2 7" xfId="2746" xr:uid="{4DC1715C-B57C-4DC0-A57B-12E30774F0F5}"/>
    <cellStyle name="Input 2 2 2 7 2" xfId="23366" xr:uid="{6040B8E8-0042-472F-9EF5-54D635123720}"/>
    <cellStyle name="Input 2 2 2 7 3" xfId="21833" xr:uid="{6915703E-C26B-4D3E-95A1-580E3CEF01B6}"/>
    <cellStyle name="Input 2 2 2 8" xfId="2747" xr:uid="{A0D3A6A0-1346-44E2-9F3E-4EBED7C479BA}"/>
    <cellStyle name="Input 2 2 2 8 2" xfId="23367" xr:uid="{5B0F930D-58E3-49FC-9C60-8BA3BA2203EE}"/>
    <cellStyle name="Input 2 2 2 8 3" xfId="21254" xr:uid="{FF367646-6967-4A88-A844-CDFE74E99AD6}"/>
    <cellStyle name="Input 2 2 2 9" xfId="23360" xr:uid="{2EA33A0E-9F72-4C35-B955-767F402F6955}"/>
    <cellStyle name="Input 2 2 3" xfId="2748" xr:uid="{FFB5ACE5-5F27-4285-BF7B-0F795D7B7495}"/>
    <cellStyle name="Input 2 2 3 10" xfId="21782" xr:uid="{AEFF1DDE-220A-47D4-8321-9EC1BA8F5299}"/>
    <cellStyle name="Input 2 2 3 2" xfId="2749" xr:uid="{C694C458-C991-4B57-BEA5-B863225EA99E}"/>
    <cellStyle name="Input 2 2 3 2 2" xfId="23369" xr:uid="{824EC1BF-7E35-4F8B-86DB-A5E3A498CA7F}"/>
    <cellStyle name="Input 2 2 3 2 3" xfId="22074" xr:uid="{7B1008C8-073F-4DBC-A45D-BCCEA826CDA3}"/>
    <cellStyle name="Input 2 2 3 3" xfId="2750" xr:uid="{C623989C-BDFB-43AE-B95C-4723456BF280}"/>
    <cellStyle name="Input 2 2 3 3 2" xfId="23370" xr:uid="{F7E160FC-F824-433E-A39B-F8F9E122182A}"/>
    <cellStyle name="Input 2 2 3 3 3" xfId="22228" xr:uid="{3EB9F48A-30F8-454D-B454-86C8EED39E36}"/>
    <cellStyle name="Input 2 2 3 4" xfId="2751" xr:uid="{9B2E789C-789E-439B-99FD-83EFB7792FE1}"/>
    <cellStyle name="Input 2 2 3 4 2" xfId="23371" xr:uid="{A77784EF-B066-4375-BB64-F4B1365C4F34}"/>
    <cellStyle name="Input 2 2 3 4 3" xfId="21444" xr:uid="{4F609E94-FAC9-483F-B064-10B627239230}"/>
    <cellStyle name="Input 2 2 3 5" xfId="2752" xr:uid="{57E1D136-651F-4C8C-96ED-B84976C95EE2}"/>
    <cellStyle name="Input 2 2 3 5 2" xfId="23372" xr:uid="{F33E0AA1-EEB0-4933-AD18-4170775EA3BB}"/>
    <cellStyle name="Input 2 2 3 5 3" xfId="21502" xr:uid="{15874056-D09C-4102-B9DD-5F021E553A7A}"/>
    <cellStyle name="Input 2 2 3 6" xfId="2753" xr:uid="{F303036F-9FE1-4B7A-B6AB-9FF194128E77}"/>
    <cellStyle name="Input 2 2 3 6 2" xfId="23373" xr:uid="{255BAC11-7335-4E16-8DEA-B0FFA60ADD74}"/>
    <cellStyle name="Input 2 2 3 6 3" xfId="22070" xr:uid="{CF037127-F096-4565-8066-887288813F88}"/>
    <cellStyle name="Input 2 2 3 7" xfId="2754" xr:uid="{699450C0-8F9B-4F20-96C1-91EECC371F2F}"/>
    <cellStyle name="Input 2 2 3 7 2" xfId="23374" xr:uid="{2524974E-0013-4324-B80C-E9D1731B588C}"/>
    <cellStyle name="Input 2 2 3 7 3" xfId="21441" xr:uid="{2D1729DD-BE4B-4215-9974-B285A9B227AC}"/>
    <cellStyle name="Input 2 2 3 8" xfId="2755" xr:uid="{6812B86F-4A8A-4F1E-858B-937878276241}"/>
    <cellStyle name="Input 2 2 3 8 2" xfId="23375" xr:uid="{63CE1564-71D0-44FB-8DA4-CB7294B391B8}"/>
    <cellStyle name="Input 2 2 3 8 3" xfId="21907" xr:uid="{582BCD79-4FA3-4538-AB0A-F3D60CDFC5E3}"/>
    <cellStyle name="Input 2 2 3 9" xfId="23368" xr:uid="{AB03E908-EF85-467E-9A5A-4C5C18EB1DD9}"/>
    <cellStyle name="Input 2 2 4" xfId="2756" xr:uid="{207456CE-EFA5-4E8E-B7E9-6EC19B42BF74}"/>
    <cellStyle name="Input 2 2 4 2" xfId="23376" xr:uid="{CA4D52C3-0BB0-4055-B207-8C43B31A3592}"/>
    <cellStyle name="Input 2 2 4 3" xfId="21484" xr:uid="{02746CA4-8F84-4EA1-AE89-95FBFB1F709C}"/>
    <cellStyle name="Input 2 2 5" xfId="2757" xr:uid="{51130657-8F2F-4756-95C7-3714A5F73A84}"/>
    <cellStyle name="Input 2 2 5 2" xfId="23377" xr:uid="{E9CDE3C1-E772-4CA3-87AC-D84832E7C1E5}"/>
    <cellStyle name="Input 2 2 5 3" xfId="21868" xr:uid="{29058487-2922-45E4-ACA9-3505538DB631}"/>
    <cellStyle name="Input 2 2 6" xfId="2758" xr:uid="{4CE9BDDA-79DE-46D7-86CE-4DBA9C9B92E0}"/>
    <cellStyle name="Input 2 2 6 2" xfId="23378" xr:uid="{95FD477E-75DB-4A1E-88D2-26EF2A9DC3EF}"/>
    <cellStyle name="Input 2 2 6 3" xfId="22083" xr:uid="{3D0D754D-1AB2-4F63-ADE5-7797204301E3}"/>
    <cellStyle name="Input 2 2 7" xfId="2759" xr:uid="{D75272F7-78B5-4760-A9FC-CBEEA5C7D32F}"/>
    <cellStyle name="Input 2 2 7 2" xfId="23379" xr:uid="{EC65E323-7F7D-453A-8D2E-104602EB4DD8}"/>
    <cellStyle name="Input 2 2 7 3" xfId="21504" xr:uid="{02D0A593-AC58-4396-9EFD-D33789EB2D07}"/>
    <cellStyle name="Input 2 2 8" xfId="2760" xr:uid="{5F536196-1310-418A-9841-153BBC777D05}"/>
    <cellStyle name="Input 2 2 8 2" xfId="23380" xr:uid="{16AAA5C1-3DBA-447E-AEB8-4D82E8330300}"/>
    <cellStyle name="Input 2 2 8 3" xfId="22116" xr:uid="{B05C7A8A-6295-46D3-9D92-18F38CAEA1A8}"/>
    <cellStyle name="Input 2 2 9" xfId="2761" xr:uid="{77B0AE08-77F4-4E29-90FA-5ACF5B92819C}"/>
    <cellStyle name="Input 2 2 9 2" xfId="23381" xr:uid="{C8EF90B0-09AE-4CA2-AEE7-3AFC73C04507}"/>
    <cellStyle name="Input 2 2 9 3" xfId="22009" xr:uid="{989F8A0F-1377-4674-9922-6979C367BBE6}"/>
    <cellStyle name="Input 2 3" xfId="1762" xr:uid="{E2999185-169F-4A9F-A42F-5F249BFC09CD}"/>
    <cellStyle name="Input 2 3 2" xfId="2738" xr:uid="{A5277F7D-BC3F-4F4B-84D9-99014C3F91AB}"/>
    <cellStyle name="Input 2 3 3" xfId="25662" xr:uid="{2EEF85C5-0D8F-4E33-A303-A0290650E139}"/>
    <cellStyle name="Input 2 3 4" xfId="18700" xr:uid="{3EECAA56-9A24-4791-928C-2746CD740D05}"/>
    <cellStyle name="Input 2 4" xfId="4464" xr:uid="{377034FD-9A71-4452-911C-934583551386}"/>
    <cellStyle name="Input 2 4 2" xfId="24362" xr:uid="{6A086097-5C1C-4FD1-875C-C132F93E5FA3}"/>
    <cellStyle name="Input 2 4 3" xfId="22655" xr:uid="{8A03DA63-0DF2-4673-ACAE-DF6312924B86}"/>
    <cellStyle name="Input 2 4 4" xfId="20544" xr:uid="{EC1F6BFD-9371-41D9-8565-772AB7CB1249}"/>
    <cellStyle name="Input 2 4 5" xfId="19778" xr:uid="{AFBA3BD8-8105-45BC-AE5F-D1DA088E0A25}"/>
    <cellStyle name="Input 2 5" xfId="6799" xr:uid="{6CDD1E9E-B315-434B-B793-0605974BC830}"/>
    <cellStyle name="Input 2 5 2" xfId="26820" xr:uid="{D9D1BAAA-836C-4702-A304-81BCA71C5D12}"/>
    <cellStyle name="Input 2 5 3" xfId="23033" xr:uid="{C3F2A3FE-B8DB-4C87-84E2-2CC1BFE8DAFC}"/>
    <cellStyle name="Input 2 5 4" xfId="46134" xr:uid="{A26CB5D5-50D8-467B-A2A3-3F6FB1E898D2}"/>
    <cellStyle name="Input 2 6" xfId="7970" xr:uid="{06D87995-215B-4EDD-B13A-B885E396EAB0}"/>
    <cellStyle name="Input 2 6 2" xfId="27761" xr:uid="{81065C83-F807-41CC-801E-C3C1ABEC6CA7}"/>
    <cellStyle name="Input 2 6 3" xfId="22007" xr:uid="{2EFAAC65-6423-484C-9D1F-CC6494597DF8}"/>
    <cellStyle name="Input 2 7" xfId="136" xr:uid="{BB124053-C997-4FFA-A7FD-2AC39CDF6CBB}"/>
    <cellStyle name="Input 2 7 2" xfId="18462" xr:uid="{65E2423C-D4FD-4484-A021-EF8B4661A7C1}"/>
    <cellStyle name="Input 2 8" xfId="25267" xr:uid="{F1B8B744-5584-4A99-A8AB-7D8FFA5F7AD3}"/>
    <cellStyle name="Input 20" xfId="1696" xr:uid="{E56672C4-06EE-40D2-9910-B13B276A58ED}"/>
    <cellStyle name="Input 20 2" xfId="2762" xr:uid="{9F6B55B8-BA8A-4F17-A86A-D13D01FD31C1}"/>
    <cellStyle name="Input 20 3" xfId="21766" xr:uid="{6EFAE07F-A27F-4F39-A82B-270504B334CA}"/>
    <cellStyle name="Input 20 4" xfId="25627" xr:uid="{F46F6FBC-D9E6-4908-8807-7AF158B7CDA0}"/>
    <cellStyle name="Input 21" xfId="1693" xr:uid="{18B0523B-DEB5-4662-812B-C67F882D8D73}"/>
    <cellStyle name="Input 21 2" xfId="2763" xr:uid="{A4DA4A50-FB2B-46DF-AC68-7CD96F0C62B4}"/>
    <cellStyle name="Input 21 3" xfId="21639" xr:uid="{D5615F6B-F8D5-4C95-B088-BA12648E3377}"/>
    <cellStyle name="Input 21 4" xfId="25626" xr:uid="{6A517AA6-D44E-4218-A477-08354A6F35EC}"/>
    <cellStyle name="Input 22" xfId="1705" xr:uid="{EECB6427-8F53-4C76-9E00-F7D9743E98B7}"/>
    <cellStyle name="Input 22 2" xfId="3965" xr:uid="{AFD2095B-5667-4E5E-A389-D74C1170C144}"/>
    <cellStyle name="Input 22 3" xfId="22476" xr:uid="{901773B6-D445-41CC-8243-B6E2B4142863}"/>
    <cellStyle name="Input 22 4" xfId="25633" xr:uid="{318E7699-655A-4230-B941-A3459A9D70D5}"/>
    <cellStyle name="Input 23" xfId="1716" xr:uid="{A4BB6775-B04D-402E-ABE1-E5A9AD60A1D7}"/>
    <cellStyle name="Input 23 2" xfId="3967" xr:uid="{6D50917B-15C6-4B63-8968-DB5C1E87311E}"/>
    <cellStyle name="Input 23 3" xfId="22477" xr:uid="{9FB0C238-361D-46F9-8886-AE78327D2A27}"/>
    <cellStyle name="Input 23 4" xfId="25639" xr:uid="{A1862D45-45E1-4033-81DF-219FFD3D8261}"/>
    <cellStyle name="Input 24" xfId="1691" xr:uid="{C308F733-1BB9-4A4E-BBF8-6535F7A89F9D}"/>
    <cellStyle name="Input 24 2" xfId="5900" xr:uid="{EFAE0720-0C34-4C1D-9158-AFC0D2B3C046}"/>
    <cellStyle name="Input 25" xfId="1735" xr:uid="{D615A692-FBD9-4874-8E6C-04DEE15B68E9}"/>
    <cellStyle name="Input 25 2" xfId="5959" xr:uid="{84EF2915-1F43-4A2A-88C5-2A1F0F7EE51E}"/>
    <cellStyle name="Input 26" xfId="1043" xr:uid="{E35DFECC-D600-49F2-9E66-DF8B86D19834}"/>
    <cellStyle name="Input 26 2" xfId="5939" xr:uid="{4D40A891-74DA-4A78-9A3F-611980B1C847}"/>
    <cellStyle name="Input 27" xfId="1737" xr:uid="{2AB5D9D6-82E6-4394-ABE9-1C6CB7E6CCEA}"/>
    <cellStyle name="Input 27 2" xfId="5947" xr:uid="{2D8C1B90-0B33-4C48-B095-45026B0E47FF}"/>
    <cellStyle name="Input 28" xfId="1740" xr:uid="{7A1DD213-19AE-4C21-914E-8E28552A099D}"/>
    <cellStyle name="Input 28 2" xfId="4179" xr:uid="{1BA4CE1D-3A5F-4E85-BCF5-785E50600368}"/>
    <cellStyle name="Input 28 2 2" xfId="26158" xr:uid="{498C668F-711C-49D9-B6C1-6E0DCD4B8FB6}"/>
    <cellStyle name="Input 28 2 3" xfId="20170" xr:uid="{4E23F5C7-967B-4E40-B836-8C163C515CF4}"/>
    <cellStyle name="Input 28 3" xfId="5940" xr:uid="{56461AD8-69AC-4403-B328-5C3627BABCAE}"/>
    <cellStyle name="Input 28 4" xfId="25647" xr:uid="{BD6CBE63-B21F-4568-BA04-BEB096CAB4F1}"/>
    <cellStyle name="Input 29" xfId="1709" xr:uid="{8424F2FF-DC85-4242-9735-BB090BD5D24B}"/>
    <cellStyle name="Input 29 2" xfId="5906" xr:uid="{7635F46A-B945-4246-8783-4213C307748D}"/>
    <cellStyle name="Input 29 3" xfId="25635" xr:uid="{E4EDF91F-616F-4FE4-BA25-CED58559FA06}"/>
    <cellStyle name="Input 29 4" xfId="19915" xr:uid="{5F7A49BA-8817-4C46-9D43-433E1E96CDBD}"/>
    <cellStyle name="Input 3" xfId="53" xr:uid="{00000000-0005-0000-0000-00002B000000}"/>
    <cellStyle name="Input 3 2" xfId="828" xr:uid="{FC00C2CD-41CC-4535-A351-07A50A1359AD}"/>
    <cellStyle name="Input 3 2 10" xfId="2765" xr:uid="{98286AEB-5684-4E7B-A9D0-7F3C47B9B980}"/>
    <cellStyle name="Input 3 2 10 2" xfId="23383" xr:uid="{43895657-B611-4291-9ADC-CFA6CDD1E1BC}"/>
    <cellStyle name="Input 3 2 10 3" xfId="21814" xr:uid="{7B849652-D4F6-48EF-9564-A25BFB06A1F1}"/>
    <cellStyle name="Input 3 2 11" xfId="5100" xr:uid="{1F090A42-3F9C-4548-824B-665AF17F26DF}"/>
    <cellStyle name="Input 3 2 11 2" xfId="20832" xr:uid="{77F4E9F6-435F-4DAD-9A4F-18421B1C0D0C}"/>
    <cellStyle name="Input 3 2 11 3" xfId="19812" xr:uid="{CD293EB0-7162-4694-98B1-778CB63A5C84}"/>
    <cellStyle name="Input 3 2 12" xfId="23382" xr:uid="{B39BB622-D5FE-40C1-8E0D-13F0CA1369FC}"/>
    <cellStyle name="Input 3 2 13" xfId="22164" xr:uid="{BD9E0CEF-E249-4D35-9237-7BF7D238E530}"/>
    <cellStyle name="Input 3 2 2" xfId="2766" xr:uid="{77885452-9DCF-425C-9E53-C674FE1F3036}"/>
    <cellStyle name="Input 3 2 2 10" xfId="21209" xr:uid="{73328510-4EBA-4EDB-89AB-928EF96BF9F1}"/>
    <cellStyle name="Input 3 2 2 2" xfId="2767" xr:uid="{5220575F-F7B3-4E8A-AFAD-74B98DFEDBD0}"/>
    <cellStyle name="Input 3 2 2 2 2" xfId="23385" xr:uid="{C273FCBD-172A-400D-A5FC-B50CDAE31623}"/>
    <cellStyle name="Input 3 2 2 2 3" xfId="21769" xr:uid="{E0C269D4-9175-4096-8544-907A223730B3}"/>
    <cellStyle name="Input 3 2 2 3" xfId="2768" xr:uid="{E67EB50C-F311-4258-9644-66063E700A10}"/>
    <cellStyle name="Input 3 2 2 3 2" xfId="23386" xr:uid="{95AF70FD-F99A-4C25-B368-7DED6787398C}"/>
    <cellStyle name="Input 3 2 2 3 3" xfId="21929" xr:uid="{8BEDF310-AB8E-4220-8480-4CB045EBBA41}"/>
    <cellStyle name="Input 3 2 2 4" xfId="2769" xr:uid="{753AD106-7C7C-433E-8E60-CFD0097C6171}"/>
    <cellStyle name="Input 3 2 2 4 2" xfId="23387" xr:uid="{59456BC0-E04F-485A-AC1D-85F968B0034D}"/>
    <cellStyle name="Input 3 2 2 4 3" xfId="21231" xr:uid="{22C81D76-89F2-4BE6-913E-9A56DB0E8F16}"/>
    <cellStyle name="Input 3 2 2 5" xfId="2770" xr:uid="{F96F8634-D731-4D98-BB5F-3DA3E8DD7482}"/>
    <cellStyle name="Input 3 2 2 5 2" xfId="23388" xr:uid="{312AB9C3-DDD3-4ECB-B995-95365C431A57}"/>
    <cellStyle name="Input 3 2 2 5 3" xfId="21258" xr:uid="{6AA960FD-50F9-486D-AD99-9C5847F80D52}"/>
    <cellStyle name="Input 3 2 2 6" xfId="2771" xr:uid="{9B0FB897-478B-49E8-871F-57207343BF89}"/>
    <cellStyle name="Input 3 2 2 6 2" xfId="23389" xr:uid="{0B4761AF-F23F-4D56-ADE0-95BF3EE099A0}"/>
    <cellStyle name="Input 3 2 2 6 3" xfId="22117" xr:uid="{775C6868-6F0C-42A7-A6D8-C764C7362984}"/>
    <cellStyle name="Input 3 2 2 7" xfId="2772" xr:uid="{F54B2B06-09E2-4B31-8051-5D63B808C75B}"/>
    <cellStyle name="Input 3 2 2 7 2" xfId="23390" xr:uid="{4B709D08-3D2B-467B-9EBC-0EBF0D4C3623}"/>
    <cellStyle name="Input 3 2 2 7 3" xfId="21513" xr:uid="{0E90B46C-4B94-4552-B0A2-45C37688E3DC}"/>
    <cellStyle name="Input 3 2 2 8" xfId="2773" xr:uid="{4A085AF8-0F3B-4E7F-B669-463573C98F37}"/>
    <cellStyle name="Input 3 2 2 8 2" xfId="23391" xr:uid="{0314737A-87CF-4653-BB8A-512F8E97C472}"/>
    <cellStyle name="Input 3 2 2 8 3" xfId="22181" xr:uid="{3CD55381-60C5-4515-9914-D2811E0E571B}"/>
    <cellStyle name="Input 3 2 2 9" xfId="23384" xr:uid="{7D57246A-566B-4B58-B484-542A3B3E31BF}"/>
    <cellStyle name="Input 3 2 3" xfId="2774" xr:uid="{F801A68D-DCED-484D-BD76-7D7F76B4526E}"/>
    <cellStyle name="Input 3 2 3 10" xfId="21310" xr:uid="{827F9AE9-E06B-4641-97C5-A455E3097441}"/>
    <cellStyle name="Input 3 2 3 2" xfId="2775" xr:uid="{EAC9301B-1485-4B48-8A47-72DB285CC937}"/>
    <cellStyle name="Input 3 2 3 2 2" xfId="23393" xr:uid="{1D782A26-9FF5-4B2C-AA8A-093CF4F73385}"/>
    <cellStyle name="Input 3 2 3 2 3" xfId="21374" xr:uid="{4EE74743-C9AD-46A1-883A-4E018871918F}"/>
    <cellStyle name="Input 3 2 3 3" xfId="2776" xr:uid="{52CACE9B-0534-4D60-A36A-D111E5B51B2A}"/>
    <cellStyle name="Input 3 2 3 3 2" xfId="23394" xr:uid="{BE8FBE2C-1B86-4097-8241-80FFB294B835}"/>
    <cellStyle name="Input 3 2 3 3 3" xfId="21227" xr:uid="{E85CFB03-FEA9-4F06-80A2-91DBFC2A0898}"/>
    <cellStyle name="Input 3 2 3 4" xfId="2777" xr:uid="{61167225-7706-415D-A099-0C18DB2EAA48}"/>
    <cellStyle name="Input 3 2 3 4 2" xfId="23395" xr:uid="{E2A85CBD-49D7-4DBD-A2E6-D3B4CD4DF5B2}"/>
    <cellStyle name="Input 3 2 3 4 3" xfId="22159" xr:uid="{0DBF82B4-F168-4901-B84B-9F737C767EB1}"/>
    <cellStyle name="Input 3 2 3 5" xfId="2778" xr:uid="{44E46F24-0246-4D65-80CC-BDCE30FF8482}"/>
    <cellStyle name="Input 3 2 3 5 2" xfId="23396" xr:uid="{C419AC07-8960-4791-AD1F-F82E7E010B93}"/>
    <cellStyle name="Input 3 2 3 5 3" xfId="22106" xr:uid="{695006BA-0B1F-4317-9130-0294BD774DFE}"/>
    <cellStyle name="Input 3 2 3 6" xfId="2779" xr:uid="{283D5200-AD48-4D65-9FD3-0D1A859B8B41}"/>
    <cellStyle name="Input 3 2 3 6 2" xfId="23397" xr:uid="{F5CD96E5-B26A-4EA7-94B0-BAE62854F5F8}"/>
    <cellStyle name="Input 3 2 3 6 3" xfId="21816" xr:uid="{9CACE5A8-8AC2-4250-84DC-F4CB30490515}"/>
    <cellStyle name="Input 3 2 3 7" xfId="2780" xr:uid="{5F9E2F72-34B5-46D6-954E-3B85E918AE5D}"/>
    <cellStyle name="Input 3 2 3 7 2" xfId="23398" xr:uid="{8BB3289B-64AB-4B5B-831A-A74F1CC3BA5F}"/>
    <cellStyle name="Input 3 2 3 7 3" xfId="21299" xr:uid="{388D4E91-153D-436B-A08C-7E39837DFE43}"/>
    <cellStyle name="Input 3 2 3 8" xfId="2781" xr:uid="{A07B4B44-3C7B-4547-91A7-4CCB71A7B480}"/>
    <cellStyle name="Input 3 2 3 8 2" xfId="23399" xr:uid="{1B3BDE33-968B-4CD2-B8F5-7FA063424D1E}"/>
    <cellStyle name="Input 3 2 3 8 3" xfId="21937" xr:uid="{945320A0-09A6-4DC9-B4B3-3479A49B2D19}"/>
    <cellStyle name="Input 3 2 3 9" xfId="23392" xr:uid="{B4A6E089-9D36-4301-9C93-CA9D934BDD7F}"/>
    <cellStyle name="Input 3 2 4" xfId="2782" xr:uid="{7C329100-F40C-45C3-BBC6-B70C43C68A21}"/>
    <cellStyle name="Input 3 2 4 2" xfId="23400" xr:uid="{36C3BCB0-8DD0-4B23-A580-188DCD9C8460}"/>
    <cellStyle name="Input 3 2 4 3" xfId="21959" xr:uid="{A8D0F1E1-FDE5-4950-9CDF-94E25530ACAD}"/>
    <cellStyle name="Input 3 2 5" xfId="2783" xr:uid="{39BC1904-3E5D-4F49-A9CD-F3960AD7768A}"/>
    <cellStyle name="Input 3 2 5 2" xfId="23401" xr:uid="{86CBF94C-CA1D-4794-81A7-6DCC18615DD8}"/>
    <cellStyle name="Input 3 2 5 3" xfId="21334" xr:uid="{6EEF5B3D-D45C-4013-BD04-11D82ACED8B1}"/>
    <cellStyle name="Input 3 2 6" xfId="2784" xr:uid="{6A9401DB-A0EE-4573-9770-1F986D9EB402}"/>
    <cellStyle name="Input 3 2 6 2" xfId="23402" xr:uid="{AC3C7F1F-E3EA-4CF7-B2D8-658FFDA40CF6}"/>
    <cellStyle name="Input 3 2 6 3" xfId="22188" xr:uid="{75E46107-17B6-46C3-B79B-0B6FA2897479}"/>
    <cellStyle name="Input 3 2 7" xfId="2785" xr:uid="{C36A2BCC-F696-4D1A-B7FB-BE602421AD68}"/>
    <cellStyle name="Input 3 2 7 2" xfId="23403" xr:uid="{9B4B3920-F2BD-4176-BD3D-3900D656288C}"/>
    <cellStyle name="Input 3 2 7 3" xfId="21211" xr:uid="{F3E573F5-BEEA-4484-AEBE-3EA3AA0D7682}"/>
    <cellStyle name="Input 3 2 8" xfId="2786" xr:uid="{7EA4D4D7-4612-408A-9EDF-FCEEB57849B3}"/>
    <cellStyle name="Input 3 2 8 2" xfId="23404" xr:uid="{28C0FF55-06CE-4B8C-AB51-A2D76929EC1E}"/>
    <cellStyle name="Input 3 2 8 3" xfId="22158" xr:uid="{E7D6D2DB-5C6B-41D4-B909-A427E69A3D22}"/>
    <cellStyle name="Input 3 2 9" xfId="2787" xr:uid="{403C2040-D68C-4834-8213-31D2F5749FB1}"/>
    <cellStyle name="Input 3 2 9 2" xfId="23405" xr:uid="{E70223B8-C9F9-4012-9AE1-C39C1326CAE3}"/>
    <cellStyle name="Input 3 2 9 3" xfId="21260" xr:uid="{F0E1011F-6B41-4E3F-AD3F-D436B0DB9097}"/>
    <cellStyle name="Input 3 3" xfId="1845" xr:uid="{42C8D576-639C-45B1-8A9C-F534A6308975}"/>
    <cellStyle name="Input 3 3 2" xfId="5794" xr:uid="{8E367F10-87BA-405A-9936-2F2E44232F9E}"/>
    <cellStyle name="Input 3 3 3" xfId="25715" xr:uid="{18842E85-51C8-48AE-AB5B-A5BDB74D6721}"/>
    <cellStyle name="Input 3 3 4" xfId="18701" xr:uid="{6E41BA40-B268-45E5-9914-82F68AC7DE2C}"/>
    <cellStyle name="Input 3 4" xfId="2764" xr:uid="{A1ADFACE-F9B7-4B96-9D5A-5BE3128925DF}"/>
    <cellStyle name="Input 3 4 2" xfId="23034" xr:uid="{CA0329F0-E4C2-4974-BEF3-D1D9B568711B}"/>
    <cellStyle name="Input 3 5" xfId="6800" xr:uid="{A4607057-2F06-4D91-803B-03E802CC6639}"/>
    <cellStyle name="Input 3 5 2" xfId="26821" xr:uid="{76946ECF-9180-462A-8AC5-F79107073FCC}"/>
    <cellStyle name="Input 3 5 3" xfId="21327" xr:uid="{38BD4005-7F64-4D74-9B02-8B6CA26EE186}"/>
    <cellStyle name="Input 3 6" xfId="8124" xr:uid="{B46DCEA7-1014-4EBF-8DAF-25790E14554A}"/>
    <cellStyle name="Input 3 7" xfId="985" xr:uid="{7D15A57A-23DC-490E-930E-77B331ADDD45}"/>
    <cellStyle name="Input 3 7 2" xfId="18463" xr:uid="{367FC8E3-F0DA-4507-A39D-DCCB2CDE168D}"/>
    <cellStyle name="Input 3 8" xfId="25374" xr:uid="{0360C5D9-7C80-4BCD-9C2D-51D0525FB015}"/>
    <cellStyle name="Input 30" xfId="1736" xr:uid="{7F9AD957-619E-4CA6-9CE0-F29AD1322775}"/>
    <cellStyle name="Input 30 2" xfId="5929" xr:uid="{6CE11244-ADCE-4676-86B7-45A5C5F31183}"/>
    <cellStyle name="Input 30 3" xfId="25646" xr:uid="{FA53BE56-5D56-4C50-A340-338756D7C558}"/>
    <cellStyle name="Input 31" xfId="1727" xr:uid="{7D31297C-2448-44A9-B6AC-8686A0948BCC}"/>
    <cellStyle name="Input 31 2" xfId="5895" xr:uid="{ACB90D37-C8C7-4E70-9670-3132B6053109}"/>
    <cellStyle name="Input 31 3" xfId="25644" xr:uid="{F228BCE7-1BD3-4247-BE7A-A75284E49B25}"/>
    <cellStyle name="Input 32" xfId="1717" xr:uid="{818AF7A2-B14B-40FD-8F03-D80A723CC8BA}"/>
    <cellStyle name="Input 32 2" xfId="6052" xr:uid="{13B1A738-00F1-4442-AFC3-75B1F16FDAD0}"/>
    <cellStyle name="Input 32 3" xfId="25640" xr:uid="{339DECA7-4876-46E5-BB0A-6C8DF44BDA3D}"/>
    <cellStyle name="Input 33" xfId="1733" xr:uid="{640213E0-1233-4B92-8240-8DDC10F3D658}"/>
    <cellStyle name="Input 33 2" xfId="5894" xr:uid="{6E2AD4FD-0467-4F2D-833F-0FA927892C8A}"/>
    <cellStyle name="Input 33 3" xfId="25645" xr:uid="{F2414845-973B-4FB5-AD21-2CBB7F2C3491}"/>
    <cellStyle name="Input 34" xfId="1719" xr:uid="{A4FDB037-732C-4950-B090-51A19FFAAEA6}"/>
    <cellStyle name="Input 34 2" xfId="6161" xr:uid="{CC8718D3-5723-474F-A42D-B5974B65FAF3}"/>
    <cellStyle name="Input 34 3" xfId="25641" xr:uid="{1B487354-BE9A-4C71-BB31-9A4762BAA962}"/>
    <cellStyle name="Input 35" xfId="1843" xr:uid="{D20443A3-DDE8-4AF9-A375-CF024B326ADD}"/>
    <cellStyle name="Input 35 2" xfId="5925" xr:uid="{BDA4EE74-41C3-42CA-B197-3B7742768416}"/>
    <cellStyle name="Input 35 3" xfId="25713" xr:uid="{7A17B4F6-50C6-4C6F-80BF-AF3A13BA2FFD}"/>
    <cellStyle name="Input 36" xfId="1990" xr:uid="{43D9E2E5-BF82-4052-8476-76BD751B118F}"/>
    <cellStyle name="Input 36 2" xfId="5943" xr:uid="{255DFD79-6398-4E24-9620-B5B1D1F24FD2}"/>
    <cellStyle name="Input 36 3" xfId="25851" xr:uid="{928ACBF5-81AB-404E-A1B4-E20EA7845A70}"/>
    <cellStyle name="Input 37" xfId="2005" xr:uid="{8A858E06-8771-42ED-A6B6-BF129DE9C3EC}"/>
    <cellStyle name="Input 37 2" xfId="5934" xr:uid="{E5F9B031-4CFF-43DE-B22A-0F6F292ADDB2}"/>
    <cellStyle name="Input 37 3" xfId="25866" xr:uid="{4F188806-51C9-46D1-A192-79074D2EC8F1}"/>
    <cellStyle name="Input 38" xfId="2011" xr:uid="{5405976C-5B08-4E7C-8354-CA5620F69D00}"/>
    <cellStyle name="Input 38 2" xfId="6045" xr:uid="{DE2C37D2-D17A-40C1-BBE7-03A8E827B33A}"/>
    <cellStyle name="Input 38 3" xfId="25871" xr:uid="{C53989D5-5E4C-4C34-B821-B321379AB570}"/>
    <cellStyle name="Input 39" xfId="5893" xr:uid="{AB1DC379-0C98-4CF8-99D1-FE899EAB569A}"/>
    <cellStyle name="Input 4" xfId="873" xr:uid="{92BE010B-6B79-408D-BC21-3EBEF47305D6}"/>
    <cellStyle name="Input 4 2" xfId="587" xr:uid="{E4A10CF8-CD35-44CD-9553-E4C000242609}"/>
    <cellStyle name="Input 4 2 10" xfId="2789" xr:uid="{D1969FF7-ED01-465B-B62F-84A11903C6AE}"/>
    <cellStyle name="Input 4 2 10 2" xfId="23407" xr:uid="{39649B16-A8B9-45E4-8279-6669529369E0}"/>
    <cellStyle name="Input 4 2 10 3" xfId="21375" xr:uid="{490249C6-F80D-44A9-99A8-F74FEF93CD16}"/>
    <cellStyle name="Input 4 2 11" xfId="5123" xr:uid="{F110E7F4-D7EA-468F-9D54-15AB01586738}"/>
    <cellStyle name="Input 4 2 11 2" xfId="20846" xr:uid="{88448237-B331-4390-A561-F640A8BDCA7A}"/>
    <cellStyle name="Input 4 2 11 3" xfId="19143" xr:uid="{AC84A174-39B1-4F58-B842-2CB128A8B97B}"/>
    <cellStyle name="Input 4 2 12" xfId="23406" xr:uid="{5C02C8AA-ED63-4B12-841C-86CE7A274AA9}"/>
    <cellStyle name="Input 4 2 13" xfId="22090" xr:uid="{0BF76BE8-7627-4DE0-B47F-46C5CAAE775C}"/>
    <cellStyle name="Input 4 2 2" xfId="2790" xr:uid="{DDDC0881-F34A-4557-BFAD-B9828DAF9D15}"/>
    <cellStyle name="Input 4 2 2 10" xfId="21866" xr:uid="{EE30CB08-6F00-4DE6-9549-B1375219BB1A}"/>
    <cellStyle name="Input 4 2 2 2" xfId="2791" xr:uid="{3896795C-20C2-45B5-9C04-BD6E095FD183}"/>
    <cellStyle name="Input 4 2 2 2 2" xfId="23409" xr:uid="{176E73B1-018F-4B52-92A5-8D219EDA7078}"/>
    <cellStyle name="Input 4 2 2 2 3" xfId="21267" xr:uid="{7B371CDB-8A97-48DA-88B8-760BF98DBDF2}"/>
    <cellStyle name="Input 4 2 2 3" xfId="2792" xr:uid="{B8D98F40-4264-4300-B8AC-3C4FD575393F}"/>
    <cellStyle name="Input 4 2 2 3 2" xfId="23410" xr:uid="{54265A0D-E54B-4E8E-9A32-6CEE50C273D4}"/>
    <cellStyle name="Input 4 2 2 3 3" xfId="22176" xr:uid="{203EE0EF-04EB-42EC-A1A7-9E936601759E}"/>
    <cellStyle name="Input 4 2 2 4" xfId="2793" xr:uid="{FC800D74-AF0B-4754-9D66-B25EF19C1AF9}"/>
    <cellStyle name="Input 4 2 2 4 2" xfId="23411" xr:uid="{E6EC7645-F68D-4952-A62B-C0958BE00ED5}"/>
    <cellStyle name="Input 4 2 2 4 3" xfId="21659" xr:uid="{6FDB5828-DEF2-45FA-9DC8-71C945DD6365}"/>
    <cellStyle name="Input 4 2 2 5" xfId="2794" xr:uid="{C4E578DE-1634-4FC7-86F9-E66F2AD7C009}"/>
    <cellStyle name="Input 4 2 2 5 2" xfId="23412" xr:uid="{3C0F7B1C-2F05-4E3D-95B1-0D923DDF05F4}"/>
    <cellStyle name="Input 4 2 2 5 3" xfId="21220" xr:uid="{E285A173-B083-4027-B9CD-B1C9F7FE7084}"/>
    <cellStyle name="Input 4 2 2 6" xfId="2795" xr:uid="{ABAD0370-7CD1-4C27-B24E-3E6928A23EAE}"/>
    <cellStyle name="Input 4 2 2 6 2" xfId="23413" xr:uid="{08101927-5A23-404F-9AE5-401A8F96D521}"/>
    <cellStyle name="Input 4 2 2 6 3" xfId="22000" xr:uid="{79334F42-0A85-478C-979A-609FAB1BF4A1}"/>
    <cellStyle name="Input 4 2 2 7" xfId="2796" xr:uid="{463BB164-21F3-4AB8-A0AD-BF207F2FC5E7}"/>
    <cellStyle name="Input 4 2 2 7 2" xfId="23414" xr:uid="{08F86922-DB66-4BD3-9248-367BF2788EFB}"/>
    <cellStyle name="Input 4 2 2 7 3" xfId="22013" xr:uid="{17B7FEFB-16FB-4F66-94E9-1425F03DE7C0}"/>
    <cellStyle name="Input 4 2 2 8" xfId="2797" xr:uid="{95317942-A6B3-414E-8830-8518FC704564}"/>
    <cellStyle name="Input 4 2 2 8 2" xfId="23415" xr:uid="{5CD0E02B-4A9A-42AB-91B7-5A0F964CACC5}"/>
    <cellStyle name="Input 4 2 2 8 3" xfId="21812" xr:uid="{505DD741-5CB5-4B06-898C-1268EF601311}"/>
    <cellStyle name="Input 4 2 2 9" xfId="23408" xr:uid="{50095237-EDE5-4D8A-A623-8613A5AB38EF}"/>
    <cellStyle name="Input 4 2 3" xfId="2798" xr:uid="{FFE0A1C6-3901-49AA-A9E9-C77E276A76DD}"/>
    <cellStyle name="Input 4 2 3 10" xfId="22087" xr:uid="{E450A862-01D4-40CF-B005-DED255722C26}"/>
    <cellStyle name="Input 4 2 3 2" xfId="2799" xr:uid="{D73D9C22-D7FE-4255-8CFF-3B950D2531A6}"/>
    <cellStyle name="Input 4 2 3 2 2" xfId="23417" xr:uid="{6E94BDA6-D215-424E-85B4-9D0D90702823}"/>
    <cellStyle name="Input 4 2 3 2 3" xfId="22123" xr:uid="{322C6844-7255-4E77-A646-AA87F69DE6FB}"/>
    <cellStyle name="Input 4 2 3 3" xfId="2800" xr:uid="{4B9A2077-D155-474F-B2C4-3F0A952BEDF7}"/>
    <cellStyle name="Input 4 2 3 3 2" xfId="23418" xr:uid="{C906FFFE-F211-4656-BC23-EEFD0B6E4AF0}"/>
    <cellStyle name="Input 4 2 3 3 3" xfId="21787" xr:uid="{CCB5226C-C174-4BD9-86A5-80C3E2DE6F53}"/>
    <cellStyle name="Input 4 2 3 4" xfId="2801" xr:uid="{4ED97AF8-74D9-4E55-847C-4EF635E37D6F}"/>
    <cellStyle name="Input 4 2 3 4 2" xfId="23419" xr:uid="{FF5F7600-6370-4642-B6B1-07A594CD30B1}"/>
    <cellStyle name="Input 4 2 3 4 3" xfId="21518" xr:uid="{9531BFD7-56B6-443B-836D-E4C7DC8B3CEB}"/>
    <cellStyle name="Input 4 2 3 5" xfId="2802" xr:uid="{E49FE882-05F4-4192-B541-90B8A5721E38}"/>
    <cellStyle name="Input 4 2 3 5 2" xfId="23420" xr:uid="{CD160F20-98D3-4E8B-A7E1-B396B0117C6A}"/>
    <cellStyle name="Input 4 2 3 5 3" xfId="21420" xr:uid="{A5B5083C-20E2-476B-AE70-BFBDA7A769BA}"/>
    <cellStyle name="Input 4 2 3 6" xfId="2803" xr:uid="{2174C4FC-2A1E-4EA2-863D-5C13C67F0783}"/>
    <cellStyle name="Input 4 2 3 6 2" xfId="23421" xr:uid="{DDA733D6-B809-4A47-9DE2-A48D0C8A8503}"/>
    <cellStyle name="Input 4 2 3 6 3" xfId="22097" xr:uid="{0F91376F-763A-44AE-BC75-7B0FD726E24F}"/>
    <cellStyle name="Input 4 2 3 7" xfId="2804" xr:uid="{DAD3C0AB-4092-4961-94B7-2C43B23C9408}"/>
    <cellStyle name="Input 4 2 3 7 2" xfId="23422" xr:uid="{3C240454-1E7F-4683-A349-5FDA952DA209}"/>
    <cellStyle name="Input 4 2 3 7 3" xfId="21478" xr:uid="{C479A90A-171E-4B7C-AEE3-0AEF8B594E50}"/>
    <cellStyle name="Input 4 2 3 8" xfId="2805" xr:uid="{E5977FA1-564E-4F4F-8BE0-A2A4FEDFBCCB}"/>
    <cellStyle name="Input 4 2 3 8 2" xfId="23423" xr:uid="{AA88742E-70CF-4DAF-9E45-1E373C0B2344}"/>
    <cellStyle name="Input 4 2 3 8 3" xfId="22163" xr:uid="{9D06E5C4-0F85-44E4-8E0E-9D72FE910788}"/>
    <cellStyle name="Input 4 2 3 9" xfId="23416" xr:uid="{D660C764-61F2-4C7E-A665-3526B537E423}"/>
    <cellStyle name="Input 4 2 4" xfId="2806" xr:uid="{CE3652E8-F381-4FCC-976E-2B4C75D6FB8F}"/>
    <cellStyle name="Input 4 2 4 2" xfId="23424" xr:uid="{C8B50562-B885-465F-85F9-582E6F51E784}"/>
    <cellStyle name="Input 4 2 4 3" xfId="22197" xr:uid="{B991C332-08D3-473E-AFE6-B70E7C50EF2B}"/>
    <cellStyle name="Input 4 2 5" xfId="2807" xr:uid="{612587E4-2BF6-4A94-8248-7DF226E56BE5}"/>
    <cellStyle name="Input 4 2 5 2" xfId="23425" xr:uid="{79E9DB8C-CABE-4074-8109-04AE55CBCB02}"/>
    <cellStyle name="Input 4 2 5 3" xfId="21971" xr:uid="{DBB1082B-1737-4BE1-A66D-47731139E5F8}"/>
    <cellStyle name="Input 4 2 6" xfId="2808" xr:uid="{60DCF14A-DAE0-4DB7-B953-B262FF45120A}"/>
    <cellStyle name="Input 4 2 6 2" xfId="23426" xr:uid="{4C2A7A6D-7BBE-43C5-869B-11CFD29DA64F}"/>
    <cellStyle name="Input 4 2 6 3" xfId="22032" xr:uid="{D94B415E-5447-4C1C-8DAC-733ADDABF4C8}"/>
    <cellStyle name="Input 4 2 7" xfId="2809" xr:uid="{721507FE-8896-4F17-B373-BC760F5AC2DE}"/>
    <cellStyle name="Input 4 2 7 2" xfId="23427" xr:uid="{EB6B0475-DDEA-4E4C-9AB5-05A9FFE9DF94}"/>
    <cellStyle name="Input 4 2 7 3" xfId="21860" xr:uid="{E2DBFC0C-03FF-4B5B-8064-CA5D2C53E503}"/>
    <cellStyle name="Input 4 2 8" xfId="2810" xr:uid="{0247F961-B515-4E96-A920-3E9B47662B5A}"/>
    <cellStyle name="Input 4 2 8 2" xfId="23428" xr:uid="{8D7044C4-774A-4BE5-8B76-C9A7558E12F5}"/>
    <cellStyle name="Input 4 2 8 3" xfId="22236" xr:uid="{E1AEEA96-2600-4D50-BBCA-E1FE58F4451D}"/>
    <cellStyle name="Input 4 2 9" xfId="2811" xr:uid="{E73EB5AC-C4BA-4195-B682-2CC455017484}"/>
    <cellStyle name="Input 4 2 9 2" xfId="23429" xr:uid="{41CC5749-0767-411B-81DB-6ABC85973347}"/>
    <cellStyle name="Input 4 2 9 3" xfId="21656" xr:uid="{74F9FCF2-D302-417C-A031-001ADA915A19}"/>
    <cellStyle name="Input 4 3" xfId="1842" xr:uid="{157EA785-5C57-4864-826F-F64C74069DA7}"/>
    <cellStyle name="Input 4 3 2" xfId="5795" xr:uid="{19B26F6C-8F01-4282-93F8-40324F79C793}"/>
    <cellStyle name="Input 4 3 3" xfId="25712" xr:uid="{6CF43296-6028-4281-B274-D340529A8C19}"/>
    <cellStyle name="Input 4 3 4" xfId="18702" xr:uid="{5E1C67DA-8A0B-41DD-AB85-936E6D85255F}"/>
    <cellStyle name="Input 4 4" xfId="2788" xr:uid="{FDA86569-2C0D-4C93-9068-D8DB166ED9B4}"/>
    <cellStyle name="Input 4 4 2" xfId="23035" xr:uid="{5BC4ED3D-9924-4609-8A26-34E0C762AA18}"/>
    <cellStyle name="Input 4 5" xfId="8107" xr:uid="{034035B2-68B8-42B9-9A14-5F7B9CEBC50F}"/>
    <cellStyle name="Input 4 5 2" xfId="27789" xr:uid="{5C26DFF7-4B05-4293-98D8-1CABC337DF2A}"/>
    <cellStyle name="Input 4 5 3" xfId="21317" xr:uid="{A4CF1974-15AD-43FB-A357-B243C23104A7}"/>
    <cellStyle name="Input 4 6" xfId="18464" xr:uid="{78CE3B6D-DB24-4677-AF71-AEE839B2356A}"/>
    <cellStyle name="Input 4 7" xfId="25344" xr:uid="{ACA48945-5704-4FCC-9CC1-A8E839917018}"/>
    <cellStyle name="Input 40" xfId="5924" xr:uid="{5C13BF15-88FE-4DAD-A44C-4F1220E582B3}"/>
    <cellStyle name="Input 41" xfId="6152" xr:uid="{3CC6BE89-CE80-4B87-A0AD-F5ECE5D06F00}"/>
    <cellStyle name="Input 42" xfId="5911" xr:uid="{172DC074-1B7B-477A-8A99-F2634D1D2CE4}"/>
    <cellStyle name="Input 43" xfId="5898" xr:uid="{0EF77710-E215-4A00-B141-CF5A059D90C1}"/>
    <cellStyle name="Input 44" xfId="6169" xr:uid="{4C525D6D-3D75-4C04-B860-EE89A044216E}"/>
    <cellStyle name="Input 45" xfId="6154" xr:uid="{8BF732BB-616E-4684-97A9-74E31D6CD513}"/>
    <cellStyle name="Input 46" xfId="5921" xr:uid="{2A4874DA-30A1-4281-9820-F910568152FD}"/>
    <cellStyle name="Input 47" xfId="6163" xr:uid="{27E217A8-1DE1-4707-9400-C8171136A119}"/>
    <cellStyle name="Input 48" xfId="6172" xr:uid="{CFAFAFE0-90F2-4876-8458-006039320C03}"/>
    <cellStyle name="Input 49" xfId="6174" xr:uid="{3F059362-0549-4C71-B5E0-801632CB88D2}"/>
    <cellStyle name="Input 5" xfId="931" xr:uid="{549769C3-5674-4A80-9953-980D20C98667}"/>
    <cellStyle name="Input 5 2" xfId="1010" xr:uid="{06E2B37E-2AD1-4B61-BCFC-41375C8B0CE8}"/>
    <cellStyle name="Input 5 2 2" xfId="5083" xr:uid="{81120714-66BF-4AF3-817C-277D66C248CC}"/>
    <cellStyle name="Input 5 2 2 2" xfId="20820" xr:uid="{6B001091-D877-4E93-812D-BDA9C39AF654}"/>
    <cellStyle name="Input 5 2 2 3" xfId="19435" xr:uid="{C05F4E7B-9495-4E7F-A983-072087107243}"/>
    <cellStyle name="Input 5 2 3" xfId="23430" xr:uid="{5C45E380-75DD-42A9-A852-937D95EB9469}"/>
    <cellStyle name="Input 5 2 4" xfId="21950" xr:uid="{E476C220-744A-49DB-9EC3-44F5166824E8}"/>
    <cellStyle name="Input 5 3" xfId="1844" xr:uid="{BA5DC2C4-0FE3-428F-B763-A9C287B0E9AC}"/>
    <cellStyle name="Input 5 3 2" xfId="5796" xr:uid="{38D220AC-3296-45FE-87FD-51F8F7BB0726}"/>
    <cellStyle name="Input 5 3 3" xfId="25714" xr:uid="{B5439CEC-DC5D-4FDB-8641-DDA2603CB894}"/>
    <cellStyle name="Input 5 3 4" xfId="18703" xr:uid="{F4E99F4D-703F-4F70-ABC5-9521E991BD70}"/>
    <cellStyle name="Input 5 4" xfId="2812" xr:uid="{D9865A20-6D9E-4632-8DC4-FB4B76CD9F89}"/>
    <cellStyle name="Input 5 4 2" xfId="23036" xr:uid="{084BAF4E-FCDA-4E70-B5C3-4ADFD1137962}"/>
    <cellStyle name="Input 5 5" xfId="8116" xr:uid="{D8ECFBD4-AA67-4BBC-9307-254B5CCA11E7}"/>
    <cellStyle name="Input 5 5 2" xfId="27790" xr:uid="{8BF2C144-DEFE-46F9-AD34-A4189FA89DE3}"/>
    <cellStyle name="Input 5 5 3" xfId="21450" xr:uid="{C6F81840-C627-4CF4-9B45-7491FED8B52A}"/>
    <cellStyle name="Input 5 6" xfId="18465" xr:uid="{E0953CFD-434E-445F-8D07-EE2022332D72}"/>
    <cellStyle name="Input 5 7" xfId="25361" xr:uid="{3A97FC50-48A2-48AE-8DAE-76A3EEA468B0}"/>
    <cellStyle name="Input 50" xfId="6190" xr:uid="{53AE954E-0953-4D80-965D-4D9D81E9B2FC}"/>
    <cellStyle name="Input 50 2" xfId="24137" xr:uid="{EE5E5477-EFBF-4FA6-AA9D-21B894927D39}"/>
    <cellStyle name="Input 50 3" xfId="22487" xr:uid="{817A0AD8-45E7-4714-AD4B-BA009C3A5261}"/>
    <cellStyle name="Input 51" xfId="6204" xr:uid="{7D4E481F-9074-4C80-9D68-8955C77D6D5A}"/>
    <cellStyle name="Input 51 2" xfId="24138" xr:uid="{ABD67892-FB67-455F-9462-05D58EA029C6}"/>
    <cellStyle name="Input 51 3" xfId="22488" xr:uid="{3612AFC1-7676-4A06-9B49-8C1B453108D1}"/>
    <cellStyle name="Input 52" xfId="6233" xr:uid="{0D4052DD-5AD1-4CE3-8984-7A3C3D5BD8E5}"/>
    <cellStyle name="Input 52 2" xfId="24139" xr:uid="{59F20FC9-6A26-48CA-90BB-11CD8E8A3D6C}"/>
    <cellStyle name="Input 52 3" xfId="22489" xr:uid="{D782C013-9C3D-498F-B53D-9DF761BFB66B}"/>
    <cellStyle name="Input 53" xfId="6241" xr:uid="{2F30ADD8-CA32-40D4-99BE-4F82ECA3B74B}"/>
    <cellStyle name="Input 53 2" xfId="24140" xr:uid="{2DBDD133-15A7-4B53-90E4-E984EF30F085}"/>
    <cellStyle name="Input 53 3" xfId="22490" xr:uid="{6622AB5D-83A5-4CEE-A0FC-5677AE33906F}"/>
    <cellStyle name="Input 54" xfId="6249" xr:uid="{FA7DB8EE-7B38-40A3-A750-0A97F4EF4B94}"/>
    <cellStyle name="Input 54 2" xfId="24141" xr:uid="{19EF6EF2-987F-4454-B712-3C8A7659BF4A}"/>
    <cellStyle name="Input 54 3" xfId="22491" xr:uid="{EF348C97-0DD1-46A5-A3ED-6B1456BA5E72}"/>
    <cellStyle name="Input 55" xfId="6250" xr:uid="{FEFCD96B-3CFE-459E-8DBD-DCB4EDD9E7A5}"/>
    <cellStyle name="Input 55 2" xfId="24142" xr:uid="{7786EA50-F352-40D5-BFAD-2B6ED60FF37D}"/>
    <cellStyle name="Input 55 3" xfId="22492" xr:uid="{4A3E982C-4D80-4F0B-918D-2DD56BA84EB1}"/>
    <cellStyle name="Input 56" xfId="6254" xr:uid="{06EA379D-83A2-4F24-A04A-0C3D630B4BB3}"/>
    <cellStyle name="Input 56 2" xfId="24146" xr:uid="{B52E4991-D0E5-45EB-A533-9DFDE7990C35}"/>
    <cellStyle name="Input 56 3" xfId="22494" xr:uid="{0D236DC7-BD8D-4FC9-AC80-4D230C9AFA77}"/>
    <cellStyle name="Input 57" xfId="6393" xr:uid="{4275FB19-30C9-4003-B464-6720C8757EFB}"/>
    <cellStyle name="Input 58" xfId="4486" xr:uid="{05B0452E-A021-4C6E-A3DB-17A312B593CA}"/>
    <cellStyle name="Input 59" xfId="4314" xr:uid="{E04552F3-C36A-4811-B041-F00477FA3576}"/>
    <cellStyle name="Input 6" xfId="632" xr:uid="{94C4F3D4-C282-4C59-ABBB-1F5147496867}"/>
    <cellStyle name="Input 6 2" xfId="2814" xr:uid="{79A761F1-50E7-4DF1-AA85-6C4C3B5C9939}"/>
    <cellStyle name="Input 6 2 2" xfId="5175" xr:uid="{5A2F2273-C907-4C9C-B2E9-D21B1BFE0FBF}"/>
    <cellStyle name="Input 6 2 2 2" xfId="20882" xr:uid="{4EB77798-9AFB-4051-B55A-18A61B7477DE}"/>
    <cellStyle name="Input 6 2 2 3" xfId="19420" xr:uid="{4CF3F5C3-2685-47E1-9FA3-4534B47CEBCD}"/>
    <cellStyle name="Input 6 2 3" xfId="23431" xr:uid="{FAEE4D95-03FE-4C5D-A3B2-DF02CA851F39}"/>
    <cellStyle name="Input 6 2 4" xfId="21510" xr:uid="{515D6551-F315-465C-8406-403550AB6BC4}"/>
    <cellStyle name="Input 6 3" xfId="2813" xr:uid="{E7452994-003D-4A15-9AFA-99ECF744C145}"/>
    <cellStyle name="Input 6 3 2" xfId="20137" xr:uid="{7F8EF3FA-19D2-4705-ACE5-A118BF002347}"/>
    <cellStyle name="Input 6 3 3" xfId="18704" xr:uid="{9457FEAA-B22D-4266-8553-ED491F289ABB}"/>
    <cellStyle name="Input 6 4" xfId="8039" xr:uid="{361EB08D-B0B8-45FF-BC9E-DC345AA63B69}"/>
    <cellStyle name="Input 6 4 2" xfId="23037" xr:uid="{278C09FB-5683-468D-BFE2-05C9E1038D30}"/>
    <cellStyle name="Input 6 4 3" xfId="19527" xr:uid="{6F248B89-8F4B-46BC-A503-A63C51206B56}"/>
    <cellStyle name="Input 6 5" xfId="22143" xr:uid="{EE4F5FEE-B025-47F7-B995-67F47D1C9759}"/>
    <cellStyle name="Input 6 6" xfId="45636" xr:uid="{90FA12AE-5D87-412B-9B53-5A77F4FD7AE7}"/>
    <cellStyle name="Input 60" xfId="6547" xr:uid="{D3EDDEB3-33A2-4C8D-89E7-8BA7533ADD55}"/>
    <cellStyle name="Input 61" xfId="6845" xr:uid="{BC0DF77A-F111-47BB-933A-D0A301AF7280}"/>
    <cellStyle name="Input 61 2" xfId="26834" xr:uid="{E4FE2BAD-0C5B-4DA1-87AF-A04920220019}"/>
    <cellStyle name="Input 61 3" xfId="19926" xr:uid="{EE65667B-72BB-42CC-9DA8-8AD2C77D4FD9}"/>
    <cellStyle name="Input 62" xfId="6830" xr:uid="{5CCA6521-A7DA-43D3-B01E-3E21733160F2}"/>
    <cellStyle name="Input 63" xfId="6882" xr:uid="{9988EC9C-2077-462A-99DA-E5368DDBD5DC}"/>
    <cellStyle name="Input 64" xfId="6837" xr:uid="{0FCE0DAA-25C8-414F-957A-5055643EFB8C}"/>
    <cellStyle name="Input 65" xfId="6911" xr:uid="{93E065D2-5B8A-459E-9593-D14CB4EF4465}"/>
    <cellStyle name="Input 66" xfId="6900" xr:uid="{0ECBE0E4-6971-4139-A7C5-E8427EEEA0B0}"/>
    <cellStyle name="Input 67" xfId="6832" xr:uid="{37127AB8-080B-4804-8BF4-4EAC7D2B4177}"/>
    <cellStyle name="Input 68" xfId="6827" xr:uid="{0E4C13D6-47FA-42A7-AC6B-05FF6F6FD4CA}"/>
    <cellStyle name="Input 69" xfId="6881" xr:uid="{03138B89-E920-4519-8C8B-04C8E588637D}"/>
    <cellStyle name="Input 7" xfId="857" xr:uid="{537C01B1-CA65-4000-922D-DC4A8AF38067}"/>
    <cellStyle name="Input 7 2" xfId="2816" xr:uid="{25354FD7-786F-46B2-A57A-6C87EB489494}"/>
    <cellStyle name="Input 7 2 2" xfId="5091" xr:uid="{60DDE679-9670-477F-A0A6-55F72B1A5CC6}"/>
    <cellStyle name="Input 7 2 2 2" xfId="20826" xr:uid="{42370C1E-D14B-4A6D-B0FD-BD2720B6E57D}"/>
    <cellStyle name="Input 7 2 2 3" xfId="19462" xr:uid="{2B7BBFDE-23CB-4D4E-B6AA-E9C46E5CAA57}"/>
    <cellStyle name="Input 7 2 3" xfId="23432" xr:uid="{86B0B5CB-7C56-4A3E-A6B6-20468953BA5B}"/>
    <cellStyle name="Input 7 2 4" xfId="21773" xr:uid="{21BB9B0A-DD4C-4677-B089-86B3EE105E26}"/>
    <cellStyle name="Input 7 3" xfId="2815" xr:uid="{0EAC81F8-5B2D-43A4-96F7-46AE112B7D9D}"/>
    <cellStyle name="Input 7 3 2" xfId="20138" xr:uid="{0517D3F7-1EDB-4661-8CF2-4BC265956B4F}"/>
    <cellStyle name="Input 7 3 3" xfId="18705" xr:uid="{D6818053-6854-4F60-AD75-8616DE502E01}"/>
    <cellStyle name="Input 7 4" xfId="8103" xr:uid="{7C01ABAE-B0C3-492A-AFFC-2F553E3DF74B}"/>
    <cellStyle name="Input 7 4 2" xfId="23038" xr:uid="{5D4E46B8-8052-472B-BCDD-213398F472C3}"/>
    <cellStyle name="Input 7 4 3" xfId="19195" xr:uid="{9EAF30CC-767A-4E64-9C6F-9F36ED26E3A9}"/>
    <cellStyle name="Input 7 5" xfId="22075" xr:uid="{BDC2CEC4-BD39-4F2A-A857-E4D7B9AF2EDB}"/>
    <cellStyle name="Input 7 6" xfId="45611" xr:uid="{86002AD5-3700-4365-AFDD-512FBB870106}"/>
    <cellStyle name="Input 70" xfId="6858" xr:uid="{17A9C423-67AA-47CD-BE53-AD6F7A99DB65}"/>
    <cellStyle name="Input 71" xfId="6816" xr:uid="{D96332FD-6232-4E9C-9361-8675A6FF0FDC}"/>
    <cellStyle name="Input 72" xfId="6814" xr:uid="{B54AD065-E735-498B-90A2-7A8E3D5AFD72}"/>
    <cellStyle name="Input 73" xfId="6843" xr:uid="{75EFFBE9-974B-45B1-98F1-554515F2A0A2}"/>
    <cellStyle name="Input 74" xfId="6898" xr:uid="{447BF5C1-0D29-460E-BB97-0A0266B13733}"/>
    <cellStyle name="Input 75" xfId="6867" xr:uid="{84EB5E32-A0BD-4273-AB04-E37A73D0055B}"/>
    <cellStyle name="Input 76" xfId="6871" xr:uid="{061781A2-BB3C-4A06-B172-0AE7E65C6F2B}"/>
    <cellStyle name="Input 77" xfId="6874" xr:uid="{BC6EB78B-9C4B-4318-A8C5-270478E0E011}"/>
    <cellStyle name="Input 78" xfId="6851" xr:uid="{5E0576F9-F1DA-4E59-8E62-A731AC6FA96B}"/>
    <cellStyle name="Input 79" xfId="6824" xr:uid="{73BB4473-7BC0-4C00-A7B5-E887A1F9B80F}"/>
    <cellStyle name="Input 8" xfId="1063" xr:uid="{4F4E0713-F080-46D8-BC53-A2CD804E1AAD}"/>
    <cellStyle name="Input 8 10" xfId="2818" xr:uid="{0737B6D4-6123-4565-9D42-B67B391F8D78}"/>
    <cellStyle name="Input 8 10 2" xfId="23434" xr:uid="{CE240EEE-1283-4895-AE6D-13C181046D2A}"/>
    <cellStyle name="Input 8 10 3" xfId="21811" xr:uid="{289F735F-912E-4B21-B5E9-9C89D8355CD2}"/>
    <cellStyle name="Input 8 11" xfId="2817" xr:uid="{05C4D8E8-7FF7-4D08-99C2-9B0307412C94}"/>
    <cellStyle name="Input 8 11 2" xfId="5965" xr:uid="{AB3D86C8-7D5F-48F9-B35B-C60C5394E1EF}"/>
    <cellStyle name="Input 8 11 3" xfId="22481" xr:uid="{373FF471-E82C-4C41-8E56-55A0F24E9C3A}"/>
    <cellStyle name="Input 8 11 4" xfId="20173" xr:uid="{AABB2963-FB9C-4D6E-9B89-6F43CE2B52E6}"/>
    <cellStyle name="Input 8 12" xfId="8141" xr:uid="{4E0D953E-5DB2-425E-B580-40019A2197A2}"/>
    <cellStyle name="Input 8 12 2" xfId="27793" xr:uid="{179D9794-85DB-405B-9749-B42628D81017}"/>
    <cellStyle name="Input 8 12 3" xfId="23433" xr:uid="{760C014E-0B20-44DF-B9D3-3E59055A7662}"/>
    <cellStyle name="Input 8 13" xfId="21917" xr:uid="{BDBC8EC9-6995-411B-8DC1-C3CBF283A1E1}"/>
    <cellStyle name="Input 8 2" xfId="2819" xr:uid="{55D069DD-9786-4BA5-8431-15812A58FC14}"/>
    <cellStyle name="Input 8 2 10" xfId="23435" xr:uid="{62DA1CBE-8B53-4B79-BDE5-63D84C3B8911}"/>
    <cellStyle name="Input 8 2 11" xfId="21253" xr:uid="{E0F8DE42-A79C-4504-A32D-D2899F10D16F}"/>
    <cellStyle name="Input 8 2 2" xfId="2820" xr:uid="{F615A3C3-9C63-4751-A3CD-BC4E58692965}"/>
    <cellStyle name="Input 8 2 2 2" xfId="23436" xr:uid="{1640CC3A-D4C3-4537-BA08-02F3E58EB3FC}"/>
    <cellStyle name="Input 8 2 2 3" xfId="21884" xr:uid="{85D535C2-2C1D-47A0-BEC4-5F6C206E7D3E}"/>
    <cellStyle name="Input 8 2 3" xfId="2821" xr:uid="{6DE2D4AA-7A2A-40C9-9D38-A789FAEA9A5D}"/>
    <cellStyle name="Input 8 2 3 2" xfId="23437" xr:uid="{DE0E24D2-D4B7-4FA2-AAE6-82FB2081913C}"/>
    <cellStyle name="Input 8 2 3 3" xfId="21423" xr:uid="{CBC9463D-1318-45F4-BBC9-D77CDC75581F}"/>
    <cellStyle name="Input 8 2 4" xfId="2822" xr:uid="{6F441736-F0A8-404F-ABEA-BB9972C91828}"/>
    <cellStyle name="Input 8 2 4 2" xfId="23438" xr:uid="{9EBB82CB-E828-4172-8896-914D584644ED}"/>
    <cellStyle name="Input 8 2 4 3" xfId="21419" xr:uid="{1BD15F6D-E948-4C9A-B043-5BDD5875BE03}"/>
    <cellStyle name="Input 8 2 5" xfId="2823" xr:uid="{76FD0690-BCD9-4200-AC7E-FD48DABD0126}"/>
    <cellStyle name="Input 8 2 5 2" xfId="23439" xr:uid="{18B8A5D7-50B8-4BA9-9B35-D9E4CDE4A2BE}"/>
    <cellStyle name="Input 8 2 5 3" xfId="21955" xr:uid="{F7CF9DE3-0E89-4F3F-B216-48F13FE974A3}"/>
    <cellStyle name="Input 8 2 6" xfId="2824" xr:uid="{441123F9-3D96-4FF4-B387-17779329CF55}"/>
    <cellStyle name="Input 8 2 6 2" xfId="23440" xr:uid="{92783708-4F15-46DA-8B8D-98B6407157C9}"/>
    <cellStyle name="Input 8 2 6 3" xfId="22037" xr:uid="{7EE31E2E-5031-429F-9886-3EE7154E8FF1}"/>
    <cellStyle name="Input 8 2 7" xfId="2825" xr:uid="{904E80B4-13E5-4EC9-8AD1-A5043DD8004F}"/>
    <cellStyle name="Input 8 2 7 2" xfId="23441" xr:uid="{7E60BAE4-F98D-49DD-8AD5-5EAE09748281}"/>
    <cellStyle name="Input 8 2 7 3" xfId="22126" xr:uid="{6431322C-A1CD-46D3-A78A-2BD26EB20D94}"/>
    <cellStyle name="Input 8 2 8" xfId="2826" xr:uid="{3B04D425-4BED-4FE1-8D8E-22C4A840AE16}"/>
    <cellStyle name="Input 8 2 8 2" xfId="23442" xr:uid="{FD0AF94D-8C47-4036-9C52-6D224629ED7B}"/>
    <cellStyle name="Input 8 2 8 3" xfId="22121" xr:uid="{EF1B1E86-D84C-4771-B06A-C0BBE64EF846}"/>
    <cellStyle name="Input 8 2 9" xfId="5120" xr:uid="{9FC964D2-558E-4616-AE66-64770725E425}"/>
    <cellStyle name="Input 8 2 9 2" xfId="20845" xr:uid="{929CF8FB-B6EC-4545-B4E4-5C1DC6A263AA}"/>
    <cellStyle name="Input 8 2 9 3" xfId="19146" xr:uid="{EF90EBA4-B59F-4222-A7DD-68B504F2B5EA}"/>
    <cellStyle name="Input 8 3" xfId="2827" xr:uid="{BBBA9318-FDF4-486A-A64D-CF5223068D84}"/>
    <cellStyle name="Input 8 3 10" xfId="22016" xr:uid="{B049BF87-5CCF-49D9-9D47-F10A72CD0CC8}"/>
    <cellStyle name="Input 8 3 11" xfId="18714" xr:uid="{E0033DED-E53D-4E28-A41B-9E8FD43B3DC1}"/>
    <cellStyle name="Input 8 3 2" xfId="2828" xr:uid="{EFF2BE1F-314E-4B87-AB34-319F32BA0F59}"/>
    <cellStyle name="Input 8 3 2 2" xfId="23443" xr:uid="{9125615E-80FE-4820-B38B-2C86833EA8C6}"/>
    <cellStyle name="Input 8 3 2 3" xfId="21455" xr:uid="{42BB03FE-0435-4F0E-A750-47D2C12DA349}"/>
    <cellStyle name="Input 8 3 3" xfId="2829" xr:uid="{B8B13A0E-5AE9-4D52-8D60-602ABE4441B6}"/>
    <cellStyle name="Input 8 3 3 2" xfId="23444" xr:uid="{85E1E20E-807A-46EE-9E0B-C4AE1C56E1F9}"/>
    <cellStyle name="Input 8 3 3 3" xfId="22178" xr:uid="{B5639064-08B8-4B0E-A9B9-8320F620C611}"/>
    <cellStyle name="Input 8 3 4" xfId="2830" xr:uid="{5AF728D8-C233-4293-B923-7C125519DE00}"/>
    <cellStyle name="Input 8 3 4 2" xfId="23445" xr:uid="{E5983125-0F56-41AD-931C-2E2328A51A4E}"/>
    <cellStyle name="Input 8 3 4 3" xfId="21509" xr:uid="{B7F7F9C6-73AC-4E33-9F5F-222B458A5ABA}"/>
    <cellStyle name="Input 8 3 5" xfId="2831" xr:uid="{3A674CD6-526A-42EE-85CF-496EF4495B81}"/>
    <cellStyle name="Input 8 3 5 2" xfId="23446" xr:uid="{73F71240-3281-4143-BE15-18ACEC33280F}"/>
    <cellStyle name="Input 8 3 5 3" xfId="21906" xr:uid="{7671FB22-412A-4186-93E5-B2598A35EB7A}"/>
    <cellStyle name="Input 8 3 6" xfId="2832" xr:uid="{6DA1906F-E649-42A8-AD85-2E27D1A2AFE6}"/>
    <cellStyle name="Input 8 3 6 2" xfId="23447" xr:uid="{0E1B00BD-E293-4E82-80A5-848DC04F47F7}"/>
    <cellStyle name="Input 8 3 6 3" xfId="22104" xr:uid="{9C60B816-64BB-4A00-B7D6-FACE07F8A6E1}"/>
    <cellStyle name="Input 8 3 7" xfId="2833" xr:uid="{6E55268C-DA82-4FEE-B400-179C8F5D7F92}"/>
    <cellStyle name="Input 8 3 7 2" xfId="23448" xr:uid="{50D4BEC4-A6FD-4979-93EB-70A462F9CE8C}"/>
    <cellStyle name="Input 8 3 7 3" xfId="21311" xr:uid="{F05A39A7-99AE-4827-B7F9-AB2BC4DD4C66}"/>
    <cellStyle name="Input 8 3 8" xfId="2834" xr:uid="{4DEDBA99-FA49-4418-98D3-975EBA16BB0E}"/>
    <cellStyle name="Input 8 3 8 2" xfId="23449" xr:uid="{5915660E-CB3F-4096-8532-C9BD3654A73B}"/>
    <cellStyle name="Input 8 3 8 3" xfId="22110" xr:uid="{66470EFC-AB9B-4506-930E-FB509A5AB18D}"/>
    <cellStyle name="Input 8 3 9" xfId="19137" xr:uid="{3E296D6A-EC46-401A-87CD-556E37AA00D5}"/>
    <cellStyle name="Input 8 4" xfId="2835" xr:uid="{B7BBDB82-BD2D-402F-BA91-4674A5DD6A64}"/>
    <cellStyle name="Input 8 4 2" xfId="19755" xr:uid="{71FBE239-86A4-42EE-9CD4-704775DFDBEB}"/>
    <cellStyle name="Input 8 4 3" xfId="21652" xr:uid="{557E8CBC-4D0F-4A20-8B62-564B570BC414}"/>
    <cellStyle name="Input 8 4 4" xfId="18711" xr:uid="{50C11495-A3BD-4238-8E1E-C09A36A9ED69}"/>
    <cellStyle name="Input 8 5" xfId="2836" xr:uid="{24BB0481-6925-4D9D-8533-91E702D1268F}"/>
    <cellStyle name="Input 8 5 2" xfId="23450" xr:uid="{56F15530-8723-4792-98EE-D3FC809D45CE}"/>
    <cellStyle name="Input 8 5 3" xfId="21415" xr:uid="{354C7B2E-9CF9-49E7-941B-4A964BFCE1C4}"/>
    <cellStyle name="Input 8 6" xfId="2837" xr:uid="{21C8BBCD-3628-44B9-92E5-34F8410F24EA}"/>
    <cellStyle name="Input 8 6 2" xfId="23451" xr:uid="{4650F644-00B0-4B69-8745-1C940DD1BDB0}"/>
    <cellStyle name="Input 8 6 3" xfId="21788" xr:uid="{479AEF3F-8968-4AEA-8AE1-E9FFCE536BB7}"/>
    <cellStyle name="Input 8 7" xfId="2838" xr:uid="{87064074-0088-4C63-9A55-620D4ECD9164}"/>
    <cellStyle name="Input 8 7 2" xfId="23452" xr:uid="{B08C0EC4-2300-423F-9191-2B1D288031BE}"/>
    <cellStyle name="Input 8 7 3" xfId="21274" xr:uid="{36B36E94-99EB-474E-A314-E8C187BF44DC}"/>
    <cellStyle name="Input 8 8" xfId="2839" xr:uid="{0CC2A6A2-E3C5-4ACA-8BBF-8BA32FE105A1}"/>
    <cellStyle name="Input 8 8 2" xfId="23453" xr:uid="{1A3B5D88-0E7E-418C-AD3F-6FADD553FF8A}"/>
    <cellStyle name="Input 8 8 3" xfId="21872" xr:uid="{35468986-C766-426F-B597-6D2B7699F165}"/>
    <cellStyle name="Input 8 9" xfId="2840" xr:uid="{19EF23D0-AE82-49D3-A35B-EB9041D39CCF}"/>
    <cellStyle name="Input 8 9 2" xfId="23454" xr:uid="{AA014097-78A6-435E-8B1A-07FB103205FF}"/>
    <cellStyle name="Input 8 9 3" xfId="21263" xr:uid="{4A30DB6B-528A-47C1-8696-B75FA73C4DD2}"/>
    <cellStyle name="Input 80" xfId="6902" xr:uid="{0CA1C270-3D5E-4F9D-97F6-9B7A56F8E004}"/>
    <cellStyle name="Input 81" xfId="6901" xr:uid="{707A3498-350A-445F-9A0F-7391993ADEDD}"/>
    <cellStyle name="Input 82" xfId="6893" xr:uid="{7CE2FDE1-9F90-4F46-B400-D891523CB1C8}"/>
    <cellStyle name="Input 83" xfId="6908" xr:uid="{38AC94A3-A677-4EFA-986E-735A9CB00F25}"/>
    <cellStyle name="Input 84" xfId="6817" xr:uid="{A824D4C1-39A6-440E-A5BF-B9F80FCA1B6B}"/>
    <cellStyle name="Input 85" xfId="6859" xr:uid="{918B8D88-2BEC-4E06-AA8C-8D028AC01735}"/>
    <cellStyle name="Input 86" xfId="6909" xr:uid="{6ACBF7E4-066A-43B9-9802-A8BD53D6B67B}"/>
    <cellStyle name="Input 87" xfId="6833" xr:uid="{A9474B13-A07E-4224-8A71-4C01BAB1B437}"/>
    <cellStyle name="Input 88" xfId="6888" xr:uid="{D42057C1-25C6-4ED9-B707-5F835E18BDBA}"/>
    <cellStyle name="Input 89" xfId="6860" xr:uid="{156550D2-1DC7-4BF7-94FE-1C84BA6D302E}"/>
    <cellStyle name="Input 9" xfId="1453" xr:uid="{66747C5F-C9B1-4269-B248-5A3FC610FD36}"/>
    <cellStyle name="Input 9 10" xfId="2842" xr:uid="{1DABF2B3-A8AE-404B-8F5E-88BCF28FBB2E}"/>
    <cellStyle name="Input 9 10 2" xfId="23456" xr:uid="{CA601096-E195-499D-AC3A-95FEA1318329}"/>
    <cellStyle name="Input 9 10 3" xfId="21230" xr:uid="{2F5CFEF4-0938-4302-ADC6-3EBE682477D5}"/>
    <cellStyle name="Input 9 11" xfId="2841" xr:uid="{0CDA50DF-746B-4967-A15A-C460489FF8C1}"/>
    <cellStyle name="Input 9 11 2" xfId="6086" xr:uid="{0C9104C4-D848-4246-9BFD-88D713EF076D}"/>
    <cellStyle name="Input 9 12" xfId="8350" xr:uid="{73FFC6F8-1FEB-4F96-A6C9-AF57C4C2A292}"/>
    <cellStyle name="Input 9 12 2" xfId="27894" xr:uid="{271AD488-A62C-4377-8014-C084ACE4E01A}"/>
    <cellStyle name="Input 9 12 3" xfId="23455" xr:uid="{B1BCFD18-24DF-48DE-AA01-CC075B2CE1C4}"/>
    <cellStyle name="Input 9 13" xfId="21931" xr:uid="{F01D59B9-F4BC-4331-94FA-9DE150FBA658}"/>
    <cellStyle name="Input 9 2" xfId="2843" xr:uid="{28D3A0A0-150D-449C-905F-4C3063E04FF7}"/>
    <cellStyle name="Input 9 2 10" xfId="23457" xr:uid="{375D4220-BD9E-4781-887F-84070677F637}"/>
    <cellStyle name="Input 9 2 11" xfId="21337" xr:uid="{5833231D-663E-4D72-A7D3-25D4CE4905F1}"/>
    <cellStyle name="Input 9 2 2" xfId="2844" xr:uid="{99C6F050-92EE-4A4F-A200-1DAE8FC30C31}"/>
    <cellStyle name="Input 9 2 2 2" xfId="23458" xr:uid="{B99EEAC5-525F-4C95-8C59-20C036AE93C2}"/>
    <cellStyle name="Input 9 2 2 3" xfId="21890" xr:uid="{7FEA1111-4C7E-4A20-8784-DB8C22543C2C}"/>
    <cellStyle name="Input 9 2 3" xfId="2845" xr:uid="{C801CD75-FE3B-4E11-A23B-BB4A52F31E04}"/>
    <cellStyle name="Input 9 2 3 2" xfId="23459" xr:uid="{CB1B3AD7-949F-4BBB-8387-446AC7DF1D2A}"/>
    <cellStyle name="Input 9 2 3 3" xfId="21544" xr:uid="{0DAEB771-2CFC-405E-AAAD-CB48A9B90652}"/>
    <cellStyle name="Input 9 2 4" xfId="2846" xr:uid="{FD92C17F-63B4-44F7-B84D-DC419E3D5F67}"/>
    <cellStyle name="Input 9 2 4 2" xfId="23460" xr:uid="{859FA149-06E2-4A28-B6EE-315A2202C423}"/>
    <cellStyle name="Input 9 2 4 3" xfId="22187" xr:uid="{453CEB52-31D1-458A-93C2-0E2D0B677214}"/>
    <cellStyle name="Input 9 2 5" xfId="2847" xr:uid="{A3FA6443-F9CC-4CBA-B185-302B3067042C}"/>
    <cellStyle name="Input 9 2 5 2" xfId="23461" xr:uid="{A9360A87-47CD-418F-87EA-3B9D926A5C8C}"/>
    <cellStyle name="Input 9 2 5 3" xfId="21947" xr:uid="{6B6C64A8-F0F1-4972-9BB9-78D6A489B37C}"/>
    <cellStyle name="Input 9 2 6" xfId="2848" xr:uid="{67EC0724-799F-4CA1-999C-5D3E80E628AB}"/>
    <cellStyle name="Input 9 2 6 2" xfId="23462" xr:uid="{72321561-2CB0-4018-9BD2-DEEEBCC7966E}"/>
    <cellStyle name="Input 9 2 6 3" xfId="21512" xr:uid="{AAB94451-3010-4F45-91BE-5E87F8F79D0D}"/>
    <cellStyle name="Input 9 2 7" xfId="2849" xr:uid="{B39BD9DE-2F7D-4C47-9844-7CB566A3451F}"/>
    <cellStyle name="Input 9 2 7 2" xfId="23463" xr:uid="{50CB9D65-4C57-49BE-AB69-6982965891B2}"/>
    <cellStyle name="Input 9 2 7 3" xfId="22124" xr:uid="{17042694-20C1-4A3C-A7D1-F6A747C1C1D0}"/>
    <cellStyle name="Input 9 2 8" xfId="2850" xr:uid="{12A1DD00-EA7A-4E37-826D-651A21C5B7FE}"/>
    <cellStyle name="Input 9 2 8 2" xfId="23464" xr:uid="{759F189C-0BA3-4052-B358-03B4D5C4E4D0}"/>
    <cellStyle name="Input 9 2 8 3" xfId="21352" xr:uid="{C21ED19A-7E7A-415F-AC65-AFE8BBE284F0}"/>
    <cellStyle name="Input 9 2 9" xfId="5226" xr:uid="{6D2B8A59-7A7B-4DD4-A62E-2430642F4A4A}"/>
    <cellStyle name="Input 9 2 9 2" xfId="20899" xr:uid="{41ABF8EB-BB0D-479C-9AB0-3394DB673812}"/>
    <cellStyle name="Input 9 2 9 3" xfId="19425" xr:uid="{23060315-3C8A-40BA-9662-908D189E40DE}"/>
    <cellStyle name="Input 9 3" xfId="2851" xr:uid="{460842B3-1512-4804-9DAE-E07684652E07}"/>
    <cellStyle name="Input 9 3 10" xfId="21203" xr:uid="{B06CE54C-43A4-4A57-A2B1-4DFFE8C2F1C2}"/>
    <cellStyle name="Input 9 3 2" xfId="2852" xr:uid="{23336684-CCED-4480-91B3-CF628EC140BE}"/>
    <cellStyle name="Input 9 3 2 2" xfId="23466" xr:uid="{E992BD4C-0030-420A-98C9-9D2AC53896A0}"/>
    <cellStyle name="Input 9 3 2 3" xfId="22103" xr:uid="{7F3CEFD5-E65B-4E0F-A916-487575C95D2B}"/>
    <cellStyle name="Input 9 3 3" xfId="2853" xr:uid="{815CAC74-56A3-44A4-A16D-0437A0F20440}"/>
    <cellStyle name="Input 9 3 3 2" xfId="23467" xr:uid="{68161000-926D-40F2-9395-9F3E870B4340}"/>
    <cellStyle name="Input 9 3 3 3" xfId="21642" xr:uid="{A890121D-9CFA-4342-873B-067557BF263D}"/>
    <cellStyle name="Input 9 3 4" xfId="2854" xr:uid="{0DF3A0BC-68A2-4284-8F3A-DAAEFDCB3227}"/>
    <cellStyle name="Input 9 3 4 2" xfId="23468" xr:uid="{20FE88C8-E836-4846-BF0E-B831FBE99A77}"/>
    <cellStyle name="Input 9 3 4 3" xfId="21303" xr:uid="{E50647E9-2EEE-4C6D-B680-6C4628C0D491}"/>
    <cellStyle name="Input 9 3 5" xfId="2855" xr:uid="{79B3D46A-E1F8-4C34-B459-A4541FBBB30A}"/>
    <cellStyle name="Input 9 3 5 2" xfId="23469" xr:uid="{C51790CA-9A57-410E-965E-077BFA81010E}"/>
    <cellStyle name="Input 9 3 5 3" xfId="21436" xr:uid="{D7A7FF0E-07D6-4E86-AB0E-36118ACAB203}"/>
    <cellStyle name="Input 9 3 6" xfId="2856" xr:uid="{E2405ADF-1326-4B4C-934A-E473CE02DC3D}"/>
    <cellStyle name="Input 9 3 6 2" xfId="23470" xr:uid="{15C4CE87-067D-43F7-956C-214C33AAC1D4}"/>
    <cellStyle name="Input 9 3 6 3" xfId="21235" xr:uid="{C19D1BBA-63F0-418B-BCC2-06FF7D49D955}"/>
    <cellStyle name="Input 9 3 7" xfId="2857" xr:uid="{A61A130F-CFCA-4578-ADE2-5DA940B64711}"/>
    <cellStyle name="Input 9 3 7 2" xfId="23471" xr:uid="{0950477F-CEF4-4262-8B3D-732DCF8475F7}"/>
    <cellStyle name="Input 9 3 7 3" xfId="21892" xr:uid="{3B1F5AC6-231C-4BE7-8754-07AEBC16E09A}"/>
    <cellStyle name="Input 9 3 8" xfId="2858" xr:uid="{70751FAA-3A38-43CE-AC2A-FFCD9B33089D}"/>
    <cellStyle name="Input 9 3 8 2" xfId="23472" xr:uid="{66362C64-6AFF-42D3-BE57-BA818C2E8371}"/>
    <cellStyle name="Input 9 3 8 3" xfId="21790" xr:uid="{9B8CFD3A-ADD9-4975-93BF-D2E7C2BF6052}"/>
    <cellStyle name="Input 9 3 9" xfId="23465" xr:uid="{0A7EE6AD-6959-40C0-A1CF-5D34F5FC0837}"/>
    <cellStyle name="Input 9 4" xfId="2859" xr:uid="{6E13D0AC-96D3-4746-82FD-4819C835A666}"/>
    <cellStyle name="Input 9 4 2" xfId="23473" xr:uid="{481808AC-1D97-4E61-93A6-CCFE15334E85}"/>
    <cellStyle name="Input 9 4 3" xfId="21555" xr:uid="{E9671486-2B53-4810-9771-F19B2D9FDD93}"/>
    <cellStyle name="Input 9 5" xfId="2860" xr:uid="{4982133C-EF9B-4850-8ED9-95C6A71809F5}"/>
    <cellStyle name="Input 9 5 2" xfId="23474" xr:uid="{828FD038-DD97-4573-BD6D-53033F634135}"/>
    <cellStyle name="Input 9 5 3" xfId="21852" xr:uid="{919776BE-FCAC-48A4-BD26-D6FE53EB4C4A}"/>
    <cellStyle name="Input 9 6" xfId="2861" xr:uid="{3E14B436-DA53-4C1C-A085-88933A049AA2}"/>
    <cellStyle name="Input 9 6 2" xfId="23475" xr:uid="{2C91230B-0D34-4BD4-B186-91706F802142}"/>
    <cellStyle name="Input 9 6 3" xfId="21980" xr:uid="{4889DB24-A824-4938-8EF3-9F91789A7673}"/>
    <cellStyle name="Input 9 7" xfId="2862" xr:uid="{D472DE0F-FF04-4C0E-8260-5BA454C3CC8A}"/>
    <cellStyle name="Input 9 7 2" xfId="23476" xr:uid="{2CC32748-5EBF-4030-9633-7EC6B1F23200}"/>
    <cellStyle name="Input 9 7 3" xfId="22071" xr:uid="{F39070D1-26FB-4C11-A106-723F124BA5DB}"/>
    <cellStyle name="Input 9 8" xfId="2863" xr:uid="{CECE2DE4-2BB7-4BCD-AC8B-FCB06D639771}"/>
    <cellStyle name="Input 9 8 2" xfId="23477" xr:uid="{446B1496-F7B9-4DEA-BA0C-8EAEF8DF5B85}"/>
    <cellStyle name="Input 9 8 3" xfId="21970" xr:uid="{EB86B09C-F182-482F-9B71-DC00A91D63FE}"/>
    <cellStyle name="Input 9 9" xfId="2864" xr:uid="{3F9AC770-4E72-4631-9CD9-7DCD6C9EA0DD}"/>
    <cellStyle name="Input 9 9 2" xfId="23478" xr:uid="{0AE0EDEE-2147-4B89-A09C-EF6C0495C23D}"/>
    <cellStyle name="Input 9 9 3" xfId="21881" xr:uid="{1E295871-3EC3-4113-ACCF-1A79C8BE9FD3}"/>
    <cellStyle name="Input 90" xfId="6897" xr:uid="{2425BB04-27E4-4E33-861F-D42D6C95722A}"/>
    <cellStyle name="Input 91" xfId="6844" xr:uid="{0309DD66-9040-4574-8934-C39ACC789595}"/>
    <cellStyle name="Input 92" xfId="6822" xr:uid="{EDA94013-58CF-4172-AC92-A545574B58C2}"/>
    <cellStyle name="Input 93" xfId="6869" xr:uid="{70BA64C0-AA30-4346-909A-8288008BD777}"/>
    <cellStyle name="Input 94" xfId="6873" xr:uid="{1D975B2E-D116-4EA0-9A6E-33A3C1E412E0}"/>
    <cellStyle name="Input 95" xfId="6856" xr:uid="{4A6C846F-5A75-44C8-9744-C02B7F19D5FB}"/>
    <cellStyle name="Input 96" xfId="6821" xr:uid="{347FEC78-9B53-4681-8127-12C61CFD9E3B}"/>
    <cellStyle name="Input 97" xfId="6950" xr:uid="{C8110227-D1A0-43E2-B461-B80E4FCE8AB6}"/>
    <cellStyle name="Input 98" xfId="6877" xr:uid="{7D148E59-BAB1-464B-B856-96E9A425C68A}"/>
    <cellStyle name="Input 99" xfId="6836" xr:uid="{5042D16F-2025-46C8-A29A-608E24A08E19}"/>
    <cellStyle name="Linked Cell 2" xfId="54" xr:uid="{00000000-0005-0000-0000-00002C000000}"/>
    <cellStyle name="Linked Cell 2 2" xfId="849" xr:uid="{2AEAE4B3-7888-4EF6-8097-51E1EDF641C3}"/>
    <cellStyle name="Linked Cell 2 2 2" xfId="5142" xr:uid="{0E990014-F8F6-4B57-AD5D-06C361F7E856}"/>
    <cellStyle name="Linked Cell 2 2 2 2" xfId="20858" xr:uid="{B21A9968-9D7B-4EE9-B51F-1D6D0BDD892C}"/>
    <cellStyle name="Linked Cell 2 2 2 3" xfId="19401" xr:uid="{58138006-01DA-469D-A951-2DD63D161931}"/>
    <cellStyle name="Linked Cell 2 2 3" xfId="25336" xr:uid="{EA8933F5-40A9-4298-A48F-C79AC5BDC0A3}"/>
    <cellStyle name="Linked Cell 2 3" xfId="1765" xr:uid="{5C8C42FD-A171-40FC-BEBE-7E025DD7CBF6}"/>
    <cellStyle name="Linked Cell 2 3 2" xfId="2865" xr:uid="{1940829B-7640-495A-89A8-1931F52997E2}"/>
    <cellStyle name="Linked Cell 2 3 3" xfId="25665" xr:uid="{1B1171EC-F59B-4F8A-AFCC-F97CD4E81071}"/>
    <cellStyle name="Linked Cell 2 4" xfId="4465" xr:uid="{923278A4-73FA-4D2D-877C-B7702E8DA12E}"/>
    <cellStyle name="Linked Cell 2 4 2" xfId="20545" xr:uid="{D102EF82-F7D0-4FDE-8C46-D14475ED2A10}"/>
    <cellStyle name="Linked Cell 2 4 3" xfId="19306" xr:uid="{D53A1BC3-B173-4E8D-B630-D0E3B89715E8}"/>
    <cellStyle name="Linked Cell 2 5" xfId="6801" xr:uid="{842E47EC-BB95-4AF0-A86C-0CE0EF7D36E3}"/>
    <cellStyle name="Linked Cell 2 5 2" xfId="46137" xr:uid="{6DEC6EAC-F52C-4B28-8D79-E0DE1FD0C2F3}"/>
    <cellStyle name="Linked Cell 2 6" xfId="7973" xr:uid="{3D2C1655-FEDC-4301-B075-6BA7DCC975F3}"/>
    <cellStyle name="Linked Cell 2 7" xfId="139" xr:uid="{A7B3BE4B-2653-4F49-B8D7-AE0E5400B485}"/>
    <cellStyle name="Linked Cell 2 7 2" xfId="18466" xr:uid="{EACDA608-4F89-4EA4-A60A-AE63DC368529}"/>
    <cellStyle name="Linked Cell 2 8" xfId="25270" xr:uid="{58A9126B-2F00-468D-A679-57AC1CCEE1BB}"/>
    <cellStyle name="Linked Cell 3" xfId="1456" xr:uid="{3BEE3313-C263-43AF-893B-781EF7D97890}"/>
    <cellStyle name="Linked Cell 3 2" xfId="4058" xr:uid="{6E780638-48C1-4BA2-A170-E7D00BA39F86}"/>
    <cellStyle name="Linked Cell 3 2 2" xfId="5065" xr:uid="{3B5BE614-4531-48E8-B524-4F155CF26111}"/>
    <cellStyle name="Linked Cell 3 2 2 2" xfId="20809" xr:uid="{10024B5B-8AE0-4461-9AC4-4C2239DDB8C3}"/>
    <cellStyle name="Linked Cell 3 2 2 3" xfId="19860" xr:uid="{E5701BDC-2C88-4DF2-BBA4-07E262D4F99E}"/>
    <cellStyle name="Linked Cell 3 2 3" xfId="6089" xr:uid="{58701772-1506-41CD-8BB4-04467CE3930B}"/>
    <cellStyle name="Linked Cell 3 2 4" xfId="26116" xr:uid="{545EB2FF-15C0-4DB7-ADD0-9FB89CB2A4AA}"/>
    <cellStyle name="Linked Cell 3 3" xfId="2866" xr:uid="{AF55890C-C1B7-4045-9679-8749D9CF0B4F}"/>
    <cellStyle name="Linked Cell 3 4" xfId="8353" xr:uid="{4CC6A5AE-F663-4C26-ACD6-2F04A51E083C}"/>
    <cellStyle name="Linked Cell 3 5" xfId="18467" xr:uid="{14103230-D161-4275-A075-B03B90A13E28}"/>
    <cellStyle name="Linked Cell 4" xfId="181" xr:uid="{871106D3-F549-44D9-84FD-5A1BB3C97490}"/>
    <cellStyle name="Linked Cell 4 2" xfId="4122" xr:uid="{6D69C779-BCAB-4CFA-9FA0-4E538E244AFF}"/>
    <cellStyle name="Linked Cell 4 3" xfId="2867" xr:uid="{20AB86F1-B9FC-4775-A7F1-B7378A16EDC6}"/>
    <cellStyle name="Linked Cell 4 4" xfId="18468" xr:uid="{8405F39B-FEB8-4BE2-BACE-7A4A0BF1F5FA}"/>
    <cellStyle name="Linked Cell 5" xfId="2868" xr:uid="{6538DF0D-A864-4FA2-B12C-A63E3CF87E35}"/>
    <cellStyle name="Linked Cell 5 2" xfId="18469" xr:uid="{2D7015CD-7C6E-482A-B278-5CD7E7B00090}"/>
    <cellStyle name="Linked Cell 6" xfId="4182" xr:uid="{67CB8A46-C159-4F2D-9802-6B41C2CB3710}"/>
    <cellStyle name="Linked Cell 6 2" xfId="6046" xr:uid="{FCD201C6-EB9D-4DAF-ABBC-A2A7110DBEB3}"/>
    <cellStyle name="Linked Cell 7" xfId="19956" xr:uid="{898DF58E-F8F4-4965-9F8F-C83B28690527}"/>
    <cellStyle name="Linked Cell 8" xfId="18679" xr:uid="{9E13F1B3-2081-47E0-843C-63C5D2C4579A}"/>
    <cellStyle name="Linked Cell 9" xfId="45564" xr:uid="{21433788-581B-427C-9213-44D5D54C401F}"/>
    <cellStyle name="million" xfId="682" xr:uid="{2B2B3FFC-966B-4FE1-9A39-2BC5F0471D1B}"/>
    <cellStyle name="Month Year" xfId="911" xr:uid="{D68DD18C-6DBD-4866-9FF7-15B6C9359F69}"/>
    <cellStyle name="Month Year F" xfId="1019" xr:uid="{10DC1BA5-1453-4F3F-9CDB-030EB0526FDA}"/>
    <cellStyle name="Month Year S" xfId="643" xr:uid="{6447ED40-9DF6-42EC-9540-58022D2CB294}"/>
    <cellStyle name="Month Year T" xfId="884" xr:uid="{47FF1109-FFD2-4ABC-BCB3-AB839668DE7E}"/>
    <cellStyle name="n0" xfId="683" xr:uid="{9F756DE8-1127-46CA-BF25-3B9ED395FA55}"/>
    <cellStyle name="Neutral 2" xfId="55" xr:uid="{00000000-0005-0000-0000-00002D000000}"/>
    <cellStyle name="Neutral 2 2" xfId="887" xr:uid="{C2040D56-6B21-4F38-AFED-C477A29A51BF}"/>
    <cellStyle name="Neutral 2 2 2" xfId="5149" xr:uid="{59325E93-E11B-47F9-8845-F67E4661D027}"/>
    <cellStyle name="Neutral 2 2 2 2" xfId="20863" xr:uid="{5CC66D45-2BB1-47D1-9D3B-5116CADD5DF9}"/>
    <cellStyle name="Neutral 2 2 2 3" xfId="19431" xr:uid="{820BD42B-3AE3-4A24-A6BD-77B0519C79C8}"/>
    <cellStyle name="Neutral 2 2 3" xfId="25346" xr:uid="{12160936-F8BC-46EB-9C98-EC00588A0114}"/>
    <cellStyle name="Neutral 2 3" xfId="1761" xr:uid="{7321BC4E-1FD5-4DE1-A35A-F9EE5BA768A5}"/>
    <cellStyle name="Neutral 2 3 2" xfId="2869" xr:uid="{CB4D2894-2D6D-49C4-B364-455CAEB5A23A}"/>
    <cellStyle name="Neutral 2 3 3" xfId="25661" xr:uid="{0321DF48-97E3-41E8-8CCA-C9FEC41409F1}"/>
    <cellStyle name="Neutral 2 4" xfId="2042" xr:uid="{839311A5-9A8C-463E-ABCB-5746E07345EC}"/>
    <cellStyle name="Neutral 2 4 2" xfId="4466" xr:uid="{F0DEDA30-D373-4B92-9FA3-7D38AF49AC0F}"/>
    <cellStyle name="Neutral 2 5" xfId="6802" xr:uid="{1D2918DD-4FA6-480A-974C-EDD41D7CA3F2}"/>
    <cellStyle name="Neutral 2 5 2" xfId="46133" xr:uid="{3F498165-4669-4983-B449-D58FECD0B183}"/>
    <cellStyle name="Neutral 2 6" xfId="7969" xr:uid="{E438B4C4-4E96-40DC-8722-CA2181EE0838}"/>
    <cellStyle name="Neutral 2 7" xfId="135" xr:uid="{7C143E6B-F79A-414B-A4C8-809D2CCD4AFA}"/>
    <cellStyle name="Neutral 2 7 2" xfId="18470" xr:uid="{92396C0B-0CB2-40AA-80D3-C0FAB6EFC7EE}"/>
    <cellStyle name="Neutral 2 8" xfId="25266" xr:uid="{FB7212E3-168E-44AF-AE96-8BAC1B4E86B1}"/>
    <cellStyle name="Neutral 3" xfId="1452" xr:uid="{D4496F7A-42F2-4D5F-8026-A282A8E882DD}"/>
    <cellStyle name="Neutral 3 2" xfId="4059" xr:uid="{7E495ED1-6EDA-4611-BAAA-9BC9323F4204}"/>
    <cellStyle name="Neutral 3 2 2" xfId="5131" xr:uid="{DC63B40A-75CA-485A-96F4-B86FE55F03A5}"/>
    <cellStyle name="Neutral 3 2 2 2" xfId="20850" xr:uid="{6CA7D60A-A2C2-4F33-AA57-48D7439EC860}"/>
    <cellStyle name="Neutral 3 2 2 3" xfId="19861" xr:uid="{0B4A63ED-8FD9-48FA-9C00-210E340DEA0C}"/>
    <cellStyle name="Neutral 3 2 3" xfId="6085" xr:uid="{DF177768-B726-406A-91E6-BD7C4F9F4885}"/>
    <cellStyle name="Neutral 3 2 4" xfId="26117" xr:uid="{828CE045-50DE-4268-AA14-A0BC8C337DD8}"/>
    <cellStyle name="Neutral 3 3" xfId="2870" xr:uid="{04AC0CC8-FA25-4727-832E-4711D5AC9C82}"/>
    <cellStyle name="Neutral 3 4" xfId="8349" xr:uid="{405565D1-F885-4A92-81D8-F12AD07A9F60}"/>
    <cellStyle name="Neutral 3 5" xfId="18471" xr:uid="{42745A59-1788-496D-9992-0C0CF349ABDF}"/>
    <cellStyle name="Neutral 4" xfId="882" xr:uid="{A3D4195C-E372-4610-86B1-FECA82686D4B}"/>
    <cellStyle name="Neutral 4 2" xfId="4123" xr:uid="{2C9B6FB8-5198-4B42-BC94-7FF308490323}"/>
    <cellStyle name="Neutral 4 3" xfId="2871" xr:uid="{E61E8EA2-5E93-46D0-938F-8488723AB949}"/>
    <cellStyle name="Neutral 4 4" xfId="18472" xr:uid="{ADA8A780-32BA-4333-95F0-A1AD366FC79E}"/>
    <cellStyle name="Neutral 5" xfId="1989" xr:uid="{77D493AB-F3ED-44A8-B847-9CE9C0865A10}"/>
    <cellStyle name="Neutral 5 2" xfId="2872" xr:uid="{7750658C-1113-4582-88C1-CFFC78F09371}"/>
    <cellStyle name="Neutral 5 3" xfId="18473" xr:uid="{7F9686FD-4CF1-431F-9324-720AEDE5C254}"/>
    <cellStyle name="Neutral 5 4" xfId="25850" xr:uid="{3D381377-21ED-4E03-B714-53EA5E9A0405}"/>
    <cellStyle name="Neutral 6" xfId="4178" xr:uid="{551F1A07-7253-4A0B-93A5-7BA900036747}"/>
    <cellStyle name="Neutral 6 2" xfId="6051" xr:uid="{4236A7D0-3C0A-4E25-B9F9-2A9008C6FEAD}"/>
    <cellStyle name="Neutral 7" xfId="20938" xr:uid="{5E0CC88D-BE05-4CB0-8DEA-81A8A1A24C4C}"/>
    <cellStyle name="Neutral 8" xfId="18680" xr:uid="{E5DD631D-279F-4292-8CAC-D4DF66156A5C}"/>
    <cellStyle name="Neutral 9" xfId="45560" xr:uid="{2A99C49B-42F7-4D82-B12D-D122306D35E8}"/>
    <cellStyle name="no dec" xfId="8" xr:uid="{00000000-0005-0000-0000-00002E000000}"/>
    <cellStyle name="Normal" xfId="0" builtinId="0"/>
    <cellStyle name="Normal - Style1" xfId="9" xr:uid="{00000000-0005-0000-0000-000030000000}"/>
    <cellStyle name="Normal - Style1 2" xfId="1245" xr:uid="{0EB6014D-FEBA-4F1E-9B80-E5AE97C77E32}"/>
    <cellStyle name="Normal - Style1 2 2" xfId="18546" xr:uid="{D12DFCC1-C611-48F5-BC00-A4F34EDA5F1C}"/>
    <cellStyle name="Normal - Style1 2 2 2" xfId="45673" xr:uid="{1A4B23AE-66E4-4778-8F05-592364169227}"/>
    <cellStyle name="Normal - Style1 3" xfId="1228" xr:uid="{50C5377E-5815-451B-A0F9-39D7F9D8ECEA}"/>
    <cellStyle name="Normal - Style1 4" xfId="824" xr:uid="{914D6273-22FB-4505-BF18-B13E3E3E7DA4}"/>
    <cellStyle name="Normal [-]" xfId="910" xr:uid="{A5340A5B-8155-4981-92C7-43F9C5947C88}"/>
    <cellStyle name="Normal [0]" xfId="959" xr:uid="{E7B2A36B-5C17-41A3-9372-6DC98873FBD3}"/>
    <cellStyle name="Normal 10" xfId="207" xr:uid="{24EBC621-2357-42CA-AB94-C94C1F46D8AE}"/>
    <cellStyle name="Normal 10 10" xfId="18474" xr:uid="{BFFBAFA6-194D-4AB8-B38C-E9F97DAB305C}"/>
    <cellStyle name="Normal 10 2" xfId="80" xr:uid="{E2D95DD4-DA46-400F-941D-BC398B10DA4F}"/>
    <cellStyle name="Normal 10 2 2" xfId="464" xr:uid="{42C98FAA-A4B5-4B2A-A504-100D5C5391CE}"/>
    <cellStyle name="Normal 10 2 2 2" xfId="1208" xr:uid="{9B372E0D-5FB7-425B-8AAD-3EAC3AE5F09D}"/>
    <cellStyle name="Normal 10 2 2 2 2" xfId="5129" xr:uid="{991D62DD-9C00-4C50-8136-D64495FADAB9}"/>
    <cellStyle name="Normal 10 2 2 2 3" xfId="25407" xr:uid="{D65EE0DF-1BAD-4AFE-9A45-1700772F83F2}"/>
    <cellStyle name="Normal 10 2 2 3" xfId="1800" xr:uid="{2BD3CABC-80E8-451C-AB38-D52F98139D4E}"/>
    <cellStyle name="Normal 10 2 2 4" xfId="8009" xr:uid="{377290ED-BCAB-4767-8DF4-2806F5A65209}"/>
    <cellStyle name="Normal 10 2 2 5" xfId="25308" xr:uid="{B6199887-C793-4E74-A4D4-A1DA9701EDC5}"/>
    <cellStyle name="Normal 10 2 3" xfId="1404" xr:uid="{276E26FA-D49D-4FAB-A739-88B5DE32F7B7}"/>
    <cellStyle name="Normal 10 2 3 2" xfId="2874" xr:uid="{CC2607FE-AD25-4F26-8F26-BEB09A18E1F4}"/>
    <cellStyle name="Normal 10 2 4" xfId="4221" xr:uid="{9AC71732-2B8E-4363-A61E-8660E3714518}"/>
    <cellStyle name="Normal 10 2 4 2" xfId="45643" xr:uid="{94D2C949-8CF9-4646-9FE2-D3A605790F2C}"/>
    <cellStyle name="Normal 10 2 5" xfId="7936" xr:uid="{683C3E4F-6C7B-401C-9774-3944116245C3}"/>
    <cellStyle name="Normal 10 2 6" xfId="18555" xr:uid="{0AD799DC-8784-42CC-8886-AE978247A324}"/>
    <cellStyle name="Normal 10 3" xfId="1116" xr:uid="{1AEAB949-E3FF-4498-BEE1-BF8B01AFD145}"/>
    <cellStyle name="Normal 10 3 2" xfId="1258" xr:uid="{C11CF9F3-9F26-403C-AF5B-FA99BCB5FBAA}"/>
    <cellStyle name="Normal 10 3 3" xfId="2007" xr:uid="{BF10B3C1-CFBF-4044-AC97-24EAA0510F96}"/>
    <cellStyle name="Normal 10 3 3 2" xfId="4762" xr:uid="{CB518A91-4B68-4677-AE76-2231402C7F63}"/>
    <cellStyle name="Normal 10 3 3 3" xfId="5990" xr:uid="{3C814B15-562A-4558-9E99-14488DBA2403}"/>
    <cellStyle name="Normal 10 3 3 4" xfId="25867" xr:uid="{305AC848-E552-4376-8840-4A62214197B2}"/>
    <cellStyle name="Normal 10 3 4" xfId="8153" xr:uid="{14E0247A-F143-452B-A6FE-1FB3ADE977C8}"/>
    <cellStyle name="Normal 10 3 5" xfId="18616" xr:uid="{4F51CD30-57F0-4BCF-B26A-2DE9A833D679}"/>
    <cellStyle name="Normal 10 4" xfId="1162" xr:uid="{FAF8B2DC-C90D-485E-B0EC-030F9C7B0A76}"/>
    <cellStyle name="Normal 10 4 2" xfId="1234" xr:uid="{6889F16F-9F47-4481-AE66-451CE1D3FE39}"/>
    <cellStyle name="Normal 10 4 2 2" xfId="2876" xr:uid="{5A5FACC3-ED91-4BED-89AE-8BAD4FF3A8E6}"/>
    <cellStyle name="Normal 10 4 2 2 2" xfId="6040" xr:uid="{C2208C32-F392-49F1-A719-7F4CF0AF103F}"/>
    <cellStyle name="Normal 10 4 3" xfId="2877" xr:uid="{5151B400-5178-4041-B633-F128487BF3D3}"/>
    <cellStyle name="Normal 10 4 3 2" xfId="5406" xr:uid="{FAE457EF-D7E2-4315-825A-3769465FB423}"/>
    <cellStyle name="Normal 10 4 3 2 2" xfId="20920" xr:uid="{2D76028D-8A13-4FC1-B9FB-D21ECD984715}"/>
    <cellStyle name="Normal 10 4 3 2 3" xfId="19426" xr:uid="{531FFC7C-9696-4580-B96D-6BF4CB6DF858}"/>
    <cellStyle name="Normal 10 4 3 3" xfId="25944" xr:uid="{F35BF9B4-7A2D-4142-B8B4-5E2F6C6B124D}"/>
    <cellStyle name="Normal 10 4 4" xfId="2875" xr:uid="{EE342A64-134B-45F0-8809-5EE70A8EF87A}"/>
    <cellStyle name="Normal 10 4 4 2" xfId="4501" xr:uid="{C2415167-46A1-49A3-A541-5997C2C5D356}"/>
    <cellStyle name="Normal 10 4 4 2 2" xfId="46189" xr:uid="{058ECD5B-5FC7-4D08-8050-43AD7D96F087}"/>
    <cellStyle name="Normal 10 5" xfId="2878" xr:uid="{8104A0B8-0449-4586-8D62-21A3E9D9C7AE}"/>
    <cellStyle name="Normal 10 5 2" xfId="2879" xr:uid="{67E54BF3-9BBB-4E10-888C-1C8632C86B56}"/>
    <cellStyle name="Normal 10 5 2 2" xfId="2880" xr:uid="{82921E83-D63E-4A23-A337-4794C98062A0}"/>
    <cellStyle name="Normal 10 5 2 2 2" xfId="23481" xr:uid="{36CB4FEF-3983-4881-9778-9618B33A7A9F}"/>
    <cellStyle name="Normal 10 5 2 2 3" xfId="21467" xr:uid="{0BA79146-F791-4E3E-8BD2-C62F7E518758}"/>
    <cellStyle name="Normal 10 5 2 3" xfId="23480" xr:uid="{2D021E02-DD3E-470D-9192-A63DE67DB891}"/>
    <cellStyle name="Normal 10 5 2 4" xfId="21517" xr:uid="{D4E31B8A-1670-44EE-92EB-B3673CF074F6}"/>
    <cellStyle name="Normal 10 5 3" xfId="2881" xr:uid="{5AA92F76-170F-49DE-9131-7A2488BDC1B4}"/>
    <cellStyle name="Normal 10 5 3 2" xfId="2882" xr:uid="{E104E8EE-A2EE-4528-8D7F-25123EF322F6}"/>
    <cellStyle name="Normal 10 5 3 2 2" xfId="23483" xr:uid="{CE33BB4A-46C6-4BF3-8B9D-DBCBC35CF36B}"/>
    <cellStyle name="Normal 10 5 3 2 3" xfId="22003" xr:uid="{2CBABBEC-4F00-40C1-B8A3-227D0B7DDD23}"/>
    <cellStyle name="Normal 10 5 3 3" xfId="23482" xr:uid="{F2D4E207-CB62-454E-9B1D-D68635772D45}"/>
    <cellStyle name="Normal 10 5 3 4" xfId="21954" xr:uid="{9208A81E-8A9E-49C3-A99F-5550340716D8}"/>
    <cellStyle name="Normal 10 5 4" xfId="2883" xr:uid="{A5421290-8D70-4806-8D72-98DD08D07EBB}"/>
    <cellStyle name="Normal 10 5 4 2" xfId="23484" xr:uid="{8A805624-4283-425E-BE4D-35E3A5D569E1}"/>
    <cellStyle name="Normal 10 5 4 3" xfId="21445" xr:uid="{D0F2BBF2-19EC-4199-BCD8-6B1D49BA47C0}"/>
    <cellStyle name="Normal 10 5 5" xfId="4398" xr:uid="{8E806C45-25F2-4D89-BA87-A998A5B506DF}"/>
    <cellStyle name="Normal 10 5 5 2" xfId="46190" xr:uid="{C42829E1-34FB-4A21-A5B6-30336E7BA0B6}"/>
    <cellStyle name="Normal 10 5 6" xfId="23479" xr:uid="{A8B9E3B3-0F1A-404D-B23B-7B966B1D7B02}"/>
    <cellStyle name="Normal 10 5 7" xfId="21332" xr:uid="{88E8D00E-7ECF-46CE-883E-D33DB879761F}"/>
    <cellStyle name="Normal 10 6" xfId="2884" xr:uid="{FDBE8FDB-AAE6-43AD-8DB1-240E4150F1F5}"/>
    <cellStyle name="Normal 10 6 2" xfId="2885" xr:uid="{BF4965C8-F867-4104-8B8C-199A6E867FD7}"/>
    <cellStyle name="Normal 10 6 2 2" xfId="23486" xr:uid="{5AF98B2A-B8C4-402D-BDDD-0E50D5CB1451}"/>
    <cellStyle name="Normal 10 6 2 3" xfId="21930" xr:uid="{96C3F0D4-181F-4C51-941F-6D4CBBBE2A50}"/>
    <cellStyle name="Normal 10 6 3" xfId="23485" xr:uid="{C87F9E62-B548-4ADB-85FF-F9CFC45A8B9D}"/>
    <cellStyle name="Normal 10 6 4" xfId="21853" xr:uid="{A43F64B4-60D7-4C49-916C-5359B2627A4D}"/>
    <cellStyle name="Normal 10 7" xfId="2886" xr:uid="{20681581-0C36-4319-BA29-A7CAB1214A97}"/>
    <cellStyle name="Normal 10 7 2" xfId="2887" xr:uid="{7EA20B9F-C60F-4053-A542-0C068E223D6F}"/>
    <cellStyle name="Normal 10 7 2 2" xfId="23488" xr:uid="{25B8CB65-C884-4D05-B62D-8183EB8A7F25}"/>
    <cellStyle name="Normal 10 7 2 3" xfId="21873" xr:uid="{A062A83B-76C5-4CED-8707-FF27A9E191F3}"/>
    <cellStyle name="Normal 10 7 3" xfId="23487" xr:uid="{8C7EAE80-2F76-402E-BA5E-8CBBA5DCC2B9}"/>
    <cellStyle name="Normal 10 7 4" xfId="21397" xr:uid="{1F04DA48-23C2-4AF2-9624-7D1D585EEC04}"/>
    <cellStyle name="Normal 10 8" xfId="2888" xr:uid="{73CE8CAF-08AB-4F60-9AA2-C518F296C697}"/>
    <cellStyle name="Normal 10 8 2" xfId="23489" xr:uid="{196728B5-B44B-452D-AF8A-C9ECFD8E8BA6}"/>
    <cellStyle name="Normal 10 8 3" xfId="21969" xr:uid="{D8BC9F21-A542-43EC-B87A-5280AD950730}"/>
    <cellStyle name="Normal 10 9" xfId="2873" xr:uid="{36B19927-61DF-4F5F-A05F-5EFC44262C05}"/>
    <cellStyle name="Normal 100" xfId="748" xr:uid="{FB9299EF-517C-4565-AC49-C8D197292B1A}"/>
    <cellStyle name="Normal 100 10" xfId="10374" xr:uid="{8058AE2C-E401-4F2A-B5F2-0075E6593829}"/>
    <cellStyle name="Normal 100 10 2" xfId="14228" xr:uid="{55C89D5F-090C-4FDB-BC1B-EE52B1DC62F4}"/>
    <cellStyle name="Normal 100 10 2 2" xfId="44781" xr:uid="{6DE8662F-F0A9-468C-B285-F21F9A32A294}"/>
    <cellStyle name="Normal 100 10 2 3" xfId="29516" xr:uid="{939CF90B-0AEE-4068-A1EF-053F8273A910}"/>
    <cellStyle name="Normal 100 10 3" xfId="38366" xr:uid="{507ED59D-540E-4EEF-9192-BB7F16471340}"/>
    <cellStyle name="Normal 100 10 4" xfId="34417" xr:uid="{91C65E7E-C31F-40D2-8E86-9933906EBC18}"/>
    <cellStyle name="Normal 100 10 5" xfId="17996" xr:uid="{ABC795CC-C378-40FB-B177-5FABF0EF1CC7}"/>
    <cellStyle name="Normal 100 11" xfId="24924" xr:uid="{2D0EF9C1-A596-4206-BF8F-3FA629AE6DF3}"/>
    <cellStyle name="Normal 100 11 2" xfId="41469" xr:uid="{0A3FD6A2-B258-4367-BA7B-6828124A340F}"/>
    <cellStyle name="Normal 100 12" xfId="18755" xr:uid="{307C8558-DB4B-48AE-A065-110BA3C0F09F}"/>
    <cellStyle name="Normal 100 12 2" xfId="38759" xr:uid="{6714A98D-D92B-40FC-B9C1-CB36A21188F2}"/>
    <cellStyle name="Normal 100 13" xfId="30620" xr:uid="{FAD2F0FC-3567-46F6-82D3-052B7D8B89CA}"/>
    <cellStyle name="Normal 100 2" xfId="1386" xr:uid="{4E507505-78B7-4B09-8673-55CC9CB7DDFD}"/>
    <cellStyle name="Normal 100 2 10" xfId="24964" xr:uid="{DC9E0062-DD77-4458-912E-77F644A0254C}"/>
    <cellStyle name="Normal 100 2 10 2" xfId="34887" xr:uid="{3DBB1695-DB62-4500-80C1-A96EE456B0CB}"/>
    <cellStyle name="Normal 100 2 11" xfId="18795" xr:uid="{44B25FE5-92BE-4250-B476-C20A53368BC3}"/>
    <cellStyle name="Normal 100 2 11 2" xfId="38799" xr:uid="{4CC9C1E6-6ED4-47E5-B9D3-3A4FBAC1B734}"/>
    <cellStyle name="Normal 100 2 12" xfId="30663" xr:uid="{D0961418-4413-4005-B815-4719072396CB}"/>
    <cellStyle name="Normal 100 2 13" xfId="45768" xr:uid="{77310000-9198-4CC6-9768-83AB277916EE}"/>
    <cellStyle name="Normal 100 2 14" xfId="45998" xr:uid="{41CF2AAA-3218-43CC-9B22-54DABF8C2047}"/>
    <cellStyle name="Normal 100 2 15" xfId="14649" xr:uid="{3151DD50-2B72-4DB4-B30B-2227578567DD}"/>
    <cellStyle name="Normal 100 2 2" xfId="1586" xr:uid="{EB2DAFB5-DAF9-4C7C-B3AD-F5B5BE223743}"/>
    <cellStyle name="Normal 100 2 2 10" xfId="30747" xr:uid="{CA40A3B1-A651-4152-AEFC-5668C303D6BC}"/>
    <cellStyle name="Normal 100 2 2 11" xfId="45853" xr:uid="{37F6E979-9EDA-4927-A635-C152BFF1FAF8}"/>
    <cellStyle name="Normal 100 2 2 12" xfId="46083" xr:uid="{99D303AD-6AC4-413C-84F9-30C23FE7AB94}"/>
    <cellStyle name="Normal 100 2 2 13" xfId="14729" xr:uid="{38E58913-FFF5-4DFE-85BB-E7C55A0A1D95}"/>
    <cellStyle name="Normal 100 2 2 2" xfId="1967" xr:uid="{0E83AA06-5EE7-4DF6-BC81-D70020017A38}"/>
    <cellStyle name="Normal 100 2 2 2 2" xfId="5324" xr:uid="{5D00F646-1D09-4CE2-8A24-13ED4A4058F7}"/>
    <cellStyle name="Normal 100 2 2 2 3" xfId="7293" xr:uid="{59B11465-2B87-4FF3-8312-80F0B32F79CD}"/>
    <cellStyle name="Normal 100 2 2 2 3 2" xfId="9772" xr:uid="{3B38BD35-4CF4-4FA1-B9ED-9B82F77E5A64}"/>
    <cellStyle name="Normal 100 2 2 2 3 2 2" xfId="13646" xr:uid="{602327F9-714D-42C5-815E-4337DB777C3B}"/>
    <cellStyle name="Normal 100 2 2 2 3 2 2 2" xfId="44201" xr:uid="{59AE9AF1-1EEE-4E0B-83B9-342AAC382443}"/>
    <cellStyle name="Normal 100 2 2 2 3 2 2 3" xfId="28933" xr:uid="{02C1D44B-3BDE-4EE2-90EE-EEC760FE4AEF}"/>
    <cellStyle name="Normal 100 2 2 2 3 2 3" xfId="37786" xr:uid="{7DCCD44A-4134-4578-B571-A282E68EF541}"/>
    <cellStyle name="Normal 100 2 2 2 3 2 4" xfId="33835" xr:uid="{041B0A92-79E5-4D85-9AF4-8D34F268CDC9}"/>
    <cellStyle name="Normal 100 2 2 2 3 2 5" xfId="17414" xr:uid="{E48C5658-709B-4A75-BF69-6F15548E9921}"/>
    <cellStyle name="Normal 100 2 2 2 3 3" xfId="11941" xr:uid="{2E89447B-2EF5-473A-80A3-941F29EA8464}"/>
    <cellStyle name="Normal 100 2 2 2 3 3 2" xfId="42534" xr:uid="{177E38CC-82DA-4B0F-8FF5-7CDE7BDADFF2}"/>
    <cellStyle name="Normal 100 2 2 2 3 3 3" xfId="27163" xr:uid="{C0DA5264-C5BB-47BB-8832-36A509F389A1}"/>
    <cellStyle name="Normal 100 2 2 2 3 4" xfId="36120" xr:uid="{51F8EB3E-C091-44A8-9661-BD8A6940F3DE}"/>
    <cellStyle name="Normal 100 2 2 2 3 5" xfId="32126" xr:uid="{5630DD77-451F-48B2-973A-92EEF7FF71F5}"/>
    <cellStyle name="Normal 100 2 2 2 3 6" xfId="15709" xr:uid="{50F8D8E4-BAF0-4370-AD14-1AB1D7411626}"/>
    <cellStyle name="Normal 100 2 2 2 4" xfId="8704" xr:uid="{AC63B432-2369-4380-8F4E-CC41A6F3F7F3}"/>
    <cellStyle name="Normal 100 2 2 2 4 2" xfId="12824" xr:uid="{0E4A9C63-A398-4C88-A085-551720E0A08C}"/>
    <cellStyle name="Normal 100 2 2 2 4 2 2" xfId="43379" xr:uid="{3DBEA4B5-38E2-4F9C-BC90-ED943E2BC4C2}"/>
    <cellStyle name="Normal 100 2 2 2 4 2 3" xfId="28111" xr:uid="{C6F5C98D-9668-4B75-9197-94C722CC9B30}"/>
    <cellStyle name="Normal 100 2 2 2 4 3" xfId="36964" xr:uid="{65D70E94-20FB-45EB-8EFA-3D0D22884753}"/>
    <cellStyle name="Normal 100 2 2 2 4 4" xfId="33013" xr:uid="{C96E5D2F-4871-4448-99BC-159B27B0E940}"/>
    <cellStyle name="Normal 100 2 2 2 4 5" xfId="16592" xr:uid="{C4E17379-E704-4E50-8771-E6DC684C29BB}"/>
    <cellStyle name="Normal 100 2 2 2 5" xfId="11097" xr:uid="{76FB8BBA-7805-406B-90E1-A9A34280C0AE}"/>
    <cellStyle name="Normal 100 2 2 2 5 2" xfId="41802" xr:uid="{45EF1346-3731-4263-A515-EB2BA847E3E2}"/>
    <cellStyle name="Normal 100 2 2 2 5 3" xfId="31271" xr:uid="{8ADF27C5-0A5D-4B60-AADE-E087D1BE3999}"/>
    <cellStyle name="Normal 100 2 2 2 5 4" xfId="25836" xr:uid="{5C56CC8F-C228-4FB3-918A-E1B305695EC3}"/>
    <cellStyle name="Normal 100 2 2 2 6" xfId="34997" xr:uid="{4F7D96E6-1710-4D1F-9765-8AC58B2E6C48}"/>
    <cellStyle name="Normal 100 2 2 2 7" xfId="14865" xr:uid="{0D80FD47-53E0-4065-924D-5A8902A7A775}"/>
    <cellStyle name="Normal 100 2 2 3" xfId="4665" xr:uid="{81F35CC3-5667-465A-ABDA-FB2619EF2864}"/>
    <cellStyle name="Normal 100 2 2 3 2" xfId="7514" xr:uid="{0BE5C3DC-D282-404D-A2E8-AB99EE635E62}"/>
    <cellStyle name="Normal 100 2 2 3 2 2" xfId="9989" xr:uid="{3287AA39-B10C-49F5-A89C-E1C1547D21CF}"/>
    <cellStyle name="Normal 100 2 2 3 2 2 2" xfId="13863" xr:uid="{7B1E2361-26E8-46F6-8275-D98D11003887}"/>
    <cellStyle name="Normal 100 2 2 3 2 2 2 2" xfId="44418" xr:uid="{D28C71AC-4168-4679-9E9F-46F3A73F810A}"/>
    <cellStyle name="Normal 100 2 2 3 2 2 2 3" xfId="29150" xr:uid="{8037CFBB-74C3-4781-A943-A0727E840649}"/>
    <cellStyle name="Normal 100 2 2 3 2 2 3" xfId="24517" xr:uid="{36B6C055-283B-47F4-9D41-70CA3154430F}"/>
    <cellStyle name="Normal 100 2 2 3 2 2 3 2" xfId="41242" xr:uid="{AF241FCA-8081-4D25-A721-C71B1EC297BA}"/>
    <cellStyle name="Normal 100 2 2 3 2 2 4" xfId="38003" xr:uid="{7E42263B-F2C9-47C6-9387-1109753454A2}"/>
    <cellStyle name="Normal 100 2 2 3 2 2 5" xfId="34052" xr:uid="{78A2ADD0-7750-4B6E-A848-49A30B320075}"/>
    <cellStyle name="Normal 100 2 2 3 2 2 6" xfId="17631" xr:uid="{E5193458-2E11-44B5-81CB-A61C32AA1A31}"/>
    <cellStyle name="Normal 100 2 2 3 2 3" xfId="12158" xr:uid="{2DFDDD9C-C472-4483-92B5-BB3EB8E7756F}"/>
    <cellStyle name="Normal 100 2 2 3 2 3 2" xfId="35538" xr:uid="{42E3E275-9FA1-4902-B48A-ADADC9D42E13}"/>
    <cellStyle name="Normal 100 2 2 3 2 3 3" xfId="27380" xr:uid="{158B1EC6-83AA-47F1-A217-7E4B4D6C4B93}"/>
    <cellStyle name="Normal 100 2 2 3 2 4" xfId="19688" xr:uid="{B7D1C704-7CDD-4A5B-85A3-F5F285D299AB}"/>
    <cellStyle name="Normal 100 2 2 3 2 4 2" xfId="39405" xr:uid="{08F86917-63EF-4525-878B-5A74B72626CD}"/>
    <cellStyle name="Normal 100 2 2 3 2 5" xfId="32347" xr:uid="{0EFA62FB-F57E-432D-8995-439D85C9A492}"/>
    <cellStyle name="Normal 100 2 2 3 2 6" xfId="15926" xr:uid="{2B0A885F-9DAB-4D05-AA56-78F37A65AF9B}"/>
    <cellStyle name="Normal 100 2 2 3 3" xfId="9036" xr:uid="{8D2CA6FB-AA01-4B69-BA59-9AE864D18EBB}"/>
    <cellStyle name="Normal 100 2 2 3 3 2" xfId="13019" xr:uid="{9923B4A3-0674-49E1-9371-C190E1AD4883}"/>
    <cellStyle name="Normal 100 2 2 3 3 2 2" xfId="43574" xr:uid="{1444E43C-1940-4E72-ABFD-BC2275C8C159}"/>
    <cellStyle name="Normal 100 2 2 3 3 2 3" xfId="28306" xr:uid="{50711245-441C-47D7-A7FC-BFECBE655425}"/>
    <cellStyle name="Normal 100 2 2 3 3 3" xfId="22803" xr:uid="{0BF8D304-20FE-43DB-82BC-B648B4CD35C8}"/>
    <cellStyle name="Normal 100 2 2 3 3 3 2" xfId="40585" xr:uid="{4403B17B-FD83-4F01-B36D-1BC20E48B552}"/>
    <cellStyle name="Normal 100 2 2 3 3 4" xfId="37159" xr:uid="{4CCA9C0D-9327-43F2-9E5A-45B1DAC0F4AB}"/>
    <cellStyle name="Normal 100 2 2 3 3 5" xfId="33208" xr:uid="{63A1B688-FE36-452B-BAEA-8435C6B0945E}"/>
    <cellStyle name="Normal 100 2 2 3 3 6" xfId="16787" xr:uid="{FB44FB59-E73F-415E-8388-471A1210B005}"/>
    <cellStyle name="Normal 100 2 2 3 4" xfId="10675" xr:uid="{83BE320D-A490-4E67-BB5E-CE83D27D9467}"/>
    <cellStyle name="Normal 100 2 2 3 4 2" xfId="14529" xr:uid="{19BCC490-D3CD-4BF2-B472-12F633ADE769}"/>
    <cellStyle name="Normal 100 2 2 3 4 2 2" xfId="45080" xr:uid="{0F6AFAC2-5447-44BE-8B2B-585EC37E2B97}"/>
    <cellStyle name="Normal 100 2 2 3 4 2 3" xfId="29817" xr:uid="{BB990114-1776-4076-B8C3-DBE02FF5A240}"/>
    <cellStyle name="Normal 100 2 2 3 4 3" xfId="20709" xr:uid="{496D2893-BF0B-4E2C-9C9D-E8D54CCDC63F}"/>
    <cellStyle name="Normal 100 2 2 3 4 3 2" xfId="39908" xr:uid="{57E6631B-4747-4FC0-8D88-9F71076671A9}"/>
    <cellStyle name="Normal 100 2 2 3 4 4" xfId="38665" xr:uid="{FD4C44C5-8337-4FC0-8CC0-F22AA61F2EA4}"/>
    <cellStyle name="Normal 100 2 2 3 4 5" xfId="34718" xr:uid="{AD01ACA9-6EF2-47BB-9518-8B65E572EB1B}"/>
    <cellStyle name="Normal 100 2 2 3 4 6" xfId="18297" xr:uid="{10EF6A49-3A04-4BDC-A4F1-809F324B61A1}"/>
    <cellStyle name="Normal 100 2 2 3 5" xfId="11314" xr:uid="{4DE9ECA3-0722-4F15-A7BA-3A0D1DA7995B}"/>
    <cellStyle name="Normal 100 2 2 3 5 2" xfId="42017" xr:uid="{E6E259E2-9EA9-4E5E-9EFB-DE37A8AAA89A}"/>
    <cellStyle name="Normal 100 2 2 3 5 3" xfId="31496" xr:uid="{C7D52B8B-E1F4-454A-B9EC-C63C81DD53AF}"/>
    <cellStyle name="Normal 100 2 2 3 5 4" xfId="26382" xr:uid="{F789304B-43ED-47B3-A446-FC2A1092187D}"/>
    <cellStyle name="Normal 100 2 2 3 6" xfId="25227" xr:uid="{0ECD47FD-9924-4A62-9455-A4FF76BC759A}"/>
    <cellStyle name="Normal 100 2 2 3 6 2" xfId="35173" xr:uid="{F9B27429-7B6B-4695-BF05-C8D08958393F}"/>
    <cellStyle name="Normal 100 2 2 3 7" xfId="19050" xr:uid="{0C142ED6-7C95-45A0-9CA7-861AFA53764D}"/>
    <cellStyle name="Normal 100 2 2 3 7 2" xfId="39024" xr:uid="{EF2C3A59-2B9A-4927-85EE-F8E9CB05D6B0}"/>
    <cellStyle name="Normal 100 2 2 3 8" xfId="30928" xr:uid="{F0F1D831-B839-4B24-BEF9-15CF5AC25AF8}"/>
    <cellStyle name="Normal 100 2 2 3 9" xfId="15082" xr:uid="{43602294-92C2-4284-AAE8-31D40480B12A}"/>
    <cellStyle name="Normal 100 2 2 4" xfId="7156" xr:uid="{488A8951-AD24-4B12-B07C-AD7F29F4FA80}"/>
    <cellStyle name="Normal 100 2 2 4 2" xfId="9636" xr:uid="{C5A8988D-B592-4472-B3EE-77F978034939}"/>
    <cellStyle name="Normal 100 2 2 4 2 2" xfId="13510" xr:uid="{6E0F9F35-DECC-41A1-A076-C9E04707BF12}"/>
    <cellStyle name="Normal 100 2 2 4 2 2 2" xfId="44065" xr:uid="{623395A3-6B2C-4DEB-834C-9456216D07CB}"/>
    <cellStyle name="Normal 100 2 2 4 2 2 3" xfId="28797" xr:uid="{A516A31A-D24A-43A7-BB10-D4E4F995FD3E}"/>
    <cellStyle name="Normal 100 2 2 4 2 3" xfId="24709" xr:uid="{7D4C5811-F9CC-4D4F-88F1-65B24CDC7598}"/>
    <cellStyle name="Normal 100 2 2 4 2 3 2" xfId="41432" xr:uid="{84688447-7FAC-4DF7-87E8-743C4BE6B11E}"/>
    <cellStyle name="Normal 100 2 2 4 2 4" xfId="37650" xr:uid="{36557DC2-0490-477A-84D3-7745F9FD7C2C}"/>
    <cellStyle name="Normal 100 2 2 4 2 5" xfId="33699" xr:uid="{42124069-8773-4A1F-A701-9EB867F376A4}"/>
    <cellStyle name="Normal 100 2 2 4 2 6" xfId="17278" xr:uid="{7F41B018-D935-4C4C-88B2-4E24CC19F953}"/>
    <cellStyle name="Normal 100 2 2 4 3" xfId="11805" xr:uid="{934ACD1C-A407-4054-8835-4B295823AB6C}"/>
    <cellStyle name="Normal 100 2 2 4 3 2" xfId="30377" xr:uid="{552AAD4B-0005-4ED4-BECA-81E84B78348F}"/>
    <cellStyle name="Normal 100 2 2 4 3 2 2" xfId="45474" xr:uid="{9A65EA51-57FB-457D-8E49-B592A1982CF2}"/>
    <cellStyle name="Normal 100 2 2 4 3 3" xfId="35363" xr:uid="{DBB6ECDD-10B3-4F69-8744-AD2FDD29CC33}"/>
    <cellStyle name="Normal 100 2 2 4 3 4" xfId="22998" xr:uid="{AC2C1E3A-FB0B-4476-8607-ABAEFF8A25B5}"/>
    <cellStyle name="Normal 100 2 2 4 4" xfId="21126" xr:uid="{E2EACAB2-BC69-4273-AAD9-82FBD9D186F6}"/>
    <cellStyle name="Normal 100 2 2 4 4 2" xfId="30095" xr:uid="{7A92C212-FCE2-463F-AA82-0919737FFFBD}"/>
    <cellStyle name="Normal 100 2 2 4 4 2 2" xfId="45334" xr:uid="{563D2564-ECDF-4C6A-830E-1D2ED2FF0D80}"/>
    <cellStyle name="Normal 100 2 2 4 4 3" xfId="40047" xr:uid="{2F3FA0E0-89C8-48AD-BE00-15F9F2AAEDA7}"/>
    <cellStyle name="Normal 100 2 2 4 5" xfId="27027" xr:uid="{7944EBA6-8746-494B-B4A8-94DC6A5BD02D}"/>
    <cellStyle name="Normal 100 2 2 4 5 2" xfId="42398" xr:uid="{8EFD0C02-B9E7-470A-9AED-1821D3988531}"/>
    <cellStyle name="Normal 100 2 2 4 6" xfId="19381" xr:uid="{FAEC742A-E29F-4F50-8DDB-A4AEBDB48FB4}"/>
    <cellStyle name="Normal 100 2 2 4 6 2" xfId="39217" xr:uid="{477818E4-2980-4E64-9E76-89086079DF0D}"/>
    <cellStyle name="Normal 100 2 2 4 7" xfId="31989" xr:uid="{403E2C32-4BB2-456E-B553-D4DB5A8007D5}"/>
    <cellStyle name="Normal 100 2 2 4 8" xfId="15573" xr:uid="{814466D5-0FB3-497D-9722-9A57529DF3CF}"/>
    <cellStyle name="Normal 100 2 2 5" xfId="8464" xr:uid="{AA4A8D02-61B5-4A9C-A002-0F6CF21549EB}"/>
    <cellStyle name="Normal 100 2 2 5 2" xfId="12688" xr:uid="{0EDA9B7D-7C09-4013-9E76-B7F04C6BE5B9}"/>
    <cellStyle name="Normal 100 2 2 5 2 2" xfId="43243" xr:uid="{DB74493A-2D46-4624-A559-5A9E23D098F7}"/>
    <cellStyle name="Normal 100 2 2 5 2 3" xfId="27969" xr:uid="{523D44CD-5ADB-408F-B80F-52F4EB4EDBC0}"/>
    <cellStyle name="Normal 100 2 2 5 3" xfId="21744" xr:uid="{34E722D2-EF10-4D5B-A950-FA922E863662}"/>
    <cellStyle name="Normal 100 2 2 5 3 2" xfId="40226" xr:uid="{C1FE8937-908B-411D-A1D7-8B89B3B534F9}"/>
    <cellStyle name="Normal 100 2 2 5 4" xfId="36828" xr:uid="{2DD8CA32-BE75-4926-810D-FC4C0C9B8F04}"/>
    <cellStyle name="Normal 100 2 2 5 5" xfId="32877" xr:uid="{D5C2C502-285B-46BE-BFD4-2FF5A5558C40}"/>
    <cellStyle name="Normal 100 2 2 5 6" xfId="16456" xr:uid="{9473C151-0F3A-4EAC-BF79-15F813EAA81F}"/>
    <cellStyle name="Normal 100 2 2 6" xfId="10494" xr:uid="{DA6D7883-FDF8-4007-83AA-57136E8C1746}"/>
    <cellStyle name="Normal 100 2 2 6 2" xfId="14348" xr:uid="{87E22E01-10B6-4063-9D12-3CC9F692B9B5}"/>
    <cellStyle name="Normal 100 2 2 6 2 2" xfId="44901" xr:uid="{CCF6D411-B175-4D43-8A75-118244665B0D}"/>
    <cellStyle name="Normal 100 2 2 6 2 3" xfId="29636" xr:uid="{B6BAAACF-AF03-4407-B50A-331C8728FA55}"/>
    <cellStyle name="Normal 100 2 2 6 3" xfId="24295" xr:uid="{3DE131D3-6D90-4835-921D-A357BC6C24E6}"/>
    <cellStyle name="Normal 100 2 2 6 3 2" xfId="41028" xr:uid="{89CCEA78-3CB1-4348-95D8-ABFCD9D58ACF}"/>
    <cellStyle name="Normal 100 2 2 6 4" xfId="38486" xr:uid="{59843FB3-1C87-4DFC-8240-FF5865B9EAAB}"/>
    <cellStyle name="Normal 100 2 2 6 5" xfId="34537" xr:uid="{EF8F38C0-06DA-4441-91ED-A247A55D3103}"/>
    <cellStyle name="Normal 100 2 2 6 6" xfId="18116" xr:uid="{D0A68878-0F84-49ED-9282-2AED374FFA62}"/>
    <cellStyle name="Normal 100 2 2 7" xfId="10961" xr:uid="{C3801B07-1152-4AEF-B19F-5C75F23303E0}"/>
    <cellStyle name="Normal 100 2 2 7 2" xfId="25596" xr:uid="{2BA0F281-BC17-4DA9-8F36-E234D9A6335F}"/>
    <cellStyle name="Normal 100 2 2 7 2 2" xfId="41666" xr:uid="{4DBC0AE2-BA7C-451D-97A7-32894719D36E}"/>
    <cellStyle name="Normal 100 2 2 7 3" xfId="39727" xr:uid="{E5EC15F7-32AB-4AD2-AA35-F4C050D5FF4D}"/>
    <cellStyle name="Normal 100 2 2 7 4" xfId="31121" xr:uid="{7FC756AB-36A7-4688-957D-43E649861526}"/>
    <cellStyle name="Normal 100 2 2 7 5" xfId="20429" xr:uid="{0C4B9EF2-8B1E-4C47-B1EE-CAB709A95244}"/>
    <cellStyle name="Normal 100 2 2 8" xfId="25044" xr:uid="{1C22BA57-A593-4932-82FB-71C77EA0776E}"/>
    <cellStyle name="Normal 100 2 2 8 2" xfId="34971" xr:uid="{EB53F7B4-BACF-41AE-AEA0-14554E05BCE1}"/>
    <cellStyle name="Normal 100 2 2 9" xfId="18875" xr:uid="{CCFDC3E7-DBB9-4FB8-883E-1F068BDD4C8B}"/>
    <cellStyle name="Normal 100 2 2 9 2" xfId="38879" xr:uid="{037E5443-CD32-4277-9025-3A623E92C879}"/>
    <cellStyle name="Normal 100 2 3" xfId="1889" xr:uid="{9BB3830B-6F71-4289-9C7A-25AC2549EEFD}"/>
    <cellStyle name="Normal 100 2 3 2" xfId="5032" xr:uid="{B545F6F6-3BC6-42CC-BBEF-B3316C99218F}"/>
    <cellStyle name="Normal 100 2 3 3" xfId="6320" xr:uid="{5CAB62FA-A058-4F4C-AAB0-6EB0FCA31031}"/>
    <cellStyle name="Normal 100 2 3 3 2" xfId="7635" xr:uid="{495C80D4-F5A2-4181-9F1F-C2E2F8A60C31}"/>
    <cellStyle name="Normal 100 2 3 3 2 2" xfId="10110" xr:uid="{D8D0A0D8-03C5-47F6-9567-91827DCC5F60}"/>
    <cellStyle name="Normal 100 2 3 3 2 2 2" xfId="13984" xr:uid="{048EAD8A-01CA-47EF-B488-2CD26D10E85A}"/>
    <cellStyle name="Normal 100 2 3 3 2 2 2 2" xfId="44539" xr:uid="{305FFED2-42DC-4C55-8BF6-04BBA6F228E3}"/>
    <cellStyle name="Normal 100 2 3 3 2 2 2 3" xfId="29271" xr:uid="{5E588C20-705C-4DE1-BF38-01BEA56FE1B6}"/>
    <cellStyle name="Normal 100 2 3 3 2 2 3" xfId="38124" xr:uid="{9D9C8DF8-6728-4956-A7D0-EC0BB5AEE216}"/>
    <cellStyle name="Normal 100 2 3 3 2 2 4" xfId="34173" xr:uid="{E478160F-E3A9-4260-B340-D6A4D1171E5B}"/>
    <cellStyle name="Normal 100 2 3 3 2 2 5" xfId="17752" xr:uid="{8F26A983-0216-4E33-BDD5-17137859F05A}"/>
    <cellStyle name="Normal 100 2 3 3 2 3" xfId="12279" xr:uid="{B029D92F-749C-4259-BF81-98DD9385FF29}"/>
    <cellStyle name="Normal 100 2 3 3 2 3 2" xfId="42835" xr:uid="{9C53D357-2F2E-40D6-A2E1-224A22176A6E}"/>
    <cellStyle name="Normal 100 2 3 3 2 3 3" xfId="27501" xr:uid="{2D95715F-FBD9-4A98-A27E-E88E58638509}"/>
    <cellStyle name="Normal 100 2 3 3 2 4" xfId="36421" xr:uid="{AED825B7-497A-4B26-BA76-61B273AF7226}"/>
    <cellStyle name="Normal 100 2 3 3 2 5" xfId="32468" xr:uid="{7A45D58F-4ACB-465D-B336-B55490C86A82}"/>
    <cellStyle name="Normal 100 2 3 3 2 6" xfId="16047" xr:uid="{1509210B-6B9B-43AB-9B14-CD652B2493E3}"/>
    <cellStyle name="Normal 100 2 3 3 3" xfId="9259" xr:uid="{268A60A8-C1C0-41A2-AB68-96DABB414D00}"/>
    <cellStyle name="Normal 100 2 3 3 3 2" xfId="13140" xr:uid="{49312913-964E-4A54-A3D7-A362B19AD2E5}"/>
    <cellStyle name="Normal 100 2 3 3 3 2 2" xfId="43695" xr:uid="{2F678A5D-195A-4F59-BA45-E3B3E6DB99CA}"/>
    <cellStyle name="Normal 100 2 3 3 3 2 3" xfId="28427" xr:uid="{4463B4F4-ED50-4326-B90B-33FDE96D0329}"/>
    <cellStyle name="Normal 100 2 3 3 3 3" xfId="37280" xr:uid="{00FF88B8-14CB-48EE-9A15-0E385617419B}"/>
    <cellStyle name="Normal 100 2 3 3 3 4" xfId="33329" xr:uid="{CB47B2EC-4BE6-430F-BBDA-A2C1DB57A9F9}"/>
    <cellStyle name="Normal 100 2 3 3 3 5" xfId="16908" xr:uid="{F0353821-559E-4680-B2C8-5750C6DD4598}"/>
    <cellStyle name="Normal 100 2 3 3 4" xfId="11435" xr:uid="{B3905AB4-EDF8-4737-BD6F-D8F5048248D3}"/>
    <cellStyle name="Normal 100 2 3 3 4 2" xfId="42112" xr:uid="{E33E4A9F-C6F5-4E57-8083-2FDD43CAF654}"/>
    <cellStyle name="Normal 100 2 3 3 4 3" xfId="26578" xr:uid="{E4A4317A-50A9-4AC0-BCF2-CDDA00C04335}"/>
    <cellStyle name="Normal 100 2 3 3 5" xfId="24215" xr:uid="{BFBC79E2-C799-457A-98FD-AAE5E86968D8}"/>
    <cellStyle name="Normal 100 2 3 3 5 2" xfId="40948" xr:uid="{EF62F743-8C89-4277-BA58-1D000762C2C9}"/>
    <cellStyle name="Normal 100 2 3 3 6" xfId="35733" xr:uid="{A284C3EF-DFA8-4928-8E5B-1E38AE2E8D01}"/>
    <cellStyle name="Normal 100 2 3 3 7" xfId="31618" xr:uid="{B357E711-3177-4770-B822-6427549C980E}"/>
    <cellStyle name="Normal 100 2 3 3 8" xfId="15203" xr:uid="{6AA811AA-96E1-47E8-9140-5748D7A9D616}"/>
    <cellStyle name="Normal 100 2 3 4" xfId="7215" xr:uid="{B5F17368-9ABF-47A7-A56D-55ECFFC05FDD}"/>
    <cellStyle name="Normal 100 2 3 4 2" xfId="9694" xr:uid="{1D9E5141-CE1E-4EE9-BAB4-A7C36F0B5F6A}"/>
    <cellStyle name="Normal 100 2 3 4 2 2" xfId="13568" xr:uid="{C00E7B39-2DF9-45CD-A92D-A51CD25B839C}"/>
    <cellStyle name="Normal 100 2 3 4 2 2 2" xfId="44123" xr:uid="{B51CAE4D-5BDA-47E8-B813-18F3DAFB76A3}"/>
    <cellStyle name="Normal 100 2 3 4 2 2 3" xfId="28855" xr:uid="{622B18F2-C85F-4D70-802A-137F47964344}"/>
    <cellStyle name="Normal 100 2 3 4 2 3" xfId="37708" xr:uid="{0129AECE-32A7-4D87-AD8D-9087F839FF35}"/>
    <cellStyle name="Normal 100 2 3 4 2 4" xfId="33757" xr:uid="{3D24A578-1215-4442-898E-B6D0AB239D1C}"/>
    <cellStyle name="Normal 100 2 3 4 2 5" xfId="17336" xr:uid="{6E0610C0-0909-4880-9712-38F8B00904CD}"/>
    <cellStyle name="Normal 100 2 3 4 3" xfId="11863" xr:uid="{DE412E53-1F74-4DDC-A9EC-EDB51AC7BC40}"/>
    <cellStyle name="Normal 100 2 3 4 3 2" xfId="42456" xr:uid="{8D68C0FF-2875-4C3E-B14F-295FC5482181}"/>
    <cellStyle name="Normal 100 2 3 4 3 3" xfId="27085" xr:uid="{0C52100F-2426-489A-AB17-EF81C1D40E44}"/>
    <cellStyle name="Normal 100 2 3 4 4" xfId="22560" xr:uid="{12DD4298-451D-4714-B90C-B3AA6D3EDDAD}"/>
    <cellStyle name="Normal 100 2 3 4 4 2" xfId="40353" xr:uid="{19F93453-29B2-4AD7-B828-305E10E1A503}"/>
    <cellStyle name="Normal 100 2 3 4 5" xfId="36042" xr:uid="{927A2151-AC02-41AF-94AA-F2C1FABE129F}"/>
    <cellStyle name="Normal 100 2 3 4 6" xfId="32048" xr:uid="{F9B04799-FAED-4E19-985B-EFC5F771E3A0}"/>
    <cellStyle name="Normal 100 2 3 4 7" xfId="15631" xr:uid="{82A0ADC3-6CBE-45BF-B6B9-744676591106}"/>
    <cellStyle name="Normal 100 2 3 5" xfId="8626" xr:uid="{E298D6DB-20C8-4973-B9BF-82266DCCFE41}"/>
    <cellStyle name="Normal 100 2 3 5 2" xfId="12746" xr:uid="{02A0A9F4-9DB5-43D7-99DE-5D7FDE885993}"/>
    <cellStyle name="Normal 100 2 3 5 2 2" xfId="43301" xr:uid="{208DEAEE-147F-40C6-AAF4-65C183D73361}"/>
    <cellStyle name="Normal 100 2 3 5 2 3" xfId="28033" xr:uid="{40C0762E-52BE-4C69-B1C4-1D1E7C95FB33}"/>
    <cellStyle name="Normal 100 2 3 5 3" xfId="20349" xr:uid="{D1EA9D60-B6D9-4683-ABC8-C4498F788044}"/>
    <cellStyle name="Normal 100 2 3 5 3 2" xfId="39647" xr:uid="{E7BF7987-4A3B-4367-B056-93D72DBC426A}"/>
    <cellStyle name="Normal 100 2 3 5 4" xfId="36886" xr:uid="{3315E7CC-66C0-4A97-9F7E-F2EBE82EDB49}"/>
    <cellStyle name="Normal 100 2 3 5 5" xfId="32935" xr:uid="{A89B1BA6-5A1D-422F-B34B-AE47B32A912D}"/>
    <cellStyle name="Normal 100 2 3 5 6" xfId="16514" xr:uid="{3E37C7C7-9C8E-4AAE-A5CE-E68AED51D676}"/>
    <cellStyle name="Normal 100 2 3 6" xfId="11019" xr:uid="{D74D8FA8-5C1D-4811-9F58-7DB1AB3633CC}"/>
    <cellStyle name="Normal 100 2 3 6 2" xfId="41724" xr:uid="{CD5F9100-AD65-49F9-B38E-AD6C60F74E00}"/>
    <cellStyle name="Normal 100 2 3 6 3" xfId="31193" xr:uid="{F836B560-1FA0-4441-9292-C0A631EF7B00}"/>
    <cellStyle name="Normal 100 2 3 6 4" xfId="25758" xr:uid="{966A3ABE-9E7C-49ED-9F1D-D56243FB595F}"/>
    <cellStyle name="Normal 100 2 3 7" xfId="35587" xr:uid="{3EBACD8A-B765-4AA6-BC38-C40EA5016FAE}"/>
    <cellStyle name="Normal 100 2 3 8" xfId="14787" xr:uid="{293623F7-212A-4611-B3AF-8C87AEEC2DE2}"/>
    <cellStyle name="Normal 100 2 4" xfId="4261" xr:uid="{103D7446-0259-41CD-8E66-60EC2A6F8182}"/>
    <cellStyle name="Normal 100 2 4 2" xfId="6512" xr:uid="{91EB9434-91E7-4FC2-895B-9C36C503918E}"/>
    <cellStyle name="Normal 100 2 4 2 2" xfId="7746" xr:uid="{3E7302CF-3932-491F-AFC3-EBA1B59D5AA4}"/>
    <cellStyle name="Normal 100 2 4 2 2 2" xfId="10221" xr:uid="{F5F0F394-D0A8-409A-95D3-F9C7D4DE6C96}"/>
    <cellStyle name="Normal 100 2 4 2 2 2 2" xfId="14095" xr:uid="{981A6CA2-E8B7-4540-8882-5DE264B1A8E2}"/>
    <cellStyle name="Normal 100 2 4 2 2 2 2 2" xfId="44650" xr:uid="{E79DB70A-4E15-434D-BE50-03DA3B7D5256}"/>
    <cellStyle name="Normal 100 2 4 2 2 2 2 3" xfId="29382" xr:uid="{67E9091C-450B-435B-9E52-EE56A0B41BA7}"/>
    <cellStyle name="Normal 100 2 4 2 2 2 3" xfId="38235" xr:uid="{A6337AB3-FCBF-4926-AA06-19183BB17870}"/>
    <cellStyle name="Normal 100 2 4 2 2 2 4" xfId="34284" xr:uid="{A1DE42BF-C55A-40CE-8610-E20379158470}"/>
    <cellStyle name="Normal 100 2 4 2 2 2 5" xfId="17863" xr:uid="{7671BEC7-4973-46E2-A4BD-F85548D9131C}"/>
    <cellStyle name="Normal 100 2 4 2 2 3" xfId="12390" xr:uid="{7C1A2664-F687-49E4-A136-1A79B9768F84}"/>
    <cellStyle name="Normal 100 2 4 2 2 3 2" xfId="42944" xr:uid="{201D93C6-737B-41DE-9A0E-2C09A77FA5FB}"/>
    <cellStyle name="Normal 100 2 4 2 2 3 3" xfId="27612" xr:uid="{01AD758A-1F86-4397-9EEA-CD1EF65EB46F}"/>
    <cellStyle name="Normal 100 2 4 2 2 4" xfId="24437" xr:uid="{EABCD042-427E-4776-8193-F81683A56366}"/>
    <cellStyle name="Normal 100 2 4 2 2 4 2" xfId="41162" xr:uid="{4B6F71B9-4F71-49E0-AFF1-D01CC1E5C076}"/>
    <cellStyle name="Normal 100 2 4 2 2 5" xfId="36530" xr:uid="{565A25F2-E7DE-4B2F-90F6-0FCC1A2A3C9D}"/>
    <cellStyle name="Normal 100 2 4 2 2 6" xfId="32579" xr:uid="{9D9DFB93-D878-4FA0-BD7B-2E1D231DCA32}"/>
    <cellStyle name="Normal 100 2 4 2 2 7" xfId="16158" xr:uid="{E3A75830-5944-4069-B5D2-84A8FFDF9702}"/>
    <cellStyle name="Normal 100 2 4 2 3" xfId="9371" xr:uid="{3CA10214-4102-41D8-8A7B-669C7936DF0C}"/>
    <cellStyle name="Normal 100 2 4 2 3 2" xfId="13251" xr:uid="{82F4B4F0-3128-49E9-861D-1C720EA780D4}"/>
    <cellStyle name="Normal 100 2 4 2 3 2 2" xfId="43806" xr:uid="{013EB7EE-9D2D-4A02-AC4E-3A3C9EBC35AF}"/>
    <cellStyle name="Normal 100 2 4 2 3 2 3" xfId="28538" xr:uid="{2825B225-07BC-46EC-9FB2-C6C0EFFF27A0}"/>
    <cellStyle name="Normal 100 2 4 2 3 3" xfId="37391" xr:uid="{0230B0A4-A3C4-4AEA-9CD5-05B0E98713EC}"/>
    <cellStyle name="Normal 100 2 4 2 3 4" xfId="33440" xr:uid="{ADF3A005-111D-4469-A2FD-9320375134C9}"/>
    <cellStyle name="Normal 100 2 4 2 3 5" xfId="17019" xr:uid="{EEAC0C84-F327-4660-9D6E-8612A7DFABD2}"/>
    <cellStyle name="Normal 100 2 4 2 4" xfId="11546" xr:uid="{A1AFEEC9-7D16-452A-9CBD-C794FFBFF7C2}"/>
    <cellStyle name="Normal 100 2 4 2 4 2" xfId="35458" xr:uid="{409B6F12-E254-429F-99E0-92E28A855A85}"/>
    <cellStyle name="Normal 100 2 4 2 4 3" xfId="26717" xr:uid="{66BEC7DE-1D4E-4BF4-86E8-C0218E909F92}"/>
    <cellStyle name="Normal 100 2 4 2 5" xfId="19608" xr:uid="{43035686-E92A-4983-9653-23953AF124BB}"/>
    <cellStyle name="Normal 100 2 4 2 5 2" xfId="39325" xr:uid="{F2F4738B-9778-46F8-A004-6F395288A28D}"/>
    <cellStyle name="Normal 100 2 4 2 6" xfId="31729" xr:uid="{F5995B35-6582-48D6-85EE-9441C0939D20}"/>
    <cellStyle name="Normal 100 2 4 2 7" xfId="15314" xr:uid="{AC1AC938-71C2-4061-92BB-FA2CE46731AA}"/>
    <cellStyle name="Normal 100 2 4 3" xfId="10595" xr:uid="{67DE5322-07C8-4D51-9A08-7B607BDAD104}"/>
    <cellStyle name="Normal 100 2 4 3 2" xfId="14449" xr:uid="{14053D2F-A695-4A90-9B98-18FC03298A11}"/>
    <cellStyle name="Normal 100 2 4 3 2 2" xfId="45000" xr:uid="{C859C09E-2ED9-49B3-A8D4-44E883656187}"/>
    <cellStyle name="Normal 100 2 4 3 2 3" xfId="29737" xr:uid="{A7CBC449-1E3C-4020-B34A-F68CB2ACDCA9}"/>
    <cellStyle name="Normal 100 2 4 3 3" xfId="22723" xr:uid="{18DB3B50-EC1C-428A-BEDF-23A80A154A90}"/>
    <cellStyle name="Normal 100 2 4 3 3 2" xfId="40505" xr:uid="{BBA2AB02-18E5-4018-881D-10A61284712B}"/>
    <cellStyle name="Normal 100 2 4 3 4" xfId="38585" xr:uid="{CF46AF29-5747-4CC9-9F1F-774510B0EFC0}"/>
    <cellStyle name="Normal 100 2 4 3 5" xfId="34638" xr:uid="{74C806E5-D204-4F25-AB80-A614A193E206}"/>
    <cellStyle name="Normal 100 2 4 3 6" xfId="18217" xr:uid="{C9687B67-9551-4364-A1F9-E3AB47843909}"/>
    <cellStyle name="Normal 100 2 4 4" xfId="20629" xr:uid="{4B63A553-67FD-44DB-AF19-9952F517E8FD}"/>
    <cellStyle name="Normal 100 2 4 4 2" xfId="26177" xr:uid="{101BA459-A31C-4028-BE84-57B6D617AD5C}"/>
    <cellStyle name="Normal 100 2 4 4 3" xfId="29977" xr:uid="{CD1F1AA3-6BE0-4E60-B00B-5F6A0C06C206}"/>
    <cellStyle name="Normal 100 2 4 4 3 2" xfId="45216" xr:uid="{8862F584-D864-4A57-B276-E1098F25CEF7}"/>
    <cellStyle name="Normal 100 2 4 4 4" xfId="39848" xr:uid="{CFBD6A08-FAC0-4370-B964-219BC475221F}"/>
    <cellStyle name="Normal 100 2 4 5" xfId="25147" xr:uid="{39C38776-C3CD-4C63-8CC3-139515E76475}"/>
    <cellStyle name="Normal 100 2 4 5 2" xfId="35093" xr:uid="{58635497-3382-490B-B10C-8824AD3AC87D}"/>
    <cellStyle name="Normal 100 2 4 6" xfId="18970" xr:uid="{EDCF642E-DCCB-4659-89E1-88D02E843CB8}"/>
    <cellStyle name="Normal 100 2 4 6 2" xfId="38944" xr:uid="{75E27085-7E16-4C76-BA35-43A62A58565A}"/>
    <cellStyle name="Normal 100 2 4 7" xfId="30848" xr:uid="{40258507-C92D-494E-A891-EC8BD6688300}"/>
    <cellStyle name="Normal 100 2 5" xfId="4582" xr:uid="{3C2E2880-2D93-4839-B349-32590AD24798}"/>
    <cellStyle name="Normal 100 2 5 2" xfId="7434" xr:uid="{84D1A465-C09F-4594-825D-3EDFF277F551}"/>
    <cellStyle name="Normal 100 2 5 2 2" xfId="9909" xr:uid="{59663180-381A-4BAD-8AEA-3DCD1EBC9782}"/>
    <cellStyle name="Normal 100 2 5 2 2 2" xfId="13783" xr:uid="{60F308CC-309F-4DAC-967B-2D7724D5C723}"/>
    <cellStyle name="Normal 100 2 5 2 2 2 2" xfId="44338" xr:uid="{85EAFA89-95DE-4FCB-B44C-D32AF4916B06}"/>
    <cellStyle name="Normal 100 2 5 2 2 2 3" xfId="29070" xr:uid="{5DD181AA-BB3F-4944-9224-71F9B933619F}"/>
    <cellStyle name="Normal 100 2 5 2 2 3" xfId="37923" xr:uid="{C5D8B584-FE3B-4D00-B6BE-6D06C94BE6F2}"/>
    <cellStyle name="Normal 100 2 5 2 2 4" xfId="33972" xr:uid="{0B60F055-7504-49F2-9DCF-0FDF073F4FC2}"/>
    <cellStyle name="Normal 100 2 5 2 2 5" xfId="17551" xr:uid="{5DBA365B-6C80-42E8-9A6A-AA755E43A38C}"/>
    <cellStyle name="Normal 100 2 5 2 3" xfId="12078" xr:uid="{96088D4A-78BE-4DEC-919A-63CBD4AC6354}"/>
    <cellStyle name="Normal 100 2 5 2 3 2" xfId="42666" xr:uid="{6E1CBE4A-FFD1-48E5-A2F0-2882F0AAFEFD}"/>
    <cellStyle name="Normal 100 2 5 2 3 3" xfId="27300" xr:uid="{E0754B27-E0DA-4C97-823E-F9EE127404A9}"/>
    <cellStyle name="Normal 100 2 5 2 4" xfId="24629" xr:uid="{FE1F9DB9-0306-4BCC-8040-C3837B1A38CF}"/>
    <cellStyle name="Normal 100 2 5 2 4 2" xfId="41352" xr:uid="{E227FBC7-4E65-427A-994B-3013EEBAFB79}"/>
    <cellStyle name="Normal 100 2 5 2 5" xfId="36252" xr:uid="{53F630D0-1ABF-4EEC-8A91-AC94B37BFEF9}"/>
    <cellStyle name="Normal 100 2 5 2 6" xfId="32267" xr:uid="{0DB47E3E-0119-4D26-9FF4-4022560C6B8A}"/>
    <cellStyle name="Normal 100 2 5 2 7" xfId="15846" xr:uid="{73A2C0AE-289D-484A-9A16-3DDAE48B9F83}"/>
    <cellStyle name="Normal 100 2 5 3" xfId="8956" xr:uid="{617FD5ED-127E-4DAB-897E-7FBDBAA7EBE7}"/>
    <cellStyle name="Normal 100 2 5 3 2" xfId="12939" xr:uid="{77BF2F7B-97AC-40FF-8A67-42ABB63FEA1F}"/>
    <cellStyle name="Normal 100 2 5 3 2 2" xfId="43494" xr:uid="{FE154D16-DED2-472C-86D2-1E3F8B58D53C}"/>
    <cellStyle name="Normal 100 2 5 3 2 3" xfId="28226" xr:uid="{EA51DFC9-7623-4C26-8C77-0EA8427FEA54}"/>
    <cellStyle name="Normal 100 2 5 3 3" xfId="22918" xr:uid="{397747B2-AD7A-456E-9C14-2F98738D895E}"/>
    <cellStyle name="Normal 100 2 5 3 3 2" xfId="40689" xr:uid="{827BF050-E2F4-4F83-98E3-B404C52364B1}"/>
    <cellStyle name="Normal 100 2 5 3 4" xfId="37079" xr:uid="{7FB10FF0-6646-42CC-9346-28DB5A749FD9}"/>
    <cellStyle name="Normal 100 2 5 3 5" xfId="33128" xr:uid="{B92A7C45-C90E-4F15-9201-91841750A242}"/>
    <cellStyle name="Normal 100 2 5 3 6" xfId="16707" xr:uid="{9720B230-AB03-4652-B9AB-13201A178851}"/>
    <cellStyle name="Normal 100 2 5 4" xfId="11234" xr:uid="{F1E6508C-159F-420C-97D1-3EA76E0BA25F}"/>
    <cellStyle name="Normal 100 2 5 4 2" xfId="30035" xr:uid="{6250A9B3-D410-46AD-9600-17BE080819FD}"/>
    <cellStyle name="Normal 100 2 5 4 2 2" xfId="45274" xr:uid="{36A57539-7938-4683-8546-D084961E4C88}"/>
    <cellStyle name="Normal 100 2 5 4 3" xfId="35283" xr:uid="{263B5A9F-D07A-48C6-B705-F0F9644513D8}"/>
    <cellStyle name="Normal 100 2 5 4 4" xfId="21046" xr:uid="{92883EEE-C820-4731-BC25-7365AC3C9734}"/>
    <cellStyle name="Normal 100 2 5 5" xfId="26302" xr:uid="{FB41FAE5-13E5-4128-BB82-D7EFE3A70DDF}"/>
    <cellStyle name="Normal 100 2 5 5 2" xfId="41937" xr:uid="{7A8EB586-9815-4852-BB47-E7D3AB233F17}"/>
    <cellStyle name="Normal 100 2 5 6" xfId="19288" xr:uid="{924A5F25-ADB8-43BF-A0A0-9139334FC545}"/>
    <cellStyle name="Normal 100 2 5 6 2" xfId="39135" xr:uid="{B6F80E25-B66C-4190-8B03-572A887BC1E0}"/>
    <cellStyle name="Normal 100 2 5 7" xfId="31416" xr:uid="{13E6185A-CE81-4678-A83C-3B94F5ED6B35}"/>
    <cellStyle name="Normal 100 2 5 8" xfId="15002" xr:uid="{0360B491-5443-4246-A56F-4CD40BB417CE}"/>
    <cellStyle name="Normal 100 2 6" xfId="7076" xr:uid="{ED3481E5-5C2C-44F4-B8A8-1F692793D95A}"/>
    <cellStyle name="Normal 100 2 6 2" xfId="9556" xr:uid="{2DC2B9B2-62DD-40B0-86D9-91389480B8FC}"/>
    <cellStyle name="Normal 100 2 6 2 2" xfId="13430" xr:uid="{B78A2EFE-AD1B-48E2-B1EB-7ADE882B67E7}"/>
    <cellStyle name="Normal 100 2 6 2 2 2" xfId="43985" xr:uid="{72DD9A38-9B9D-492D-9153-2E70F20A97D7}"/>
    <cellStyle name="Normal 100 2 6 2 2 3" xfId="28717" xr:uid="{1ECEAD7A-76AF-40AC-9905-2E134B98358E}"/>
    <cellStyle name="Normal 100 2 6 2 3" xfId="37570" xr:uid="{ACA44C51-D1DC-43BD-A20C-AF6DE93A157E}"/>
    <cellStyle name="Normal 100 2 6 2 4" xfId="33619" xr:uid="{F0216623-C4BB-4722-AEB2-CC027A7B1DA5}"/>
    <cellStyle name="Normal 100 2 6 2 5" xfId="17198" xr:uid="{B79FFB0B-2151-4680-92F9-451F9E38B21B}"/>
    <cellStyle name="Normal 100 2 6 3" xfId="11725" xr:uid="{4DD62D73-D59F-4706-8AB7-2FE882EB1717}"/>
    <cellStyle name="Normal 100 2 6 3 2" xfId="42318" xr:uid="{3833D07B-B268-4210-AB64-84BFF2B8F361}"/>
    <cellStyle name="Normal 100 2 6 3 3" xfId="26947" xr:uid="{FE3BD7D6-B916-416E-A541-FE0869CE929C}"/>
    <cellStyle name="Normal 100 2 6 4" xfId="21626" xr:uid="{3EA17F48-117E-4B5B-BEE5-97DC1091F2F8}"/>
    <cellStyle name="Normal 100 2 6 4 2" xfId="40146" xr:uid="{5A9FB7BA-1E6E-456E-8BFE-D39D96CC8D4E}"/>
    <cellStyle name="Normal 100 2 6 5" xfId="35935" xr:uid="{8E1568D4-4E9D-41CA-9F08-3764D49C78DF}"/>
    <cellStyle name="Normal 100 2 6 6" xfId="31909" xr:uid="{F139C6C9-D0DD-446B-8F2C-414855D29952}"/>
    <cellStyle name="Normal 100 2 6 7" xfId="15493" xr:uid="{F74969FF-B4A4-40AB-84C0-F3955CA85825}"/>
    <cellStyle name="Normal 100 2 7" xfId="8305" xr:uid="{DEAC62F5-7452-4604-882D-116A147E9A0B}"/>
    <cellStyle name="Normal 100 2 7 2" xfId="12608" xr:uid="{1C606E22-2E4C-404A-8B25-296E309E70B7}"/>
    <cellStyle name="Normal 100 2 7 2 2" xfId="43162" xr:uid="{2F0BE09E-F59A-4AF0-A321-9B4536BC8307}"/>
    <cellStyle name="Normal 100 2 7 2 3" xfId="27880" xr:uid="{1BE256B3-A1CA-44E4-9FD2-C591EB920BFE}"/>
    <cellStyle name="Normal 100 2 7 3" xfId="24128" xr:uid="{1AACDAE6-B6A0-422A-A532-57938125F3E1}"/>
    <cellStyle name="Normal 100 2 7 3 2" xfId="40872" xr:uid="{A8DBD579-5F87-477F-9351-C0AAD8289276}"/>
    <cellStyle name="Normal 100 2 7 4" xfId="36748" xr:uid="{3FB3F57C-002A-4502-AA1E-D25D84D007D3}"/>
    <cellStyle name="Normal 100 2 7 5" xfId="32797" xr:uid="{A1296C26-0AA3-4D4F-87A8-20E0A55AD7B9}"/>
    <cellStyle name="Normal 100 2 7 6" xfId="16376" xr:uid="{CE98164D-1CAB-4043-976D-8E0DD2107A41}"/>
    <cellStyle name="Normal 100 2 8" xfId="10414" xr:uid="{AD7280BA-2BBB-4FEC-A6AD-50F53F83A89E}"/>
    <cellStyle name="Normal 100 2 8 2" xfId="14268" xr:uid="{9BA3A1EC-19D4-411C-BE7D-117AD4F443A8}"/>
    <cellStyle name="Normal 100 2 8 2 2" xfId="44821" xr:uid="{E2E0AAF4-144F-4399-9B16-97E1AB7BA30C}"/>
    <cellStyle name="Normal 100 2 8 2 3" xfId="29556" xr:uid="{26AB7CA0-716D-472F-91C6-2AFF50B0DA38}"/>
    <cellStyle name="Normal 100 2 8 3" xfId="20255" xr:uid="{79A92B1A-0DF0-409C-B2B2-FB5635A5D83C}"/>
    <cellStyle name="Normal 100 2 8 3 2" xfId="39565" xr:uid="{F48D9EC1-F2F3-4E9D-9368-A6D19774A7D9}"/>
    <cellStyle name="Normal 100 2 8 4" xfId="38406" xr:uid="{11B4BA8F-5FC6-457C-8A87-39138AA59E2C}"/>
    <cellStyle name="Normal 100 2 8 5" xfId="34457" xr:uid="{FD12C236-E1F0-49A8-8470-ED2D6EE92B7A}"/>
    <cellStyle name="Normal 100 2 8 6" xfId="18036" xr:uid="{4EF59FC7-FCB5-47C0-B32D-00B91920B62A}"/>
    <cellStyle name="Normal 100 2 9" xfId="10881" xr:uid="{00B23460-914F-44E8-B43E-59E67CBB20EA}"/>
    <cellStyle name="Normal 100 2 9 2" xfId="41586" xr:uid="{930E0A8F-F22D-4C40-A66D-C8E7B4BF49EC}"/>
    <cellStyle name="Normal 100 2 9 3" xfId="31041" xr:uid="{13AB375C-3ADF-4101-BFEE-7BE5D6FD9EC8}"/>
    <cellStyle name="Normal 100 2 9 4" xfId="25511" xr:uid="{2B95988E-2C83-46BA-9437-ACBBB93C404F}"/>
    <cellStyle name="Normal 100 3" xfId="100" xr:uid="{C25B8E9F-FCF3-4405-9A7D-06265E1620E7}"/>
    <cellStyle name="Normal 100 3 2" xfId="7946" xr:uid="{2F1F5201-0931-4867-807C-81006A34A189}"/>
    <cellStyle name="Normal 100 4" xfId="1543" xr:uid="{7C9B4AB0-A08B-4C91-B53B-89DDE57C25A4}"/>
    <cellStyle name="Normal 100 4 10" xfId="30704" xr:uid="{16D90A3D-0D5A-42D1-A24A-533A73E2E784}"/>
    <cellStyle name="Normal 100 4 11" xfId="45812" xr:uid="{0985D7DB-3088-4803-85E9-B9BB5CCFD31C}"/>
    <cellStyle name="Normal 100 4 12" xfId="46043" xr:uid="{DEB7DCBE-8B82-4D54-BADB-DC19CEBFAA3D}"/>
    <cellStyle name="Normal 100 4 13" xfId="14689" xr:uid="{FFE7DCA1-73BD-4423-9CA9-B1A3EFAE1EB4}"/>
    <cellStyle name="Normal 100 4 2" xfId="1928" xr:uid="{3AAF6C70-2D7E-4CC5-A33F-696916D5B4B5}"/>
    <cellStyle name="Normal 100 4 2 10" xfId="14826" xr:uid="{2385EC05-4458-4334-8938-0FAD7793B2B0}"/>
    <cellStyle name="Normal 100 4 2 2" xfId="6350" xr:uid="{8CA57663-B65F-402A-AD0D-142AC4C18FA8}"/>
    <cellStyle name="Normal 100 4 2 2 2" xfId="7665" xr:uid="{F015DE17-A283-488B-8AF4-34ED568CC3B0}"/>
    <cellStyle name="Normal 100 4 2 2 2 2" xfId="10140" xr:uid="{83465B5A-6DEA-4435-B454-4A0BB34460D3}"/>
    <cellStyle name="Normal 100 4 2 2 2 2 2" xfId="14014" xr:uid="{19621541-B469-4278-A70E-910B15C62F1A}"/>
    <cellStyle name="Normal 100 4 2 2 2 2 2 2" xfId="44569" xr:uid="{82997E23-6BE2-4B69-8910-9FAD2930E30B}"/>
    <cellStyle name="Normal 100 4 2 2 2 2 2 3" xfId="29301" xr:uid="{6E56D6BA-4884-4370-AB45-4D084CD733A3}"/>
    <cellStyle name="Normal 100 4 2 2 2 2 3" xfId="38154" xr:uid="{97271256-5EE1-446C-AB28-C2D439B0E4AA}"/>
    <cellStyle name="Normal 100 4 2 2 2 2 4" xfId="34203" xr:uid="{7136CA01-E7C0-47F4-815D-8EEB3864B13A}"/>
    <cellStyle name="Normal 100 4 2 2 2 2 5" xfId="17782" xr:uid="{6E301395-F43C-4B8E-AB1F-3D5775586BE4}"/>
    <cellStyle name="Normal 100 4 2 2 2 3" xfId="12309" xr:uid="{0C416118-D0C4-4B94-9602-DEBA49BABFE3}"/>
    <cellStyle name="Normal 100 4 2 2 2 3 2" xfId="42865" xr:uid="{262F238D-6516-4533-A893-70AA7E90A997}"/>
    <cellStyle name="Normal 100 4 2 2 2 3 3" xfId="27531" xr:uid="{D56BEDD6-BC0C-448A-97ED-096CDF6E6186}"/>
    <cellStyle name="Normal 100 4 2 2 2 4" xfId="24255" xr:uid="{9358CD08-C679-4393-9BAF-18DCD14B461B}"/>
    <cellStyle name="Normal 100 4 2 2 2 4 2" xfId="40988" xr:uid="{84F4504F-779D-4DFD-8167-BB16F71C0BF0}"/>
    <cellStyle name="Normal 100 4 2 2 2 5" xfId="36451" xr:uid="{5BEEBD41-4210-42D2-8DEC-A9E461C4B2B3}"/>
    <cellStyle name="Normal 100 4 2 2 2 6" xfId="32498" xr:uid="{AFEDDDFB-C3CF-4B48-9265-D7C591DC21E0}"/>
    <cellStyle name="Normal 100 4 2 2 2 7" xfId="16077" xr:uid="{D618A6FA-E6D6-41FC-AB87-90B68896943A}"/>
    <cellStyle name="Normal 100 4 2 2 3" xfId="9289" xr:uid="{299CC8FA-7D91-4EA9-8E80-A65A365DEB52}"/>
    <cellStyle name="Normal 100 4 2 2 3 2" xfId="13170" xr:uid="{B053B69C-D185-4C49-AC63-3D2511724EFD}"/>
    <cellStyle name="Normal 100 4 2 2 3 2 2" xfId="43725" xr:uid="{B3CEA59F-45C5-4649-B8C3-ADCB1034F853}"/>
    <cellStyle name="Normal 100 4 2 2 3 2 3" xfId="28457" xr:uid="{12B3C76C-2C54-4AEE-8183-F44936493B48}"/>
    <cellStyle name="Normal 100 4 2 2 3 3" xfId="37310" xr:uid="{A71C1742-5BEA-4DD6-BD7C-5BD90429BEE8}"/>
    <cellStyle name="Normal 100 4 2 2 3 4" xfId="33359" xr:uid="{A4843996-7ACE-444C-A2C2-5F1FF6732DFC}"/>
    <cellStyle name="Normal 100 4 2 2 3 5" xfId="16938" xr:uid="{09F9493A-EBE9-4AC5-9C7D-8797DB4A8EA1}"/>
    <cellStyle name="Normal 100 4 2 2 4" xfId="11465" xr:uid="{AEAF9888-C7C8-401B-8A3C-978AABB440AD}"/>
    <cellStyle name="Normal 100 4 2 2 4 2" xfId="35498" xr:uid="{65426889-0514-4B3B-87F5-0B603EE1AE19}"/>
    <cellStyle name="Normal 100 4 2 2 4 3" xfId="26608" xr:uid="{B2685EE2-B757-4BC2-B0A5-354C03955461}"/>
    <cellStyle name="Normal 100 4 2 2 5" xfId="19648" xr:uid="{92455D67-1BD1-4AAD-B660-8775A87FA48F}"/>
    <cellStyle name="Normal 100 4 2 2 5 2" xfId="39365" xr:uid="{16F9DEF8-4E94-411D-8053-0C57EE8DE38A}"/>
    <cellStyle name="Normal 100 4 2 2 6" xfId="31648" xr:uid="{18321570-31C5-4AFF-BFB2-BD09CC0733E3}"/>
    <cellStyle name="Normal 100 4 2 2 7" xfId="15233" xr:uid="{13C96BFE-BCDA-455F-8F20-EA4C6F6AD826}"/>
    <cellStyle name="Normal 100 4 2 3" xfId="7254" xr:uid="{C0444E5F-5010-409B-A077-637A79B4295D}"/>
    <cellStyle name="Normal 100 4 2 3 2" xfId="9733" xr:uid="{8EC65967-3BFA-4A7A-8B7F-D0FB9CEA7739}"/>
    <cellStyle name="Normal 100 4 2 3 2 2" xfId="13607" xr:uid="{41A31538-FC5C-451E-8946-18B530A3CA75}"/>
    <cellStyle name="Normal 100 4 2 3 2 2 2" xfId="44162" xr:uid="{CE684616-98C4-4274-A872-5758B6F9FF72}"/>
    <cellStyle name="Normal 100 4 2 3 2 2 3" xfId="28894" xr:uid="{84E77F09-A9E7-4019-B5CD-3629BF6F42BD}"/>
    <cellStyle name="Normal 100 4 2 3 2 3" xfId="37747" xr:uid="{3A15D181-999C-443F-982D-382139F010D6}"/>
    <cellStyle name="Normal 100 4 2 3 2 4" xfId="33796" xr:uid="{25BCB5EB-FEDB-4896-AF11-97344F47E06F}"/>
    <cellStyle name="Normal 100 4 2 3 2 5" xfId="17375" xr:uid="{6EB586F4-E908-4727-9061-F523AD50B797}"/>
    <cellStyle name="Normal 100 4 2 3 3" xfId="11902" xr:uid="{1211B280-DAEE-4C56-9763-B11162D623DF}"/>
    <cellStyle name="Normal 100 4 2 3 3 2" xfId="42495" xr:uid="{7885C8B9-D85D-401B-B163-3BB54D3E88D0}"/>
    <cellStyle name="Normal 100 4 2 3 3 3" xfId="27124" xr:uid="{DB483F58-8D32-4A14-8D27-CFC9264101BF}"/>
    <cellStyle name="Normal 100 4 2 3 4" xfId="22590" xr:uid="{85EF4C08-74B9-4618-8392-9DC5E74C57F8}"/>
    <cellStyle name="Normal 100 4 2 3 4 2" xfId="40383" xr:uid="{0D1ADC57-5F1D-4AF0-AE82-BAF56A4DDE67}"/>
    <cellStyle name="Normal 100 4 2 3 5" xfId="36081" xr:uid="{1336AE41-1D44-4A85-8756-B90E4DA11297}"/>
    <cellStyle name="Normal 100 4 2 3 6" xfId="32087" xr:uid="{7C0376E4-5FAD-4A7A-9E83-40313E5A8A24}"/>
    <cellStyle name="Normal 100 4 2 3 7" xfId="15670" xr:uid="{CBC9032C-75CB-4D39-A884-D34C3B44CAE0}"/>
    <cellStyle name="Normal 100 4 2 4" xfId="8665" xr:uid="{82687491-7DE4-4B4F-BFA7-CA06EAD1F6B1}"/>
    <cellStyle name="Normal 100 4 2 4 2" xfId="12785" xr:uid="{AB5D7FB8-5416-481C-B243-976DA5C355AF}"/>
    <cellStyle name="Normal 100 4 2 4 2 2" xfId="43340" xr:uid="{227AF258-C2EC-4CC4-B0AF-32B485C690B2}"/>
    <cellStyle name="Normal 100 4 2 4 2 3" xfId="28072" xr:uid="{5610BE32-07A6-4B58-846F-D9F7AA9C7C9A}"/>
    <cellStyle name="Normal 100 4 2 4 3" xfId="20389" xr:uid="{DB087BD2-F055-4E2B-99CE-1C7C8F7AFCE2}"/>
    <cellStyle name="Normal 100 4 2 4 3 2" xfId="39687" xr:uid="{A45C62BA-D913-435A-ADDB-4F879D937C6B}"/>
    <cellStyle name="Normal 100 4 2 4 4" xfId="36925" xr:uid="{D390EB57-4314-416B-9D2C-42F005D2C22F}"/>
    <cellStyle name="Normal 100 4 2 4 5" xfId="32974" xr:uid="{63AD8FD2-2AB2-4102-86E2-94C2E5A02512}"/>
    <cellStyle name="Normal 100 4 2 4 6" xfId="16553" xr:uid="{78AEB341-186E-48D6-994D-E491FC92C5DE}"/>
    <cellStyle name="Normal 100 4 2 5" xfId="10635" xr:uid="{5F2ED5F7-2543-4836-86D7-F48A766F7B3C}"/>
    <cellStyle name="Normal 100 4 2 5 2" xfId="14489" xr:uid="{D11EE1B2-AB54-4292-8F94-2C78DCDFC85D}"/>
    <cellStyle name="Normal 100 4 2 5 2 2" xfId="45040" xr:uid="{64C223E7-8791-47E8-A508-56D0D648B0A5}"/>
    <cellStyle name="Normal 100 4 2 5 2 3" xfId="29777" xr:uid="{3C516C24-9612-406F-BB4E-033032FB49C4}"/>
    <cellStyle name="Normal 100 4 2 5 3" xfId="38625" xr:uid="{A025231A-4ED9-4D26-9D43-757F7C7E2164}"/>
    <cellStyle name="Normal 100 4 2 5 4" xfId="34678" xr:uid="{8620CDCA-CB7E-4754-BB3A-35A71991440A}"/>
    <cellStyle name="Normal 100 4 2 5 5" xfId="18257" xr:uid="{314CB4F3-F508-4128-858B-8A3405A211E4}"/>
    <cellStyle name="Normal 100 4 2 6" xfId="11058" xr:uid="{EFA97543-ABE3-43C0-9359-B046BE72B6F1}"/>
    <cellStyle name="Normal 100 4 2 6 2" xfId="41763" xr:uid="{C9F3800C-EC91-40E0-9F22-9BDF6599C063}"/>
    <cellStyle name="Normal 100 4 2 6 3" xfId="31232" xr:uid="{1EC45BC0-FBA2-4E68-B8A3-6D97D315204C}"/>
    <cellStyle name="Normal 100 4 2 6 4" xfId="25797" xr:uid="{CFC69A65-81AD-4A7E-A428-EFEBAEBBF00C}"/>
    <cellStyle name="Normal 100 4 2 7" xfId="25187" xr:uid="{1160ABEE-22FF-468E-AFF3-A6726F5B9170}"/>
    <cellStyle name="Normal 100 4 2 7 2" xfId="35133" xr:uid="{6FBD96B8-5369-43B9-924C-9D74DB7674E9}"/>
    <cellStyle name="Normal 100 4 2 8" xfId="19010" xr:uid="{3120C12D-4AA1-4D9D-A9A0-012C0666A068}"/>
    <cellStyle name="Normal 100 4 2 8 2" xfId="38984" xr:uid="{8109983C-D08B-4C24-9D29-BD798A8AC8C0}"/>
    <cellStyle name="Normal 100 4 2 9" xfId="30888" xr:uid="{EC54A684-5B57-437A-92C9-A3368E2D35A0}"/>
    <cellStyle name="Normal 100 4 3" xfId="4625" xr:uid="{A3935E90-CF32-4B34-A4DD-F8D0F5050117}"/>
    <cellStyle name="Normal 100 4 3 2" xfId="7474" xr:uid="{489CBB85-770B-485F-B1AF-8B744F564DC0}"/>
    <cellStyle name="Normal 100 4 3 2 2" xfId="9949" xr:uid="{7D8F26DF-43F0-4F8E-B397-E98C28DC3558}"/>
    <cellStyle name="Normal 100 4 3 2 2 2" xfId="13823" xr:uid="{B92D95E4-311B-48F8-ACE7-5A926A009E74}"/>
    <cellStyle name="Normal 100 4 3 2 2 2 2" xfId="44378" xr:uid="{0DCC5434-B844-4285-AE37-19CB5232845E}"/>
    <cellStyle name="Normal 100 4 3 2 2 2 3" xfId="29110" xr:uid="{DACDFB3A-FB26-48CB-B857-1A219E573C14}"/>
    <cellStyle name="Normal 100 4 3 2 2 3" xfId="37963" xr:uid="{E16A83F2-E542-45B5-9019-DD3486851322}"/>
    <cellStyle name="Normal 100 4 3 2 2 4" xfId="34012" xr:uid="{C296D0D7-091C-4B9F-9CB5-BA06369E8F49}"/>
    <cellStyle name="Normal 100 4 3 2 2 5" xfId="17591" xr:uid="{FBA81F89-6C8E-4BCC-8672-AC221A2F9480}"/>
    <cellStyle name="Normal 100 4 3 2 3" xfId="12118" xr:uid="{EEE5E35D-18AE-4405-91C7-6381A996B655}"/>
    <cellStyle name="Normal 100 4 3 2 3 2" xfId="42696" xr:uid="{06BB980E-E56A-46DC-A21D-F803C1535C30}"/>
    <cellStyle name="Normal 100 4 3 2 3 3" xfId="27340" xr:uid="{35468AE0-9468-4BD4-86BE-93EAFE2FD7B9}"/>
    <cellStyle name="Normal 100 4 3 2 4" xfId="24477" xr:uid="{D49B3B54-38E5-4047-B381-F88E9CB6DD5E}"/>
    <cellStyle name="Normal 100 4 3 2 4 2" xfId="41202" xr:uid="{59EF2441-86EF-48CB-BF3E-0EFB2366BE2D}"/>
    <cellStyle name="Normal 100 4 3 2 5" xfId="36282" xr:uid="{C4DDED39-5F76-42AA-86F3-8B4D8E9F1162}"/>
    <cellStyle name="Normal 100 4 3 2 6" xfId="32307" xr:uid="{905FF8AF-50DE-4A1F-86E1-E86F7EF00DA9}"/>
    <cellStyle name="Normal 100 4 3 2 7" xfId="15886" xr:uid="{EA2B825D-99F1-45C9-8D64-81B2DCD3DAE6}"/>
    <cellStyle name="Normal 100 4 3 3" xfId="8996" xr:uid="{311C2880-15FC-4B3A-A243-3E168CBB0FB3}"/>
    <cellStyle name="Normal 100 4 3 3 2" xfId="12979" xr:uid="{9F07EE59-6334-4402-9800-843B32467FB5}"/>
    <cellStyle name="Normal 100 4 3 3 2 2" xfId="43534" xr:uid="{C3D2DBA7-83A5-42C0-9B45-1325F4093D37}"/>
    <cellStyle name="Normal 100 4 3 3 2 3" xfId="28266" xr:uid="{B0F4977F-E055-4E6B-A476-EF53403744AF}"/>
    <cellStyle name="Normal 100 4 3 3 3" xfId="22763" xr:uid="{3AC8418B-A8FA-48F5-BEB2-5205775BA0F7}"/>
    <cellStyle name="Normal 100 4 3 3 3 2" xfId="40545" xr:uid="{3120F4C2-42CE-41D2-A3CE-802065FCBA4A}"/>
    <cellStyle name="Normal 100 4 3 3 4" xfId="37119" xr:uid="{9BC6BA85-F397-4109-9A08-872DCE694681}"/>
    <cellStyle name="Normal 100 4 3 3 5" xfId="33168" xr:uid="{912BE950-A5D7-429D-B691-83158231F34A}"/>
    <cellStyle name="Normal 100 4 3 3 6" xfId="16747" xr:uid="{D8DE799A-53B8-4C23-B348-00327C4E9CE3}"/>
    <cellStyle name="Normal 100 4 3 4" xfId="11274" xr:uid="{BC4C6178-0694-4B48-8FB6-C4735A2A0B55}"/>
    <cellStyle name="Normal 100 4 3 4 2" xfId="29996" xr:uid="{B4B67DC1-F65A-4F25-A9DE-23EB8D333AB9}"/>
    <cellStyle name="Normal 100 4 3 4 2 2" xfId="45235" xr:uid="{EEC6D0C7-9AD7-4BF6-8F26-57104A906593}"/>
    <cellStyle name="Normal 100 4 3 4 3" xfId="35323" xr:uid="{D8A48B47-3168-4BDE-A818-78F2AD3E3BCF}"/>
    <cellStyle name="Normal 100 4 3 4 4" xfId="20669" xr:uid="{D552F43D-21AE-4971-8168-640AD368E42E}"/>
    <cellStyle name="Normal 100 4 3 5" xfId="26342" xr:uid="{4290C5D5-E9ED-4DE7-926D-8B3AAD8011A6}"/>
    <cellStyle name="Normal 100 4 3 5 2" xfId="41977" xr:uid="{F9927798-3203-45E1-80A6-677F52770416}"/>
    <cellStyle name="Normal 100 4 3 6" xfId="19341" xr:uid="{EB63F333-0F30-4D76-820B-A954DB5E0F31}"/>
    <cellStyle name="Normal 100 4 3 6 2" xfId="39177" xr:uid="{A0697FF0-7009-4648-A122-E91C901C9E92}"/>
    <cellStyle name="Normal 100 4 3 7" xfId="31456" xr:uid="{65E27530-824F-4F93-9809-7EB26BC8D228}"/>
    <cellStyle name="Normal 100 4 3 8" xfId="15042" xr:uid="{B28149D1-A8CF-4346-B445-771E3357702D}"/>
    <cellStyle name="Normal 100 4 4" xfId="7116" xr:uid="{AF84C6E1-C1D7-4D6A-811A-94D25B55CCED}"/>
    <cellStyle name="Normal 100 4 4 2" xfId="9596" xr:uid="{01832A91-D28D-4D29-99EF-044F18885162}"/>
    <cellStyle name="Normal 100 4 4 2 2" xfId="13470" xr:uid="{804D6909-CA62-4D92-B733-E6D3975D28D4}"/>
    <cellStyle name="Normal 100 4 4 2 2 2" xfId="44025" xr:uid="{F2DA2B78-F120-40A3-8F86-155C6C62F134}"/>
    <cellStyle name="Normal 100 4 4 2 2 3" xfId="28757" xr:uid="{D50F542F-580A-4D88-AF9C-97F02810C074}"/>
    <cellStyle name="Normal 100 4 4 2 3" xfId="24669" xr:uid="{AD105ACF-776D-4A93-A3B0-8E9EFEBD0128}"/>
    <cellStyle name="Normal 100 4 4 2 3 2" xfId="41392" xr:uid="{6BAD60DD-4F8F-4E60-B10F-8F349E33CFB3}"/>
    <cellStyle name="Normal 100 4 4 2 4" xfId="37610" xr:uid="{0EBD4BD8-5CA5-442F-8F64-C6ACDC567CCA}"/>
    <cellStyle name="Normal 100 4 4 2 5" xfId="33659" xr:uid="{AEE98498-3418-424B-AE5D-58D0D45C4C31}"/>
    <cellStyle name="Normal 100 4 4 2 6" xfId="17238" xr:uid="{152ED859-4897-4780-BDEF-AF980C128767}"/>
    <cellStyle name="Normal 100 4 4 3" xfId="11765" xr:uid="{90C8B0E4-FA65-4360-B687-2CB1BF2E65FD}"/>
    <cellStyle name="Normal 100 4 4 3 2" xfId="30361" xr:uid="{583D2784-715F-421E-AC40-E8ED247889A9}"/>
    <cellStyle name="Normal 100 4 4 3 2 2" xfId="45458" xr:uid="{0E838A7F-552A-414E-81AC-DC2FEEDD786C}"/>
    <cellStyle name="Normal 100 4 4 3 3" xfId="40719" xr:uid="{469263E9-5EE9-446C-8DEB-E17F39E2DABA}"/>
    <cellStyle name="Normal 100 4 4 3 4" xfId="22958" xr:uid="{6DF8A73D-6B98-41EA-BBD3-EA3B502DBF21}"/>
    <cellStyle name="Normal 100 4 4 4" xfId="26987" xr:uid="{5B795069-07FA-4B80-8663-E1BF5DC39033}"/>
    <cellStyle name="Normal 100 4 4 4 2" xfId="42358" xr:uid="{D83CDB8C-AF80-4C18-B71A-7FF79870D4F4}"/>
    <cellStyle name="Normal 100 4 4 5" xfId="21086" xr:uid="{146FD444-A3F8-4266-AEBF-E6991C282F9B}"/>
    <cellStyle name="Normal 100 4 4 5 2" xfId="40031" xr:uid="{CBC6E793-350C-49CF-84E8-A5370B7F16D2}"/>
    <cellStyle name="Normal 100 4 4 6" xfId="35965" xr:uid="{9DEFB376-3F39-463B-840A-95711A797EF5}"/>
    <cellStyle name="Normal 100 4 4 7" xfId="31949" xr:uid="{0028D832-DBFF-4CA7-A452-F3E0316003A8}"/>
    <cellStyle name="Normal 100 4 4 8" xfId="15533" xr:uid="{D9D48F88-0254-429B-9A61-4D733E6EFE88}"/>
    <cellStyle name="Normal 100 4 5" xfId="8424" xr:uid="{4EC2A490-325B-4BCE-870D-640BD6E4F613}"/>
    <cellStyle name="Normal 100 4 5 2" xfId="12648" xr:uid="{AC8A6226-937D-47C3-A41C-A1CAB18880AF}"/>
    <cellStyle name="Normal 100 4 5 2 2" xfId="43203" xr:uid="{35FD147E-78B7-4F4B-9D31-728A2DBD1CBA}"/>
    <cellStyle name="Normal 100 4 5 2 3" xfId="27929" xr:uid="{CAC37C84-122E-4A6A-B0AC-1BBDFF80AF5A}"/>
    <cellStyle name="Normal 100 4 5 3" xfId="21702" xr:uid="{46BEEBB1-3617-4E86-A062-CE19548D97AD}"/>
    <cellStyle name="Normal 100 4 5 3 2" xfId="40186" xr:uid="{B75D7ECA-1521-48A6-886C-562881F99C38}"/>
    <cellStyle name="Normal 100 4 5 4" xfId="36788" xr:uid="{EAFADC05-81B1-4F89-BB56-D5D065D0725E}"/>
    <cellStyle name="Normal 100 4 5 5" xfId="32837" xr:uid="{0E04C3CE-9BDC-480A-B8DD-98B5C9F3D96C}"/>
    <cellStyle name="Normal 100 4 5 6" xfId="16416" xr:uid="{2CFA09C2-2032-44A5-BD93-45076BD4E76B}"/>
    <cellStyle name="Normal 100 4 6" xfId="10454" xr:uid="{89D99EA5-CFFD-4111-8726-9A132CE76C17}"/>
    <cellStyle name="Normal 100 4 6 2" xfId="14308" xr:uid="{B18F0B8D-C94C-4403-9DF6-D74191FE467E}"/>
    <cellStyle name="Normal 100 4 6 2 2" xfId="44861" xr:uid="{DF028910-F445-40CA-BC32-FE0D40A07AD5}"/>
    <cellStyle name="Normal 100 4 6 2 3" xfId="29596" xr:uid="{B220B220-8E04-43F5-B881-92BA249460B9}"/>
    <cellStyle name="Normal 100 4 6 3" xfId="24088" xr:uid="{E8E16A74-9ACB-4AE2-999C-AB193628CDD0}"/>
    <cellStyle name="Normal 100 4 6 3 2" xfId="40833" xr:uid="{06F8757F-F40D-4F12-9316-B99800335711}"/>
    <cellStyle name="Normal 100 4 6 4" xfId="38446" xr:uid="{80051148-E494-4D36-B607-A267BDC3DB36}"/>
    <cellStyle name="Normal 100 4 6 5" xfId="34497" xr:uid="{AF095982-9A3B-4B59-A929-9C3523AB56A1}"/>
    <cellStyle name="Normal 100 4 6 6" xfId="18076" xr:uid="{A59EA687-C89E-42DA-8719-EDEC307BEFEF}"/>
    <cellStyle name="Normal 100 4 7" xfId="10921" xr:uid="{92FFA5F4-C215-4E76-B5B6-02111CB1A842}"/>
    <cellStyle name="Normal 100 4 7 2" xfId="25556" xr:uid="{DFEFB41E-D67A-46FD-A259-DA94D4630D64}"/>
    <cellStyle name="Normal 100 4 7 2 2" xfId="41626" xr:uid="{729409CC-19A0-48BA-8D3C-C555BDCFDBE0}"/>
    <cellStyle name="Normal 100 4 7 3" xfId="39526" xr:uid="{05BA573C-B5F5-4F7B-BDC4-BB5CE85C6C64}"/>
    <cellStyle name="Normal 100 4 7 4" xfId="31081" xr:uid="{FC2D3ED9-E86B-45C2-AD85-B1AA91041B5C}"/>
    <cellStyle name="Normal 100 4 7 5" xfId="20215" xr:uid="{74005952-D774-4FFE-8112-15D6EAADAA0E}"/>
    <cellStyle name="Normal 100 4 8" xfId="25004" xr:uid="{5442D768-F2A0-4BF7-BE2E-E5CC3B58D199}"/>
    <cellStyle name="Normal 100 4 8 2" xfId="34931" xr:uid="{C267853A-B2B4-474B-872F-6FB1C317A134}"/>
    <cellStyle name="Normal 100 4 9" xfId="18835" xr:uid="{5CB3063A-077F-40F9-B801-C5AD088130EE}"/>
    <cellStyle name="Normal 100 4 9 2" xfId="38839" xr:uid="{A0903BD4-CDA6-418C-BB1F-4715617D8873}"/>
    <cellStyle name="Normal 100 5" xfId="1333" xr:uid="{376BDE2B-7DE5-4B2B-947B-B81AA5AEADFB}"/>
    <cellStyle name="Normal 100 5 2" xfId="5499" xr:uid="{D257CE74-C5EC-486C-92C7-09F832BD9BD2}"/>
    <cellStyle name="Normal 100 5 2 2" xfId="35418" xr:uid="{80FBA1D2-5088-47BC-8391-B3E9BC0D55D0}"/>
    <cellStyle name="Normal 100 5 2 3" xfId="35053" xr:uid="{CFA264D6-B690-4998-9271-6F98209262EF}"/>
    <cellStyle name="Normal 100 5 3" xfId="6281" xr:uid="{03C53419-9F35-4420-B4F1-6DF103BADCA7}"/>
    <cellStyle name="Normal 100 5 3 2" xfId="7596" xr:uid="{F6D00A9C-ABF5-4F22-BDDB-558CAE9507CA}"/>
    <cellStyle name="Normal 100 5 3 2 2" xfId="10071" xr:uid="{822AEA57-816F-4BB7-9EC7-28724B2E72CC}"/>
    <cellStyle name="Normal 100 5 3 2 2 2" xfId="13945" xr:uid="{9E31DF68-D6A3-428E-8973-86435DF76024}"/>
    <cellStyle name="Normal 100 5 3 2 2 2 2" xfId="44500" xr:uid="{0AF5F4C8-1799-4933-A3E5-C4CB70B5F4EC}"/>
    <cellStyle name="Normal 100 5 3 2 2 2 3" xfId="29232" xr:uid="{D18439EB-B456-4C73-8AB7-4B5BD42D74F6}"/>
    <cellStyle name="Normal 100 5 3 2 2 3" xfId="38085" xr:uid="{7D6A792B-8A6D-4DC7-8F82-CFFDE4AFF89A}"/>
    <cellStyle name="Normal 100 5 3 2 2 4" xfId="34134" xr:uid="{468B9998-4164-4919-8AF5-11E7BB6CF4C3}"/>
    <cellStyle name="Normal 100 5 3 2 2 5" xfId="17713" xr:uid="{C974C44B-B936-4472-A3F7-509BFA49DCF8}"/>
    <cellStyle name="Normal 100 5 3 2 3" xfId="12240" xr:uid="{D6A34674-3381-45F5-A673-1D2C7CA1BB8B}"/>
    <cellStyle name="Normal 100 5 3 2 3 2" xfId="42796" xr:uid="{C95404B3-F248-4DC4-BE88-CB6A7869C4CE}"/>
    <cellStyle name="Normal 100 5 3 2 3 3" xfId="27462" xr:uid="{67A98C56-0443-4A4F-9913-8F24DD0A203B}"/>
    <cellStyle name="Normal 100 5 3 2 4" xfId="36382" xr:uid="{EAC4B9B8-F940-4AF3-AFAF-4B76F2647E71}"/>
    <cellStyle name="Normal 100 5 3 2 5" xfId="32429" xr:uid="{DCE520C4-1F81-4047-96D1-1B0962D80309}"/>
    <cellStyle name="Normal 100 5 3 2 6" xfId="16008" xr:uid="{B4D474B4-BA98-439F-A3E6-23DD48799617}"/>
    <cellStyle name="Normal 100 5 3 3" xfId="9220" xr:uid="{5F96841C-B345-408E-807C-2C6291294910}"/>
    <cellStyle name="Normal 100 5 3 3 2" xfId="13101" xr:uid="{52842D7C-23DE-4F4F-9B17-1B2F5710B04C}"/>
    <cellStyle name="Normal 100 5 3 3 2 2" xfId="43656" xr:uid="{D1530D0D-819B-413C-A317-8EE66550F541}"/>
    <cellStyle name="Normal 100 5 3 3 2 3" xfId="28388" xr:uid="{ED5D8E08-CC87-41E4-B042-6F641434B1A5}"/>
    <cellStyle name="Normal 100 5 3 3 3" xfId="37241" xr:uid="{364CBA75-9A33-4B40-90E3-530C966880C0}"/>
    <cellStyle name="Normal 100 5 3 3 4" xfId="33290" xr:uid="{828D2C8E-0FB2-4335-927B-0BE0F511F76B}"/>
    <cellStyle name="Normal 100 5 3 3 5" xfId="16869" xr:uid="{8A1B80A3-4710-4649-98B3-4C63457F1430}"/>
    <cellStyle name="Normal 100 5 3 4" xfId="11396" xr:uid="{0DA9B50F-33EF-434C-A96C-9EBF4FB8F764}"/>
    <cellStyle name="Normal 100 5 3 4 2" xfId="35243" xr:uid="{2D4D97A7-6D27-4731-BE35-B733A078473A}"/>
    <cellStyle name="Normal 100 5 3 4 3" xfId="26539" xr:uid="{64D6BEF1-962E-49DB-9E61-3A3DA787BDBE}"/>
    <cellStyle name="Normal 100 5 3 5" xfId="24175" xr:uid="{7F6F0529-CCF8-4785-8B77-9EF7CCA1967C}"/>
    <cellStyle name="Normal 100 5 3 5 2" xfId="40908" xr:uid="{1C70B8BA-6C3C-4F3A-9CB2-74120DF53906}"/>
    <cellStyle name="Normal 100 5 3 6" xfId="31579" xr:uid="{56D8F3D6-F867-4C6D-9D9D-65BBF7D13542}"/>
    <cellStyle name="Normal 100 5 3 7" xfId="15164" xr:uid="{97C9A1D4-1732-4F10-938B-DA271BB09A2D}"/>
    <cellStyle name="Normal 100 5 4" xfId="7036" xr:uid="{DAF71884-687A-4440-8A00-817C09F685F5}"/>
    <cellStyle name="Normal 100 5 4 2" xfId="9516" xr:uid="{3D393436-E5C1-4C4D-92D7-86A649F6B878}"/>
    <cellStyle name="Normal 100 5 4 2 2" xfId="13390" xr:uid="{31958DCF-4FBA-4D1C-825D-8F721D1BF225}"/>
    <cellStyle name="Normal 100 5 4 2 2 2" xfId="43945" xr:uid="{8E213125-F575-4F57-AF22-E27F8C9EEF4F}"/>
    <cellStyle name="Normal 100 5 4 2 2 3" xfId="28677" xr:uid="{58A18769-A0EF-44C3-B923-F0131ABF566B}"/>
    <cellStyle name="Normal 100 5 4 2 3" xfId="37530" xr:uid="{F3A58011-5BE8-4B3A-A9F5-73E9B8089C44}"/>
    <cellStyle name="Normal 100 5 4 2 4" xfId="33579" xr:uid="{3EFB39CF-6CA0-4B52-B4AB-A2C8CCC513F4}"/>
    <cellStyle name="Normal 100 5 4 2 5" xfId="17158" xr:uid="{311CEF50-C299-40B1-B98B-D9893CEFDF2A}"/>
    <cellStyle name="Normal 100 5 4 3" xfId="11685" xr:uid="{EFC32D8E-567E-4CAC-846A-F59610AD7D0F}"/>
    <cellStyle name="Normal 100 5 4 3 2" xfId="42278" xr:uid="{E19E5ED4-AA8A-436C-9207-BF76EB2CE4D0}"/>
    <cellStyle name="Normal 100 5 4 3 3" xfId="26907" xr:uid="{D87D6779-F3D4-4737-94A4-AF108CF8DBBB}"/>
    <cellStyle name="Normal 100 5 4 4" xfId="22521" xr:uid="{C93315F9-7DF2-4349-B454-685C7C1D5D7C}"/>
    <cellStyle name="Normal 100 5 4 4 2" xfId="40314" xr:uid="{9FE04B76-CFAB-4497-9EA1-E0B8C434F0BC}"/>
    <cellStyle name="Normal 100 5 4 5" xfId="35898" xr:uid="{AC02D641-EBA1-4C76-BB6D-A5141290F151}"/>
    <cellStyle name="Normal 100 5 4 6" xfId="31869" xr:uid="{B3C4A886-1AB5-4073-B2B5-394697D62406}"/>
    <cellStyle name="Normal 100 5 4 7" xfId="15453" xr:uid="{6CE9838A-1F7E-4B6A-9F6D-C73EE7642B89}"/>
    <cellStyle name="Normal 100 5 5" xfId="8255" xr:uid="{4ACCCC0A-CF58-4238-976A-0BD0532AAFDE}"/>
    <cellStyle name="Normal 100 5 5 2" xfId="12568" xr:uid="{A8B030A6-87B3-4431-A923-5201A2E72E6F}"/>
    <cellStyle name="Normal 100 5 5 2 2" xfId="43122" xr:uid="{809C54A4-06D5-4457-BF6E-E9A3A99F57F4}"/>
    <cellStyle name="Normal 100 5 5 2 3" xfId="27840" xr:uid="{75CF6D76-F59E-42E1-AF27-488E675BD9F2}"/>
    <cellStyle name="Normal 100 5 5 3" xfId="20309" xr:uid="{21B1F9FB-70FF-4D1E-95A3-EF571E4ADD6E}"/>
    <cellStyle name="Normal 100 5 5 3 2" xfId="39607" xr:uid="{7BCE758D-C66D-4833-9EA6-42AEB4315990}"/>
    <cellStyle name="Normal 100 5 5 4" xfId="36708" xr:uid="{522FF698-19AA-4840-8E41-39AB1CDDBB1E}"/>
    <cellStyle name="Normal 100 5 5 5" xfId="32757" xr:uid="{15B8ED3B-94D9-41D9-ACEA-22DA15281C50}"/>
    <cellStyle name="Normal 100 5 5 6" xfId="16336" xr:uid="{56CE57A1-CB3B-4697-9CF6-84EAE4A82DA5}"/>
    <cellStyle name="Normal 100 5 6" xfId="10841" xr:uid="{C6580EFD-026B-4099-B62D-F70E0532E1DD}"/>
    <cellStyle name="Normal 100 5 6 2" xfId="41546" xr:uid="{CA6FCACF-41F3-4144-A7B5-05C7C1CD34E2}"/>
    <cellStyle name="Normal 100 5 6 3" xfId="31001" xr:uid="{077A5C99-820F-4BB0-91C8-01B916247EAE}"/>
    <cellStyle name="Normal 100 5 6 4" xfId="25461" xr:uid="{E1A63038-38AA-421E-ADED-A93852B71DE9}"/>
    <cellStyle name="Normal 100 5 7" xfId="18930" xr:uid="{CF9AAB23-8481-49C5-A13C-078EAD044419}"/>
    <cellStyle name="Normal 100 5 7 2" xfId="34847" xr:uid="{B6B3F072-498E-4613-9068-089EDD53056A}"/>
    <cellStyle name="Normal 100 5 8" xfId="14609" xr:uid="{4E132465-6724-43E9-9235-F38950848E84}"/>
    <cellStyle name="Normal 100 6" xfId="2889" xr:uid="{770DF312-7009-4C1D-947A-5122B947248C}"/>
    <cellStyle name="Normal 100 6 10" xfId="45958" xr:uid="{9CEA762C-E93F-4EB2-831A-8CCE356C268F}"/>
    <cellStyle name="Normal 100 6 2" xfId="4541" xr:uid="{BECEA431-566C-4CEA-8940-A8DD384D946A}"/>
    <cellStyle name="Normal 100 6 2 2" xfId="7394" xr:uid="{403A615B-CEA5-4787-B031-ADD4F8AFA7A9}"/>
    <cellStyle name="Normal 100 6 2 2 2" xfId="9869" xr:uid="{A42E3C40-6217-4F7B-B429-02BD2BA6A2A2}"/>
    <cellStyle name="Normal 100 6 2 2 2 2" xfId="13743" xr:uid="{0AB908DB-5298-4185-9A58-36EF5F075A3B}"/>
    <cellStyle name="Normal 100 6 2 2 2 2 2" xfId="44298" xr:uid="{59FD4457-EA4E-48C3-A562-EB3424BC4C0B}"/>
    <cellStyle name="Normal 100 6 2 2 2 2 3" xfId="29030" xr:uid="{92F5266E-CA2D-4D30-8CFD-3486591B2F2C}"/>
    <cellStyle name="Normal 100 6 2 2 2 3" xfId="37883" xr:uid="{BD2B4B0B-483C-4B7A-B1DF-6B1D169ED2DC}"/>
    <cellStyle name="Normal 100 6 2 2 2 4" xfId="33932" xr:uid="{D449C323-8906-4053-9DA5-94FA40693CBB}"/>
    <cellStyle name="Normal 100 6 2 2 2 5" xfId="17511" xr:uid="{F62439AC-7B36-426C-BC3C-1C5EFF654B8C}"/>
    <cellStyle name="Normal 100 6 2 2 3" xfId="12038" xr:uid="{B4C08915-5CC7-45BF-986A-B3D09CB8654B}"/>
    <cellStyle name="Normal 100 6 2 2 3 2" xfId="42629" xr:uid="{6C07DAD0-EE66-4210-B098-AF715CCDE5B1}"/>
    <cellStyle name="Normal 100 6 2 2 3 3" xfId="27260" xr:uid="{37CD9E8B-0B9E-48CF-B189-601593350491}"/>
    <cellStyle name="Normal 100 6 2 2 4" xfId="24397" xr:uid="{D74FD2A2-224F-432C-AC8C-3E04F672962D}"/>
    <cellStyle name="Normal 100 6 2 2 4 2" xfId="41122" xr:uid="{4AC2F55B-0536-40F6-BCDB-351EA50C5878}"/>
    <cellStyle name="Normal 100 6 2 2 5" xfId="36215" xr:uid="{5BEE4712-90D0-496B-97F9-AB3845098F5F}"/>
    <cellStyle name="Normal 100 6 2 2 6" xfId="32227" xr:uid="{8FFE5FD0-2DDB-4CDE-B00B-A420CCB8B094}"/>
    <cellStyle name="Normal 100 6 2 2 7" xfId="15806" xr:uid="{94BBBFCA-DCBE-41CD-BF78-1725A0582AEA}"/>
    <cellStyle name="Normal 100 6 2 3" xfId="8916" xr:uid="{321FC879-4552-4CD0-B4BD-A815982AC29A}"/>
    <cellStyle name="Normal 100 6 2 3 2" xfId="12899" xr:uid="{83065E83-E99E-4FE7-8101-DDCB3D60A44F}"/>
    <cellStyle name="Normal 100 6 2 3 2 2" xfId="43454" xr:uid="{E3647D6E-919F-407B-B4A9-42297A7A6B8E}"/>
    <cellStyle name="Normal 100 6 2 3 2 3" xfId="28186" xr:uid="{B21F915F-4A10-428C-B11E-8994E35D5494}"/>
    <cellStyle name="Normal 100 6 2 3 3" xfId="22690" xr:uid="{0A231CD3-D8BA-4455-9D61-0C7C345A45BE}"/>
    <cellStyle name="Normal 100 6 2 3 3 2" xfId="40472" xr:uid="{D88D8305-A09F-4EAF-B5CC-A9AD4F28E184}"/>
    <cellStyle name="Normal 100 6 2 3 4" xfId="37039" xr:uid="{12CE0F80-9455-4D59-B55A-114EC77C962A}"/>
    <cellStyle name="Normal 100 6 2 3 5" xfId="33088" xr:uid="{BA121603-F73D-4F38-AB1A-6041583E41C1}"/>
    <cellStyle name="Normal 100 6 2 3 6" xfId="16667" xr:uid="{7B25F5C5-852C-4CBF-9E90-7258B0C0B2A4}"/>
    <cellStyle name="Normal 100 6 2 4" xfId="11194" xr:uid="{66A7AFD9-8AE9-46D6-B763-8487DFC82D6B}"/>
    <cellStyle name="Normal 100 6 2 4 2" xfId="41897" xr:uid="{8E8DA01F-F9D3-4976-A6EB-DEB73AA7B848}"/>
    <cellStyle name="Normal 100 6 2 4 3" xfId="26262" xr:uid="{299F21B5-A9DB-4D30-BFD6-FB9FCBAFB995}"/>
    <cellStyle name="Normal 100 6 2 5" xfId="20589" xr:uid="{860FB84F-C3CA-44A7-A339-6094DFAC4CEF}"/>
    <cellStyle name="Normal 100 6 2 5 2" xfId="39830" xr:uid="{A70F851D-8946-4AD2-B9AB-790C721122EA}"/>
    <cellStyle name="Normal 100 6 2 6" xfId="35648" xr:uid="{F30A624F-A0FC-4D79-9D91-1985DD1E04DB}"/>
    <cellStyle name="Normal 100 6 2 7" xfId="31376" xr:uid="{CD516DB6-B44C-4BC6-9E42-B2281E207C3B}"/>
    <cellStyle name="Normal 100 6 2 8" xfId="14962" xr:uid="{4922F358-24DC-4F7E-B8D5-E0332F9BF94A}"/>
    <cellStyle name="Normal 100 6 3" xfId="6411" xr:uid="{8CF12AC8-7C10-4EDE-B8E5-E3656A66D522}"/>
    <cellStyle name="Normal 100 6 3 2" xfId="24589" xr:uid="{13F56931-3702-4183-ABBA-7BAB227606B0}"/>
    <cellStyle name="Normal 100 6 3 2 2" xfId="30431" xr:uid="{FD3D3F55-C727-461D-BF5B-867B0A52B6EE}"/>
    <cellStyle name="Normal 100 6 3 2 2 2" xfId="45525" xr:uid="{DA3F0E1B-0D8C-42F9-A199-5A316E44371C}"/>
    <cellStyle name="Normal 100 6 3 2 3" xfId="41313" xr:uid="{5F52E1B4-51BF-4B31-86C7-13FE45EF1315}"/>
    <cellStyle name="Normal 100 6 3 3" xfId="22878" xr:uid="{DB9D757A-514D-4F32-8D19-C8D6D1077EA5}"/>
    <cellStyle name="Normal 100 6 3 3 2" xfId="30315" xr:uid="{8A151F6C-E986-4D76-80DD-E6A7B768C61F}"/>
    <cellStyle name="Normal 100 6 3 3 2 2" xfId="45412" xr:uid="{FB05935E-6BBF-4B7B-95AC-7F58AE1970BC}"/>
    <cellStyle name="Normal 100 6 3 3 3" xfId="40652" xr:uid="{0F9CA9C9-559C-4D90-B95F-443FF32744F5}"/>
    <cellStyle name="Normal 100 6 3 4" xfId="26656" xr:uid="{8A270D4C-4D0B-456F-A9AB-FFA935E27D96}"/>
    <cellStyle name="Normal 100 6 3 5" xfId="21006" xr:uid="{9E46E7F9-362F-488E-A54F-132C648BC5E1}"/>
    <cellStyle name="Normal 100 6 3 5 2" xfId="39976" xr:uid="{38BAFAA7-FE7C-4C07-9AC4-1F36D1B4EF5C}"/>
    <cellStyle name="Normal 100 6 4" xfId="10555" xr:uid="{9E16657F-A8EF-4F43-AD34-574A3A9BCE13}"/>
    <cellStyle name="Normal 100 6 4 2" xfId="14409" xr:uid="{5B4D404B-3D86-4186-BCB1-FC592C62EAE8}"/>
    <cellStyle name="Normal 100 6 4 2 2" xfId="44962" xr:uid="{15BDBD9A-3C17-4A67-B249-EE080F0648AB}"/>
    <cellStyle name="Normal 100 6 4 2 3" xfId="29697" xr:uid="{03817EC9-E2C9-46E8-8767-215F6B672DEB}"/>
    <cellStyle name="Normal 100 6 4 3" xfId="21583" xr:uid="{4CA1E8DB-DA77-49E4-A752-C6478AA19BE8}"/>
    <cellStyle name="Normal 100 6 4 3 2" xfId="40106" xr:uid="{B554CCE7-9852-4274-98B7-47945469B48E}"/>
    <cellStyle name="Normal 100 6 4 4" xfId="38547" xr:uid="{36FD001A-BCC3-4982-96A6-4F349EB8B4B0}"/>
    <cellStyle name="Normal 100 6 4 5" xfId="34598" xr:uid="{2104C6DD-D92D-485A-A714-63F75EC47597}"/>
    <cellStyle name="Normal 100 6 4 6" xfId="18177" xr:uid="{C7164DDE-FC02-42E8-9876-6BDEF4C5BF3F}"/>
    <cellStyle name="Normal 100 6 5" xfId="20481" xr:uid="{EEBC3417-5AA0-471E-BDBD-9C00B43A2C5C}"/>
    <cellStyle name="Normal 100 6 5 2" xfId="25945" xr:uid="{B4BD9FB7-6900-41A5-A968-1E87357E1778}"/>
    <cellStyle name="Normal 100 6 5 3" xfId="39774" xr:uid="{F687A8F1-6CEA-4C6F-97E1-2562B9E16213}"/>
    <cellStyle name="Normal 100 6 6" xfId="25107" xr:uid="{76632116-ED75-498E-832F-FF79ED09FDE2}"/>
    <cellStyle name="Normal 100 6 6 2" xfId="41490" xr:uid="{EE11E724-A828-406D-86A7-C2286E09A41F}"/>
    <cellStyle name="Normal 100 6 7" xfId="19568" xr:uid="{0FF0172C-9F22-4D83-B6A0-5924BD738FC4}"/>
    <cellStyle name="Normal 100 6 7 2" xfId="39285" xr:uid="{3E95F8E6-7487-4E40-942B-D2C13C3121BA}"/>
    <cellStyle name="Normal 100 6 8" xfId="30808" xr:uid="{4672B81E-4BCD-4418-9D3F-DF96643E88D7}"/>
    <cellStyle name="Normal 100 6 9" xfId="45717" xr:uid="{8362BB99-3799-4009-B049-14D3CE14D06C}"/>
    <cellStyle name="Normal 100 7" xfId="5625" xr:uid="{1D76E555-6D25-428E-88D3-A83D41B30830}"/>
    <cellStyle name="Normal 100 7 2" xfId="21181" xr:uid="{0D35C452-DBB5-400E-98D9-C0624D9DC51C}"/>
    <cellStyle name="Normal 100 7 3" xfId="19246" xr:uid="{FC269362-D988-4AA4-9669-0A59482BAFDC}"/>
    <cellStyle name="Normal 100 7 3 2" xfId="39095" xr:uid="{A5F98C50-67CE-42D1-90AA-B3DF993BCBC0}"/>
    <cellStyle name="Normal 100 8" xfId="4365" xr:uid="{2C62D95A-0CA3-4F92-B28E-FAF8135FEB2D}"/>
    <cellStyle name="Normal 100 8 2" xfId="26219" xr:uid="{4C5E724A-9890-4EA4-8AF6-20C1733ED053}"/>
    <cellStyle name="Normal 100 8 3" xfId="19429" xr:uid="{D462AB54-73FF-4798-901E-0C246A920214}"/>
    <cellStyle name="Normal 100 9" xfId="8057" xr:uid="{9EF38342-43EF-4EAF-A0ED-BA051F9507AA}"/>
    <cellStyle name="Normal 101" xfId="752" xr:uid="{6561EBCF-73F3-4CBF-B978-F8B1CEDA45FA}"/>
    <cellStyle name="Normal 101 10" xfId="10375" xr:uid="{D9E1CFAA-A7FD-4943-BFED-462FA37777F8}"/>
    <cellStyle name="Normal 101 10 2" xfId="14229" xr:uid="{DCC3FFB9-5676-498D-AEDC-82EB40EC2D26}"/>
    <cellStyle name="Normal 101 10 2 2" xfId="44782" xr:uid="{76D7B123-A94D-45B3-AAE8-A62258982346}"/>
    <cellStyle name="Normal 101 10 2 3" xfId="29517" xr:uid="{1CE64C95-F5BB-4349-9E5F-B65C8DE652F7}"/>
    <cellStyle name="Normal 101 10 3" xfId="38367" xr:uid="{37C51C7F-333B-4A3A-B218-6B03AA5F222B}"/>
    <cellStyle name="Normal 101 10 4" xfId="34418" xr:uid="{7757DF70-19C0-41A1-8013-100E15BE57BE}"/>
    <cellStyle name="Normal 101 10 5" xfId="17997" xr:uid="{0E358D2F-019C-4DD7-B742-3DA05D1607CA}"/>
    <cellStyle name="Normal 101 11" xfId="24925" xr:uid="{5AECEFF9-D722-4D77-A87F-C58D2EB1985C}"/>
    <cellStyle name="Normal 101 11 2" xfId="34848" xr:uid="{0FC3985E-64F8-4300-B0F8-E92914AC227A}"/>
    <cellStyle name="Normal 101 12" xfId="18756" xr:uid="{416B48C5-82BC-4069-B78B-D0B25E37694E}"/>
    <cellStyle name="Normal 101 12 2" xfId="38760" xr:uid="{F932B797-B48E-41A8-8B77-B613515823A2}"/>
    <cellStyle name="Normal 101 13" xfId="30621" xr:uid="{938E5EAF-E99B-4028-9A2D-94A2F0FC5D74}"/>
    <cellStyle name="Normal 101 2" xfId="1387" xr:uid="{F437C185-A6B5-44D1-B625-FC0D9976F59F}"/>
    <cellStyle name="Normal 101 2 10" xfId="24965" xr:uid="{55F673F4-CE04-49A0-B872-7EFD6E9EF945}"/>
    <cellStyle name="Normal 101 2 10 2" xfId="34888" xr:uid="{34F3F7C4-F984-4AEA-B69A-E9F9BBCB3E8B}"/>
    <cellStyle name="Normal 101 2 11" xfId="18796" xr:uid="{A219E6F8-F21A-4660-B4EF-6B89663DA557}"/>
    <cellStyle name="Normal 101 2 11 2" xfId="38800" xr:uid="{1AEC6762-EB03-4A50-9254-9D298C96BC23}"/>
    <cellStyle name="Normal 101 2 12" xfId="30664" xr:uid="{B5C2B519-DF2E-4939-AF9D-77DCFA172558}"/>
    <cellStyle name="Normal 101 2 13" xfId="45769" xr:uid="{8B7A5191-79C6-470A-A271-6C1823ABB4AF}"/>
    <cellStyle name="Normal 101 2 14" xfId="45999" xr:uid="{7A9AB54A-1A76-463C-98D2-D4B3E5BBC12A}"/>
    <cellStyle name="Normal 101 2 15" xfId="14650" xr:uid="{1BC08BE9-FB1A-42AE-8F02-D7EBFF6D15C5}"/>
    <cellStyle name="Normal 101 2 2" xfId="1587" xr:uid="{65F87368-17A0-41E3-8339-993EA791FC38}"/>
    <cellStyle name="Normal 101 2 2 10" xfId="30748" xr:uid="{32AC7223-BC66-4A31-B723-447722C1677E}"/>
    <cellStyle name="Normal 101 2 2 11" xfId="45854" xr:uid="{DB5A4E5B-7D1D-4B02-9C3A-2E8A5769C118}"/>
    <cellStyle name="Normal 101 2 2 12" xfId="46084" xr:uid="{37AD7B23-6E71-4BF4-B6EE-378CCE114E96}"/>
    <cellStyle name="Normal 101 2 2 13" xfId="14730" xr:uid="{75090E2F-367B-4E9B-91D1-17F613818847}"/>
    <cellStyle name="Normal 101 2 2 2" xfId="1968" xr:uid="{D006782B-92C7-4005-BB7F-DEBD80D7F5BE}"/>
    <cellStyle name="Normal 101 2 2 2 2" xfId="5328" xr:uid="{33EB8080-A7CD-4F06-95D9-575647953579}"/>
    <cellStyle name="Normal 101 2 2 2 3" xfId="7294" xr:uid="{A017DD44-5EAB-4679-BD70-F6943DE71805}"/>
    <cellStyle name="Normal 101 2 2 2 3 2" xfId="9773" xr:uid="{1C968011-E2EB-41C3-9837-EA8369726826}"/>
    <cellStyle name="Normal 101 2 2 2 3 2 2" xfId="13647" xr:uid="{04271516-72D3-422C-8C2A-73C9847A5DE1}"/>
    <cellStyle name="Normal 101 2 2 2 3 2 2 2" xfId="44202" xr:uid="{8F5F2D46-ED22-4985-AD44-AF601B9579E1}"/>
    <cellStyle name="Normal 101 2 2 2 3 2 2 3" xfId="28934" xr:uid="{B465AA69-3E70-405B-BC50-7CD62AD8B753}"/>
    <cellStyle name="Normal 101 2 2 2 3 2 3" xfId="37787" xr:uid="{BBD1C096-28A7-4559-BF00-D564B3D6BECE}"/>
    <cellStyle name="Normal 101 2 2 2 3 2 4" xfId="33836" xr:uid="{BD241A16-7FCC-489F-AF97-B717735D1BD2}"/>
    <cellStyle name="Normal 101 2 2 2 3 2 5" xfId="17415" xr:uid="{C8302AC7-0D73-4267-8B9C-2E035E21AD87}"/>
    <cellStyle name="Normal 101 2 2 2 3 3" xfId="11942" xr:uid="{4DCA87C6-50A9-4BA1-A98F-7526E9A48C45}"/>
    <cellStyle name="Normal 101 2 2 2 3 3 2" xfId="42535" xr:uid="{176C6521-0CF6-4B02-86C7-8D4CF973B4B7}"/>
    <cellStyle name="Normal 101 2 2 2 3 3 3" xfId="27164" xr:uid="{F038DB58-1515-41C4-97F6-C83EF5A33A9B}"/>
    <cellStyle name="Normal 101 2 2 2 3 4" xfId="36121" xr:uid="{892B4464-392D-401D-B24F-735B994CAEAD}"/>
    <cellStyle name="Normal 101 2 2 2 3 5" xfId="32127" xr:uid="{210FDB17-456F-4FB6-A946-5E7FBF04A6CD}"/>
    <cellStyle name="Normal 101 2 2 2 3 6" xfId="15710" xr:uid="{8A1951D8-B0B8-422C-AB7F-558FA33C176A}"/>
    <cellStyle name="Normal 101 2 2 2 4" xfId="8705" xr:uid="{6349972D-46D5-4837-A3AC-D23C111900B8}"/>
    <cellStyle name="Normal 101 2 2 2 4 2" xfId="12825" xr:uid="{7B2CE3B0-93E1-4EE5-A6BE-FB819F9A89B8}"/>
    <cellStyle name="Normal 101 2 2 2 4 2 2" xfId="43380" xr:uid="{CC6C68D8-8F3E-4C11-960E-8AEB23DA6CFA}"/>
    <cellStyle name="Normal 101 2 2 2 4 2 3" xfId="28112" xr:uid="{609487BA-61A9-426A-8466-7BB7081CF21B}"/>
    <cellStyle name="Normal 101 2 2 2 4 3" xfId="36965" xr:uid="{6B0A483D-8B0B-40C6-8F7C-984E4D2A0D0D}"/>
    <cellStyle name="Normal 101 2 2 2 4 4" xfId="33014" xr:uid="{13CFCE94-EAA1-4C89-A12C-D410C7CCB5F7}"/>
    <cellStyle name="Normal 101 2 2 2 4 5" xfId="16593" xr:uid="{DEE3198C-2A88-458C-B737-5738746CA61E}"/>
    <cellStyle name="Normal 101 2 2 2 5" xfId="11098" xr:uid="{13EBDC46-93A6-4B0A-B645-A20DE5BA76CA}"/>
    <cellStyle name="Normal 101 2 2 2 5 2" xfId="41803" xr:uid="{5A1F0E99-C1C2-48FF-AF8D-9B005FFECD81}"/>
    <cellStyle name="Normal 101 2 2 2 5 3" xfId="31272" xr:uid="{512EDE6F-E80E-4040-9FB2-1B72F0AB62B4}"/>
    <cellStyle name="Normal 101 2 2 2 5 4" xfId="25837" xr:uid="{275F7591-B78F-47F7-9197-44C5C5AB373D}"/>
    <cellStyle name="Normal 101 2 2 2 6" xfId="35569" xr:uid="{07253DA8-F558-480B-A217-95505F39D040}"/>
    <cellStyle name="Normal 101 2 2 2 7" xfId="14866" xr:uid="{D623B722-B796-4E84-9259-E64B02245297}"/>
    <cellStyle name="Normal 101 2 2 3" xfId="4666" xr:uid="{5686A16C-9F1F-4BDA-B687-25F923E48282}"/>
    <cellStyle name="Normal 101 2 2 3 2" xfId="7515" xr:uid="{34568D2C-B394-48F1-B767-DEB64A1B8994}"/>
    <cellStyle name="Normal 101 2 2 3 2 2" xfId="9990" xr:uid="{32AA7983-0022-45E2-A929-2D12846C9CB6}"/>
    <cellStyle name="Normal 101 2 2 3 2 2 2" xfId="13864" xr:uid="{163CD6D8-B6C7-4113-A111-47F67F5DA000}"/>
    <cellStyle name="Normal 101 2 2 3 2 2 2 2" xfId="44419" xr:uid="{6AE43EB5-D299-44D0-8833-5BB38DF8DF12}"/>
    <cellStyle name="Normal 101 2 2 3 2 2 2 3" xfId="29151" xr:uid="{E5C6A589-97CA-42B6-B452-2BF963083946}"/>
    <cellStyle name="Normal 101 2 2 3 2 2 3" xfId="24518" xr:uid="{F8E61446-941B-422C-85F3-F40000EA79E3}"/>
    <cellStyle name="Normal 101 2 2 3 2 2 3 2" xfId="41243" xr:uid="{3606E6D2-F06F-4106-BDFE-91B603A822D4}"/>
    <cellStyle name="Normal 101 2 2 3 2 2 4" xfId="38004" xr:uid="{F393FE06-F33B-4382-9F51-A41766060E61}"/>
    <cellStyle name="Normal 101 2 2 3 2 2 5" xfId="34053" xr:uid="{C63F2304-66C3-46AB-B60E-7CFACC32EB5F}"/>
    <cellStyle name="Normal 101 2 2 3 2 2 6" xfId="17632" xr:uid="{70D2470D-32D6-4BC0-843A-75F6B27BC74B}"/>
    <cellStyle name="Normal 101 2 2 3 2 3" xfId="12159" xr:uid="{5274CDF0-4BAA-44D3-9873-67A1E1AA1B5E}"/>
    <cellStyle name="Normal 101 2 2 3 2 3 2" xfId="35539" xr:uid="{A825DCE6-5616-4359-BC9A-00205BCDEB0A}"/>
    <cellStyle name="Normal 101 2 2 3 2 3 3" xfId="27381" xr:uid="{A6DF5095-D375-40D9-9D9B-B97FA50AFB42}"/>
    <cellStyle name="Normal 101 2 2 3 2 4" xfId="19689" xr:uid="{2D5B0C30-2016-4792-AA32-EE79C7964D4B}"/>
    <cellStyle name="Normal 101 2 2 3 2 4 2" xfId="39406" xr:uid="{5C683253-44FE-4943-A7D0-65DBE5C87702}"/>
    <cellStyle name="Normal 101 2 2 3 2 5" xfId="32348" xr:uid="{BAC021D1-6ECC-45E6-96E0-A2291681F8DF}"/>
    <cellStyle name="Normal 101 2 2 3 2 6" xfId="15927" xr:uid="{7E4CA5EA-D0A1-4E28-903A-D62C91448197}"/>
    <cellStyle name="Normal 101 2 2 3 3" xfId="9037" xr:uid="{E4075462-EE1C-4EB7-85C8-4F4B2006DFBC}"/>
    <cellStyle name="Normal 101 2 2 3 3 2" xfId="13020" xr:uid="{F55D61FA-47B8-43EF-B247-57C8DDADF1F9}"/>
    <cellStyle name="Normal 101 2 2 3 3 2 2" xfId="43575" xr:uid="{BC53AF31-94DC-4760-A281-A001E3D94BB1}"/>
    <cellStyle name="Normal 101 2 2 3 3 2 3" xfId="28307" xr:uid="{C66269E0-B6E1-47F7-B58A-029F47E4FA98}"/>
    <cellStyle name="Normal 101 2 2 3 3 3" xfId="22804" xr:uid="{2E974466-2E3B-4AAA-B2E7-3DCBB9AC9DD0}"/>
    <cellStyle name="Normal 101 2 2 3 3 3 2" xfId="40586" xr:uid="{EDBBE30E-150A-4B2C-B505-013DF66F64D6}"/>
    <cellStyle name="Normal 101 2 2 3 3 4" xfId="37160" xr:uid="{E5DD4739-1B03-4F01-9672-58EF034C599D}"/>
    <cellStyle name="Normal 101 2 2 3 3 5" xfId="33209" xr:uid="{70450D06-1312-4CDC-BF49-A392578A90CD}"/>
    <cellStyle name="Normal 101 2 2 3 3 6" xfId="16788" xr:uid="{7BAB0B7C-395F-4F62-A64A-A8FC011405EF}"/>
    <cellStyle name="Normal 101 2 2 3 4" xfId="10676" xr:uid="{1E8C9D96-8E5F-42B8-A0DA-3B689D6A5E56}"/>
    <cellStyle name="Normal 101 2 2 3 4 2" xfId="14530" xr:uid="{46ED6928-10BF-4B65-AE62-43D8ECB0FC45}"/>
    <cellStyle name="Normal 101 2 2 3 4 2 2" xfId="45081" xr:uid="{06C8BED1-3E3E-4DA1-97E8-F16137FA974C}"/>
    <cellStyle name="Normal 101 2 2 3 4 2 3" xfId="29818" xr:uid="{4CD41480-756A-4DA5-8F3C-0CC23B9FC76D}"/>
    <cellStyle name="Normal 101 2 2 3 4 3" xfId="20710" xr:uid="{F45714B7-4877-4ABB-9CA5-E974D9A604CC}"/>
    <cellStyle name="Normal 101 2 2 3 4 3 2" xfId="39909" xr:uid="{F8C9C80E-61EC-4324-BAA7-FFE415BE3F79}"/>
    <cellStyle name="Normal 101 2 2 3 4 4" xfId="38666" xr:uid="{EF18654B-DFC2-4ADB-8EA7-48D82C914874}"/>
    <cellStyle name="Normal 101 2 2 3 4 5" xfId="34719" xr:uid="{7AFE07F4-40FA-452B-AC65-81681A857041}"/>
    <cellStyle name="Normal 101 2 2 3 4 6" xfId="18298" xr:uid="{D986DC3E-94DA-4977-AE69-489A746B0E97}"/>
    <cellStyle name="Normal 101 2 2 3 5" xfId="11315" xr:uid="{BFF84C33-AA32-47B0-8DE0-FD4915EA6D48}"/>
    <cellStyle name="Normal 101 2 2 3 5 2" xfId="42018" xr:uid="{328B4FCB-B6D5-480B-9CF2-C9D81B584ADD}"/>
    <cellStyle name="Normal 101 2 2 3 5 3" xfId="31497" xr:uid="{F505BC0F-00CA-440C-A5AD-51C2658071A8}"/>
    <cellStyle name="Normal 101 2 2 3 5 4" xfId="26383" xr:uid="{43A3260A-032C-4204-9EA5-F37C6915509B}"/>
    <cellStyle name="Normal 101 2 2 3 6" xfId="25228" xr:uid="{77E3D9A7-5EF5-4E0C-BF75-6B883B8C1D83}"/>
    <cellStyle name="Normal 101 2 2 3 6 2" xfId="35174" xr:uid="{BCFB3FFB-D41B-45AB-967D-474FF404256E}"/>
    <cellStyle name="Normal 101 2 2 3 7" xfId="19051" xr:uid="{5DC96B64-75FA-4F6F-BAB5-F85124537225}"/>
    <cellStyle name="Normal 101 2 2 3 7 2" xfId="39025" xr:uid="{CD009CCC-F5CA-4D7E-8CD4-201C013BA858}"/>
    <cellStyle name="Normal 101 2 2 3 8" xfId="30929" xr:uid="{6C69EA80-1BB8-4B11-B871-8D8F7A054AF5}"/>
    <cellStyle name="Normal 101 2 2 3 9" xfId="15083" xr:uid="{F9897FF1-0F99-4E8C-AFBC-0997AA111E41}"/>
    <cellStyle name="Normal 101 2 2 4" xfId="7157" xr:uid="{5681EF44-5ED9-4EE8-8098-47819A2B3B8D}"/>
    <cellStyle name="Normal 101 2 2 4 2" xfId="9637" xr:uid="{919FB10A-4936-41FD-8F24-F42BC0715875}"/>
    <cellStyle name="Normal 101 2 2 4 2 2" xfId="13511" xr:uid="{D770317F-98A1-4311-AEAF-75039350526E}"/>
    <cellStyle name="Normal 101 2 2 4 2 2 2" xfId="44066" xr:uid="{CDCA1D92-E81B-4AE1-8B3F-89BDBE2162D9}"/>
    <cellStyle name="Normal 101 2 2 4 2 2 3" xfId="28798" xr:uid="{F7114B3B-F879-4BFF-8AD5-787426462E92}"/>
    <cellStyle name="Normal 101 2 2 4 2 3" xfId="24710" xr:uid="{AC541131-167D-47FF-A32B-AEF8366C9873}"/>
    <cellStyle name="Normal 101 2 2 4 2 3 2" xfId="41433" xr:uid="{B2393CFC-CEFD-484A-BCAC-F7AAADAEC599}"/>
    <cellStyle name="Normal 101 2 2 4 2 4" xfId="37651" xr:uid="{166F7943-9A01-45E7-98EB-FF6FBF17380F}"/>
    <cellStyle name="Normal 101 2 2 4 2 5" xfId="33700" xr:uid="{301F54B3-78F6-4194-84B7-E5C7B88A01E7}"/>
    <cellStyle name="Normal 101 2 2 4 2 6" xfId="17279" xr:uid="{46C72309-8A84-442B-A563-025183B9ADCD}"/>
    <cellStyle name="Normal 101 2 2 4 3" xfId="11806" xr:uid="{2693A8B6-CD4B-4F5E-B58C-39E7BB130E36}"/>
    <cellStyle name="Normal 101 2 2 4 3 2" xfId="30378" xr:uid="{26242281-296D-41C2-AE16-B1FAB44864D0}"/>
    <cellStyle name="Normal 101 2 2 4 3 2 2" xfId="45475" xr:uid="{D3948946-5AFB-4292-A1E0-28B107D78B5A}"/>
    <cellStyle name="Normal 101 2 2 4 3 3" xfId="35364" xr:uid="{F1FA78FD-1BB5-4273-BE29-371B9DA2E9EA}"/>
    <cellStyle name="Normal 101 2 2 4 3 4" xfId="22999" xr:uid="{6CC91787-33F0-483B-964C-E011C59F15DE}"/>
    <cellStyle name="Normal 101 2 2 4 4" xfId="21127" xr:uid="{4455AABF-38FE-4C0B-9929-E5DAE3227A6C}"/>
    <cellStyle name="Normal 101 2 2 4 4 2" xfId="30096" xr:uid="{45BAEEA1-26A0-420E-BFB5-054FB1864456}"/>
    <cellStyle name="Normal 101 2 2 4 4 2 2" xfId="45335" xr:uid="{85A7554B-7C7A-4E4C-91CD-419B92CC2376}"/>
    <cellStyle name="Normal 101 2 2 4 4 3" xfId="40048" xr:uid="{BFE8384D-D508-411B-81C2-AC7B44B3073F}"/>
    <cellStyle name="Normal 101 2 2 4 5" xfId="27028" xr:uid="{ED8D4A23-378F-4D8F-8055-3E2034A3575F}"/>
    <cellStyle name="Normal 101 2 2 4 5 2" xfId="42399" xr:uid="{BDC5526A-58FE-4FCB-B275-15D0ED243E9D}"/>
    <cellStyle name="Normal 101 2 2 4 6" xfId="19382" xr:uid="{381F9BEA-D5C2-4858-82B3-8029CC50F417}"/>
    <cellStyle name="Normal 101 2 2 4 6 2" xfId="39218" xr:uid="{D74C811D-41BD-434D-A656-109FFE4470C2}"/>
    <cellStyle name="Normal 101 2 2 4 7" xfId="31990" xr:uid="{AF190B4A-7ACE-4109-A059-B33585AC79C0}"/>
    <cellStyle name="Normal 101 2 2 4 8" xfId="15574" xr:uid="{CB9C691C-0C00-4318-AFE4-99877A8E09B0}"/>
    <cellStyle name="Normal 101 2 2 5" xfId="8465" xr:uid="{48F1D085-3ECA-4092-8515-1B9A7EF93B14}"/>
    <cellStyle name="Normal 101 2 2 5 2" xfId="12689" xr:uid="{ACF32D6A-68A6-48FF-937E-F8E950DB1BB9}"/>
    <cellStyle name="Normal 101 2 2 5 2 2" xfId="43244" xr:uid="{FBE364ED-A035-4390-B7AD-B06AF646CC53}"/>
    <cellStyle name="Normal 101 2 2 5 2 3" xfId="27970" xr:uid="{19F481A2-EEA3-4AFE-814E-BDB360CB9581}"/>
    <cellStyle name="Normal 101 2 2 5 3" xfId="21745" xr:uid="{7EEC463C-0170-4166-854F-65A62FEA6528}"/>
    <cellStyle name="Normal 101 2 2 5 3 2" xfId="40227" xr:uid="{64C70289-652E-465D-AE57-511429F1F687}"/>
    <cellStyle name="Normal 101 2 2 5 4" xfId="36829" xr:uid="{EF62A56D-1B23-4D3D-95C4-F90CA585424B}"/>
    <cellStyle name="Normal 101 2 2 5 5" xfId="32878" xr:uid="{9DB4BE75-E957-412A-B9DE-16034FF98F70}"/>
    <cellStyle name="Normal 101 2 2 5 6" xfId="16457" xr:uid="{ECE32912-C9E6-4644-B411-72AAB03486BC}"/>
    <cellStyle name="Normal 101 2 2 6" xfId="10495" xr:uid="{68F43660-FAF4-4DF3-B093-07CE30717D29}"/>
    <cellStyle name="Normal 101 2 2 6 2" xfId="14349" xr:uid="{67CBB151-5148-4774-873E-C228B8176602}"/>
    <cellStyle name="Normal 101 2 2 6 2 2" xfId="44902" xr:uid="{BE0B7C86-5936-4F1A-A577-E3F0DEEBF8D4}"/>
    <cellStyle name="Normal 101 2 2 6 2 3" xfId="29637" xr:uid="{425C957D-5EC0-457E-9802-3F9B3A5BCE9C}"/>
    <cellStyle name="Normal 101 2 2 6 3" xfId="24296" xr:uid="{CBFD6E71-B997-46F8-951B-9916C13989C6}"/>
    <cellStyle name="Normal 101 2 2 6 3 2" xfId="41029" xr:uid="{1F778EF9-0104-456D-9526-8738BF7877F6}"/>
    <cellStyle name="Normal 101 2 2 6 4" xfId="38487" xr:uid="{7D67F30F-321F-4358-A35C-D6FE0929DF68}"/>
    <cellStyle name="Normal 101 2 2 6 5" xfId="34538" xr:uid="{44483F29-6699-4FAF-96B0-667386F2E47F}"/>
    <cellStyle name="Normal 101 2 2 6 6" xfId="18117" xr:uid="{831B2587-81B0-410B-9736-36AABF25DE10}"/>
    <cellStyle name="Normal 101 2 2 7" xfId="10962" xr:uid="{4A57EA9C-E791-43A5-A42F-9A1BA8068265}"/>
    <cellStyle name="Normal 101 2 2 7 2" xfId="25597" xr:uid="{C157EE3D-81BD-4E3E-AFA8-56C2ED461D0A}"/>
    <cellStyle name="Normal 101 2 2 7 2 2" xfId="41667" xr:uid="{F2EDE038-B915-4E2F-814E-84C30B15C59A}"/>
    <cellStyle name="Normal 101 2 2 7 3" xfId="39728" xr:uid="{F2DD142A-DF62-41F8-8D82-C58BB5D029D9}"/>
    <cellStyle name="Normal 101 2 2 7 4" xfId="31122" xr:uid="{4E0BA9B0-71BE-41D9-A37F-A4999B9FCDFC}"/>
    <cellStyle name="Normal 101 2 2 7 5" xfId="20430" xr:uid="{FAF0622A-AD7B-4722-8A08-1E0129B1A623}"/>
    <cellStyle name="Normal 101 2 2 8" xfId="25045" xr:uid="{58F9CF66-5673-4752-86A1-EB84B154B886}"/>
    <cellStyle name="Normal 101 2 2 8 2" xfId="34972" xr:uid="{7A170A65-FADE-498B-B84A-8AFD4F287F54}"/>
    <cellStyle name="Normal 101 2 2 9" xfId="18876" xr:uid="{9DE26F98-048A-4E3B-972D-7BAA86FD2297}"/>
    <cellStyle name="Normal 101 2 2 9 2" xfId="38880" xr:uid="{94C55B26-9D59-40A7-8C4B-ABF3FFE31375}"/>
    <cellStyle name="Normal 101 2 3" xfId="1890" xr:uid="{FC4BB3D6-C911-4375-9559-E4639A1E2510}"/>
    <cellStyle name="Normal 101 2 3 2" xfId="5034" xr:uid="{BCFF2801-C1CA-468D-A320-5BD142A1947F}"/>
    <cellStyle name="Normal 101 2 3 3" xfId="6321" xr:uid="{D747FFEA-7846-48F3-BE01-B3700B8157BB}"/>
    <cellStyle name="Normal 101 2 3 3 2" xfId="7636" xr:uid="{4BA52071-D387-4E56-8AA0-3CD7FD23B2C7}"/>
    <cellStyle name="Normal 101 2 3 3 2 2" xfId="10111" xr:uid="{04112F2E-BF0C-4482-AE1C-5EEFF916A440}"/>
    <cellStyle name="Normal 101 2 3 3 2 2 2" xfId="13985" xr:uid="{D23F1A3B-E681-458B-A31E-25811DA9FBDE}"/>
    <cellStyle name="Normal 101 2 3 3 2 2 2 2" xfId="44540" xr:uid="{FCECD73E-CB3D-4A29-8A60-CBCC95C88330}"/>
    <cellStyle name="Normal 101 2 3 3 2 2 2 3" xfId="29272" xr:uid="{EADFA449-89FF-4516-A603-0EF745AE04FA}"/>
    <cellStyle name="Normal 101 2 3 3 2 2 3" xfId="38125" xr:uid="{443C51E8-5204-4277-822F-5BFD4B39EB53}"/>
    <cellStyle name="Normal 101 2 3 3 2 2 4" xfId="34174" xr:uid="{F96C8660-421C-4E83-83F8-48FD434B42BD}"/>
    <cellStyle name="Normal 101 2 3 3 2 2 5" xfId="17753" xr:uid="{743D455B-F508-4C76-8257-001DE99867BC}"/>
    <cellStyle name="Normal 101 2 3 3 2 3" xfId="12280" xr:uid="{ED69D5DA-C9F7-4790-8E85-104142D8B10A}"/>
    <cellStyle name="Normal 101 2 3 3 2 3 2" xfId="42836" xr:uid="{575E337F-A4FC-40D1-8D02-6751FA00BD42}"/>
    <cellStyle name="Normal 101 2 3 3 2 3 3" xfId="27502" xr:uid="{EB4D6C02-3F15-4A1E-9C8F-C2AC909F597B}"/>
    <cellStyle name="Normal 101 2 3 3 2 4" xfId="36422" xr:uid="{9595A55C-4CDC-42D5-951A-F32F97BA939D}"/>
    <cellStyle name="Normal 101 2 3 3 2 5" xfId="32469" xr:uid="{5F23DB4F-7FEC-4091-8810-F9D97365136B}"/>
    <cellStyle name="Normal 101 2 3 3 2 6" xfId="16048" xr:uid="{E594FFF7-02B9-45B0-B932-D50CCC9003A3}"/>
    <cellStyle name="Normal 101 2 3 3 3" xfId="9260" xr:uid="{90C5AC67-198F-4076-8E70-C17606526751}"/>
    <cellStyle name="Normal 101 2 3 3 3 2" xfId="13141" xr:uid="{3B25C4E2-1061-41B8-A03D-4A6F698D6961}"/>
    <cellStyle name="Normal 101 2 3 3 3 2 2" xfId="43696" xr:uid="{3D15D288-A2D4-4A24-92A3-8BD97CA8A67F}"/>
    <cellStyle name="Normal 101 2 3 3 3 2 3" xfId="28428" xr:uid="{B761045B-030F-41CB-A8F3-0BF7F59757CF}"/>
    <cellStyle name="Normal 101 2 3 3 3 3" xfId="37281" xr:uid="{3267101D-2770-45D3-97B0-D31A5F51552B}"/>
    <cellStyle name="Normal 101 2 3 3 3 4" xfId="33330" xr:uid="{C9172F95-7A0E-41AC-B744-6681D21CCDBE}"/>
    <cellStyle name="Normal 101 2 3 3 3 5" xfId="16909" xr:uid="{CA431D7E-03EE-4463-BC1B-A7E233DDA6F2}"/>
    <cellStyle name="Normal 101 2 3 3 4" xfId="11436" xr:uid="{A9D0C9DD-08E6-4F80-8BC4-1CB1EE4B40DA}"/>
    <cellStyle name="Normal 101 2 3 3 4 2" xfId="42113" xr:uid="{7BB9B0B0-4DAA-4128-88B6-E3805C7427FF}"/>
    <cellStyle name="Normal 101 2 3 3 4 3" xfId="26579" xr:uid="{648E1AA8-467C-4B01-A426-400AEAAD3DBD}"/>
    <cellStyle name="Normal 101 2 3 3 5" xfId="24216" xr:uid="{640B2E84-9FD3-48C7-BE70-43AA1F621A6D}"/>
    <cellStyle name="Normal 101 2 3 3 5 2" xfId="40949" xr:uid="{8F2CAFE1-EEF7-4DA4-B46D-C359542D46EA}"/>
    <cellStyle name="Normal 101 2 3 3 6" xfId="35734" xr:uid="{C6C78B61-1AD4-4303-B4BD-020F56B2C508}"/>
    <cellStyle name="Normal 101 2 3 3 7" xfId="31619" xr:uid="{B2E6CCA0-6787-4D5F-99C0-72E28DB77FC8}"/>
    <cellStyle name="Normal 101 2 3 3 8" xfId="15204" xr:uid="{7C82F626-C061-4D1F-B741-7471EFDBE96A}"/>
    <cellStyle name="Normal 101 2 3 4" xfId="7216" xr:uid="{A3F0A08D-C99A-4EA6-BF47-EA0AD9780160}"/>
    <cellStyle name="Normal 101 2 3 4 2" xfId="9695" xr:uid="{B8269AE4-93F7-47F7-BFA1-BB29FE8794EC}"/>
    <cellStyle name="Normal 101 2 3 4 2 2" xfId="13569" xr:uid="{8BC1B9EB-2A4A-4817-A3CE-C91C26B0C7F7}"/>
    <cellStyle name="Normal 101 2 3 4 2 2 2" xfId="44124" xr:uid="{59F80999-AD65-4FDD-9C39-6FEADCA5668D}"/>
    <cellStyle name="Normal 101 2 3 4 2 2 3" xfId="28856" xr:uid="{F66C6569-D76A-498D-9F25-3F1DCADA1785}"/>
    <cellStyle name="Normal 101 2 3 4 2 3" xfId="37709" xr:uid="{8775E05C-3918-4B11-AAE7-206497D8918A}"/>
    <cellStyle name="Normal 101 2 3 4 2 4" xfId="33758" xr:uid="{D342FF22-D2C5-4D8D-BC6A-731445385397}"/>
    <cellStyle name="Normal 101 2 3 4 2 5" xfId="17337" xr:uid="{50091285-7B45-422A-9E64-228E77D0DBBD}"/>
    <cellStyle name="Normal 101 2 3 4 3" xfId="11864" xr:uid="{B5B64C43-B5A6-4F81-8DF5-8091F4242C1C}"/>
    <cellStyle name="Normal 101 2 3 4 3 2" xfId="42457" xr:uid="{73541841-8FD0-4D86-8EBD-3857849D4092}"/>
    <cellStyle name="Normal 101 2 3 4 3 3" xfId="27086" xr:uid="{8D0B937A-71E5-427B-82AC-F25D6D26A6CF}"/>
    <cellStyle name="Normal 101 2 3 4 4" xfId="22561" xr:uid="{E9E636DD-6478-457E-BF41-37A4C5FD5DBE}"/>
    <cellStyle name="Normal 101 2 3 4 4 2" xfId="40354" xr:uid="{A2387389-5FC8-499A-A2D1-92268F412B18}"/>
    <cellStyle name="Normal 101 2 3 4 5" xfId="36043" xr:uid="{1E478FEF-772B-4197-B4A3-192DE149F85A}"/>
    <cellStyle name="Normal 101 2 3 4 6" xfId="32049" xr:uid="{1F179056-4D1A-496C-A8B1-DB38A83C1063}"/>
    <cellStyle name="Normal 101 2 3 4 7" xfId="15632" xr:uid="{D4BF4053-F358-4543-97D3-5BDC6EFD116A}"/>
    <cellStyle name="Normal 101 2 3 5" xfId="8627" xr:uid="{7D9722E0-CBD7-4890-99A3-F3104958CC57}"/>
    <cellStyle name="Normal 101 2 3 5 2" xfId="12747" xr:uid="{B6F60087-BA11-4869-9EAF-A3A24FEE2D05}"/>
    <cellStyle name="Normal 101 2 3 5 2 2" xfId="43302" xr:uid="{7AAB0FF6-152A-4596-A1B7-B0C57B913E2E}"/>
    <cellStyle name="Normal 101 2 3 5 2 3" xfId="28034" xr:uid="{D78A6029-30EA-4B10-8FC3-A1A4F23738D6}"/>
    <cellStyle name="Normal 101 2 3 5 3" xfId="20350" xr:uid="{9BFC8226-982E-4B10-83B1-7C68780044FC}"/>
    <cellStyle name="Normal 101 2 3 5 3 2" xfId="39648" xr:uid="{DFBB2CC6-5792-4F75-9105-B4950D70F9CA}"/>
    <cellStyle name="Normal 101 2 3 5 4" xfId="36887" xr:uid="{E16E4EF3-55E5-494D-8AF7-40C23ACBCF2E}"/>
    <cellStyle name="Normal 101 2 3 5 5" xfId="32936" xr:uid="{B7297F0A-7190-4A09-8F5B-73754D4A26EF}"/>
    <cellStyle name="Normal 101 2 3 5 6" xfId="16515" xr:uid="{9295C566-784E-4696-9E6B-786A8536171B}"/>
    <cellStyle name="Normal 101 2 3 6" xfId="11020" xr:uid="{792A8359-5B98-42B1-83B2-E7472BD6B54A}"/>
    <cellStyle name="Normal 101 2 3 6 2" xfId="41725" xr:uid="{F1A2751B-0A03-4EF3-9E73-52BE538D7DE0}"/>
    <cellStyle name="Normal 101 2 3 6 3" xfId="31194" xr:uid="{D50A6443-20E9-4494-9FAE-761B7C99723C}"/>
    <cellStyle name="Normal 101 2 3 6 4" xfId="25759" xr:uid="{22EE393C-10EE-4AA4-861D-621CBEB2FF72}"/>
    <cellStyle name="Normal 101 2 3 7" xfId="34785" xr:uid="{74F752A8-B51C-47AC-AD58-AE0E7994691B}"/>
    <cellStyle name="Normal 101 2 3 8" xfId="14788" xr:uid="{F834C07A-A046-4325-A451-F80F850D04F8}"/>
    <cellStyle name="Normal 101 2 4" xfId="4262" xr:uid="{BEFD1891-B3B7-450B-B91F-0876F60F6842}"/>
    <cellStyle name="Normal 101 2 4 2" xfId="6513" xr:uid="{E3FDF7A0-558D-4141-97BE-3EB77D018E6E}"/>
    <cellStyle name="Normal 101 2 4 2 2" xfId="7747" xr:uid="{FDAFFEC6-E41D-440C-94A3-80F8D03F6B7E}"/>
    <cellStyle name="Normal 101 2 4 2 2 2" xfId="10222" xr:uid="{CAEDE72D-D7CE-43EB-9C73-19DE025C0139}"/>
    <cellStyle name="Normal 101 2 4 2 2 2 2" xfId="14096" xr:uid="{211EBB72-2ACC-48AA-99C6-594ACE3062BA}"/>
    <cellStyle name="Normal 101 2 4 2 2 2 2 2" xfId="44651" xr:uid="{652A5194-02A6-48E9-9816-4E909664DC0D}"/>
    <cellStyle name="Normal 101 2 4 2 2 2 2 3" xfId="29383" xr:uid="{3D6BB269-7205-4179-8952-44F1BCE58402}"/>
    <cellStyle name="Normal 101 2 4 2 2 2 3" xfId="38236" xr:uid="{082D9D07-3723-4785-9D02-11A280D52DB4}"/>
    <cellStyle name="Normal 101 2 4 2 2 2 4" xfId="34285" xr:uid="{E4E47CF8-6418-4D02-A5A6-C3390F1A2A62}"/>
    <cellStyle name="Normal 101 2 4 2 2 2 5" xfId="17864" xr:uid="{95B26F90-8728-447F-8677-C4F60DEF6828}"/>
    <cellStyle name="Normal 101 2 4 2 2 3" xfId="12391" xr:uid="{7A3AD7E5-53C9-4084-844A-8E33BD8D9CCC}"/>
    <cellStyle name="Normal 101 2 4 2 2 3 2" xfId="42945" xr:uid="{EFEAC045-AE9C-46BA-A47F-442E9B43AF3D}"/>
    <cellStyle name="Normal 101 2 4 2 2 3 3" xfId="27613" xr:uid="{A2FDCD7D-1C9C-4F7E-8AA1-E1B87332A9D8}"/>
    <cellStyle name="Normal 101 2 4 2 2 4" xfId="24438" xr:uid="{A4689A91-9F0A-44AF-AFE8-97347EF1A942}"/>
    <cellStyle name="Normal 101 2 4 2 2 4 2" xfId="41163" xr:uid="{344233FB-5664-4C9F-A604-1D2BEBCA0AE5}"/>
    <cellStyle name="Normal 101 2 4 2 2 5" xfId="36531" xr:uid="{DA0AD8A8-E5B8-45BC-880C-447FCB2B70B6}"/>
    <cellStyle name="Normal 101 2 4 2 2 6" xfId="32580" xr:uid="{2A54BBBC-9DAE-42BF-AB2B-ABE4C61CF860}"/>
    <cellStyle name="Normal 101 2 4 2 2 7" xfId="16159" xr:uid="{9469F7F6-BBE5-4D72-B2A1-928B2B9F1F21}"/>
    <cellStyle name="Normal 101 2 4 2 3" xfId="9372" xr:uid="{8F660A11-B8CA-4278-88B5-DA35FC912AD4}"/>
    <cellStyle name="Normal 101 2 4 2 3 2" xfId="13252" xr:uid="{20069C1A-4A40-41EC-AD2A-056B9C143A00}"/>
    <cellStyle name="Normal 101 2 4 2 3 2 2" xfId="43807" xr:uid="{DBF0DA10-F8C2-492A-8B69-FE82F3355EF5}"/>
    <cellStyle name="Normal 101 2 4 2 3 2 3" xfId="28539" xr:uid="{1EF170D6-6C10-481E-878D-4AF69210A201}"/>
    <cellStyle name="Normal 101 2 4 2 3 3" xfId="37392" xr:uid="{69E7779C-6EBB-4E1C-93D5-6ED851525307}"/>
    <cellStyle name="Normal 101 2 4 2 3 4" xfId="33441" xr:uid="{5B169831-F7C2-439E-8909-103C3DDA1933}"/>
    <cellStyle name="Normal 101 2 4 2 3 5" xfId="17020" xr:uid="{356A7369-76D4-4092-8BA3-AE01DE27E466}"/>
    <cellStyle name="Normal 101 2 4 2 4" xfId="11547" xr:uid="{A49089F7-E60B-4FF9-AF7A-5402DD6AA8F0}"/>
    <cellStyle name="Normal 101 2 4 2 4 2" xfId="35459" xr:uid="{F13F238D-B40B-46DB-9996-171872E8D737}"/>
    <cellStyle name="Normal 101 2 4 2 4 3" xfId="26718" xr:uid="{8395FDF9-4D8D-4BD8-96A6-E1C6674FA7EA}"/>
    <cellStyle name="Normal 101 2 4 2 5" xfId="19609" xr:uid="{C578E860-3191-42AE-B98C-BBC606145613}"/>
    <cellStyle name="Normal 101 2 4 2 5 2" xfId="39326" xr:uid="{1C6E55C9-3C31-4168-9DAA-67044232CA0A}"/>
    <cellStyle name="Normal 101 2 4 2 6" xfId="31730" xr:uid="{74C17707-C15E-4684-9021-00CB95408F81}"/>
    <cellStyle name="Normal 101 2 4 2 7" xfId="15315" xr:uid="{4A0EB296-BFF9-49DA-A36B-AAD0C161C280}"/>
    <cellStyle name="Normal 101 2 4 3" xfId="10596" xr:uid="{F0915E69-0A8D-4B5A-9388-3DE40669E30F}"/>
    <cellStyle name="Normal 101 2 4 3 2" xfId="14450" xr:uid="{D792C3C1-97BD-4D14-BB8A-60BF690CF79F}"/>
    <cellStyle name="Normal 101 2 4 3 2 2" xfId="45001" xr:uid="{8695079E-03D2-4692-9509-0A46D16663CE}"/>
    <cellStyle name="Normal 101 2 4 3 2 3" xfId="29738" xr:uid="{A8BF6749-C30A-44E9-A352-8CE5CC3C1166}"/>
    <cellStyle name="Normal 101 2 4 3 3" xfId="22724" xr:uid="{04872F84-4E03-4737-8CBB-CE47EB7EAF3C}"/>
    <cellStyle name="Normal 101 2 4 3 3 2" xfId="40506" xr:uid="{92B9BED6-0394-4AD2-891A-4A904CCFFDAC}"/>
    <cellStyle name="Normal 101 2 4 3 4" xfId="38586" xr:uid="{3F41651B-45CA-401E-B49E-1D5CD03664F3}"/>
    <cellStyle name="Normal 101 2 4 3 5" xfId="34639" xr:uid="{3601E5EF-4AFB-452C-840F-4E11BDC98C59}"/>
    <cellStyle name="Normal 101 2 4 3 6" xfId="18218" xr:uid="{5E17E38C-6704-431B-944D-B017D1206B8B}"/>
    <cellStyle name="Normal 101 2 4 4" xfId="20630" xr:uid="{416A13C7-148E-4054-BA58-14C340184B97}"/>
    <cellStyle name="Normal 101 2 4 4 2" xfId="26178" xr:uid="{B1F41B3F-6F8A-49FF-BDF8-7D7933935C8B}"/>
    <cellStyle name="Normal 101 2 4 4 3" xfId="29978" xr:uid="{A76588DB-AD79-4C53-8DFF-6F6A99BFD4FF}"/>
    <cellStyle name="Normal 101 2 4 4 3 2" xfId="45217" xr:uid="{9A02FE04-6CA9-4630-83FE-BC976BFA0175}"/>
    <cellStyle name="Normal 101 2 4 4 4" xfId="39849" xr:uid="{1B1B41E3-5D95-40B6-98DD-C95B9963B3E5}"/>
    <cellStyle name="Normal 101 2 4 5" xfId="25148" xr:uid="{4F36318F-8766-4513-A4F4-E0F0B2470DE1}"/>
    <cellStyle name="Normal 101 2 4 5 2" xfId="35094" xr:uid="{06312BBB-AB26-4C7A-863B-96B2A37F31A9}"/>
    <cellStyle name="Normal 101 2 4 6" xfId="18971" xr:uid="{767BA23E-0098-4070-A663-4D8BFDA97BD9}"/>
    <cellStyle name="Normal 101 2 4 6 2" xfId="38945" xr:uid="{7771753D-E547-44FA-A122-7D634E5CE8A8}"/>
    <cellStyle name="Normal 101 2 4 7" xfId="30849" xr:uid="{50065663-CFCE-49B4-B5F5-3CCD007F7EB8}"/>
    <cellStyle name="Normal 101 2 5" xfId="4583" xr:uid="{477D8E14-1306-4969-9806-0498FB266AE8}"/>
    <cellStyle name="Normal 101 2 5 2" xfId="7435" xr:uid="{2937F35A-3081-44C5-A902-D12744349E40}"/>
    <cellStyle name="Normal 101 2 5 2 2" xfId="9910" xr:uid="{B6E769ED-4F64-49D8-9366-33FB51383F58}"/>
    <cellStyle name="Normal 101 2 5 2 2 2" xfId="13784" xr:uid="{6ECCE5D5-DB1D-4A09-81DD-A547316A6F14}"/>
    <cellStyle name="Normal 101 2 5 2 2 2 2" xfId="44339" xr:uid="{FF25AAE5-8F21-4547-9936-3AA4546CD3C5}"/>
    <cellStyle name="Normal 101 2 5 2 2 2 3" xfId="29071" xr:uid="{E182DEBB-556B-4237-AD13-AE571B34E2E4}"/>
    <cellStyle name="Normal 101 2 5 2 2 3" xfId="37924" xr:uid="{F36E9333-190E-484C-8DD1-18E859B98199}"/>
    <cellStyle name="Normal 101 2 5 2 2 4" xfId="33973" xr:uid="{4F9CCF55-7A57-4D95-8B96-9F4EFAD4F26E}"/>
    <cellStyle name="Normal 101 2 5 2 2 5" xfId="17552" xr:uid="{4CEEF150-C01B-4E72-9CF1-C5BF7DF9EAF0}"/>
    <cellStyle name="Normal 101 2 5 2 3" xfId="12079" xr:uid="{86BA0781-D36A-4C38-BFD9-6E4A4A0A26F6}"/>
    <cellStyle name="Normal 101 2 5 2 3 2" xfId="42667" xr:uid="{F5FB57DE-1770-4623-86CD-E509A7376F8F}"/>
    <cellStyle name="Normal 101 2 5 2 3 3" xfId="27301" xr:uid="{48639B54-B946-4B53-975D-3053812F26AB}"/>
    <cellStyle name="Normal 101 2 5 2 4" xfId="24630" xr:uid="{BD800834-84C4-4DC6-92B8-43D44E34AFB3}"/>
    <cellStyle name="Normal 101 2 5 2 4 2" xfId="41353" xr:uid="{CECA186E-1FBE-4369-81F1-52DC5671EBF4}"/>
    <cellStyle name="Normal 101 2 5 2 5" xfId="36253" xr:uid="{C10CD6D5-EBAF-4FFC-BE3A-8D7247FC7E6F}"/>
    <cellStyle name="Normal 101 2 5 2 6" xfId="32268" xr:uid="{3CCF821E-BBE3-4E37-B6B7-7F14F280CCCB}"/>
    <cellStyle name="Normal 101 2 5 2 7" xfId="15847" xr:uid="{678F2146-C83B-4B13-AFEC-17562EFBBB66}"/>
    <cellStyle name="Normal 101 2 5 3" xfId="8957" xr:uid="{42E69289-C662-461B-A041-954C50603AB6}"/>
    <cellStyle name="Normal 101 2 5 3 2" xfId="12940" xr:uid="{3D1B6617-2F23-4DD6-8350-D232AA846C68}"/>
    <cellStyle name="Normal 101 2 5 3 2 2" xfId="43495" xr:uid="{5D71CF01-50BA-47E5-B269-5694B8AC8F91}"/>
    <cellStyle name="Normal 101 2 5 3 2 3" xfId="28227" xr:uid="{81213D50-7CB6-4D4C-B279-F4E5EFE0A608}"/>
    <cellStyle name="Normal 101 2 5 3 3" xfId="22919" xr:uid="{98E3BAD8-E7A4-4948-9CA3-C35302FD070A}"/>
    <cellStyle name="Normal 101 2 5 3 3 2" xfId="40690" xr:uid="{10100DA1-55E0-459D-9FD4-B57C0739DC0B}"/>
    <cellStyle name="Normal 101 2 5 3 4" xfId="37080" xr:uid="{69559DCB-18EF-479F-8372-596A3EC9D147}"/>
    <cellStyle name="Normal 101 2 5 3 5" xfId="33129" xr:uid="{A1B84D95-0920-48D4-87AF-F7FE26C6AE53}"/>
    <cellStyle name="Normal 101 2 5 3 6" xfId="16708" xr:uid="{A612C22F-60CC-4D63-84D5-645301238D00}"/>
    <cellStyle name="Normal 101 2 5 4" xfId="11235" xr:uid="{2D4B6EA8-E4D6-4163-8C68-F8298F39101F}"/>
    <cellStyle name="Normal 101 2 5 4 2" xfId="30036" xr:uid="{EAAD60D1-C3A1-45B1-BCE4-7E019B2C2CBD}"/>
    <cellStyle name="Normal 101 2 5 4 2 2" xfId="45275" xr:uid="{D81078A4-2B7B-49FE-A8EC-4CA4F689AC21}"/>
    <cellStyle name="Normal 101 2 5 4 3" xfId="35284" xr:uid="{2411E70E-FEAC-41BE-8E85-9EF0FC915D1F}"/>
    <cellStyle name="Normal 101 2 5 4 4" xfId="21047" xr:uid="{688DEDE3-840D-4E2D-ABCD-36BA3692617D}"/>
    <cellStyle name="Normal 101 2 5 5" xfId="26303" xr:uid="{1402ED9F-92AC-45FC-801B-EF61D7CB47D8}"/>
    <cellStyle name="Normal 101 2 5 5 2" xfId="41938" xr:uid="{78A50DD4-AB02-4475-916D-EE13F90FC9F9}"/>
    <cellStyle name="Normal 101 2 5 6" xfId="19289" xr:uid="{8FF56821-500D-4112-936B-38DD67201082}"/>
    <cellStyle name="Normal 101 2 5 6 2" xfId="39136" xr:uid="{872B11EA-CEDE-4C87-9543-4F72BA59245D}"/>
    <cellStyle name="Normal 101 2 5 7" xfId="31417" xr:uid="{F0A755A3-3C0B-4831-99A7-6A92C353DD8C}"/>
    <cellStyle name="Normal 101 2 5 8" xfId="15003" xr:uid="{AF08590A-2B9E-4298-954B-1A7FF77243CE}"/>
    <cellStyle name="Normal 101 2 6" xfId="7077" xr:uid="{4B401968-C89E-42F1-9B3B-EC34FB723075}"/>
    <cellStyle name="Normal 101 2 6 2" xfId="9557" xr:uid="{2C276E5E-444D-4F39-B533-EB0F27C6B17A}"/>
    <cellStyle name="Normal 101 2 6 2 2" xfId="13431" xr:uid="{F4FD3BEE-F67C-4D02-8C9A-85410B5952E0}"/>
    <cellStyle name="Normal 101 2 6 2 2 2" xfId="43986" xr:uid="{9F19BFB7-0DF7-433C-AA78-0ADCA03247E6}"/>
    <cellStyle name="Normal 101 2 6 2 2 3" xfId="28718" xr:uid="{78F3B236-E5EC-402D-B11E-192526E0E865}"/>
    <cellStyle name="Normal 101 2 6 2 3" xfId="37571" xr:uid="{6699F389-F14B-4174-AC25-CA8BFF030EB7}"/>
    <cellStyle name="Normal 101 2 6 2 4" xfId="33620" xr:uid="{E857A4A0-F12C-40AC-BA91-C8CB0F9A07E2}"/>
    <cellStyle name="Normal 101 2 6 2 5" xfId="17199" xr:uid="{D287A355-3E71-4B3E-872C-872D5AD1FA9F}"/>
    <cellStyle name="Normal 101 2 6 3" xfId="11726" xr:uid="{218302F5-9B2C-4326-B0E0-7CA2F96455BE}"/>
    <cellStyle name="Normal 101 2 6 3 2" xfId="42319" xr:uid="{962C0D51-1A69-4AD2-A841-E66422052DC9}"/>
    <cellStyle name="Normal 101 2 6 3 3" xfId="26948" xr:uid="{F06334F6-9076-4BBC-A078-41174F87A4F4}"/>
    <cellStyle name="Normal 101 2 6 4" xfId="21627" xr:uid="{E2F213A6-581C-444D-80F3-E1A40CC0BAAB}"/>
    <cellStyle name="Normal 101 2 6 4 2" xfId="40147" xr:uid="{371754DA-E856-421E-9AEA-B26AA664EA4E}"/>
    <cellStyle name="Normal 101 2 6 5" xfId="35936" xr:uid="{6BB3897D-DC8D-465C-A07C-2EFD25D5F7D0}"/>
    <cellStyle name="Normal 101 2 6 6" xfId="31910" xr:uid="{C5AF35F4-4EFB-4AEB-BD08-55A7240E99FB}"/>
    <cellStyle name="Normal 101 2 6 7" xfId="15494" xr:uid="{B8027CB3-CC63-4AA9-A8A8-FB961E2AFFC5}"/>
    <cellStyle name="Normal 101 2 7" xfId="8306" xr:uid="{50D0AC5A-A001-41D1-A27F-8E5E4E46A5B7}"/>
    <cellStyle name="Normal 101 2 7 2" xfId="12609" xr:uid="{B0D42E64-8E17-42E2-A7E5-390B256B9AB6}"/>
    <cellStyle name="Normal 101 2 7 2 2" xfId="43163" xr:uid="{FD6C1D7E-068A-4EB4-9DD1-980FAF678688}"/>
    <cellStyle name="Normal 101 2 7 2 3" xfId="27881" xr:uid="{BBE248BF-3AD6-4705-84B4-F425F7BCBCED}"/>
    <cellStyle name="Normal 101 2 7 3" xfId="24129" xr:uid="{93C0B379-9DCF-4202-A029-38777D7017DC}"/>
    <cellStyle name="Normal 101 2 7 3 2" xfId="40873" xr:uid="{E8D41121-A22C-4D82-8F31-4BBA4218E68E}"/>
    <cellStyle name="Normal 101 2 7 4" xfId="36749" xr:uid="{47BFF18B-3348-49BA-9C31-2E89061FDEAC}"/>
    <cellStyle name="Normal 101 2 7 5" xfId="32798" xr:uid="{0E7DF0B5-F077-40BF-B6BD-4511E9A34256}"/>
    <cellStyle name="Normal 101 2 7 6" xfId="16377" xr:uid="{993E1FEA-0CB9-4320-A897-F29AA60AD0BE}"/>
    <cellStyle name="Normal 101 2 8" xfId="10415" xr:uid="{8755FCE1-7337-4F73-A153-2A858785468F}"/>
    <cellStyle name="Normal 101 2 8 2" xfId="14269" xr:uid="{23AE1D79-8D7B-4F7E-829C-2683EAE88AD1}"/>
    <cellStyle name="Normal 101 2 8 2 2" xfId="44822" xr:uid="{724C4330-4D8F-45A6-A835-B7AECE532027}"/>
    <cellStyle name="Normal 101 2 8 2 3" xfId="29557" xr:uid="{8BA6E958-ABAA-4E57-8E8A-D33E430CCF30}"/>
    <cellStyle name="Normal 101 2 8 3" xfId="20256" xr:uid="{C5C14FDE-8A5D-4E09-AC79-A488D422AD1E}"/>
    <cellStyle name="Normal 101 2 8 3 2" xfId="39566" xr:uid="{45F9BE2C-0BBA-4F62-B74A-BA99111C07BA}"/>
    <cellStyle name="Normal 101 2 8 4" xfId="38407" xr:uid="{6D07D5AB-36D8-4987-BF9B-67216BD54858}"/>
    <cellStyle name="Normal 101 2 8 5" xfId="34458" xr:uid="{782159D2-B89C-4D88-899D-DD4E7B81B904}"/>
    <cellStyle name="Normal 101 2 8 6" xfId="18037" xr:uid="{198BFB41-BC0F-49D3-80EA-CF03ACA180EF}"/>
    <cellStyle name="Normal 101 2 9" xfId="10882" xr:uid="{F83BF4A7-CD1E-4876-86C8-E1BB70E5FFAD}"/>
    <cellStyle name="Normal 101 2 9 2" xfId="41587" xr:uid="{A738E683-188E-44BC-89FC-723507771D3C}"/>
    <cellStyle name="Normal 101 2 9 3" xfId="31042" xr:uid="{88352CF0-44C0-42F6-B592-85B414E196F7}"/>
    <cellStyle name="Normal 101 2 9 4" xfId="25512" xr:uid="{DFD91935-4FF2-4414-83A5-573AFCF6AAF4}"/>
    <cellStyle name="Normal 101 3" xfId="1544" xr:uid="{4D08F016-A10B-44A7-9195-2D023DB63ACB}"/>
    <cellStyle name="Normal 101 3 10" xfId="30705" xr:uid="{7E19BF55-5CE9-456F-A4CD-4563E8CABB49}"/>
    <cellStyle name="Normal 101 3 11" xfId="45813" xr:uid="{0EDC00B2-5B0A-4806-8CDF-F5256D5DC035}"/>
    <cellStyle name="Normal 101 3 12" xfId="46044" xr:uid="{A0AC6405-2E35-4DFC-9279-8DF92AB5088D}"/>
    <cellStyle name="Normal 101 3 13" xfId="14690" xr:uid="{C6880FE6-1277-4BAF-BEBA-F5F880FF966F}"/>
    <cellStyle name="Normal 101 3 2" xfId="1929" xr:uid="{923FE627-1572-4C29-8257-7934E92CC170}"/>
    <cellStyle name="Normal 101 3 2 2" xfId="5248" xr:uid="{476568DA-0702-4DB5-8698-F9891E54745C}"/>
    <cellStyle name="Normal 101 3 2 3" xfId="6351" xr:uid="{92DE58CD-CC2F-449D-843A-D10553F69A7D}"/>
    <cellStyle name="Normal 101 3 2 3 2" xfId="7666" xr:uid="{A394BE68-1C2B-4505-AF0A-E5F0136C01CA}"/>
    <cellStyle name="Normal 101 3 2 3 2 2" xfId="10141" xr:uid="{2856B224-73C6-4A9E-BD8E-A5A64A387F5A}"/>
    <cellStyle name="Normal 101 3 2 3 2 2 2" xfId="14015" xr:uid="{4AE03C55-7838-4C01-AEA8-1220243197CF}"/>
    <cellStyle name="Normal 101 3 2 3 2 2 2 2" xfId="44570" xr:uid="{DC7B51C9-1008-4A0C-A0CC-B8F5F7E208AF}"/>
    <cellStyle name="Normal 101 3 2 3 2 2 2 3" xfId="29302" xr:uid="{217F3CDB-D744-4942-B502-6A06C794BF0A}"/>
    <cellStyle name="Normal 101 3 2 3 2 2 3" xfId="38155" xr:uid="{E38DBA9C-F982-46FC-8B1D-D5516F93D174}"/>
    <cellStyle name="Normal 101 3 2 3 2 2 4" xfId="34204" xr:uid="{43BBEE8E-076D-4626-A4FF-C7F40E2F1B98}"/>
    <cellStyle name="Normal 101 3 2 3 2 2 5" xfId="17783" xr:uid="{EDE393AA-672A-48D5-982F-4963B78DEC71}"/>
    <cellStyle name="Normal 101 3 2 3 2 3" xfId="12310" xr:uid="{6E171858-7630-47FF-94BE-B8190B839297}"/>
    <cellStyle name="Normal 101 3 2 3 2 3 2" xfId="42866" xr:uid="{9CEB93D6-5B2C-4A11-B7D3-345578D83388}"/>
    <cellStyle name="Normal 101 3 2 3 2 3 3" xfId="27532" xr:uid="{CE6AD911-EDC3-4AB5-B88F-9C33D0D14F1D}"/>
    <cellStyle name="Normal 101 3 2 3 2 4" xfId="36452" xr:uid="{22708AD9-7EDA-4D04-9F1D-421B71946F47}"/>
    <cellStyle name="Normal 101 3 2 3 2 5" xfId="32499" xr:uid="{21C82C79-18C7-4D29-A149-CC7B5E23A141}"/>
    <cellStyle name="Normal 101 3 2 3 2 6" xfId="16078" xr:uid="{5CB6646B-5058-4060-A178-079BE92FC254}"/>
    <cellStyle name="Normal 101 3 2 3 3" xfId="9290" xr:uid="{96B1501C-2CCB-41FD-8316-BCE2F58213CA}"/>
    <cellStyle name="Normal 101 3 2 3 3 2" xfId="13171" xr:uid="{CFCB2D8A-4785-46FA-A9E5-79566EE51600}"/>
    <cellStyle name="Normal 101 3 2 3 3 2 2" xfId="43726" xr:uid="{860678F2-BBF6-4677-B2AB-BC4BE3C3C714}"/>
    <cellStyle name="Normal 101 3 2 3 3 2 3" xfId="28458" xr:uid="{9E9C30D3-7C16-4766-80D7-4E1119F96C73}"/>
    <cellStyle name="Normal 101 3 2 3 3 3" xfId="37311" xr:uid="{9279853B-965A-44E8-BD40-E0B9698713EE}"/>
    <cellStyle name="Normal 101 3 2 3 3 4" xfId="33360" xr:uid="{37744EEC-B062-46CF-BBDB-C41A93F35854}"/>
    <cellStyle name="Normal 101 3 2 3 3 5" xfId="16939" xr:uid="{0A255D8B-89B5-4B7F-B222-F289E84A5F75}"/>
    <cellStyle name="Normal 101 3 2 3 4" xfId="11466" xr:uid="{0AB3F93C-7C22-4083-86A3-9197E11B9200}"/>
    <cellStyle name="Normal 101 3 2 3 4 2" xfId="42125" xr:uid="{0F95B57D-2382-40E3-A9CE-AB7B70F15FC0}"/>
    <cellStyle name="Normal 101 3 2 3 4 3" xfId="26609" xr:uid="{BDB22CFE-CFF5-4443-9808-1971748BBAC4}"/>
    <cellStyle name="Normal 101 3 2 3 5" xfId="24256" xr:uid="{3EEF34B9-9BF0-48C5-AA98-F42BACF45A8F}"/>
    <cellStyle name="Normal 101 3 2 3 5 2" xfId="40989" xr:uid="{0869115D-0FCE-4DD8-9BE1-996DD1B3B00D}"/>
    <cellStyle name="Normal 101 3 2 3 6" xfId="35746" xr:uid="{268F18C2-2B20-45F4-95A6-821F87176C8D}"/>
    <cellStyle name="Normal 101 3 2 3 7" xfId="31649" xr:uid="{8BFF43B2-1B91-4097-93A3-1A033A9F2752}"/>
    <cellStyle name="Normal 101 3 2 3 8" xfId="15234" xr:uid="{15F3F0E1-FC54-465E-873E-625FC3512094}"/>
    <cellStyle name="Normal 101 3 2 4" xfId="7255" xr:uid="{E776B0A4-D0D0-47A5-8A72-90242F08CDFC}"/>
    <cellStyle name="Normal 101 3 2 4 2" xfId="9734" xr:uid="{45638A6E-0E66-4D65-A478-94ED83E0AFAC}"/>
    <cellStyle name="Normal 101 3 2 4 2 2" xfId="13608" xr:uid="{2811F866-25A9-4E48-BB7E-5CED3CAED815}"/>
    <cellStyle name="Normal 101 3 2 4 2 2 2" xfId="44163" xr:uid="{CD087B7C-A063-4907-81CF-51863CAE1956}"/>
    <cellStyle name="Normal 101 3 2 4 2 2 3" xfId="28895" xr:uid="{BD3F96B9-CB63-4781-BA67-A994ECDE8D77}"/>
    <cellStyle name="Normal 101 3 2 4 2 3" xfId="37748" xr:uid="{343DAC1B-92B7-452A-880F-F7B6E9EC5437}"/>
    <cellStyle name="Normal 101 3 2 4 2 4" xfId="33797" xr:uid="{7698B564-C9F7-444B-BB29-96452F8E8D9E}"/>
    <cellStyle name="Normal 101 3 2 4 2 5" xfId="17376" xr:uid="{7CD5ECA4-5546-4E5F-8A9A-FDD1A816029A}"/>
    <cellStyle name="Normal 101 3 2 4 3" xfId="11903" xr:uid="{D435E4C5-BD64-4B21-9C61-676062BDB8C4}"/>
    <cellStyle name="Normal 101 3 2 4 3 2" xfId="42496" xr:uid="{4D9527F7-4283-4CBD-91C2-266C8163478F}"/>
    <cellStyle name="Normal 101 3 2 4 3 3" xfId="27125" xr:uid="{FAD58834-C318-4ED7-9FA0-54A30893328E}"/>
    <cellStyle name="Normal 101 3 2 4 4" xfId="22591" xr:uid="{C441CA1F-1AE1-49F6-B5DF-7F123949D19F}"/>
    <cellStyle name="Normal 101 3 2 4 4 2" xfId="40384" xr:uid="{E8009C93-AB83-4B01-95B0-3EB04805997E}"/>
    <cellStyle name="Normal 101 3 2 4 5" xfId="36082" xr:uid="{6FE62E51-C598-4F61-A54B-25A75EFFCFCB}"/>
    <cellStyle name="Normal 101 3 2 4 6" xfId="32088" xr:uid="{2EC56CC6-1151-4FDF-9CEF-C372800EA318}"/>
    <cellStyle name="Normal 101 3 2 4 7" xfId="15671" xr:uid="{F5EFC3D1-F76E-4896-AA2D-2490A6CD61EB}"/>
    <cellStyle name="Normal 101 3 2 5" xfId="8666" xr:uid="{41D2D9AA-A70D-4E07-AFDD-CB9CF411671D}"/>
    <cellStyle name="Normal 101 3 2 5 2" xfId="12786" xr:uid="{5AC75132-E80F-4155-B445-BC89CF6DC568}"/>
    <cellStyle name="Normal 101 3 2 5 2 2" xfId="43341" xr:uid="{5D694CC8-CC76-4EB9-892B-180DBB254319}"/>
    <cellStyle name="Normal 101 3 2 5 2 3" xfId="28073" xr:uid="{8B3805E7-3013-4E47-861F-765E36CE0A18}"/>
    <cellStyle name="Normal 101 3 2 5 3" xfId="20390" xr:uid="{E67FD0CA-53AE-4D0B-B1F2-06A929737061}"/>
    <cellStyle name="Normal 101 3 2 5 3 2" xfId="39688" xr:uid="{5F0E0BB1-A38F-4E99-A482-1FADAE7A142C}"/>
    <cellStyle name="Normal 101 3 2 5 4" xfId="36926" xr:uid="{3CB2454B-0880-4BCF-97CA-917A96DBBFBB}"/>
    <cellStyle name="Normal 101 3 2 5 5" xfId="32975" xr:uid="{8AA7327F-CBAA-4774-8733-D5458FF2C075}"/>
    <cellStyle name="Normal 101 3 2 5 6" xfId="16554" xr:uid="{C3666F6D-5DD1-4865-9681-EC04F1693193}"/>
    <cellStyle name="Normal 101 3 2 6" xfId="11059" xr:uid="{A07FDBD9-A711-4BE2-B5B2-7DF6C1688755}"/>
    <cellStyle name="Normal 101 3 2 6 2" xfId="41764" xr:uid="{22DFE4D7-0D04-4480-9459-53D674C5B6D5}"/>
    <cellStyle name="Normal 101 3 2 6 3" xfId="31233" xr:uid="{D58C28BA-3CFA-4A28-8027-8021D56A7253}"/>
    <cellStyle name="Normal 101 3 2 6 4" xfId="25798" xr:uid="{557403E5-5903-42EB-8645-3592E6E74894}"/>
    <cellStyle name="Normal 101 3 2 7" xfId="34806" xr:uid="{866A6070-D349-44F8-9AA0-2D59F9D0CD28}"/>
    <cellStyle name="Normal 101 3 2 8" xfId="14827" xr:uid="{93BE6E73-9EC5-4AD0-80A4-86BC5CBF7C6C}"/>
    <cellStyle name="Normal 101 3 3" xfId="4626" xr:uid="{A394DC80-C2E7-442F-93D2-00E96A652C62}"/>
    <cellStyle name="Normal 101 3 3 2" xfId="7475" xr:uid="{23877703-CC9B-4A97-B170-48130E185888}"/>
    <cellStyle name="Normal 101 3 3 2 2" xfId="9950" xr:uid="{19F6B5D3-D25B-4829-B0B0-205CC478FDDD}"/>
    <cellStyle name="Normal 101 3 3 2 2 2" xfId="13824" xr:uid="{CEE6DACD-0C5F-4A85-9F3D-C4382600F43C}"/>
    <cellStyle name="Normal 101 3 3 2 2 2 2" xfId="44379" xr:uid="{36DE9A09-05F9-4635-8B6B-9B04BFF69526}"/>
    <cellStyle name="Normal 101 3 3 2 2 2 3" xfId="29111" xr:uid="{3D83AC14-5D91-4731-B8E7-BEB8CBECA6A2}"/>
    <cellStyle name="Normal 101 3 3 2 2 3" xfId="24478" xr:uid="{3849AB25-5900-46E4-836D-43DD00E137BD}"/>
    <cellStyle name="Normal 101 3 3 2 2 3 2" xfId="41203" xr:uid="{A455709E-AB8C-4945-808F-296246268CD7}"/>
    <cellStyle name="Normal 101 3 3 2 2 4" xfId="37964" xr:uid="{2EF613B4-AF0D-47E3-9B1F-5DA57E3E5E30}"/>
    <cellStyle name="Normal 101 3 3 2 2 5" xfId="34013" xr:uid="{2C7AFC35-9FA0-40CD-BB91-3E7134270E85}"/>
    <cellStyle name="Normal 101 3 3 2 2 6" xfId="17592" xr:uid="{CC4A3014-ABF4-48C5-9949-338583FE9B59}"/>
    <cellStyle name="Normal 101 3 3 2 3" xfId="12119" xr:uid="{06CAB742-7D72-40B3-932E-CF0EE256FD47}"/>
    <cellStyle name="Normal 101 3 3 2 3 2" xfId="35499" xr:uid="{3D488D10-BEDC-41F8-9672-F88353842090}"/>
    <cellStyle name="Normal 101 3 3 2 3 3" xfId="27341" xr:uid="{07D1E02F-6071-4EF4-B631-D06DA981400C}"/>
    <cellStyle name="Normal 101 3 3 2 4" xfId="19649" xr:uid="{73B57CE1-CF67-48C0-9CCC-CDE63D9A1AF9}"/>
    <cellStyle name="Normal 101 3 3 2 4 2" xfId="39366" xr:uid="{74157645-A1A3-478E-956D-D87E90E45537}"/>
    <cellStyle name="Normal 101 3 3 2 5" xfId="32308" xr:uid="{CB34C7CC-203B-49AD-B88C-6114CCE63079}"/>
    <cellStyle name="Normal 101 3 3 2 6" xfId="15887" xr:uid="{A95C8153-F4E8-4F7A-AB95-7291C580C2A5}"/>
    <cellStyle name="Normal 101 3 3 3" xfId="8997" xr:uid="{26DDB50B-FC8D-4EA9-AE4F-853E3F76D1DD}"/>
    <cellStyle name="Normal 101 3 3 3 2" xfId="12980" xr:uid="{356B6EAD-FB20-408F-A5FC-F42B0078FCBE}"/>
    <cellStyle name="Normal 101 3 3 3 2 2" xfId="43535" xr:uid="{E6E82ED2-C83D-4E94-A842-C1B4E529ECE1}"/>
    <cellStyle name="Normal 101 3 3 3 2 3" xfId="28267" xr:uid="{FDA54881-32A8-4F27-9189-8F3229CC0651}"/>
    <cellStyle name="Normal 101 3 3 3 3" xfId="22764" xr:uid="{851E5261-6F35-40D0-9C14-909C88FE3B20}"/>
    <cellStyle name="Normal 101 3 3 3 3 2" xfId="40546" xr:uid="{CDF1A4F3-9674-436A-A07C-AFAFC4C16D91}"/>
    <cellStyle name="Normal 101 3 3 3 4" xfId="37120" xr:uid="{7AB33B92-BD8E-42FC-A116-98CA26E2D443}"/>
    <cellStyle name="Normal 101 3 3 3 5" xfId="33169" xr:uid="{04C69E4E-D0DE-4795-92B6-4C46F17D6377}"/>
    <cellStyle name="Normal 101 3 3 3 6" xfId="16748" xr:uid="{AEE93262-559D-41A2-893D-CEE01D9D59F1}"/>
    <cellStyle name="Normal 101 3 3 4" xfId="10636" xr:uid="{9EE18B53-6563-4CB5-B794-C41ED9199EBD}"/>
    <cellStyle name="Normal 101 3 3 4 2" xfId="14490" xr:uid="{909BEC95-2872-4549-A7E9-B4B6AB6A1622}"/>
    <cellStyle name="Normal 101 3 3 4 2 2" xfId="45041" xr:uid="{4334021E-2F89-48F4-94EC-54B7099F711C}"/>
    <cellStyle name="Normal 101 3 3 4 2 3" xfId="29778" xr:uid="{565091BE-D341-43A0-AEFF-6E47E99D9D9A}"/>
    <cellStyle name="Normal 101 3 3 4 3" xfId="20670" xr:uid="{0200402E-A42B-4AE8-A272-9C374E981F79}"/>
    <cellStyle name="Normal 101 3 3 4 3 2" xfId="39871" xr:uid="{7B984A2D-7CF4-4080-9B82-B2C368552FC6}"/>
    <cellStyle name="Normal 101 3 3 4 4" xfId="38626" xr:uid="{BB9C9487-8EB0-4F55-95F7-B23334DC48FD}"/>
    <cellStyle name="Normal 101 3 3 4 5" xfId="34679" xr:uid="{18976732-1827-446B-BEA6-12D6CC82A55C}"/>
    <cellStyle name="Normal 101 3 3 4 6" xfId="18258" xr:uid="{AA285F3A-4EC4-420F-8B59-0495546D7934}"/>
    <cellStyle name="Normal 101 3 3 5" xfId="11275" xr:uid="{02034E66-9E31-494C-9456-CAAEC310010D}"/>
    <cellStyle name="Normal 101 3 3 5 2" xfId="41978" xr:uid="{15F4DBD8-A078-4793-BE65-04138C2797E9}"/>
    <cellStyle name="Normal 101 3 3 5 3" xfId="31457" xr:uid="{CF03C93F-1536-4646-96A3-9BC0FC472A3E}"/>
    <cellStyle name="Normal 101 3 3 5 4" xfId="26343" xr:uid="{D33EC3A7-C136-4AD3-93C1-74DC0293B300}"/>
    <cellStyle name="Normal 101 3 3 6" xfId="25188" xr:uid="{AC949A1B-F4CB-43B5-AF5B-1AA8433E929E}"/>
    <cellStyle name="Normal 101 3 3 6 2" xfId="35134" xr:uid="{038C769C-A9FA-4BA1-AF45-467AA683A6FC}"/>
    <cellStyle name="Normal 101 3 3 7" xfId="19011" xr:uid="{1F401738-F1EC-4323-874F-F866CBB8858B}"/>
    <cellStyle name="Normal 101 3 3 7 2" xfId="38985" xr:uid="{EECA269D-B3F0-4A3F-96C5-EA353CB3B0A5}"/>
    <cellStyle name="Normal 101 3 3 8" xfId="30889" xr:uid="{B0373D16-8BFC-4596-8050-47637C3D70E7}"/>
    <cellStyle name="Normal 101 3 3 9" xfId="15043" xr:uid="{952922A8-B55C-4D96-ADC0-5969D45295EC}"/>
    <cellStyle name="Normal 101 3 4" xfId="7117" xr:uid="{FFDAB546-EA50-4F8D-B6E0-F361B0D0EABD}"/>
    <cellStyle name="Normal 101 3 4 2" xfId="9597" xr:uid="{F6FBB03E-10C5-467D-A529-99BCE8036C53}"/>
    <cellStyle name="Normal 101 3 4 2 2" xfId="13471" xr:uid="{17E57627-6D9E-4878-95E5-CD4855A84EE3}"/>
    <cellStyle name="Normal 101 3 4 2 2 2" xfId="44026" xr:uid="{4D61B866-D526-40E5-8DFF-2E8B5590195F}"/>
    <cellStyle name="Normal 101 3 4 2 2 3" xfId="28758" xr:uid="{39B9FD32-766A-42E1-B168-EE699B9FC4BD}"/>
    <cellStyle name="Normal 101 3 4 2 3" xfId="24670" xr:uid="{239A9107-649F-4C33-8C3C-6772813150B3}"/>
    <cellStyle name="Normal 101 3 4 2 3 2" xfId="41393" xr:uid="{4DC8AA2E-2991-4449-BAE9-D01F8BBAA795}"/>
    <cellStyle name="Normal 101 3 4 2 4" xfId="37611" xr:uid="{ACF4BF01-3FB9-41E6-9400-8D4DB5B83D60}"/>
    <cellStyle name="Normal 101 3 4 2 5" xfId="33660" xr:uid="{F38B8814-68EA-41AA-A305-95BB2DA55A01}"/>
    <cellStyle name="Normal 101 3 4 2 6" xfId="17239" xr:uid="{753B38EF-BC3C-47E3-8843-B05F9F2763C2}"/>
    <cellStyle name="Normal 101 3 4 3" xfId="11766" xr:uid="{D91F73D3-C763-4715-9F5C-48B404AEE270}"/>
    <cellStyle name="Normal 101 3 4 3 2" xfId="30362" xr:uid="{5CEE3B92-D0E3-4523-8C1A-F369D266E31A}"/>
    <cellStyle name="Normal 101 3 4 3 2 2" xfId="45459" xr:uid="{2EE18F95-E33E-41EA-BD30-9FF04FBCF617}"/>
    <cellStyle name="Normal 101 3 4 3 3" xfId="35324" xr:uid="{E4641102-AAA1-47A2-BB24-864CAA35D14E}"/>
    <cellStyle name="Normal 101 3 4 3 4" xfId="22959" xr:uid="{E3C5299B-E9B1-4FDF-A7AA-36258D5DFADF}"/>
    <cellStyle name="Normal 101 3 4 4" xfId="21087" xr:uid="{2348A371-9179-4F99-ACA4-D134845AB730}"/>
    <cellStyle name="Normal 101 3 4 4 2" xfId="30058" xr:uid="{ACDF3479-D51F-46CC-A3B5-43FA51B0EFDD}"/>
    <cellStyle name="Normal 101 3 4 4 2 2" xfId="45297" xr:uid="{942018E9-0A84-48FE-9373-D17AD92149AC}"/>
    <cellStyle name="Normal 101 3 4 4 3" xfId="40032" xr:uid="{3E5D37E3-A261-4A18-9D15-2E42EB28D329}"/>
    <cellStyle name="Normal 101 3 4 5" xfId="26988" xr:uid="{F37D69F4-DAB1-4522-AB67-6F82EEA13725}"/>
    <cellStyle name="Normal 101 3 4 5 2" xfId="42359" xr:uid="{EB9047BD-1B93-4862-9FA2-2B9FC4DE33BC}"/>
    <cellStyle name="Normal 101 3 4 6" xfId="19342" xr:uid="{A5DAC6BF-B71F-4CA4-AC2A-066630378A00}"/>
    <cellStyle name="Normal 101 3 4 6 2" xfId="39178" xr:uid="{1EF71D18-C723-49E4-AE28-917A5E736CAC}"/>
    <cellStyle name="Normal 101 3 4 7" xfId="31950" xr:uid="{F49854CD-6170-4ED8-B403-957D3A2A4E38}"/>
    <cellStyle name="Normal 101 3 4 8" xfId="15534" xr:uid="{693A9F56-4AAC-4BC3-B1AB-8769EC82E850}"/>
    <cellStyle name="Normal 101 3 5" xfId="8425" xr:uid="{AA201B92-D651-4457-A800-099F37393E6D}"/>
    <cellStyle name="Normal 101 3 5 2" xfId="12649" xr:uid="{EA4B880D-9FA5-444E-B122-FC0FDB99B99B}"/>
    <cellStyle name="Normal 101 3 5 2 2" xfId="43204" xr:uid="{DF47EE92-3592-4D71-BA04-6AD309463F45}"/>
    <cellStyle name="Normal 101 3 5 2 3" xfId="27930" xr:uid="{9D0A9342-251A-427A-9629-3DA86DE5B2B9}"/>
    <cellStyle name="Normal 101 3 5 3" xfId="21703" xr:uid="{BE45057F-DA89-4C64-91D7-A68FE5971C6E}"/>
    <cellStyle name="Normal 101 3 5 3 2" xfId="40187" xr:uid="{AD508CB0-2CED-412B-B757-32B7B8388F87}"/>
    <cellStyle name="Normal 101 3 5 4" xfId="36789" xr:uid="{E5A8206A-2771-46B5-BB42-394F50C08051}"/>
    <cellStyle name="Normal 101 3 5 5" xfId="32838" xr:uid="{AE145F79-ACF4-4820-B79F-EF0B65E565B9}"/>
    <cellStyle name="Normal 101 3 5 6" xfId="16417" xr:uid="{CB7EAE7C-D600-4E24-B73A-13708FB22A3D}"/>
    <cellStyle name="Normal 101 3 6" xfId="10455" xr:uid="{08847051-C5A8-47A4-B2F6-5A19D93CC934}"/>
    <cellStyle name="Normal 101 3 6 2" xfId="14309" xr:uid="{FF8267DC-BD6A-4EA5-8190-15B67ABBF14B}"/>
    <cellStyle name="Normal 101 3 6 2 2" xfId="44862" xr:uid="{D79A9416-EA67-45DD-BDDC-5D8A13F2949C}"/>
    <cellStyle name="Normal 101 3 6 2 3" xfId="29597" xr:uid="{877427D5-553F-45F3-A6A2-51A9A8C3B0C7}"/>
    <cellStyle name="Normal 101 3 6 3" xfId="24089" xr:uid="{BA1EFC81-6018-4CEF-B642-042638FEF1C5}"/>
    <cellStyle name="Normal 101 3 6 3 2" xfId="40834" xr:uid="{115317E9-C341-4533-83B8-5359F7770A58}"/>
    <cellStyle name="Normal 101 3 6 4" xfId="38447" xr:uid="{AF2E9D44-0B32-4AC4-8B52-280DF063CCDC}"/>
    <cellStyle name="Normal 101 3 6 5" xfId="34498" xr:uid="{B71A54EC-8448-4BC9-90A9-BDEFFCD4D86F}"/>
    <cellStyle name="Normal 101 3 6 6" xfId="18077" xr:uid="{37378987-41CF-4CDB-B89F-43DE11DB8B46}"/>
    <cellStyle name="Normal 101 3 7" xfId="10922" xr:uid="{A835C8DC-2762-4A73-A563-B68C8D59337E}"/>
    <cellStyle name="Normal 101 3 7 2" xfId="25557" xr:uid="{EB0EFDBF-5802-4359-9F5D-4303238C09F1}"/>
    <cellStyle name="Normal 101 3 7 2 2" xfId="41627" xr:uid="{2D03E9C2-AA9C-4485-A209-5CD58B462A14}"/>
    <cellStyle name="Normal 101 3 7 3" xfId="39527" xr:uid="{64EFD220-0889-47FD-B0EA-BADF994195F6}"/>
    <cellStyle name="Normal 101 3 7 4" xfId="31082" xr:uid="{0656C3D6-ED31-4F00-BFD5-E59787A95BDD}"/>
    <cellStyle name="Normal 101 3 7 5" xfId="20216" xr:uid="{17B678D5-1E08-43BB-B49D-FFC0CAA6F0ED}"/>
    <cellStyle name="Normal 101 3 8" xfId="25005" xr:uid="{6012FFF4-6DF4-43E5-B568-84189D6FFDF1}"/>
    <cellStyle name="Normal 101 3 8 2" xfId="34932" xr:uid="{F804D464-A51D-48D8-A2CF-565ABC2492BA}"/>
    <cellStyle name="Normal 101 3 9" xfId="18836" xr:uid="{75FE9AD9-B14B-43E4-9B0B-2C6A037A0FDA}"/>
    <cellStyle name="Normal 101 3 9 2" xfId="38840" xr:uid="{37D55D60-B8A4-4472-AFA7-FBE0DEDC11D0}"/>
    <cellStyle name="Normal 101 4" xfId="91" xr:uid="{58A76024-8D4D-4DCB-B6CA-5AC72BDAE154}"/>
    <cellStyle name="Normal 101 4 2" xfId="6554" xr:uid="{F772A8C5-3F2E-44EB-82B6-CDF75DC9E9CE}"/>
    <cellStyle name="Normal 101 4 3" xfId="6282" xr:uid="{979EC375-F6C0-43B5-92FE-4A521DFFF706}"/>
    <cellStyle name="Normal 101 4 3 2" xfId="7597" xr:uid="{0FA76B4B-B5BF-428B-AAD8-ABDB26E5CE4A}"/>
    <cellStyle name="Normal 101 4 3 2 2" xfId="10072" xr:uid="{F17ED00B-5772-407F-B545-FFA546B0D009}"/>
    <cellStyle name="Normal 101 4 3 2 2 2" xfId="13946" xr:uid="{2B829F89-45A0-4F6B-BDB4-F1BCCC3A39F6}"/>
    <cellStyle name="Normal 101 4 3 2 2 2 2" xfId="44501" xr:uid="{B28B1A25-8E3F-4FF7-AD01-C9C19BEF2C17}"/>
    <cellStyle name="Normal 101 4 3 2 2 2 3" xfId="29233" xr:uid="{F6ECFBD7-E130-48BE-8A7D-63B35FF7DE1B}"/>
    <cellStyle name="Normal 101 4 3 2 2 3" xfId="38086" xr:uid="{EE9F467A-EADF-4B31-B7CF-16C5384DABD0}"/>
    <cellStyle name="Normal 101 4 3 2 2 4" xfId="34135" xr:uid="{25A72E28-1115-447A-BF33-BFE858DEC7C1}"/>
    <cellStyle name="Normal 101 4 3 2 2 5" xfId="17714" xr:uid="{C34E9308-B89A-4133-9AA0-51859EDD1842}"/>
    <cellStyle name="Normal 101 4 3 2 3" xfId="12241" xr:uid="{325652C1-2F31-40C3-90B9-A8E98784B147}"/>
    <cellStyle name="Normal 101 4 3 2 3 2" xfId="42797" xr:uid="{6D7FA5E4-232A-4761-81C0-B2A4ECA06909}"/>
    <cellStyle name="Normal 101 4 3 2 3 3" xfId="27463" xr:uid="{6E914335-648D-45A0-8CC7-3F0D89A415E3}"/>
    <cellStyle name="Normal 101 4 3 2 4" xfId="36383" xr:uid="{19A73E96-A065-4600-9957-5D346B5086D7}"/>
    <cellStyle name="Normal 101 4 3 2 5" xfId="32430" xr:uid="{FB9C3D2C-AC18-4C6A-B609-D99A3D3199B8}"/>
    <cellStyle name="Normal 101 4 3 2 6" xfId="16009" xr:uid="{8B3DD56B-C8EA-48FD-8626-6008988A15EF}"/>
    <cellStyle name="Normal 101 4 3 3" xfId="9221" xr:uid="{A5C301CC-9E72-47BB-A6E3-24148701AC6C}"/>
    <cellStyle name="Normal 101 4 3 3 2" xfId="13102" xr:uid="{F3B93473-8773-41AC-A3BF-369B064FFE1F}"/>
    <cellStyle name="Normal 101 4 3 3 2 2" xfId="43657" xr:uid="{9AD78A3E-0C2A-436D-9990-1B3F9B1EE188}"/>
    <cellStyle name="Normal 101 4 3 3 2 3" xfId="28389" xr:uid="{30797C42-B577-40B4-A463-48A71BBC3C4C}"/>
    <cellStyle name="Normal 101 4 3 3 3" xfId="37242" xr:uid="{9EC4285E-0912-46D9-AFFB-35603E110DF8}"/>
    <cellStyle name="Normal 101 4 3 3 4" xfId="33291" xr:uid="{17238860-CDE5-44CE-9648-C1FC5DABD22B}"/>
    <cellStyle name="Normal 101 4 3 3 5" xfId="16870" xr:uid="{A1E63DC0-D362-49A9-8BDB-2C5FDA2F5EAA}"/>
    <cellStyle name="Normal 101 4 3 4" xfId="11397" xr:uid="{5CBFAEF4-B003-4159-945E-6E6D38CEFDCB}"/>
    <cellStyle name="Normal 101 4 3 4 2" xfId="42088" xr:uid="{F289E493-4BBC-49DC-8DD9-77BEE0DBA452}"/>
    <cellStyle name="Normal 101 4 3 4 3" xfId="26540" xr:uid="{2850893E-4F1B-4F20-BF42-74F0A334AC11}"/>
    <cellStyle name="Normal 101 4 3 5" xfId="24176" xr:uid="{C9C0B29E-B8C3-4B2B-98E6-5BCCF7E35D17}"/>
    <cellStyle name="Normal 101 4 3 5 2" xfId="40909" xr:uid="{B36A7778-D566-4373-8C4D-D60BA8B49802}"/>
    <cellStyle name="Normal 101 4 3 6" xfId="35709" xr:uid="{9D2C1B19-3C4A-4CF3-B6D4-4BCB3B8779DD}"/>
    <cellStyle name="Normal 101 4 3 7" xfId="31580" xr:uid="{E4C2F208-B032-4771-BE66-CD01121B4A3C}"/>
    <cellStyle name="Normal 101 4 3 8" xfId="15165" xr:uid="{91908B4D-94CC-4EFA-A0CC-97121650B7EC}"/>
    <cellStyle name="Normal 101 4 4" xfId="22522" xr:uid="{22FF073C-3084-4600-A983-83B5A9C41315}"/>
    <cellStyle name="Normal 101 4 4 2" xfId="30270" xr:uid="{1E62BE8B-AD2F-46AB-B5FD-1763F3C807DE}"/>
    <cellStyle name="Normal 101 4 4 2 2" xfId="45369" xr:uid="{C1E2AFF4-E20E-4185-B853-C898AFA40D9D}"/>
    <cellStyle name="Normal 101 4 4 3" xfId="40315" xr:uid="{C39F1F1E-216B-4140-968E-0B340330B477}"/>
    <cellStyle name="Normal 101 4 5" xfId="20310" xr:uid="{6473D703-9D78-4B98-AE51-A0B23D7C8292}"/>
    <cellStyle name="Normal 101 4 5 2" xfId="29922" xr:uid="{E8B1F247-7D87-437C-95D4-2402D5E8BAAB}"/>
    <cellStyle name="Normal 101 4 5 2 2" xfId="45161" xr:uid="{ABB7EA7D-E6A2-43F8-87F2-E17801EDED54}"/>
    <cellStyle name="Normal 101 4 5 3" xfId="39608" xr:uid="{469DA4ED-33CC-409D-ABF3-912F3C1D511E}"/>
    <cellStyle name="Normal 101 5" xfId="1335" xr:uid="{24D85478-0947-4E2C-ABE2-168A9CB69FD7}"/>
    <cellStyle name="Normal 101 5 2" xfId="5500" xr:uid="{94279085-50BB-47FE-957A-5F336B096A3C}"/>
    <cellStyle name="Normal 101 5 2 2" xfId="35419" xr:uid="{FDE15DF6-E9AC-43EB-9425-0A2D9B6F9607}"/>
    <cellStyle name="Normal 101 5 3" xfId="7037" xr:uid="{67DCEB7E-93F4-4E0E-9996-92B709093976}"/>
    <cellStyle name="Normal 101 5 3 2" xfId="9517" xr:uid="{8839E17C-F9F3-4C57-83D1-9B62AADACFB3}"/>
    <cellStyle name="Normal 101 5 3 2 2" xfId="13391" xr:uid="{A7931E39-C31B-47D1-BA31-A37DA224EA23}"/>
    <cellStyle name="Normal 101 5 3 2 2 2" xfId="43946" xr:uid="{D06AA4CB-718C-4E05-B0AD-24BA04EDEA86}"/>
    <cellStyle name="Normal 101 5 3 2 2 3" xfId="28678" xr:uid="{F5B7114F-5CCA-4278-A5D6-4BEEBAE8FB62}"/>
    <cellStyle name="Normal 101 5 3 2 3" xfId="37531" xr:uid="{88999E3C-30CC-4E1F-A83D-7F50E164E82A}"/>
    <cellStyle name="Normal 101 5 3 2 4" xfId="33580" xr:uid="{5305E122-2D76-465F-A50C-A326E23429D7}"/>
    <cellStyle name="Normal 101 5 3 2 5" xfId="17159" xr:uid="{B91086C7-75B8-4B6D-810E-A2FB259BE89C}"/>
    <cellStyle name="Normal 101 5 3 3" xfId="11686" xr:uid="{E48BAE31-21B9-45FC-B11E-95DF4704D697}"/>
    <cellStyle name="Normal 101 5 3 3 2" xfId="42279" xr:uid="{F34311F7-9195-4549-922C-DE16903C1248}"/>
    <cellStyle name="Normal 101 5 3 3 3" xfId="26908" xr:uid="{90B83C1F-D0C1-4C49-BC23-6F5D55589422}"/>
    <cellStyle name="Normal 101 5 3 4" xfId="35899" xr:uid="{9C0849CA-5633-4C50-A7E4-A1CEEF3380AD}"/>
    <cellStyle name="Normal 101 5 3 5" xfId="31870" xr:uid="{45EFCAF5-C770-46F9-917C-017C1247DECB}"/>
    <cellStyle name="Normal 101 5 3 6" xfId="15454" xr:uid="{88FE8469-4ACB-4CD3-B851-0CA88BC053C4}"/>
    <cellStyle name="Normal 101 5 4" xfId="8257" xr:uid="{8808CD74-385A-4317-93C7-989A5399A4ED}"/>
    <cellStyle name="Normal 101 5 4 2" xfId="12569" xr:uid="{38DF3B76-2B81-457B-B4E4-A55D11ACED44}"/>
    <cellStyle name="Normal 101 5 4 2 2" xfId="43123" xr:uid="{FA69B5E5-2712-42F2-9F3C-4F668DBF61C6}"/>
    <cellStyle name="Normal 101 5 4 2 3" xfId="27841" xr:uid="{1A53286F-DA76-499B-911C-91C8FB27D7A3}"/>
    <cellStyle name="Normal 101 5 4 3" xfId="36709" xr:uid="{E97D9E72-FEB7-4385-95C8-3CA0EAD7DED8}"/>
    <cellStyle name="Normal 101 5 4 4" xfId="32758" xr:uid="{1C3CBEEA-F887-4288-9BD0-1DD4E6D80D7C}"/>
    <cellStyle name="Normal 101 5 4 5" xfId="16337" xr:uid="{632CEFBC-32CA-45A3-B5EA-E2628C20B959}"/>
    <cellStyle name="Normal 101 5 5" xfId="10842" xr:uid="{B08FB320-C22C-4203-AAFC-90CAFA0214AA}"/>
    <cellStyle name="Normal 101 5 5 2" xfId="41547" xr:uid="{3A6DB8A2-5BC3-4F2C-9A09-9CAE9302FFF0}"/>
    <cellStyle name="Normal 101 5 5 3" xfId="31002" xr:uid="{E0799F18-820B-4B4D-BE2F-6C068E38B42C}"/>
    <cellStyle name="Normal 101 5 5 4" xfId="25463" xr:uid="{A29C37BA-3B01-4B57-AC1B-E9376D23AF6A}"/>
    <cellStyle name="Normal 101 5 6" xfId="18931" xr:uid="{A4B072B6-594D-4BA9-B423-723B6C6D1B32}"/>
    <cellStyle name="Normal 101 5 6 2" xfId="35054" xr:uid="{72D8F5C7-8C28-4A84-8268-84F373160A80}"/>
    <cellStyle name="Normal 101 5 7" xfId="14610" xr:uid="{04B3734F-7216-487C-ABF4-109FD45F3CBE}"/>
    <cellStyle name="Normal 101 6" xfId="2890" xr:uid="{F86957B5-FDA9-4476-9FBC-2F83BC71B2E2}"/>
    <cellStyle name="Normal 101 6 10" xfId="45959" xr:uid="{E2B750A4-4C73-4E29-A7CB-365BA308010E}"/>
    <cellStyle name="Normal 101 6 2" xfId="4542" xr:uid="{CA871605-F325-47D1-98DE-4EB6D718111C}"/>
    <cellStyle name="Normal 101 6 2 2" xfId="7395" xr:uid="{5C948B9E-B721-4E2C-AA7B-48705EE7B3AF}"/>
    <cellStyle name="Normal 101 6 2 2 2" xfId="9870" xr:uid="{461888AC-1957-4724-9E23-B0E714C5B6E8}"/>
    <cellStyle name="Normal 101 6 2 2 2 2" xfId="13744" xr:uid="{0DB1EC9B-A0E8-41A5-A7B3-240255D663EE}"/>
    <cellStyle name="Normal 101 6 2 2 2 2 2" xfId="44299" xr:uid="{2A9EDEF9-9318-4CAE-A1A8-C787316142F5}"/>
    <cellStyle name="Normal 101 6 2 2 2 2 3" xfId="29031" xr:uid="{22632E30-B940-42FE-A85B-FA61B77DE999}"/>
    <cellStyle name="Normal 101 6 2 2 2 3" xfId="37884" xr:uid="{D7FC99A6-74B3-4381-B8DA-74F0943B5560}"/>
    <cellStyle name="Normal 101 6 2 2 2 4" xfId="33933" xr:uid="{50B7E563-8953-47E5-97AE-62AE9667C57B}"/>
    <cellStyle name="Normal 101 6 2 2 2 5" xfId="17512" xr:uid="{30CEC94C-A366-429B-AE06-61DDCC207B67}"/>
    <cellStyle name="Normal 101 6 2 2 3" xfId="12039" xr:uid="{0EB4BC49-F3A3-481C-AED3-4A577B2207CD}"/>
    <cellStyle name="Normal 101 6 2 2 3 2" xfId="42630" xr:uid="{A3D6A70A-D645-4611-9924-A84990A11665}"/>
    <cellStyle name="Normal 101 6 2 2 3 3" xfId="27261" xr:uid="{19924F68-4D50-4765-B554-6F4DBD14A27D}"/>
    <cellStyle name="Normal 101 6 2 2 4" xfId="24590" xr:uid="{98F7A369-F81A-4223-BAA8-7502B2052874}"/>
    <cellStyle name="Normal 101 6 2 2 4 2" xfId="41314" xr:uid="{58C581A0-BD1C-45EE-BF6C-00509ECC8795}"/>
    <cellStyle name="Normal 101 6 2 2 5" xfId="36216" xr:uid="{307C4D15-9D75-452D-95CD-3E3DD5058675}"/>
    <cellStyle name="Normal 101 6 2 2 6" xfId="32228" xr:uid="{C80CB9BF-6B21-4088-936F-5692A800C643}"/>
    <cellStyle name="Normal 101 6 2 2 7" xfId="15807" xr:uid="{3F2F671D-8E3E-483C-B0B8-AE3FDC588DC8}"/>
    <cellStyle name="Normal 101 6 2 3" xfId="8917" xr:uid="{BB9DF18A-947E-4537-B5F1-B9151FACACCA}"/>
    <cellStyle name="Normal 101 6 2 3 2" xfId="12900" xr:uid="{8B224413-5720-4C55-A1C8-4E3DA10EB80C}"/>
    <cellStyle name="Normal 101 6 2 3 2 2" xfId="43455" xr:uid="{190BCB7A-1550-4C51-BF88-929F054E86B6}"/>
    <cellStyle name="Normal 101 6 2 3 2 3" xfId="28187" xr:uid="{AB6F5D3B-680F-402A-8FA2-02510FA93569}"/>
    <cellStyle name="Normal 101 6 2 3 3" xfId="22879" xr:uid="{C09323F9-1500-42C3-AB43-0526D5D1E90A}"/>
    <cellStyle name="Normal 101 6 2 3 3 2" xfId="40653" xr:uid="{F38B39D3-40A0-46F3-943A-B0BDBE388D47}"/>
    <cellStyle name="Normal 101 6 2 3 4" xfId="37040" xr:uid="{55E99E6B-8ACB-40B3-A05D-1FD6BEAF84A4}"/>
    <cellStyle name="Normal 101 6 2 3 5" xfId="33089" xr:uid="{DAA7C7B9-9085-42A6-93A9-D3629F6A4788}"/>
    <cellStyle name="Normal 101 6 2 3 6" xfId="16668" xr:uid="{F37AB8C9-0F74-479E-ACEA-9EC00D045BEE}"/>
    <cellStyle name="Normal 101 6 2 4" xfId="11195" xr:uid="{C17B1326-5F4F-48EE-8EF2-3236E8708181}"/>
    <cellStyle name="Normal 101 6 2 4 2" xfId="41898" xr:uid="{F8F6817C-4101-4F74-8758-5F06096FE453}"/>
    <cellStyle name="Normal 101 6 2 4 3" xfId="26263" xr:uid="{2F91CD20-0F02-4D84-95DF-F53220E52C0B}"/>
    <cellStyle name="Normal 101 6 2 5" xfId="21007" xr:uid="{BB554E3E-B33D-4B99-9077-A968BCE0ECB5}"/>
    <cellStyle name="Normal 101 6 2 5 2" xfId="39977" xr:uid="{2700B92F-C181-4F75-AAAC-6775A1AD8C6E}"/>
    <cellStyle name="Normal 101 6 2 6" xfId="35649" xr:uid="{02603F71-EF2E-47D3-8CE8-F915CB0CB127}"/>
    <cellStyle name="Normal 101 6 2 7" xfId="31377" xr:uid="{011D5793-2658-4AD1-88F8-6D5F5C7BAC1F}"/>
    <cellStyle name="Normal 101 6 2 8" xfId="14963" xr:uid="{472EB1C2-A453-4FDA-A133-D1AA66C15AF2}"/>
    <cellStyle name="Normal 101 6 3" xfId="10556" xr:uid="{106AFC6F-E4C0-4C41-8852-E12B375BAC13}"/>
    <cellStyle name="Normal 101 6 3 2" xfId="14410" xr:uid="{22703BA3-4748-41DE-920E-D4FE1E5B1A01}"/>
    <cellStyle name="Normal 101 6 3 2 2" xfId="44963" xr:uid="{C2B0B120-9294-40B1-8CB5-C5FEF7208F0A}"/>
    <cellStyle name="Normal 101 6 3 2 3" xfId="29698" xr:uid="{724114FE-1D54-4CB7-87C8-08D950CDF7CA}"/>
    <cellStyle name="Normal 101 6 3 3" xfId="21584" xr:uid="{5A8FCAB4-D6D0-4AB7-8277-AF45F51C58C4}"/>
    <cellStyle name="Normal 101 6 3 3 2" xfId="40107" xr:uid="{25B9C165-42DB-4ADD-86C7-D3395B7DF8B0}"/>
    <cellStyle name="Normal 101 6 3 4" xfId="38548" xr:uid="{4540DE01-6DCB-4503-9F06-24D9C6A31140}"/>
    <cellStyle name="Normal 101 6 3 5" xfId="34599" xr:uid="{8AD61C0C-FD33-41B4-87BD-AA71FE18E26D}"/>
    <cellStyle name="Normal 101 6 3 6" xfId="18178" xr:uid="{704DC287-B525-4263-9A56-9CC4E27CA39C}"/>
    <cellStyle name="Normal 101 6 4" xfId="24398" xr:uid="{DBA7672D-807B-456C-8950-41CB1FFECB8B}"/>
    <cellStyle name="Normal 101 6 4 2" xfId="25946" xr:uid="{63287F50-8895-43B3-8016-6ADB7DD177D3}"/>
    <cellStyle name="Normal 101 6 4 3" xfId="30401" xr:uid="{579EBE3B-307E-4D96-A68C-EC9483BDEA5E}"/>
    <cellStyle name="Normal 101 6 4 3 2" xfId="45495" xr:uid="{49A3CB73-3F8A-4867-AE4C-CAC6726A0EAF}"/>
    <cellStyle name="Normal 101 6 4 4" xfId="41123" xr:uid="{9C6B924D-DCC1-445E-AD0B-E48D59778D45}"/>
    <cellStyle name="Normal 101 6 5" xfId="20590" xr:uid="{4629471A-11D2-4014-9562-93A64CDDAD6F}"/>
    <cellStyle name="Normal 101 6 5 2" xfId="29942" xr:uid="{EDDB7F38-CB6B-47DE-BA2A-AD842A7F6A8F}"/>
    <cellStyle name="Normal 101 6 5 2 2" xfId="45181" xr:uid="{F4C153FE-9C0D-43AD-9E7F-BDCD283859FC}"/>
    <cellStyle name="Normal 101 6 5 3" xfId="35244" xr:uid="{B62510BD-B885-4377-8699-1F5294B2E34B}"/>
    <cellStyle name="Normal 101 6 6" xfId="25108" xr:uid="{07DB9E6E-A738-4F5D-A375-8588F2875057}"/>
    <cellStyle name="Normal 101 6 6 2" xfId="41491" xr:uid="{CD704B71-779D-4649-A25A-A09B0DB8F7E5}"/>
    <cellStyle name="Normal 101 6 7" xfId="19569" xr:uid="{7FB72D97-465D-4877-A166-360B85F23C1E}"/>
    <cellStyle name="Normal 101 6 7 2" xfId="39286" xr:uid="{C678BCBB-E855-41F4-9176-52D541DF5C5C}"/>
    <cellStyle name="Normal 101 6 8" xfId="30809" xr:uid="{4C06EA09-7D69-41B5-B442-64A6B6C5ECB1}"/>
    <cellStyle name="Normal 101 6 9" xfId="45719" xr:uid="{E1B4F54C-3958-4434-9286-7E356BBD6BD5}"/>
    <cellStyle name="Normal 101 7" xfId="5574" xr:uid="{D5BDEDF9-B079-4BB8-9E0A-E5B83E4E8578}"/>
    <cellStyle name="Normal 101 7 2" xfId="21168" xr:uid="{CB6141D5-D3ED-402F-ACA3-F8688CE1CFDA}"/>
    <cellStyle name="Normal 101 7 3" xfId="19247" xr:uid="{0F2F7541-38B6-420C-85FB-C266EC1657F9}"/>
    <cellStyle name="Normal 101 7 3 2" xfId="39096" xr:uid="{68479FF9-DB8E-4DBC-B581-72492CFB2081}"/>
    <cellStyle name="Normal 101 8" xfId="4366" xr:uid="{06928F33-A1FB-43F3-8267-87A46FB5CF41}"/>
    <cellStyle name="Normal 101 8 2" xfId="26220" xr:uid="{EB09A672-EC12-4625-A9F1-AD43A5E44FEA}"/>
    <cellStyle name="Normal 101 8 3" xfId="19465" xr:uid="{18BEF971-5660-4EE8-BB50-A0406C889CF6}"/>
    <cellStyle name="Normal 101 9" xfId="8061" xr:uid="{2BDD801C-04EA-40D6-A16E-9CB121FB832D}"/>
    <cellStyle name="Normal 102" xfId="87" xr:uid="{499CAB9B-45FE-49C6-8932-169C7D3863B8}"/>
    <cellStyle name="Normal 102 10" xfId="7937" xr:uid="{506434CE-1AB6-47CD-9F0A-03A56BF52D10}"/>
    <cellStyle name="Normal 102 10 2" xfId="12531" xr:uid="{949D6F8B-4059-477F-8688-6E377E27B3EA}"/>
    <cellStyle name="Normal 102 10 2 2" xfId="43085" xr:uid="{252069C9-8B91-4EFA-827C-16A6DAFE8762}"/>
    <cellStyle name="Normal 102 10 2 3" xfId="27754" xr:uid="{6EC0CCD8-E5C1-45B9-ACBB-1CE4E23686E6}"/>
    <cellStyle name="Normal 102 10 3" xfId="36671" xr:uid="{34B62CD1-A7A4-4172-B8B1-C638E91C49BC}"/>
    <cellStyle name="Normal 102 10 4" xfId="32720" xr:uid="{9C68D0DD-0289-4DD9-B047-632399843E5B}"/>
    <cellStyle name="Normal 102 10 5" xfId="16299" xr:uid="{04EDD027-D6E2-4056-AFCF-FF6C2FE61E97}"/>
    <cellStyle name="Normal 102 11" xfId="10376" xr:uid="{9B204E7C-B184-4075-9C9E-367BF94F09BC}"/>
    <cellStyle name="Normal 102 11 2" xfId="14230" xr:uid="{100852BF-84BC-44DA-B509-778D2CC703FE}"/>
    <cellStyle name="Normal 102 11 2 2" xfId="44783" xr:uid="{370431C1-BDD9-4276-A45B-694B5CF80E9D}"/>
    <cellStyle name="Normal 102 11 2 3" xfId="29518" xr:uid="{4EFACA3B-4DAD-4E5A-9E58-B6BFECE0681B}"/>
    <cellStyle name="Normal 102 11 3" xfId="38368" xr:uid="{D34703B6-E7C2-4E8D-987D-C492AC923939}"/>
    <cellStyle name="Normal 102 11 4" xfId="34419" xr:uid="{0733B989-BA52-4674-981F-76ECEC9AA42D}"/>
    <cellStyle name="Normal 102 11 5" xfId="17998" xr:uid="{E3EABCEE-6DA9-4A4D-8424-E091BED0EE16}"/>
    <cellStyle name="Normal 102 12" xfId="10802" xr:uid="{758328EC-CA46-462F-A423-8C3E50E770F8}"/>
    <cellStyle name="Normal 102 12 2" xfId="41507" xr:uid="{131D2640-D233-4D9F-91CC-29CCF9CC037F}"/>
    <cellStyle name="Normal 102 12 3" xfId="30960" xr:uid="{B97F1837-2183-46D9-85E1-D47380E0F615}"/>
    <cellStyle name="Normal 102 12 4" xfId="25260" xr:uid="{FC4DBCB8-CC3C-41D7-B995-76025DBC84DD}"/>
    <cellStyle name="Normal 102 13" xfId="24926" xr:uid="{8D3DCEE1-868C-4579-8358-FE9A7D378369}"/>
    <cellStyle name="Normal 102 13 2" xfId="34849" xr:uid="{3EAFC7AD-21A4-4D54-8548-8F9AC241D7A7}"/>
    <cellStyle name="Normal 102 14" xfId="18757" xr:uid="{E0772BB8-60E1-4436-A13A-4048D0169417}"/>
    <cellStyle name="Normal 102 14 2" xfId="38761" xr:uid="{085B04D4-AD98-442E-BAC2-A0EE8DA1AD9E}"/>
    <cellStyle name="Normal 102 15" xfId="30622" xr:uid="{111C5BBD-1BEF-451D-A4B7-556900A0731B}"/>
    <cellStyle name="Normal 102 16" xfId="14566" xr:uid="{9BAF35CE-2699-4169-96E6-7F934F311106}"/>
    <cellStyle name="Normal 102 2" xfId="169" xr:uid="{EE0BB847-85CD-4425-A01C-C08F8430B975}"/>
    <cellStyle name="Normal 102 2 10" xfId="24966" xr:uid="{AFF43C0D-3CDA-46A0-AF10-C01955FE9F00}"/>
    <cellStyle name="Normal 102 2 10 2" xfId="34889" xr:uid="{6215A0C9-B8E9-40A6-B20D-489FC1936EC2}"/>
    <cellStyle name="Normal 102 2 11" xfId="18797" xr:uid="{D371F143-82CE-4CFF-A707-16F0A544A781}"/>
    <cellStyle name="Normal 102 2 11 2" xfId="38801" xr:uid="{65E78138-5B97-4CC7-8215-5D509DFC9613}"/>
    <cellStyle name="Normal 102 2 12" xfId="45535" xr:uid="{B29870DA-ADDD-4501-9C5F-42241224C4B4}"/>
    <cellStyle name="Normal 102 2 13" xfId="30665" xr:uid="{8DFFFB5C-11A0-471A-A19B-2C0C29A051C2}"/>
    <cellStyle name="Normal 102 2 14" xfId="45770" xr:uid="{13815A3F-C69A-4BCD-B62C-B89C259CBA7D}"/>
    <cellStyle name="Normal 102 2 15" xfId="46000" xr:uid="{55EB0440-5BDF-464D-AA0A-228864A8A919}"/>
    <cellStyle name="Normal 102 2 16" xfId="14572" xr:uid="{4A6BA574-956B-4DA5-90AD-5A7D061AAE23}"/>
    <cellStyle name="Normal 102 2 2" xfId="1588" xr:uid="{60935039-5BCE-42DB-A307-0E97478B6B39}"/>
    <cellStyle name="Normal 102 2 2 10" xfId="30749" xr:uid="{1E3D209F-6288-4D38-BAD2-D1D0B7245B24}"/>
    <cellStyle name="Normal 102 2 2 11" xfId="45855" xr:uid="{DCB301E2-9F30-4C12-9AF9-64B7B9BED6DB}"/>
    <cellStyle name="Normal 102 2 2 12" xfId="46085" xr:uid="{9B57D9E9-0CA9-4BC5-92CE-8C59827CE432}"/>
    <cellStyle name="Normal 102 2 2 13" xfId="14731" xr:uid="{4A45CB9E-3D79-490E-91DB-570A2973BAB0}"/>
    <cellStyle name="Normal 102 2 2 2" xfId="1969" xr:uid="{35DE0532-FA76-43A3-B0B5-EDCB20C5ACCF}"/>
    <cellStyle name="Normal 102 2 2 2 2" xfId="5330" xr:uid="{6D02DB3B-CAE3-40E5-B3C4-63EA8E912181}"/>
    <cellStyle name="Normal 102 2 2 2 3" xfId="7295" xr:uid="{18CB05D5-9BDF-41F8-9B03-CA8F832ABA1A}"/>
    <cellStyle name="Normal 102 2 2 2 3 2" xfId="9774" xr:uid="{F1B11DD0-ADE6-42F5-850A-E35736F42046}"/>
    <cellStyle name="Normal 102 2 2 2 3 2 2" xfId="13648" xr:uid="{C59F4F65-C9F5-4743-AB40-B08A89EA3AD0}"/>
    <cellStyle name="Normal 102 2 2 2 3 2 2 2" xfId="44203" xr:uid="{291DA99E-E7E6-4F30-A975-C9E37139860E}"/>
    <cellStyle name="Normal 102 2 2 2 3 2 2 3" xfId="28935" xr:uid="{8D3FA425-302E-44E8-9CA9-9C41EDDC728B}"/>
    <cellStyle name="Normal 102 2 2 2 3 2 3" xfId="37788" xr:uid="{6B562542-4FFA-4D4B-85F4-92ABD64075DB}"/>
    <cellStyle name="Normal 102 2 2 2 3 2 4" xfId="33837" xr:uid="{A366E6F5-75A9-4130-A7D8-EEF9E69851FE}"/>
    <cellStyle name="Normal 102 2 2 2 3 2 5" xfId="17416" xr:uid="{045EEC06-2F12-4CA3-9D4A-B675E9E3A58F}"/>
    <cellStyle name="Normal 102 2 2 2 3 3" xfId="11943" xr:uid="{40110B57-2932-4B5D-942F-15C1F0B3E4C1}"/>
    <cellStyle name="Normal 102 2 2 2 3 3 2" xfId="42536" xr:uid="{036B0452-B3B6-4E2C-9288-C8217F0E4D92}"/>
    <cellStyle name="Normal 102 2 2 2 3 3 3" xfId="27165" xr:uid="{9489D5FB-3BDE-4BE6-AE57-14B189EF2860}"/>
    <cellStyle name="Normal 102 2 2 2 3 4" xfId="36122" xr:uid="{10A65BDD-AC32-4A37-BBEE-3F7503078EB5}"/>
    <cellStyle name="Normal 102 2 2 2 3 5" xfId="32128" xr:uid="{581714C0-2AB8-4BA8-9346-383C69A748A8}"/>
    <cellStyle name="Normal 102 2 2 2 3 6" xfId="15711" xr:uid="{F814ECDD-1B73-4B1F-9D7C-95FFC3E0866C}"/>
    <cellStyle name="Normal 102 2 2 2 4" xfId="8706" xr:uid="{C398939C-911C-4181-A0D7-AE0022932808}"/>
    <cellStyle name="Normal 102 2 2 2 4 2" xfId="12826" xr:uid="{381116D6-6ADA-47CA-B18C-485B92476B6C}"/>
    <cellStyle name="Normal 102 2 2 2 4 2 2" xfId="43381" xr:uid="{95FB643C-7237-454C-B067-D1CB965EB0EB}"/>
    <cellStyle name="Normal 102 2 2 2 4 2 3" xfId="28113" xr:uid="{A9C3366B-876F-4FAE-8B31-01EE5883640A}"/>
    <cellStyle name="Normal 102 2 2 2 4 3" xfId="36966" xr:uid="{5F42BD09-5009-4081-99EE-2F1F6536A896}"/>
    <cellStyle name="Normal 102 2 2 2 4 4" xfId="33015" xr:uid="{BE2DA6AC-6B98-459C-A389-D5742E111F07}"/>
    <cellStyle name="Normal 102 2 2 2 4 5" xfId="16594" xr:uid="{DBB72E6F-8B11-4B82-9B2D-F9BDBAC69226}"/>
    <cellStyle name="Normal 102 2 2 2 5" xfId="11099" xr:uid="{8A1E342D-FC2E-4819-8B81-353C269AFFB3}"/>
    <cellStyle name="Normal 102 2 2 2 5 2" xfId="41804" xr:uid="{385A0FD0-34BA-47F4-B1B8-DBDCCD1F423E}"/>
    <cellStyle name="Normal 102 2 2 2 5 3" xfId="31273" xr:uid="{2A510202-54B0-4F5A-97F6-9C611F6EBC7F}"/>
    <cellStyle name="Normal 102 2 2 2 5 4" xfId="25838" xr:uid="{8D86BE72-7637-4351-8B5C-35A60F33B740}"/>
    <cellStyle name="Normal 102 2 2 2 6" xfId="34898" xr:uid="{4531E474-4147-4577-A922-1737412E0FB6}"/>
    <cellStyle name="Normal 102 2 2 2 7" xfId="14867" xr:uid="{469A92B3-4D70-4EA8-A6BF-037B29A29259}"/>
    <cellStyle name="Normal 102 2 2 3" xfId="4667" xr:uid="{8E083883-7212-435D-A415-123443D02B54}"/>
    <cellStyle name="Normal 102 2 2 3 2" xfId="7516" xr:uid="{CADAC62C-BFED-4544-8840-9949FDD8FECD}"/>
    <cellStyle name="Normal 102 2 2 3 2 2" xfId="9991" xr:uid="{3E7A657F-9004-4D96-8BEA-7F37B5A6DB97}"/>
    <cellStyle name="Normal 102 2 2 3 2 2 2" xfId="13865" xr:uid="{64424BA1-FDE3-464D-8829-122966E9065C}"/>
    <cellStyle name="Normal 102 2 2 3 2 2 2 2" xfId="44420" xr:uid="{27D78F9A-694A-4BE5-A893-528420EDE450}"/>
    <cellStyle name="Normal 102 2 2 3 2 2 2 3" xfId="29152" xr:uid="{D82A828F-1CA7-4622-9F59-81B80422049A}"/>
    <cellStyle name="Normal 102 2 2 3 2 2 3" xfId="24519" xr:uid="{EC0D4A7B-0955-42DF-9C55-460AB642B0C3}"/>
    <cellStyle name="Normal 102 2 2 3 2 2 3 2" xfId="41244" xr:uid="{4679B856-694C-4595-BC41-4B2A17669D44}"/>
    <cellStyle name="Normal 102 2 2 3 2 2 4" xfId="38005" xr:uid="{F34783E1-2211-4C19-9236-B11F426BB0E8}"/>
    <cellStyle name="Normal 102 2 2 3 2 2 5" xfId="34054" xr:uid="{ADC9CDFC-8A71-4720-8E2D-4B4F86C29A6A}"/>
    <cellStyle name="Normal 102 2 2 3 2 2 6" xfId="17633" xr:uid="{AFE920D4-C3F7-40C4-826C-BDFF4F1EB9AA}"/>
    <cellStyle name="Normal 102 2 2 3 2 3" xfId="12160" xr:uid="{3B389B1C-4B12-4AC6-9BEC-C5265DDA25EE}"/>
    <cellStyle name="Normal 102 2 2 3 2 3 2" xfId="35540" xr:uid="{9D41ACDB-0D93-4861-82B6-E906FD06EA60}"/>
    <cellStyle name="Normal 102 2 2 3 2 3 3" xfId="27382" xr:uid="{E35CC63B-5ABA-448B-8377-96F871280315}"/>
    <cellStyle name="Normal 102 2 2 3 2 4" xfId="19690" xr:uid="{C39154D9-0A27-47E8-AA3E-3F7B580DD599}"/>
    <cellStyle name="Normal 102 2 2 3 2 4 2" xfId="39407" xr:uid="{1A227786-3681-4D89-B8AE-59E97ED26097}"/>
    <cellStyle name="Normal 102 2 2 3 2 5" xfId="32349" xr:uid="{378EBF07-DA2E-463F-9C39-3EBD7BE1C7EF}"/>
    <cellStyle name="Normal 102 2 2 3 2 6" xfId="15928" xr:uid="{E87CC6EE-5919-43D7-A215-2CDE4F3CA0A8}"/>
    <cellStyle name="Normal 102 2 2 3 3" xfId="9038" xr:uid="{3147F71E-3EF8-4B72-B245-1B4B8D19D185}"/>
    <cellStyle name="Normal 102 2 2 3 3 2" xfId="13021" xr:uid="{9D105993-DE49-4DBE-B87F-A8696753AF59}"/>
    <cellStyle name="Normal 102 2 2 3 3 2 2" xfId="43576" xr:uid="{2243F594-D210-44D8-AF85-6FA52441863A}"/>
    <cellStyle name="Normal 102 2 2 3 3 2 3" xfId="28308" xr:uid="{6C7E1023-F75B-49F9-8505-A440082FC782}"/>
    <cellStyle name="Normal 102 2 2 3 3 3" xfId="22805" xr:uid="{5DCC1A57-409B-4C0D-B946-D30A3C9B26C6}"/>
    <cellStyle name="Normal 102 2 2 3 3 3 2" xfId="40587" xr:uid="{3F2214FC-E903-4F1A-87F3-E1BC817321DD}"/>
    <cellStyle name="Normal 102 2 2 3 3 4" xfId="37161" xr:uid="{A1D27202-A0F3-4592-8E06-38256E229A2E}"/>
    <cellStyle name="Normal 102 2 2 3 3 5" xfId="33210" xr:uid="{F7F21E3D-8E1F-41FB-AD0D-9CC1E483AD09}"/>
    <cellStyle name="Normal 102 2 2 3 3 6" xfId="16789" xr:uid="{B3575EFD-CF74-4852-B432-F5031C47676E}"/>
    <cellStyle name="Normal 102 2 2 3 4" xfId="10677" xr:uid="{5B3936EF-4DBE-45B5-AF3A-F8BE84E23CF5}"/>
    <cellStyle name="Normal 102 2 2 3 4 2" xfId="14531" xr:uid="{B138933F-C336-4DE1-9B15-391BA1BF5BB7}"/>
    <cellStyle name="Normal 102 2 2 3 4 2 2" xfId="45082" xr:uid="{9A12CCF7-C012-4AC9-AF23-1FABF03CE12F}"/>
    <cellStyle name="Normal 102 2 2 3 4 2 3" xfId="29819" xr:uid="{E9D5D808-ECC8-4D47-B693-10B8F4A1DAF7}"/>
    <cellStyle name="Normal 102 2 2 3 4 3" xfId="20711" xr:uid="{2A4F3C28-83AC-42A0-B2D7-EBD303B834BA}"/>
    <cellStyle name="Normal 102 2 2 3 4 3 2" xfId="39910" xr:uid="{8A6F57FB-32DB-4FB7-86C3-90CEB50EC87E}"/>
    <cellStyle name="Normal 102 2 2 3 4 4" xfId="38667" xr:uid="{366DA6F3-5363-4C60-9561-42DFC5E17FF9}"/>
    <cellStyle name="Normal 102 2 2 3 4 5" xfId="34720" xr:uid="{DC6C65BB-44F3-40DC-9723-3444EF381BE4}"/>
    <cellStyle name="Normal 102 2 2 3 4 6" xfId="18299" xr:uid="{5A234C3A-3938-4714-BE4B-C3B55AA9128E}"/>
    <cellStyle name="Normal 102 2 2 3 5" xfId="11316" xr:uid="{2C8985B5-1419-44FC-90E9-92660DC09387}"/>
    <cellStyle name="Normal 102 2 2 3 5 2" xfId="42019" xr:uid="{049B7769-D167-48DC-84DE-43309275B0E8}"/>
    <cellStyle name="Normal 102 2 2 3 5 3" xfId="31498" xr:uid="{2CCA3C06-1344-4FBD-982C-20473E582BC6}"/>
    <cellStyle name="Normal 102 2 2 3 5 4" xfId="26384" xr:uid="{FB260C43-023E-4CDD-83A4-BD08A892320E}"/>
    <cellStyle name="Normal 102 2 2 3 6" xfId="25229" xr:uid="{27207507-6F41-4C85-A11E-7255BD6F346B}"/>
    <cellStyle name="Normal 102 2 2 3 6 2" xfId="35175" xr:uid="{6767B2E4-E574-4683-9F3C-4456AE9119FC}"/>
    <cellStyle name="Normal 102 2 2 3 7" xfId="19052" xr:uid="{B6B6CB5C-850F-4378-9418-0C3D5BA2EE08}"/>
    <cellStyle name="Normal 102 2 2 3 7 2" xfId="39026" xr:uid="{E755F4A9-28F2-49FF-B7DA-EAE60500BF7B}"/>
    <cellStyle name="Normal 102 2 2 3 8" xfId="30930" xr:uid="{724232DD-20DE-4B80-90C2-4DB80CF53C6B}"/>
    <cellStyle name="Normal 102 2 2 3 9" xfId="15084" xr:uid="{B6B6E6C7-1A27-4B13-86E3-250CAFA12C2B}"/>
    <cellStyle name="Normal 102 2 2 4" xfId="7158" xr:uid="{4DB3AAFF-AC28-4B11-A975-ADDC8AFF572D}"/>
    <cellStyle name="Normal 102 2 2 4 2" xfId="9638" xr:uid="{87B052DB-6574-4AA9-916E-BAA9ACF8082A}"/>
    <cellStyle name="Normal 102 2 2 4 2 2" xfId="13512" xr:uid="{168C6426-78C2-48C5-8E72-640D7A15AF6A}"/>
    <cellStyle name="Normal 102 2 2 4 2 2 2" xfId="44067" xr:uid="{F11E7422-3518-416E-855A-9373C5EB6B76}"/>
    <cellStyle name="Normal 102 2 2 4 2 2 3" xfId="28799" xr:uid="{DC3293E6-B0AF-45A4-8E50-61FF7C4DE022}"/>
    <cellStyle name="Normal 102 2 2 4 2 3" xfId="24711" xr:uid="{3BEAA8CE-6738-480E-A573-23C956056A73}"/>
    <cellStyle name="Normal 102 2 2 4 2 3 2" xfId="41434" xr:uid="{69167F71-9902-4A1F-98C7-F4247FFB573E}"/>
    <cellStyle name="Normal 102 2 2 4 2 4" xfId="37652" xr:uid="{62651940-3181-459E-8C67-BB08882EADFF}"/>
    <cellStyle name="Normal 102 2 2 4 2 5" xfId="33701" xr:uid="{1FE82A3B-4A98-4A8C-BDC7-E1E147F13B94}"/>
    <cellStyle name="Normal 102 2 2 4 2 6" xfId="17280" xr:uid="{258B5F33-30CD-487D-B5E3-CB5B8DADBBBD}"/>
    <cellStyle name="Normal 102 2 2 4 3" xfId="11807" xr:uid="{5EFDBA13-DA87-48C2-880A-FF390164DAE1}"/>
    <cellStyle name="Normal 102 2 2 4 3 2" xfId="30379" xr:uid="{F22D5F92-6396-4684-8A16-0E700FE724D0}"/>
    <cellStyle name="Normal 102 2 2 4 3 2 2" xfId="45476" xr:uid="{1C4EC4CD-3A76-4D3B-A155-56F9B4C5C17C}"/>
    <cellStyle name="Normal 102 2 2 4 3 3" xfId="35365" xr:uid="{F2E1F66E-1E64-4A25-ACA9-D2DA432F6C31}"/>
    <cellStyle name="Normal 102 2 2 4 3 4" xfId="23000" xr:uid="{0E852205-F4A7-41AD-A5D9-E62ED0648BAB}"/>
    <cellStyle name="Normal 102 2 2 4 4" xfId="21128" xr:uid="{5D61133A-F75C-473A-B446-066DD2E41129}"/>
    <cellStyle name="Normal 102 2 2 4 4 2" xfId="30097" xr:uid="{A311EC47-3244-4C04-8668-6733F5F99301}"/>
    <cellStyle name="Normal 102 2 2 4 4 2 2" xfId="45336" xr:uid="{5E49358F-DF9B-462B-8ABB-877CE4F16DA4}"/>
    <cellStyle name="Normal 102 2 2 4 4 3" xfId="40049" xr:uid="{B36007F9-95B2-4882-9798-8CCC83F1579B}"/>
    <cellStyle name="Normal 102 2 2 4 5" xfId="27029" xr:uid="{7DF34BA9-A8D8-4B73-962E-EA1B975052FE}"/>
    <cellStyle name="Normal 102 2 2 4 5 2" xfId="42400" xr:uid="{547179B0-5051-404B-B8A3-1FD263C487E8}"/>
    <cellStyle name="Normal 102 2 2 4 6" xfId="19383" xr:uid="{043D6D78-23C0-4266-B11D-92078C11AD6D}"/>
    <cellStyle name="Normal 102 2 2 4 6 2" xfId="39219" xr:uid="{53BA9430-A112-46C6-9243-E9B16039AAD3}"/>
    <cellStyle name="Normal 102 2 2 4 7" xfId="31991" xr:uid="{37D780F8-8BEC-4E75-8801-31F0E7E0665C}"/>
    <cellStyle name="Normal 102 2 2 4 8" xfId="15575" xr:uid="{C3F86ACA-0160-47DD-ABCF-5CE369847973}"/>
    <cellStyle name="Normal 102 2 2 5" xfId="8466" xr:uid="{51533944-A672-4581-B11E-8F6988090665}"/>
    <cellStyle name="Normal 102 2 2 5 2" xfId="12690" xr:uid="{8B395E55-2B58-45B8-9BDD-313313FE393F}"/>
    <cellStyle name="Normal 102 2 2 5 2 2" xfId="43245" xr:uid="{79D88F12-8991-4390-B306-FD5D65B57EFC}"/>
    <cellStyle name="Normal 102 2 2 5 2 3" xfId="27971" xr:uid="{497F2F98-7CF2-4D30-8102-97B84A68B564}"/>
    <cellStyle name="Normal 102 2 2 5 3" xfId="21746" xr:uid="{7555523D-13E8-4D00-A2FF-09AB37524426}"/>
    <cellStyle name="Normal 102 2 2 5 3 2" xfId="40228" xr:uid="{DFFF00E2-CEA9-480F-9C74-C8528061BDCF}"/>
    <cellStyle name="Normal 102 2 2 5 4" xfId="36830" xr:uid="{483C0DA7-FB38-452D-9A08-73FB1487CAEA}"/>
    <cellStyle name="Normal 102 2 2 5 5" xfId="32879" xr:uid="{ED5350A3-989B-46E7-9F00-EA064AB5CEFC}"/>
    <cellStyle name="Normal 102 2 2 5 6" xfId="16458" xr:uid="{5B2D9CA9-9088-4DA7-9A3C-C84DC416CA15}"/>
    <cellStyle name="Normal 102 2 2 6" xfId="10496" xr:uid="{B27DBC59-6247-424E-B0A4-726EDB62FDFB}"/>
    <cellStyle name="Normal 102 2 2 6 2" xfId="14350" xr:uid="{373060AD-64E3-47F9-9A9A-C1E894655356}"/>
    <cellStyle name="Normal 102 2 2 6 2 2" xfId="44903" xr:uid="{1B5452AD-8A96-41E3-963A-59455F17D72E}"/>
    <cellStyle name="Normal 102 2 2 6 2 3" xfId="29638" xr:uid="{35F55324-968D-4E33-8D35-48D65A00BA36}"/>
    <cellStyle name="Normal 102 2 2 6 3" xfId="24297" xr:uid="{1C7A593C-1D07-438E-B446-E93D372FD0F0}"/>
    <cellStyle name="Normal 102 2 2 6 3 2" xfId="41030" xr:uid="{55399B94-8F2B-44D6-9593-D3FB2B434EE8}"/>
    <cellStyle name="Normal 102 2 2 6 4" xfId="38488" xr:uid="{0027ACB0-8EB8-4535-A979-94069D327234}"/>
    <cellStyle name="Normal 102 2 2 6 5" xfId="34539" xr:uid="{23582228-FB3E-4E4C-BAFA-77EB23C20846}"/>
    <cellStyle name="Normal 102 2 2 6 6" xfId="18118" xr:uid="{619ACE2B-93F3-4634-9A68-BA13B97A47C6}"/>
    <cellStyle name="Normal 102 2 2 7" xfId="10963" xr:uid="{109A16E0-2095-4F7D-871A-F9D2D8FE59F0}"/>
    <cellStyle name="Normal 102 2 2 7 2" xfId="25598" xr:uid="{7F001223-10DB-472E-9E91-87B12D0FE359}"/>
    <cellStyle name="Normal 102 2 2 7 2 2" xfId="41668" xr:uid="{B11C1DAC-44ED-4623-B329-BE36FE93D975}"/>
    <cellStyle name="Normal 102 2 2 7 3" xfId="39729" xr:uid="{91A8FB35-F441-4C0A-8DCA-37DE116429D3}"/>
    <cellStyle name="Normal 102 2 2 7 4" xfId="31123" xr:uid="{E8137E34-5B72-4D15-B0FE-5F1413D70B21}"/>
    <cellStyle name="Normal 102 2 2 7 5" xfId="20431" xr:uid="{76A0EF24-E72C-4B74-8054-6270F1945370}"/>
    <cellStyle name="Normal 102 2 2 8" xfId="25046" xr:uid="{2F92D4AD-02FE-4667-89F8-73533045C5B2}"/>
    <cellStyle name="Normal 102 2 2 8 2" xfId="34973" xr:uid="{D4CC51FF-45B7-46F4-9B83-48A125BB57FF}"/>
    <cellStyle name="Normal 102 2 2 9" xfId="18877" xr:uid="{A9E4A299-833F-4783-AA5D-245609E127FB}"/>
    <cellStyle name="Normal 102 2 2 9 2" xfId="38881" xr:uid="{BF1AB1FB-AE42-4F03-8B5E-4918BAEDE271}"/>
    <cellStyle name="Normal 102 2 3" xfId="1388" xr:uid="{F0D4B004-23D8-427F-8BCC-A7598EEFF439}"/>
    <cellStyle name="Normal 102 2 3 2" xfId="5035" xr:uid="{ED4129F6-936B-4501-9661-CE80C5E43765}"/>
    <cellStyle name="Normal 102 2 3 3" xfId="6322" xr:uid="{44A46280-6FAD-4BDE-8C67-2CC0BCCBB7F2}"/>
    <cellStyle name="Normal 102 2 3 3 2" xfId="7637" xr:uid="{7CF72942-CBB2-4AD2-AFF7-79272DBFEDA0}"/>
    <cellStyle name="Normal 102 2 3 3 2 2" xfId="10112" xr:uid="{0CB34C2B-0A46-4294-9F1B-E9D53E959FFF}"/>
    <cellStyle name="Normal 102 2 3 3 2 2 2" xfId="13986" xr:uid="{93089AC4-6C8C-4857-8E89-893840EE1BD0}"/>
    <cellStyle name="Normal 102 2 3 3 2 2 2 2" xfId="44541" xr:uid="{C444F3C5-A379-41CC-80FF-A51A5D9AAA56}"/>
    <cellStyle name="Normal 102 2 3 3 2 2 2 3" xfId="29273" xr:uid="{D0B34732-6409-483E-9BE3-34C71ED1C973}"/>
    <cellStyle name="Normal 102 2 3 3 2 2 3" xfId="38126" xr:uid="{83B17830-AA36-4AEC-AC95-A5766FB39A4A}"/>
    <cellStyle name="Normal 102 2 3 3 2 2 4" xfId="34175" xr:uid="{16947698-8CCB-4F32-9381-68C1E0F050F9}"/>
    <cellStyle name="Normal 102 2 3 3 2 2 5" xfId="17754" xr:uid="{68665C3A-CC8C-4758-B098-5F053F914357}"/>
    <cellStyle name="Normal 102 2 3 3 2 3" xfId="12281" xr:uid="{C381F324-833B-4D7D-9C9A-63BDA524C000}"/>
    <cellStyle name="Normal 102 2 3 3 2 3 2" xfId="42837" xr:uid="{CAFE9BE1-FBC8-4C2F-A6D1-CBDDAB1E3C75}"/>
    <cellStyle name="Normal 102 2 3 3 2 3 3" xfId="27503" xr:uid="{3CACEC0B-28BA-45C3-BC71-B1BDB69A2158}"/>
    <cellStyle name="Normal 102 2 3 3 2 4" xfId="36423" xr:uid="{8E52269E-5A5F-4705-A1FE-479DDFFF4A4E}"/>
    <cellStyle name="Normal 102 2 3 3 2 5" xfId="32470" xr:uid="{8C173AA1-3E61-469C-B73B-781D7467A757}"/>
    <cellStyle name="Normal 102 2 3 3 2 6" xfId="16049" xr:uid="{E772D3F6-5E33-4E3F-9869-A54E0B2C2067}"/>
    <cellStyle name="Normal 102 2 3 3 3" xfId="9261" xr:uid="{3272955E-A187-4083-A39D-2BD89986804C}"/>
    <cellStyle name="Normal 102 2 3 3 3 2" xfId="13142" xr:uid="{8803BD84-B40A-4F73-A547-98AF4EB59CBA}"/>
    <cellStyle name="Normal 102 2 3 3 3 2 2" xfId="43697" xr:uid="{F174D949-B1DB-4EA9-96B6-E807A6EDD47F}"/>
    <cellStyle name="Normal 102 2 3 3 3 2 3" xfId="28429" xr:uid="{7EF570E9-1ECA-4825-9ADC-811CD3DEAC5B}"/>
    <cellStyle name="Normal 102 2 3 3 3 3" xfId="37282" xr:uid="{67D148A9-7EF0-417B-9503-D2E7F0C5ECA7}"/>
    <cellStyle name="Normal 102 2 3 3 3 4" xfId="33331" xr:uid="{FEC48582-5582-4478-893C-B85897E05D84}"/>
    <cellStyle name="Normal 102 2 3 3 3 5" xfId="16910" xr:uid="{928B88B9-A795-47AE-8A09-CB929D300409}"/>
    <cellStyle name="Normal 102 2 3 3 4" xfId="11437" xr:uid="{CE080158-D4B4-4CCD-923E-2B3608780945}"/>
    <cellStyle name="Normal 102 2 3 3 4 2" xfId="42114" xr:uid="{55858CC2-D804-4054-8B54-BFBCC51311B8}"/>
    <cellStyle name="Normal 102 2 3 3 4 3" xfId="26580" xr:uid="{FFDB5A07-5E4A-4D7D-A048-E9E7B76BEB7B}"/>
    <cellStyle name="Normal 102 2 3 3 5" xfId="24217" xr:uid="{EA473F6F-64A9-4640-BA58-09C5A423C6B6}"/>
    <cellStyle name="Normal 102 2 3 3 5 2" xfId="40950" xr:uid="{B377346F-4052-44ED-9E8A-31E46D036368}"/>
    <cellStyle name="Normal 102 2 3 3 6" xfId="35735" xr:uid="{9870C1F9-7B81-4CD8-810C-5632F5682062}"/>
    <cellStyle name="Normal 102 2 3 3 7" xfId="31620" xr:uid="{69FCCB32-B32E-4BF7-9349-9492944636CB}"/>
    <cellStyle name="Normal 102 2 3 3 8" xfId="15205" xr:uid="{303FC694-D05E-4DE8-A32F-D82AF858AF6F}"/>
    <cellStyle name="Normal 102 2 3 4" xfId="7078" xr:uid="{1E62CAB0-1556-48B0-A809-17464A1B9336}"/>
    <cellStyle name="Normal 102 2 3 4 2" xfId="9558" xr:uid="{62D546AA-0CBB-4DD5-80A5-F9D69B52F183}"/>
    <cellStyle name="Normal 102 2 3 4 2 2" xfId="13432" xr:uid="{48EB59B5-3819-4052-AE29-59AB902BA995}"/>
    <cellStyle name="Normal 102 2 3 4 2 2 2" xfId="43987" xr:uid="{172128D4-2E75-4679-8E9A-B5F0F85D1642}"/>
    <cellStyle name="Normal 102 2 3 4 2 2 3" xfId="28719" xr:uid="{369349EF-365F-4D6B-BF45-14EDA8EEF4F1}"/>
    <cellStyle name="Normal 102 2 3 4 2 3" xfId="37572" xr:uid="{C1C47ABE-DEB9-4F9B-A348-30B30E1F4A0A}"/>
    <cellStyle name="Normal 102 2 3 4 2 4" xfId="33621" xr:uid="{183CAB36-5238-45CB-97EF-2A47C0564072}"/>
    <cellStyle name="Normal 102 2 3 4 2 5" xfId="17200" xr:uid="{F4AEF2D7-B2BA-4BDA-99F8-5BB332279645}"/>
    <cellStyle name="Normal 102 2 3 4 3" xfId="11727" xr:uid="{CC4D4D94-503F-478A-9886-6693275104FA}"/>
    <cellStyle name="Normal 102 2 3 4 3 2" xfId="42320" xr:uid="{426DF270-2D1A-4691-8B1C-DB9910CA5E68}"/>
    <cellStyle name="Normal 102 2 3 4 3 3" xfId="26949" xr:uid="{053D6D7A-7182-4022-872F-089451791222}"/>
    <cellStyle name="Normal 102 2 3 4 4" xfId="22562" xr:uid="{D52E2CD7-D43F-472A-A86B-E42CD08991B2}"/>
    <cellStyle name="Normal 102 2 3 4 4 2" xfId="40355" xr:uid="{5C2DFC31-CD90-45C0-8490-447D63969618}"/>
    <cellStyle name="Normal 102 2 3 4 5" xfId="35937" xr:uid="{C2BF5022-D944-4B5A-A951-F3A1918B51EF}"/>
    <cellStyle name="Normal 102 2 3 4 6" xfId="31911" xr:uid="{73C4F603-8266-4164-AB22-79017E31D691}"/>
    <cellStyle name="Normal 102 2 3 4 7" xfId="15495" xr:uid="{444557D2-A060-46EB-B568-A77AFD69C1AF}"/>
    <cellStyle name="Normal 102 2 3 5" xfId="8307" xr:uid="{BC755057-2212-4613-87BE-C894C32B8E2D}"/>
    <cellStyle name="Normal 102 2 3 5 2" xfId="12610" xr:uid="{CC7EFA69-7525-4E3A-9CC7-F223AF3735EC}"/>
    <cellStyle name="Normal 102 2 3 5 2 2" xfId="43164" xr:uid="{728CB4E0-9872-4329-9508-E498A3BE9389}"/>
    <cellStyle name="Normal 102 2 3 5 2 3" xfId="27882" xr:uid="{E555FB80-935F-44EF-A542-76638D29FC55}"/>
    <cellStyle name="Normal 102 2 3 5 3" xfId="20351" xr:uid="{C112EE17-0493-4F62-8413-50C6C98C09E3}"/>
    <cellStyle name="Normal 102 2 3 5 3 2" xfId="39649" xr:uid="{D33E3A9B-915F-471B-8A88-8C93808BE83F}"/>
    <cellStyle name="Normal 102 2 3 5 4" xfId="36750" xr:uid="{C7511CB4-3E36-4E49-B2FA-A51B12E5E7AE}"/>
    <cellStyle name="Normal 102 2 3 5 5" xfId="32799" xr:uid="{6248671C-F09A-4771-8AB1-E7A8DCD91F5E}"/>
    <cellStyle name="Normal 102 2 3 5 6" xfId="16378" xr:uid="{E5809606-3FC3-4534-96CB-E56C4EB832CF}"/>
    <cellStyle name="Normal 102 2 3 6" xfId="10883" xr:uid="{BD52B649-A860-4ADB-A6E2-B679258E5DA1}"/>
    <cellStyle name="Normal 102 2 3 6 2" xfId="41588" xr:uid="{3C88B3E8-286C-4A0D-9996-11D6176590B0}"/>
    <cellStyle name="Normal 102 2 3 6 3" xfId="31043" xr:uid="{A88542C6-75FE-4DCE-9AA1-36445AB10C9F}"/>
    <cellStyle name="Normal 102 2 3 6 4" xfId="25513" xr:uid="{AC93BCBC-B4B1-4A5A-B92A-C64829250D8B}"/>
    <cellStyle name="Normal 102 2 3 7" xfId="34986" xr:uid="{EB22D0E5-5B02-4488-AF5F-63D09FCA0280}"/>
    <cellStyle name="Normal 102 2 3 8" xfId="14651" xr:uid="{36FA1D7F-0C87-4123-A237-09041D9E5A98}"/>
    <cellStyle name="Normal 102 2 4" xfId="1794" xr:uid="{701A22E7-B873-4342-AC7D-B3248E1CACA8}"/>
    <cellStyle name="Normal 102 2 4 10" xfId="14742" xr:uid="{23D09676-4EB5-4C30-9AF2-B56C48E28B13}"/>
    <cellStyle name="Normal 102 2 4 2" xfId="6514" xr:uid="{A7430EDE-E583-45DB-B121-6E47170B1DAD}"/>
    <cellStyle name="Normal 102 2 4 2 2" xfId="7748" xr:uid="{58323802-BFFE-4476-8B4B-1397F50EE012}"/>
    <cellStyle name="Normal 102 2 4 2 2 2" xfId="10223" xr:uid="{E9190B04-4A1E-4C32-84C9-7449F1ABEF64}"/>
    <cellStyle name="Normal 102 2 4 2 2 2 2" xfId="14097" xr:uid="{8B411818-921E-4CED-9468-E7CB49B5F570}"/>
    <cellStyle name="Normal 102 2 4 2 2 2 2 2" xfId="44652" xr:uid="{51E6AE39-1023-4BD6-9ADF-742317590668}"/>
    <cellStyle name="Normal 102 2 4 2 2 2 2 3" xfId="29384" xr:uid="{CB167AC2-4B48-42F8-BECC-1EA4FF8CCDEC}"/>
    <cellStyle name="Normal 102 2 4 2 2 2 3" xfId="38237" xr:uid="{BC4A5CD3-9447-4FE5-804C-C16964224D92}"/>
    <cellStyle name="Normal 102 2 4 2 2 2 4" xfId="34286" xr:uid="{78BC7D50-7867-4BD0-A5E4-9822D81245AE}"/>
    <cellStyle name="Normal 102 2 4 2 2 2 5" xfId="17865" xr:uid="{F68A3C3B-83F3-4C48-8A07-50254D04F9B8}"/>
    <cellStyle name="Normal 102 2 4 2 2 3" xfId="12392" xr:uid="{B2A9CE83-F5FC-43D2-AFB4-550FF14539F3}"/>
    <cellStyle name="Normal 102 2 4 2 2 3 2" xfId="42946" xr:uid="{8505874D-C4A5-4C15-A3C9-89B496D13582}"/>
    <cellStyle name="Normal 102 2 4 2 2 3 3" xfId="27614" xr:uid="{C4AC6FFD-7406-420A-A854-FC32F6335463}"/>
    <cellStyle name="Normal 102 2 4 2 2 4" xfId="24439" xr:uid="{1F409005-5038-4E24-A221-B3BFADE4DC93}"/>
    <cellStyle name="Normal 102 2 4 2 2 4 2" xfId="41164" xr:uid="{BCD2615F-B29C-4870-8149-FB4B4D05A460}"/>
    <cellStyle name="Normal 102 2 4 2 2 5" xfId="36532" xr:uid="{2EABA2C0-387D-49D7-A55E-5DC19CCC7C25}"/>
    <cellStyle name="Normal 102 2 4 2 2 6" xfId="32581" xr:uid="{8D204340-8DDB-40CD-B573-BC9804881515}"/>
    <cellStyle name="Normal 102 2 4 2 2 7" xfId="16160" xr:uid="{FC509270-9055-462D-A8D3-9E6E00EA6117}"/>
    <cellStyle name="Normal 102 2 4 2 3" xfId="9373" xr:uid="{5FF01456-38CB-493E-80C6-0E21E4FCC96D}"/>
    <cellStyle name="Normal 102 2 4 2 3 2" xfId="13253" xr:uid="{695431E6-56C7-428B-BFF9-349EE9FE084A}"/>
    <cellStyle name="Normal 102 2 4 2 3 2 2" xfId="43808" xr:uid="{9AFFEF5E-8C9A-462E-BF50-9DF4301C8F30}"/>
    <cellStyle name="Normal 102 2 4 2 3 2 3" xfId="28540" xr:uid="{93DC866A-EA09-4425-8A46-D7AAD9BFF17C}"/>
    <cellStyle name="Normal 102 2 4 2 3 3" xfId="37393" xr:uid="{7FFAB742-5EDC-4714-82AB-94C0A1AA4D2D}"/>
    <cellStyle name="Normal 102 2 4 2 3 4" xfId="33442" xr:uid="{7CD98AC2-0BA4-41F8-B3EB-7B4DBABC8C1B}"/>
    <cellStyle name="Normal 102 2 4 2 3 5" xfId="17021" xr:uid="{C377702B-E9A3-4E96-9518-628420902C5A}"/>
    <cellStyle name="Normal 102 2 4 2 4" xfId="11548" xr:uid="{DD79A532-4215-4056-B01D-2049A21C7F04}"/>
    <cellStyle name="Normal 102 2 4 2 4 2" xfId="35460" xr:uid="{FC8AE230-FC4C-419E-BB67-4C85B4EA1C7B}"/>
    <cellStyle name="Normal 102 2 4 2 4 3" xfId="26719" xr:uid="{E12B0C36-00C6-4A77-8A70-BB1559B9F2FB}"/>
    <cellStyle name="Normal 102 2 4 2 5" xfId="19610" xr:uid="{45F5EDB3-2F4D-4B58-BFBD-C249FC989277}"/>
    <cellStyle name="Normal 102 2 4 2 5 2" xfId="39327" xr:uid="{C9B4F3D4-3B65-4BC9-981F-336D2908C8A8}"/>
    <cellStyle name="Normal 102 2 4 2 6" xfId="31731" xr:uid="{4B09E96D-AA6D-4670-ADBF-B715AD89138D}"/>
    <cellStyle name="Normal 102 2 4 2 7" xfId="15316" xr:uid="{C8FE6D13-45EF-4681-A945-FF5039FB5DE7}"/>
    <cellStyle name="Normal 102 2 4 3" xfId="7169" xr:uid="{A810DB3A-935E-4285-8E81-341D4D6CF116}"/>
    <cellStyle name="Normal 102 2 4 3 2" xfId="9649" xr:uid="{F1F0AF8F-7E0D-4883-AA8E-9BC07347EC83}"/>
    <cellStyle name="Normal 102 2 4 3 2 2" xfId="13523" xr:uid="{0D8BD2EE-AAA0-45FE-9CAA-6685AB3E81C8}"/>
    <cellStyle name="Normal 102 2 4 3 2 2 2" xfId="44078" xr:uid="{664EDE4C-F95D-464C-9DBB-86E6D94BDEBF}"/>
    <cellStyle name="Normal 102 2 4 3 2 2 3" xfId="28810" xr:uid="{3D6CBB9C-9D60-4BE7-BB65-D6FA4EACEFFB}"/>
    <cellStyle name="Normal 102 2 4 3 2 3" xfId="37663" xr:uid="{BD727E1E-BFBA-4B6F-A7A9-8C18FFBB950F}"/>
    <cellStyle name="Normal 102 2 4 3 2 4" xfId="33712" xr:uid="{38841438-D6AC-4E57-98B7-72F01A7B7F35}"/>
    <cellStyle name="Normal 102 2 4 3 2 5" xfId="17291" xr:uid="{503661A6-65D4-4677-BB93-59182B4C9BB8}"/>
    <cellStyle name="Normal 102 2 4 3 3" xfId="11818" xr:uid="{FF84D848-C65E-4CD6-94A0-B959EC1E681D}"/>
    <cellStyle name="Normal 102 2 4 3 3 2" xfId="42411" xr:uid="{56FDEC03-E552-48F0-94CF-7EEABB736BC7}"/>
    <cellStyle name="Normal 102 2 4 3 3 3" xfId="27040" xr:uid="{798724F1-1A6F-490F-98C3-95CAA0142143}"/>
    <cellStyle name="Normal 102 2 4 3 4" xfId="22725" xr:uid="{A913BFBE-38BF-49EA-8D38-906CEEAA1F86}"/>
    <cellStyle name="Normal 102 2 4 3 4 2" xfId="40507" xr:uid="{01C58DE6-4311-465D-AFA5-F1AF13C7EF15}"/>
    <cellStyle name="Normal 102 2 4 3 5" xfId="35998" xr:uid="{F0C41675-84C9-418C-83F7-F0EF2AC04A7B}"/>
    <cellStyle name="Normal 102 2 4 3 6" xfId="32002" xr:uid="{53197A48-94B8-4E4C-8200-4D466749D59B}"/>
    <cellStyle name="Normal 102 2 4 3 7" xfId="15586" xr:uid="{96D83720-0631-40C5-900A-8F4EC2F9FA9B}"/>
    <cellStyle name="Normal 102 2 4 4" xfId="8555" xr:uid="{5687F1F2-EC97-45A8-800B-6FE282DD21DC}"/>
    <cellStyle name="Normal 102 2 4 4 2" xfId="12701" xr:uid="{8BF70581-A2F5-40FA-9C37-3EFD0793696C}"/>
    <cellStyle name="Normal 102 2 4 4 2 2" xfId="43256" xr:uid="{06CD9937-94EB-4B9E-8C6B-932B512FD16B}"/>
    <cellStyle name="Normal 102 2 4 4 2 3" xfId="27988" xr:uid="{757487FD-BBE0-4F4C-AD63-F50A7E939DFB}"/>
    <cellStyle name="Normal 102 2 4 4 3" xfId="20631" xr:uid="{3580498E-D122-4324-9ABA-4ECDEBFE4282}"/>
    <cellStyle name="Normal 102 2 4 4 3 2" xfId="39850" xr:uid="{457B85AC-F442-44C3-BD2F-1B3A2CE40D46}"/>
    <cellStyle name="Normal 102 2 4 4 4" xfId="36841" xr:uid="{FA214958-37D6-4C9F-9DB8-797FDF01A262}"/>
    <cellStyle name="Normal 102 2 4 4 5" xfId="32890" xr:uid="{7C4FA54C-D264-4C5D-811D-024F3305F085}"/>
    <cellStyle name="Normal 102 2 4 4 6" xfId="16469" xr:uid="{4742D1ED-7827-40B6-980D-6321E9181CDB}"/>
    <cellStyle name="Normal 102 2 4 5" xfId="10597" xr:uid="{B7139AAE-7363-441C-ADF4-817A991F4462}"/>
    <cellStyle name="Normal 102 2 4 5 2" xfId="14451" xr:uid="{D663F948-3398-47A4-B0B0-A5FEF9ED0003}"/>
    <cellStyle name="Normal 102 2 4 5 2 2" xfId="45002" xr:uid="{1A839DBB-B3EB-4076-93F1-5AF96B9D5B6C}"/>
    <cellStyle name="Normal 102 2 4 5 2 3" xfId="29739" xr:uid="{7D1EF27D-03C5-442E-BD9E-B36EFB8100FB}"/>
    <cellStyle name="Normal 102 2 4 5 3" xfId="38587" xr:uid="{908DCC49-B21D-4B98-BECE-4756F11FCC57}"/>
    <cellStyle name="Normal 102 2 4 5 4" xfId="34640" xr:uid="{837709CC-C655-4223-B5FD-90176207C061}"/>
    <cellStyle name="Normal 102 2 4 5 5" xfId="18219" xr:uid="{A2F49A04-F2B4-4941-8C64-2FE9384CB06B}"/>
    <cellStyle name="Normal 102 2 4 6" xfId="10974" xr:uid="{B0FA7478-471E-4A8B-AC36-FEF1D624D3D0}"/>
    <cellStyle name="Normal 102 2 4 6 2" xfId="41679" xr:uid="{2A6E0090-A084-4B7C-83AE-CFBD7EBF1FAF}"/>
    <cellStyle name="Normal 102 2 4 6 3" xfId="31146" xr:uid="{ABB2319C-6633-41D9-88D4-F172942381D6}"/>
    <cellStyle name="Normal 102 2 4 6 4" xfId="25694" xr:uid="{6FE2841F-4EF3-40EF-A016-7CFEF3EBB843}"/>
    <cellStyle name="Normal 102 2 4 7" xfId="25149" xr:uid="{416F514B-B02E-4549-8591-D01F958F414A}"/>
    <cellStyle name="Normal 102 2 4 7 2" xfId="35095" xr:uid="{4E841EB6-31AA-4BF6-8F88-4B2BF296D971}"/>
    <cellStyle name="Normal 102 2 4 8" xfId="18972" xr:uid="{E7ED94E6-5371-4B98-B3BC-113D77CD6929}"/>
    <cellStyle name="Normal 102 2 4 8 2" xfId="38946" xr:uid="{3AFB018F-4E90-4FB8-BC2F-DD030448C1E5}"/>
    <cellStyle name="Normal 102 2 4 9" xfId="30850" xr:uid="{BE967D80-0E9C-4D5D-87E7-56E6DD49AFD2}"/>
    <cellStyle name="Normal 102 2 5" xfId="4584" xr:uid="{731FA2C7-9738-47A4-BDD1-60DD9B207293}"/>
    <cellStyle name="Normal 102 2 5 2" xfId="7436" xr:uid="{43A795A2-2D9B-4220-BB4F-5C7DF9F92BF5}"/>
    <cellStyle name="Normal 102 2 5 2 2" xfId="9911" xr:uid="{904EC69E-CCE1-475A-ADB7-205AD1B94D47}"/>
    <cellStyle name="Normal 102 2 5 2 2 2" xfId="13785" xr:uid="{A9A814E2-5005-4C41-B14C-FF1F69BCA959}"/>
    <cellStyle name="Normal 102 2 5 2 2 2 2" xfId="44340" xr:uid="{403AE89A-F558-435D-96DE-C326C48FE805}"/>
    <cellStyle name="Normal 102 2 5 2 2 2 3" xfId="29072" xr:uid="{089346E8-7E58-4053-9E4E-AED355090F89}"/>
    <cellStyle name="Normal 102 2 5 2 2 3" xfId="37925" xr:uid="{929DF264-8D89-4E80-A1E6-3315735E7D72}"/>
    <cellStyle name="Normal 102 2 5 2 2 4" xfId="33974" xr:uid="{4001B79E-BE9F-4A8C-96D6-4A4FCF202E31}"/>
    <cellStyle name="Normal 102 2 5 2 2 5" xfId="17553" xr:uid="{EE3E04D8-D0F2-4A91-A9CE-CC9F8A954B47}"/>
    <cellStyle name="Normal 102 2 5 2 3" xfId="12080" xr:uid="{9477E622-3DCC-492D-BA4A-1117301334A8}"/>
    <cellStyle name="Normal 102 2 5 2 3 2" xfId="42668" xr:uid="{7D29857A-B4B2-4489-B615-1167ADB74060}"/>
    <cellStyle name="Normal 102 2 5 2 3 3" xfId="27302" xr:uid="{D1DA8366-51B9-479F-A0B3-4F40A18D35CB}"/>
    <cellStyle name="Normal 102 2 5 2 4" xfId="24631" xr:uid="{27A9F59F-5719-4C87-994B-7D0AAFD8A6FD}"/>
    <cellStyle name="Normal 102 2 5 2 4 2" xfId="41354" xr:uid="{FB712BBF-3FF3-45FE-B65A-5554B0552EB9}"/>
    <cellStyle name="Normal 102 2 5 2 5" xfId="36254" xr:uid="{21E0B70E-B140-4556-8931-FA02BD12A240}"/>
    <cellStyle name="Normal 102 2 5 2 6" xfId="32269" xr:uid="{DE148F0B-8206-48C7-ADF9-0C19DEB3C2D8}"/>
    <cellStyle name="Normal 102 2 5 2 7" xfId="15848" xr:uid="{96EBF29A-EEB2-4BDE-9ECF-53FD37875AA9}"/>
    <cellStyle name="Normal 102 2 5 3" xfId="8958" xr:uid="{4C173D9C-342E-4B29-A3F1-0457D1158531}"/>
    <cellStyle name="Normal 102 2 5 3 2" xfId="12941" xr:uid="{FA0F1D3F-9936-446E-9A7B-D6430D8EDC81}"/>
    <cellStyle name="Normal 102 2 5 3 2 2" xfId="43496" xr:uid="{F764264F-8170-44FE-84B4-10F53377CF9E}"/>
    <cellStyle name="Normal 102 2 5 3 2 3" xfId="28228" xr:uid="{1DD9321E-729B-4C5B-B429-4717A03792EE}"/>
    <cellStyle name="Normal 102 2 5 3 3" xfId="22920" xr:uid="{2FD9F416-76EB-4CAD-8357-71265C76EA53}"/>
    <cellStyle name="Normal 102 2 5 3 3 2" xfId="40691" xr:uid="{AB6940C5-0ECD-4DED-812B-75BB85BEA684}"/>
    <cellStyle name="Normal 102 2 5 3 4" xfId="37081" xr:uid="{DC4820C9-7B19-4172-87E5-FE3B15337FB8}"/>
    <cellStyle name="Normal 102 2 5 3 5" xfId="33130" xr:uid="{C7748D9D-236C-4025-9518-278AE2455C37}"/>
    <cellStyle name="Normal 102 2 5 3 6" xfId="16709" xr:uid="{016BD808-831E-4CA5-A5E5-3E2BDC32140B}"/>
    <cellStyle name="Normal 102 2 5 4" xfId="11236" xr:uid="{97A91769-78C6-4E00-83E7-1E0740AE055B}"/>
    <cellStyle name="Normal 102 2 5 4 2" xfId="30037" xr:uid="{0EF45691-4EB2-4F1F-A6F5-D2297472862C}"/>
    <cellStyle name="Normal 102 2 5 4 2 2" xfId="45276" xr:uid="{F0E8811E-E133-4EAD-BB70-8FFBBB018C4E}"/>
    <cellStyle name="Normal 102 2 5 4 3" xfId="35285" xr:uid="{A25899D5-A29E-4DC5-8870-71ADD0926B34}"/>
    <cellStyle name="Normal 102 2 5 4 4" xfId="21048" xr:uid="{223627E8-D1B0-48B0-ABB4-E64EB9393ADE}"/>
    <cellStyle name="Normal 102 2 5 5" xfId="26304" xr:uid="{A0558654-A6C5-454E-8A18-229AEAFD9781}"/>
    <cellStyle name="Normal 102 2 5 5 2" xfId="41939" xr:uid="{7FB076ED-DB3D-4C49-BF59-240CC84B752F}"/>
    <cellStyle name="Normal 102 2 5 6" xfId="19290" xr:uid="{E9838453-4AE3-4F81-A9CA-5F3A5DCE42B9}"/>
    <cellStyle name="Normal 102 2 5 6 2" xfId="39137" xr:uid="{3E03A912-A706-4FDA-8FE5-F261A65232BF}"/>
    <cellStyle name="Normal 102 2 5 7" xfId="31418" xr:uid="{053869C6-FC20-4967-A737-C800032262D7}"/>
    <cellStyle name="Normal 102 2 5 8" xfId="15004" xr:uid="{71E69F0D-E9C7-4357-BCBA-C5492185B867}"/>
    <cellStyle name="Normal 102 2 6" xfId="7001" xr:uid="{4B1FDE41-D95A-4AB8-80FA-9355852B7B4F}"/>
    <cellStyle name="Normal 102 2 6 2" xfId="9481" xr:uid="{87986348-8691-433B-A08B-494005A99A03}"/>
    <cellStyle name="Normal 102 2 6 2 2" xfId="13355" xr:uid="{CBE7B4E8-8486-463D-AE04-35DD971D4C53}"/>
    <cellStyle name="Normal 102 2 6 2 2 2" xfId="43910" xr:uid="{39E3376A-4658-4AAB-A2E3-C1CC89DE2397}"/>
    <cellStyle name="Normal 102 2 6 2 2 3" xfId="28642" xr:uid="{F0AC1FE7-BA5D-4D39-980D-605227E888FA}"/>
    <cellStyle name="Normal 102 2 6 2 3" xfId="37495" xr:uid="{78AACEC1-FA78-4895-BF95-E3B7E03F2457}"/>
    <cellStyle name="Normal 102 2 6 2 4" xfId="33544" xr:uid="{3E4B055B-30B2-4CBC-A45F-B32DC0AD94E9}"/>
    <cellStyle name="Normal 102 2 6 2 5" xfId="17123" xr:uid="{466333D3-A527-42DD-BE97-6D4AAADA9BB4}"/>
    <cellStyle name="Normal 102 2 6 3" xfId="11650" xr:uid="{E8FF18DB-47E7-462B-88E3-2AC508367750}"/>
    <cellStyle name="Normal 102 2 6 3 2" xfId="42243" xr:uid="{8A6487FA-02A8-438B-AD2B-CA0E45EA17B1}"/>
    <cellStyle name="Normal 102 2 6 3 3" xfId="26872" xr:uid="{A77DC4DC-CEED-4833-B902-1A0EBB2473D1}"/>
    <cellStyle name="Normal 102 2 6 4" xfId="21628" xr:uid="{6EB1270D-9F3C-4DA3-8BAE-62CD9B898804}"/>
    <cellStyle name="Normal 102 2 6 4 2" xfId="40148" xr:uid="{00170637-5A75-420E-B5B4-B7C95719AD70}"/>
    <cellStyle name="Normal 102 2 6 5" xfId="35863" xr:uid="{45290CA6-D506-43D9-B7DF-AB038E0E5F46}"/>
    <cellStyle name="Normal 102 2 6 6" xfId="31834" xr:uid="{E4D07EB0-AA5A-46BF-8D6A-9399999296DC}"/>
    <cellStyle name="Normal 102 2 6 7" xfId="15418" xr:uid="{D76742EA-EFD4-4786-961F-616DDB1AD7B1}"/>
    <cellStyle name="Normal 102 2 7" xfId="8003" xr:uid="{E9C93AF5-9719-4D91-A853-6076B31DF613}"/>
    <cellStyle name="Normal 102 2 7 2" xfId="12535" xr:uid="{41E86655-DB9A-4143-A6FA-52145E145919}"/>
    <cellStyle name="Normal 102 2 7 2 2" xfId="43089" xr:uid="{61EA4031-DFF0-458D-8723-855C39E49D68}"/>
    <cellStyle name="Normal 102 2 7 2 3" xfId="27766" xr:uid="{C57E0180-056F-49CA-B1B7-5A59DD3934D9}"/>
    <cellStyle name="Normal 102 2 7 3" xfId="24130" xr:uid="{2E92E8E0-DED0-4EFE-8384-0A96C073F173}"/>
    <cellStyle name="Normal 102 2 7 3 2" xfId="40874" xr:uid="{86DE78B5-76FC-483E-9B20-38B10B224CF2}"/>
    <cellStyle name="Normal 102 2 7 4" xfId="36675" xr:uid="{156925F8-3846-437E-8365-1CEFC0540113}"/>
    <cellStyle name="Normal 102 2 7 5" xfId="32724" xr:uid="{0694A002-8809-4FC0-8163-13A9944D8E2B}"/>
    <cellStyle name="Normal 102 2 7 6" xfId="16303" xr:uid="{E53E7EF9-458C-46EE-ADCB-87196CE09AD0}"/>
    <cellStyle name="Normal 102 2 8" xfId="10416" xr:uid="{36695B11-0B81-4E62-AE98-85BE36740DD3}"/>
    <cellStyle name="Normal 102 2 8 2" xfId="14270" xr:uid="{7CD2E6D7-A6D7-444D-8747-46BD827D1426}"/>
    <cellStyle name="Normal 102 2 8 2 2" xfId="44823" xr:uid="{8BBCE71A-76B8-4124-ABE9-05C6FB23B56D}"/>
    <cellStyle name="Normal 102 2 8 2 3" xfId="29558" xr:uid="{2D2AD38E-9E61-4A67-8F57-D91AAA7DBB91}"/>
    <cellStyle name="Normal 102 2 8 3" xfId="20257" xr:uid="{74A0363D-E9A5-43D2-92E1-CA12B9C5A415}"/>
    <cellStyle name="Normal 102 2 8 3 2" xfId="39567" xr:uid="{4363599C-9045-4CF5-87A8-A67F603F5CE2}"/>
    <cellStyle name="Normal 102 2 8 4" xfId="38408" xr:uid="{A99D981B-E400-4799-B585-F2231A70030A}"/>
    <cellStyle name="Normal 102 2 8 5" xfId="34459" xr:uid="{A8D562C9-8E3B-410A-B606-E1A81D8DE2F2}"/>
    <cellStyle name="Normal 102 2 8 6" xfId="18038" xr:uid="{AC77991D-A3FD-4B6F-81F8-2F813ECBB0AE}"/>
    <cellStyle name="Normal 102 2 9" xfId="10806" xr:uid="{DCF52F24-E064-4378-B0C5-32699A530FF4}"/>
    <cellStyle name="Normal 102 2 9 2" xfId="41511" xr:uid="{B8C69DA3-7FD5-48EA-9F5D-A0DE7B76E191}"/>
    <cellStyle name="Normal 102 2 9 3" xfId="30964" xr:uid="{A3C644D7-9269-42E4-98D0-A9A223CFD7B2}"/>
    <cellStyle name="Normal 102 2 9 4" xfId="25299" xr:uid="{B2553388-5099-4041-96C6-8F04C4B174F2}"/>
    <cellStyle name="Normal 102 3" xfId="757" xr:uid="{7B32D1A6-0DE0-4AC6-BB9F-FAD7ED02DEC6}"/>
    <cellStyle name="Normal 102 3 10" xfId="30706" xr:uid="{78FA3EED-366C-4656-975D-AD1FBE750673}"/>
    <cellStyle name="Normal 102 3 11" xfId="45814" xr:uid="{18BE7A35-BFE5-4167-9E34-B2ECC8D063E8}"/>
    <cellStyle name="Normal 102 3 12" xfId="46045" xr:uid="{9BE07BB1-EE1F-4029-9DEC-AA6AE45BC487}"/>
    <cellStyle name="Normal 102 3 2" xfId="1545" xr:uid="{32F04B75-27A4-499C-923B-538B1C7AEBBB}"/>
    <cellStyle name="Normal 102 3 2 2" xfId="5250" xr:uid="{F9B5D542-0175-47E7-BF70-2B119958DB68}"/>
    <cellStyle name="Normal 102 3 2 3" xfId="6352" xr:uid="{CE65B033-E9A3-47CE-AF5E-FD956394818A}"/>
    <cellStyle name="Normal 102 3 2 3 2" xfId="7667" xr:uid="{42023826-1D7B-46E4-A214-C9DA534B81EF}"/>
    <cellStyle name="Normal 102 3 2 3 2 2" xfId="10142" xr:uid="{221C2CBF-4335-4681-9DA8-4C00275319A9}"/>
    <cellStyle name="Normal 102 3 2 3 2 2 2" xfId="14016" xr:uid="{98E93F5E-8DBA-4324-8189-C38CB1F48F68}"/>
    <cellStyle name="Normal 102 3 2 3 2 2 2 2" xfId="44571" xr:uid="{54670889-4C0D-40AB-A670-F81C86B17FB2}"/>
    <cellStyle name="Normal 102 3 2 3 2 2 2 3" xfId="29303" xr:uid="{DDC768FA-B8E1-4E35-8E0E-35462C652ED4}"/>
    <cellStyle name="Normal 102 3 2 3 2 2 3" xfId="38156" xr:uid="{0348C1E3-196F-4DEA-8438-009BEED08BCF}"/>
    <cellStyle name="Normal 102 3 2 3 2 2 4" xfId="34205" xr:uid="{E6FC1BBA-B2FA-4268-BAC7-6B108F414AD9}"/>
    <cellStyle name="Normal 102 3 2 3 2 2 5" xfId="17784" xr:uid="{3F6C8807-9A46-49EB-B382-091019844972}"/>
    <cellStyle name="Normal 102 3 2 3 2 3" xfId="12311" xr:uid="{11FDBF7F-F9B3-4F5F-B687-BC7EE146C323}"/>
    <cellStyle name="Normal 102 3 2 3 2 3 2" xfId="42867" xr:uid="{3D35C531-4B81-4A59-BA7F-57857A063E7B}"/>
    <cellStyle name="Normal 102 3 2 3 2 3 3" xfId="27533" xr:uid="{B436F4F4-756B-4325-B558-873362811E64}"/>
    <cellStyle name="Normal 102 3 2 3 2 4" xfId="36453" xr:uid="{438F9EE4-2863-4D34-9C61-CA2C49C36EE6}"/>
    <cellStyle name="Normal 102 3 2 3 2 5" xfId="32500" xr:uid="{3BFA3AF6-C65F-472C-84CF-B9D368ACF7F3}"/>
    <cellStyle name="Normal 102 3 2 3 2 6" xfId="16079" xr:uid="{9188EA04-76A2-4389-8FC0-7839347B564F}"/>
    <cellStyle name="Normal 102 3 2 3 3" xfId="9291" xr:uid="{319F1468-73F2-45CE-9044-34F3C51752F7}"/>
    <cellStyle name="Normal 102 3 2 3 3 2" xfId="13172" xr:uid="{07C983F3-5B50-4EE3-B807-7BAAB2A09196}"/>
    <cellStyle name="Normal 102 3 2 3 3 2 2" xfId="43727" xr:uid="{9375A253-559F-45C3-A2FB-C8EE5A793B65}"/>
    <cellStyle name="Normal 102 3 2 3 3 2 3" xfId="28459" xr:uid="{A151CD82-448E-4165-8442-85097387A523}"/>
    <cellStyle name="Normal 102 3 2 3 3 3" xfId="37312" xr:uid="{112C5DAE-C1AD-4A3A-A403-8255D48CF651}"/>
    <cellStyle name="Normal 102 3 2 3 3 4" xfId="33361" xr:uid="{E40B4BC4-A1EB-49F1-9506-E8693ED4A241}"/>
    <cellStyle name="Normal 102 3 2 3 3 5" xfId="16940" xr:uid="{C1E1D8D0-51E9-4687-8548-AB43FE6120AF}"/>
    <cellStyle name="Normal 102 3 2 3 4" xfId="11467" xr:uid="{74B30531-F7F5-436F-B9DD-B9E762AECE76}"/>
    <cellStyle name="Normal 102 3 2 3 4 2" xfId="42126" xr:uid="{1E1A78D2-D507-490E-B133-40AB98ECA422}"/>
    <cellStyle name="Normal 102 3 2 3 4 3" xfId="26610" xr:uid="{153E4997-A147-4E25-872D-CDF20E28BF92}"/>
    <cellStyle name="Normal 102 3 2 3 5" xfId="24257" xr:uid="{DB353F73-BC43-4345-9D95-86A7F1F86063}"/>
    <cellStyle name="Normal 102 3 2 3 5 2" xfId="40990" xr:uid="{1028CA5F-ADDE-4F8C-8FE6-C40E8899969B}"/>
    <cellStyle name="Normal 102 3 2 3 6" xfId="35747" xr:uid="{262729F5-344B-4282-9FD4-E6E2D418CE43}"/>
    <cellStyle name="Normal 102 3 2 3 7" xfId="31650" xr:uid="{34393125-1E68-43BE-BE3A-2CCBD008FA36}"/>
    <cellStyle name="Normal 102 3 2 3 8" xfId="15235" xr:uid="{7B88EB21-35B5-4402-9D4C-7F9E14B5E23D}"/>
    <cellStyle name="Normal 102 3 2 4" xfId="7118" xr:uid="{F4829A0D-D089-4180-AEBA-1C774F9FF11C}"/>
    <cellStyle name="Normal 102 3 2 4 2" xfId="9598" xr:uid="{B0098985-102E-46E0-A26B-F506C32F8805}"/>
    <cellStyle name="Normal 102 3 2 4 2 2" xfId="13472" xr:uid="{797F0936-6D3B-4151-9FF3-73A0E269C9B9}"/>
    <cellStyle name="Normal 102 3 2 4 2 2 2" xfId="44027" xr:uid="{50FCF685-4A12-4971-B442-57C7AF4A3FEF}"/>
    <cellStyle name="Normal 102 3 2 4 2 2 3" xfId="28759" xr:uid="{B4358007-34CC-4868-A980-5005AD1CF6A2}"/>
    <cellStyle name="Normal 102 3 2 4 2 3" xfId="37612" xr:uid="{38074F86-4544-46F4-BF0B-DA71B0B7DC3E}"/>
    <cellStyle name="Normal 102 3 2 4 2 4" xfId="33661" xr:uid="{637E144B-E210-4979-A768-9986DC3F8115}"/>
    <cellStyle name="Normal 102 3 2 4 2 5" xfId="17240" xr:uid="{0BF89127-ECE0-4DEC-A705-BD73AB83AFDD}"/>
    <cellStyle name="Normal 102 3 2 4 3" xfId="11767" xr:uid="{C59C33FC-E75B-472D-BCC3-11E68B9E2456}"/>
    <cellStyle name="Normal 102 3 2 4 3 2" xfId="42360" xr:uid="{E1B0CD58-8A20-41FE-B584-0B67174BBCA3}"/>
    <cellStyle name="Normal 102 3 2 4 3 3" xfId="26989" xr:uid="{817A0F47-AA68-4CA4-9633-82A01A534ED8}"/>
    <cellStyle name="Normal 102 3 2 4 4" xfId="22592" xr:uid="{70FA4E2C-A866-4DCC-8342-A3276D260180}"/>
    <cellStyle name="Normal 102 3 2 4 4 2" xfId="40385" xr:uid="{485846B5-E941-450B-A99A-7C83BA143FF5}"/>
    <cellStyle name="Normal 102 3 2 4 5" xfId="35966" xr:uid="{1A78A1A2-CDCF-42CA-8BAA-8742186B0944}"/>
    <cellStyle name="Normal 102 3 2 4 6" xfId="31951" xr:uid="{54C15C0C-8DCF-447D-89C6-EF4E40CE131D}"/>
    <cellStyle name="Normal 102 3 2 4 7" xfId="15535" xr:uid="{E45186F5-52BB-441A-8C78-3AB15872934F}"/>
    <cellStyle name="Normal 102 3 2 5" xfId="8426" xr:uid="{2490B8C9-C193-40E2-97A2-3DF18D0C1CBD}"/>
    <cellStyle name="Normal 102 3 2 5 2" xfId="12650" xr:uid="{F2733939-0307-4B10-BCB8-43FE0A4F88FA}"/>
    <cellStyle name="Normal 102 3 2 5 2 2" xfId="43205" xr:uid="{8F26B654-2C21-4044-9B6C-90F23D69F453}"/>
    <cellStyle name="Normal 102 3 2 5 2 3" xfId="27931" xr:uid="{BE2B2633-39DE-45DE-A85F-8C96F4F30968}"/>
    <cellStyle name="Normal 102 3 2 5 3" xfId="20391" xr:uid="{126924B6-99CE-4DD2-96F6-7C99DF6FE7FE}"/>
    <cellStyle name="Normal 102 3 2 5 3 2" xfId="39689" xr:uid="{AA910479-159A-477B-A0AE-B2109C35733A}"/>
    <cellStyle name="Normal 102 3 2 5 4" xfId="36790" xr:uid="{7033DDDB-E93B-4422-BC84-A2B2B77F448E}"/>
    <cellStyle name="Normal 102 3 2 5 5" xfId="32839" xr:uid="{FE0375FD-771C-48F8-B57B-69AE9A88BDFE}"/>
    <cellStyle name="Normal 102 3 2 5 6" xfId="16418" xr:uid="{20F9047B-E9AB-468E-A02C-315058257D9D}"/>
    <cellStyle name="Normal 102 3 2 6" xfId="10923" xr:uid="{53E07D6A-4A0E-4333-8436-B278EC69AD7A}"/>
    <cellStyle name="Normal 102 3 2 6 2" xfId="41628" xr:uid="{FC57ADCE-24B9-424C-B9BC-2CABDDC5B46F}"/>
    <cellStyle name="Normal 102 3 2 6 3" xfId="31083" xr:uid="{1D894F09-9DF0-4273-985B-FD799816FB20}"/>
    <cellStyle name="Normal 102 3 2 6 4" xfId="25558" xr:uid="{D6B94AA8-52A4-4BCA-A650-DA5C8B43B4DE}"/>
    <cellStyle name="Normal 102 3 2 7" xfId="35005" xr:uid="{F37D20B7-2F59-4739-875B-F96A5DF40C2F}"/>
    <cellStyle name="Normal 102 3 2 8" xfId="14691" xr:uid="{8177E99F-3492-499B-B15B-ABDE0AA8B5E6}"/>
    <cellStyle name="Normal 102 3 3" xfId="1806" xr:uid="{586B3B5A-743A-49E1-9959-B6A5B39D7486}"/>
    <cellStyle name="Normal 102 3 3 2" xfId="6527" xr:uid="{A360E7CD-21BE-4382-957A-7B8BD17F358B}"/>
    <cellStyle name="Normal 102 3 3 2 2" xfId="7759" xr:uid="{6AF2B889-9CB9-42E4-B533-A61F6E2E8E84}"/>
    <cellStyle name="Normal 102 3 3 2 2 2" xfId="10234" xr:uid="{F72DE1E8-9959-4A0D-A550-6F99AC9A19F2}"/>
    <cellStyle name="Normal 102 3 3 2 2 2 2" xfId="14108" xr:uid="{F816AF9F-2758-4D7D-89CB-65DB00F956D9}"/>
    <cellStyle name="Normal 102 3 3 2 2 2 2 2" xfId="44663" xr:uid="{8656ACA9-BBAF-49EA-AC7E-269A6AAB757F}"/>
    <cellStyle name="Normal 102 3 3 2 2 2 2 3" xfId="29395" xr:uid="{4FACDEF9-649A-4F6F-B06B-433EDB9BE3B8}"/>
    <cellStyle name="Normal 102 3 3 2 2 2 3" xfId="38248" xr:uid="{D98C832D-4A61-480C-AA6D-08190E8CF6BD}"/>
    <cellStyle name="Normal 102 3 3 2 2 2 4" xfId="34297" xr:uid="{56396EDC-160D-451D-A51C-DF08DF79B943}"/>
    <cellStyle name="Normal 102 3 3 2 2 2 5" xfId="17876" xr:uid="{ACFB2527-0746-4196-A1FA-6933FA919B85}"/>
    <cellStyle name="Normal 102 3 3 2 2 3" xfId="12403" xr:uid="{5D3B71A7-834B-4FCC-8EA7-92E47BAFF356}"/>
    <cellStyle name="Normal 102 3 3 2 2 3 2" xfId="42957" xr:uid="{1D5F51AE-7CC5-4889-A42C-F8188ADDC916}"/>
    <cellStyle name="Normal 102 3 3 2 2 3 3" xfId="27625" xr:uid="{E2C899D0-3FD7-4D93-AF76-DF1A9657FC14}"/>
    <cellStyle name="Normal 102 3 3 2 2 4" xfId="24479" xr:uid="{AC26ECC9-7F16-4010-89AD-D6939A2E464D}"/>
    <cellStyle name="Normal 102 3 3 2 2 4 2" xfId="41204" xr:uid="{080BFF56-2A25-413D-9CEF-454B1B33C29C}"/>
    <cellStyle name="Normal 102 3 3 2 2 5" xfId="36543" xr:uid="{24FC024C-DD26-4A71-963F-19CAD2B8C39D}"/>
    <cellStyle name="Normal 102 3 3 2 2 6" xfId="32592" xr:uid="{DF60AFDC-D3EA-4F11-A07E-854B80DA8057}"/>
    <cellStyle name="Normal 102 3 3 2 2 7" xfId="16171" xr:uid="{078FCADF-AE61-453C-AEDC-10F40F0C0076}"/>
    <cellStyle name="Normal 102 3 3 2 3" xfId="9384" xr:uid="{8D6D58F4-7DEE-4E0E-8CE7-D4BCFFAA3016}"/>
    <cellStyle name="Normal 102 3 3 2 3 2" xfId="13264" xr:uid="{9AC0E455-8DCF-489D-86D7-9372994E7B8C}"/>
    <cellStyle name="Normal 102 3 3 2 3 2 2" xfId="43819" xr:uid="{1817B35A-408E-4024-A55D-7C0BB3E9E0C7}"/>
    <cellStyle name="Normal 102 3 3 2 3 2 3" xfId="28551" xr:uid="{599A4B76-72D7-413D-9EDD-0D9608363CD7}"/>
    <cellStyle name="Normal 102 3 3 2 3 3" xfId="37404" xr:uid="{C12259F9-220E-405E-A7FA-E049FDE9A81E}"/>
    <cellStyle name="Normal 102 3 3 2 3 4" xfId="33453" xr:uid="{0A211AF1-92B6-49B7-BE0A-64B5956A6460}"/>
    <cellStyle name="Normal 102 3 3 2 3 5" xfId="17032" xr:uid="{D9FA405D-E5D1-45A2-988A-0949A6260579}"/>
    <cellStyle name="Normal 102 3 3 2 4" xfId="11559" xr:uid="{9FC1E447-B893-423C-B686-775BE9DF3E95}"/>
    <cellStyle name="Normal 102 3 3 2 4 2" xfId="35500" xr:uid="{0DBC677B-A284-4B6B-9B6D-170E0285DA08}"/>
    <cellStyle name="Normal 102 3 3 2 4 3" xfId="26730" xr:uid="{E9D3C572-B76E-4617-A4C2-9A60C8E722FA}"/>
    <cellStyle name="Normal 102 3 3 2 5" xfId="19650" xr:uid="{E80BB757-5F5A-495A-A31B-88B9C833EBC8}"/>
    <cellStyle name="Normal 102 3 3 2 5 2" xfId="39367" xr:uid="{6FE6A874-F1F5-4AEA-84DE-E0B65B352EE3}"/>
    <cellStyle name="Normal 102 3 3 2 6" xfId="31742" xr:uid="{62AF55B5-C81C-4784-B233-6F989D4E6C50}"/>
    <cellStyle name="Normal 102 3 3 2 7" xfId="15327" xr:uid="{CBA57150-0790-4001-B9FE-3D2421E5E195}"/>
    <cellStyle name="Normal 102 3 3 3" xfId="10637" xr:uid="{9E714808-B658-46F6-AA72-F1E7D78C758D}"/>
    <cellStyle name="Normal 102 3 3 3 2" xfId="14491" xr:uid="{041C13BD-37EC-469C-AD2A-3F2E77E17564}"/>
    <cellStyle name="Normal 102 3 3 3 2 2" xfId="45042" xr:uid="{78DAEDD4-323F-4069-9729-C5405527C029}"/>
    <cellStyle name="Normal 102 3 3 3 2 3" xfId="29779" xr:uid="{09D784E1-57E5-44B5-A6B5-3F8DDC103AE6}"/>
    <cellStyle name="Normal 102 3 3 3 3" xfId="22765" xr:uid="{4D60D3C1-112F-40DB-BA38-FD225932816B}"/>
    <cellStyle name="Normal 102 3 3 3 3 2" xfId="40547" xr:uid="{563F5C2A-6763-4BD5-89A4-58BF1AC5434E}"/>
    <cellStyle name="Normal 102 3 3 3 4" xfId="38627" xr:uid="{136753F7-7BBA-4547-8FCE-0C4B31278F9C}"/>
    <cellStyle name="Normal 102 3 3 3 5" xfId="34680" xr:uid="{DEA23F4D-C9D0-4262-82CF-5FEB8C95ED36}"/>
    <cellStyle name="Normal 102 3 3 3 6" xfId="18259" xr:uid="{97B1FF04-2F95-4D21-8031-F22813BCDC67}"/>
    <cellStyle name="Normal 102 3 3 4" xfId="20671" xr:uid="{2D84A503-1913-48BB-97E6-55B7CD7C752E}"/>
    <cellStyle name="Normal 102 3 3 4 2" xfId="25702" xr:uid="{CDBBE4EF-8F77-4AB2-AF06-B87402793855}"/>
    <cellStyle name="Normal 102 3 3 4 3" xfId="29997" xr:uid="{EB3B4995-1BCD-4CB1-85C9-5784A2C01360}"/>
    <cellStyle name="Normal 102 3 3 4 3 2" xfId="45236" xr:uid="{1D41440E-C3A6-47C7-8A11-E3F2EE0E2E14}"/>
    <cellStyle name="Normal 102 3 3 4 4" xfId="39872" xr:uid="{822A36D5-BA51-4174-8146-0A56B598A6E1}"/>
    <cellStyle name="Normal 102 3 3 5" xfId="25189" xr:uid="{7FDE2896-238E-4751-906D-2885B12609E8}"/>
    <cellStyle name="Normal 102 3 3 5 2" xfId="35135" xr:uid="{933EA737-67F4-4733-8BDB-50C5EDEF5F0C}"/>
    <cellStyle name="Normal 102 3 3 6" xfId="19012" xr:uid="{97A374A5-2B6D-443E-BF2E-C01DBF4FAEEF}"/>
    <cellStyle name="Normal 102 3 3 6 2" xfId="38986" xr:uid="{7DBB20F7-93F4-47D9-8A7A-29522248991F}"/>
    <cellStyle name="Normal 102 3 3 7" xfId="30890" xr:uid="{3102A495-9AF0-4EE0-89D7-08140D5C8A34}"/>
    <cellStyle name="Normal 102 3 4" xfId="4627" xr:uid="{5EC54656-CCD2-4758-9BD3-B15C43BB1682}"/>
    <cellStyle name="Normal 102 3 4 2" xfId="7476" xr:uid="{518FCDB5-2EF3-4610-B317-F789DFA96D81}"/>
    <cellStyle name="Normal 102 3 4 2 2" xfId="9951" xr:uid="{C831AE22-F216-4F52-A16C-E5808B88BC56}"/>
    <cellStyle name="Normal 102 3 4 2 2 2" xfId="13825" xr:uid="{A984ECDC-3D1F-431D-98AF-C6CB1E5FA57A}"/>
    <cellStyle name="Normal 102 3 4 2 2 2 2" xfId="44380" xr:uid="{9D5097FB-3CBB-4D18-87E9-11084E18B0D4}"/>
    <cellStyle name="Normal 102 3 4 2 2 2 3" xfId="29112" xr:uid="{E3339D09-830F-4342-B4F2-27F1EF6DFC22}"/>
    <cellStyle name="Normal 102 3 4 2 2 3" xfId="37965" xr:uid="{42D25F39-D2CF-425E-8147-613D28550869}"/>
    <cellStyle name="Normal 102 3 4 2 2 4" xfId="34014" xr:uid="{09A23089-5C86-4EFB-A138-95604F5E83F5}"/>
    <cellStyle name="Normal 102 3 4 2 2 5" xfId="17593" xr:uid="{7DC34E2E-FB78-4460-8ADE-F1660329A819}"/>
    <cellStyle name="Normal 102 3 4 2 3" xfId="12120" xr:uid="{470A9DC4-C267-4ADB-A161-065C7CC7D569}"/>
    <cellStyle name="Normal 102 3 4 2 3 2" xfId="42697" xr:uid="{E3CF12B8-9450-49E6-B62E-92DD7E96C1A0}"/>
    <cellStyle name="Normal 102 3 4 2 3 3" xfId="27342" xr:uid="{6BC6D88D-5F0E-4AC7-BF5A-94C4A860E63A}"/>
    <cellStyle name="Normal 102 3 4 2 4" xfId="24671" xr:uid="{6B27721F-C28A-4F46-9BA9-864973EA07E5}"/>
    <cellStyle name="Normal 102 3 4 2 4 2" xfId="41394" xr:uid="{42F0773D-CDB4-4789-A547-8875E4077119}"/>
    <cellStyle name="Normal 102 3 4 2 5" xfId="36283" xr:uid="{FEE5D790-AE67-4262-BACC-250339897DA0}"/>
    <cellStyle name="Normal 102 3 4 2 6" xfId="32309" xr:uid="{DC3907A5-E624-47DE-8165-127C574D617F}"/>
    <cellStyle name="Normal 102 3 4 2 7" xfId="15888" xr:uid="{ED6F39C0-953E-4932-8920-C5D6C1F0120B}"/>
    <cellStyle name="Normal 102 3 4 3" xfId="8998" xr:uid="{93D12428-A94E-4FF2-9910-D573635EB1C2}"/>
    <cellStyle name="Normal 102 3 4 3 2" xfId="12981" xr:uid="{A997133E-C7D0-4F4C-BAC5-E6F99E3E4FAF}"/>
    <cellStyle name="Normal 102 3 4 3 2 2" xfId="43536" xr:uid="{AF861C7C-1F70-46D8-B48E-64A6D4B3CD1A}"/>
    <cellStyle name="Normal 102 3 4 3 2 3" xfId="28268" xr:uid="{0664CA58-ED12-4D22-BEFD-D0E52ECFC887}"/>
    <cellStyle name="Normal 102 3 4 3 3" xfId="22960" xr:uid="{A3D7D73F-33F0-498A-9F48-8CA84E310AE8}"/>
    <cellStyle name="Normal 102 3 4 3 3 2" xfId="40720" xr:uid="{867C3D63-06C6-4DCD-B079-ECC62F840003}"/>
    <cellStyle name="Normal 102 3 4 3 4" xfId="37121" xr:uid="{79F725C1-3631-4684-BACB-6571247C0A6C}"/>
    <cellStyle name="Normal 102 3 4 3 5" xfId="33170" xr:uid="{55FA811C-568D-46D4-B04E-02668A8E9D6B}"/>
    <cellStyle name="Normal 102 3 4 3 6" xfId="16749" xr:uid="{875438AE-FC44-41B8-A75F-FE700E11E823}"/>
    <cellStyle name="Normal 102 3 4 4" xfId="11276" xr:uid="{8272C411-D26C-4D5D-BEF8-6B0B97A47431}"/>
    <cellStyle name="Normal 102 3 4 4 2" xfId="30059" xr:uid="{CDEB2C72-C099-41B9-AD5C-86DF6132B531}"/>
    <cellStyle name="Normal 102 3 4 4 2 2" xfId="45298" xr:uid="{8664BAC3-FA77-4E00-A95F-4B4587DF314C}"/>
    <cellStyle name="Normal 102 3 4 4 3" xfId="35325" xr:uid="{FBB9730F-6BD7-406A-ABE7-0C974248F49D}"/>
    <cellStyle name="Normal 102 3 4 4 4" xfId="21088" xr:uid="{71C67ACC-F171-4E23-B882-908314983E82}"/>
    <cellStyle name="Normal 102 3 4 5" xfId="26344" xr:uid="{1670DDA9-AE3A-4B1B-967E-AF636E706D6C}"/>
    <cellStyle name="Normal 102 3 4 5 2" xfId="41979" xr:uid="{76DCA19C-0A97-41BA-952B-F35FA4E5BE8D}"/>
    <cellStyle name="Normal 102 3 4 6" xfId="19343" xr:uid="{D3D4A14C-9513-4515-A806-7D659B6B0A9E}"/>
    <cellStyle name="Normal 102 3 4 6 2" xfId="39179" xr:uid="{2A032785-B662-49E2-BF8D-ADE383263717}"/>
    <cellStyle name="Normal 102 3 4 7" xfId="31458" xr:uid="{67672F8E-90A5-4EA9-A931-756FB78112A6}"/>
    <cellStyle name="Normal 102 3 4 8" xfId="15044" xr:uid="{A3BC3B2A-820F-4806-99DB-A32ED3D210E9}"/>
    <cellStyle name="Normal 102 3 5" xfId="8063" xr:uid="{E9B5D8B4-0597-4C57-BB65-BBCCAF17D830}"/>
    <cellStyle name="Normal 102 3 5 2" xfId="27784" xr:uid="{9513176C-EB98-47ED-B7F2-C77E25177B77}"/>
    <cellStyle name="Normal 102 3 5 3" xfId="21704" xr:uid="{40101E87-BBBF-4AA1-803C-28BE56736D44}"/>
    <cellStyle name="Normal 102 3 5 3 2" xfId="40188" xr:uid="{E408EA98-88FF-4DF8-8076-B0C1FC74062C}"/>
    <cellStyle name="Normal 102 3 6" xfId="10456" xr:uid="{4D5ABA22-A398-4EDE-8A16-A7F4BE8C330C}"/>
    <cellStyle name="Normal 102 3 6 2" xfId="14310" xr:uid="{7A96D1D1-C3E0-490F-94F1-003C6D9424D9}"/>
    <cellStyle name="Normal 102 3 6 2 2" xfId="44863" xr:uid="{EACE2F50-3C36-4CE0-8522-6EA43C6AF787}"/>
    <cellStyle name="Normal 102 3 6 2 3" xfId="29598" xr:uid="{F4BF5E43-38EF-4B8D-87F3-3ABE607211DE}"/>
    <cellStyle name="Normal 102 3 6 3" xfId="24090" xr:uid="{5FA1AC72-B78A-4C5C-9825-1863C7D0D297}"/>
    <cellStyle name="Normal 102 3 6 3 2" xfId="40835" xr:uid="{32A6312D-A2CA-4CD5-B6C5-6F01B866BE89}"/>
    <cellStyle name="Normal 102 3 6 4" xfId="38448" xr:uid="{245CCB1E-7163-4692-A0D3-F065DAA04551}"/>
    <cellStyle name="Normal 102 3 6 5" xfId="34499" xr:uid="{4352CE5F-C576-4534-8D88-D0890624BBF3}"/>
    <cellStyle name="Normal 102 3 6 6" xfId="18078" xr:uid="{D937D26A-1503-4B97-8AE3-A5B5615A6D2B}"/>
    <cellStyle name="Normal 102 3 7" xfId="20217" xr:uid="{C921923F-1C6F-48BD-9344-38F887412941}"/>
    <cellStyle name="Normal 102 3 7 2" xfId="29914" xr:uid="{6B10F3EE-BDD6-486B-B45D-5E9E1F6B38FC}"/>
    <cellStyle name="Normal 102 3 7 2 2" xfId="45153" xr:uid="{FA985A4A-1B59-4DDE-B8C8-33C6384E6715}"/>
    <cellStyle name="Normal 102 3 7 3" xfId="34933" xr:uid="{77C069BD-B832-490B-BFAC-8A59F7DBCA3E}"/>
    <cellStyle name="Normal 102 3 8" xfId="25006" xr:uid="{98CACA91-050D-47AC-A910-7DDA37B7FE14}"/>
    <cellStyle name="Normal 102 3 8 2" xfId="41473" xr:uid="{D6A03BEC-5CC6-49D3-9957-8D930A2E28CE}"/>
    <cellStyle name="Normal 102 3 9" xfId="18837" xr:uid="{BC32E1AF-4FCD-41FE-B5FB-6FB08C611903}"/>
    <cellStyle name="Normal 102 3 9 2" xfId="38841" xr:uid="{3E957E75-9091-4861-98E4-4DB75F1CED37}"/>
    <cellStyle name="Normal 102 4" xfId="1337" xr:uid="{70FEEC5F-4427-42B6-823D-3152FD0A0697}"/>
    <cellStyle name="Normal 102 4 2" xfId="4706" xr:uid="{F177418F-DC44-4C45-B72F-C4CCC76463B6}"/>
    <cellStyle name="Normal 102 4 3" xfId="6283" xr:uid="{A7DD627A-5D4E-40EA-8952-1941115FF33C}"/>
    <cellStyle name="Normal 102 4 3 2" xfId="7598" xr:uid="{C28234E1-0FDC-4783-BFF6-09B3A07B7522}"/>
    <cellStyle name="Normal 102 4 3 2 2" xfId="10073" xr:uid="{42072BC7-F29D-40D6-A08B-68950187B43B}"/>
    <cellStyle name="Normal 102 4 3 2 2 2" xfId="13947" xr:uid="{7C41301F-09F2-44C1-84C6-4301067AC525}"/>
    <cellStyle name="Normal 102 4 3 2 2 2 2" xfId="44502" xr:uid="{B9BFC50D-84B9-416D-B43D-FBF99DF95937}"/>
    <cellStyle name="Normal 102 4 3 2 2 2 3" xfId="29234" xr:uid="{0C68EEF9-D72C-4001-BBBF-C4D4B2F54394}"/>
    <cellStyle name="Normal 102 4 3 2 2 3" xfId="38087" xr:uid="{3B1B04C2-497D-4560-BC01-CF3ADBCE7CDB}"/>
    <cellStyle name="Normal 102 4 3 2 2 4" xfId="34136" xr:uid="{476FE9AD-288F-488B-99C8-86241182D309}"/>
    <cellStyle name="Normal 102 4 3 2 2 5" xfId="17715" xr:uid="{9AED28F9-68DC-4380-BEDC-6762AF785F81}"/>
    <cellStyle name="Normal 102 4 3 2 3" xfId="12242" xr:uid="{B66AAA15-5D52-409C-BCE1-5BB8900A0CAC}"/>
    <cellStyle name="Normal 102 4 3 2 3 2" xfId="42798" xr:uid="{46ECE297-02E7-4E60-A21F-EB91D994850E}"/>
    <cellStyle name="Normal 102 4 3 2 3 3" xfId="27464" xr:uid="{75C54215-190F-4FC8-A365-86FA3E0AA7E4}"/>
    <cellStyle name="Normal 102 4 3 2 4" xfId="36384" xr:uid="{FF307FF0-A7BF-4FC3-A946-522775FD4B64}"/>
    <cellStyle name="Normal 102 4 3 2 5" xfId="32431" xr:uid="{E338BDBA-BD2C-42C2-924B-0664DBE7E640}"/>
    <cellStyle name="Normal 102 4 3 2 6" xfId="16010" xr:uid="{CC737E76-57AB-4DB1-82E6-80CCA523FEC8}"/>
    <cellStyle name="Normal 102 4 3 3" xfId="9222" xr:uid="{A61F546F-E8A7-492C-AB2B-4C0EA73970A1}"/>
    <cellStyle name="Normal 102 4 3 3 2" xfId="13103" xr:uid="{2B17935E-FDAF-41EB-878B-670D920FA4F2}"/>
    <cellStyle name="Normal 102 4 3 3 2 2" xfId="43658" xr:uid="{B6BA4361-5D15-4E0F-9A58-2336802FB6C6}"/>
    <cellStyle name="Normal 102 4 3 3 2 3" xfId="28390" xr:uid="{2A0A10F8-D891-4C8E-A777-8539B89E360E}"/>
    <cellStyle name="Normal 102 4 3 3 3" xfId="37243" xr:uid="{7446CB5A-BAF9-486C-907D-350E0A1EF0C0}"/>
    <cellStyle name="Normal 102 4 3 3 4" xfId="33292" xr:uid="{5298B137-FFA5-4958-9DD4-8B515B861EF1}"/>
    <cellStyle name="Normal 102 4 3 3 5" xfId="16871" xr:uid="{B54CD12F-CD82-48FF-99E7-1F9AB4E0EBAD}"/>
    <cellStyle name="Normal 102 4 3 4" xfId="11398" xr:uid="{40472852-53D0-4B77-ACDC-1C46A09C05AB}"/>
    <cellStyle name="Normal 102 4 3 4 2" xfId="42089" xr:uid="{DC58DC7B-7EA3-4830-8D1F-736722E19B76}"/>
    <cellStyle name="Normal 102 4 3 4 3" xfId="26541" xr:uid="{FFFA54F2-8E12-4627-8BFD-5857521BE62B}"/>
    <cellStyle name="Normal 102 4 3 5" xfId="24177" xr:uid="{B9EF8740-E53C-422C-B410-D656C65665B6}"/>
    <cellStyle name="Normal 102 4 3 5 2" xfId="40910" xr:uid="{AA30EF59-C09A-4AC7-8760-EA43746AB1BA}"/>
    <cellStyle name="Normal 102 4 3 6" xfId="35710" xr:uid="{F0E99299-CDDA-4B94-B78D-43A9AB1FCED6}"/>
    <cellStyle name="Normal 102 4 3 7" xfId="31581" xr:uid="{E7A1BA81-AA6A-499C-AA24-5D2C794A5B72}"/>
    <cellStyle name="Normal 102 4 3 8" xfId="15166" xr:uid="{9C352D0E-7B88-475A-AEF5-838A1A43D7C3}"/>
    <cellStyle name="Normal 102 4 4" xfId="7038" xr:uid="{591D075A-AF1A-48F5-9FAD-B4C08F13E2F2}"/>
    <cellStyle name="Normal 102 4 4 2" xfId="9518" xr:uid="{36F17B10-C50D-4D4C-A665-33F06814D5B1}"/>
    <cellStyle name="Normal 102 4 4 2 2" xfId="13392" xr:uid="{25D32082-AE78-42EC-B1D8-00BE864BB7CA}"/>
    <cellStyle name="Normal 102 4 4 2 2 2" xfId="43947" xr:uid="{BB5C008A-37B8-424E-A07D-C81D83769E4E}"/>
    <cellStyle name="Normal 102 4 4 2 2 3" xfId="28679" xr:uid="{4EF26FAA-321B-4090-9305-F59B79D75AD9}"/>
    <cellStyle name="Normal 102 4 4 2 3" xfId="37532" xr:uid="{28B40496-BFCF-410A-96A0-B71BAE982DE0}"/>
    <cellStyle name="Normal 102 4 4 2 4" xfId="33581" xr:uid="{F0FD1AEC-E170-4C29-9CAC-085F8A5FA8AA}"/>
    <cellStyle name="Normal 102 4 4 2 5" xfId="17160" xr:uid="{D925CB4C-535D-493E-8BA6-4D879FEE67A5}"/>
    <cellStyle name="Normal 102 4 4 3" xfId="11687" xr:uid="{89DBCE10-CEA9-460B-8031-38CF71934CB0}"/>
    <cellStyle name="Normal 102 4 4 3 2" xfId="42280" xr:uid="{A7043DB1-6419-4A62-A666-66B8D3D9C2DB}"/>
    <cellStyle name="Normal 102 4 4 3 3" xfId="26909" xr:uid="{C2F1E9B9-E51D-4129-9567-F2AAF2EBFFE6}"/>
    <cellStyle name="Normal 102 4 4 4" xfId="22523" xr:uid="{E50AB253-4E6B-4336-B989-BE7036815F3B}"/>
    <cellStyle name="Normal 102 4 4 4 2" xfId="40316" xr:uid="{C2D71ABB-A120-4FDD-A22F-40CF13B6366B}"/>
    <cellStyle name="Normal 102 4 4 5" xfId="35900" xr:uid="{5FFF2B0E-BDC7-4AED-9BC2-ECF04D3A0A78}"/>
    <cellStyle name="Normal 102 4 4 6" xfId="31871" xr:uid="{E8EB42F0-0D72-490D-8F85-46606EB41B08}"/>
    <cellStyle name="Normal 102 4 4 7" xfId="15455" xr:uid="{7120BDF2-C09E-40A3-BBBA-48FC1DDC1897}"/>
    <cellStyle name="Normal 102 4 5" xfId="8259" xr:uid="{184DD468-DDC1-4603-BAE8-AF54EB768BD8}"/>
    <cellStyle name="Normal 102 4 5 2" xfId="12570" xr:uid="{4BF9DDBD-7B5E-4FA8-BFD5-450988E3B0BA}"/>
    <cellStyle name="Normal 102 4 5 2 2" xfId="43124" xr:uid="{60674E33-70A9-4E44-9919-C90885FE3DE7}"/>
    <cellStyle name="Normal 102 4 5 2 3" xfId="27842" xr:uid="{5C1A1E67-B89E-4D1D-A5CD-DED1E42BD96D}"/>
    <cellStyle name="Normal 102 4 5 3" xfId="20311" xr:uid="{0310E4CD-8445-496A-A188-0D0927F86AE5}"/>
    <cellStyle name="Normal 102 4 5 3 2" xfId="39609" xr:uid="{3C497EB1-47BF-4E87-A112-D4B6632ECD47}"/>
    <cellStyle name="Normal 102 4 5 4" xfId="36710" xr:uid="{F1BA4244-58F8-4428-8693-8BB70390344D}"/>
    <cellStyle name="Normal 102 4 5 5" xfId="32759" xr:uid="{650C9803-D1C2-48C7-82DF-431D09421C0E}"/>
    <cellStyle name="Normal 102 4 5 6" xfId="16338" xr:uid="{88DD4512-C033-46FD-9DC1-928BA64B1093}"/>
    <cellStyle name="Normal 102 4 6" xfId="10843" xr:uid="{50B404A1-01D9-4474-90E1-2A79E5A57858}"/>
    <cellStyle name="Normal 102 4 6 2" xfId="41548" xr:uid="{C53D122F-FB4E-4FC1-8EBA-42ECA08C285C}"/>
    <cellStyle name="Normal 102 4 6 3" xfId="31003" xr:uid="{A48E7332-9CDA-4031-8A35-38CADFD8A73F}"/>
    <cellStyle name="Normal 102 4 6 4" xfId="25465" xr:uid="{0F81172B-DB9E-41FB-9810-E60E1EFE14EA}"/>
    <cellStyle name="Normal 102 4 7" xfId="34813" xr:uid="{3FF5DC08-02A1-4E20-94F3-A1AF5E2D40D3}"/>
    <cellStyle name="Normal 102 4 8" xfId="14611" xr:uid="{AE3EC276-4C08-4C4C-8B90-31FF7CBEFD21}"/>
    <cellStyle name="Normal 102 5" xfId="1744" xr:uid="{95EC07DE-DAE0-4229-B095-BFE967C8B36B}"/>
    <cellStyle name="Normal 102 5 2" xfId="5501" xr:uid="{468196DF-B2C8-4CC7-84AE-D89DB6D7F74A}"/>
    <cellStyle name="Normal 102 5 2 2" xfId="35420" xr:uid="{1C7B5F86-6859-4C05-B8E4-2A88ACAFBE54}"/>
    <cellStyle name="Normal 102 5 3" xfId="7165" xr:uid="{EE9CB797-536E-4952-BF3F-87C1C568F81F}"/>
    <cellStyle name="Normal 102 5 3 2" xfId="9645" xr:uid="{4B34531D-5EF3-4CB6-8600-0AA218AE84ED}"/>
    <cellStyle name="Normal 102 5 3 2 2" xfId="13519" xr:uid="{A0D49728-3032-4C70-90DF-1CFBBFD21CDE}"/>
    <cellStyle name="Normal 102 5 3 2 2 2" xfId="44074" xr:uid="{3DEA6F98-EF7C-42C0-BB87-47BE2B641EB1}"/>
    <cellStyle name="Normal 102 5 3 2 2 3" xfId="28806" xr:uid="{A93D7CDF-D8A0-442F-A92D-D3C81759CC2E}"/>
    <cellStyle name="Normal 102 5 3 2 3" xfId="37659" xr:uid="{4971E9C6-01AB-49D8-8850-4C7D32DA9C89}"/>
    <cellStyle name="Normal 102 5 3 2 4" xfId="33708" xr:uid="{3769BA39-757D-4A28-A2D0-816BC38C8A12}"/>
    <cellStyle name="Normal 102 5 3 2 5" xfId="17287" xr:uid="{0A389DAF-2D86-4EA6-9140-17A73F2C43F5}"/>
    <cellStyle name="Normal 102 5 3 3" xfId="11814" xr:uid="{6B1AE5F6-815E-45DE-B7BB-E3A3B9CBA566}"/>
    <cellStyle name="Normal 102 5 3 3 2" xfId="42407" xr:uid="{C3665A75-BEAB-4AF0-8369-6D4A8D4921C9}"/>
    <cellStyle name="Normal 102 5 3 3 3" xfId="27036" xr:uid="{ABA7A099-6F18-43E4-B425-B762468FE4BD}"/>
    <cellStyle name="Normal 102 5 3 4" xfId="35994" xr:uid="{9798114D-7D8C-4DEA-BF4A-08CE942090C4}"/>
    <cellStyle name="Normal 102 5 3 5" xfId="31998" xr:uid="{492F0BF7-97B3-4663-8B73-3EF728C67E32}"/>
    <cellStyle name="Normal 102 5 3 6" xfId="15582" xr:uid="{2ACE7D6D-71A0-4C48-B631-25714E24214C}"/>
    <cellStyle name="Normal 102 5 4" xfId="8547" xr:uid="{272A7875-AEBE-41C7-A7B2-A12AB2E52D1A}"/>
    <cellStyle name="Normal 102 5 4 2" xfId="12697" xr:uid="{E8F324AF-0AED-4B78-B890-CACE2ED59330}"/>
    <cellStyle name="Normal 102 5 4 2 2" xfId="43252" xr:uid="{B6B42272-2327-4B1B-B32E-1D62CBC82F73}"/>
    <cellStyle name="Normal 102 5 4 2 3" xfId="27984" xr:uid="{49DEA54D-956A-454F-9915-97A04DBA1EA6}"/>
    <cellStyle name="Normal 102 5 4 3" xfId="36837" xr:uid="{28B63B4F-CA14-42DD-A778-2D0246CEE86E}"/>
    <cellStyle name="Normal 102 5 4 4" xfId="32886" xr:uid="{7404D6DA-343C-4262-8A1E-4BAE701C509A}"/>
    <cellStyle name="Normal 102 5 4 5" xfId="16465" xr:uid="{F97D17A8-68FD-4A73-9C37-E8E9CDFDF715}"/>
    <cellStyle name="Normal 102 5 5" xfId="10970" xr:uid="{4B04ED3C-B56D-4554-935F-FD21F40A0499}"/>
    <cellStyle name="Normal 102 5 5 2" xfId="41675" xr:uid="{8ABF0AFA-A3C3-4014-8DF1-7775BF5A0042}"/>
    <cellStyle name="Normal 102 5 5 3" xfId="31142" xr:uid="{934DCB12-90A4-4216-A6F2-D3E1FCE2EC5A}"/>
    <cellStyle name="Normal 102 5 5 4" xfId="25649" xr:uid="{46E5A2AC-DA9F-4F82-A17B-4FAA950120CA}"/>
    <cellStyle name="Normal 102 5 6" xfId="18932" xr:uid="{1DA83BE6-9F06-4588-B690-6A37A84F804B}"/>
    <cellStyle name="Normal 102 5 6 2" xfId="35055" xr:uid="{DD17CB99-D4F2-43DC-B87A-00C6DF0EF38A}"/>
    <cellStyle name="Normal 102 5 7" xfId="14738" xr:uid="{77339B7E-C4D3-43FB-8A14-2856B050DF32}"/>
    <cellStyle name="Normal 102 6" xfId="2891" xr:uid="{2AAF9ED7-DA9D-4F4B-8684-50865014D45D}"/>
    <cellStyle name="Normal 102 6 10" xfId="45960" xr:uid="{549901C1-DBD6-4F4B-A65F-137044045EA6}"/>
    <cellStyle name="Normal 102 6 2" xfId="4543" xr:uid="{E8580210-8294-4151-B674-3F834F66EDD5}"/>
    <cellStyle name="Normal 102 6 2 2" xfId="7396" xr:uid="{337A24CF-5762-47E5-983A-6443779A05AF}"/>
    <cellStyle name="Normal 102 6 2 2 2" xfId="9871" xr:uid="{66E9EEE8-1272-409D-8AD2-F2F35045E8A4}"/>
    <cellStyle name="Normal 102 6 2 2 2 2" xfId="13745" xr:uid="{DD5814B2-B62A-459C-8172-A2A54B5F21D9}"/>
    <cellStyle name="Normal 102 6 2 2 2 2 2" xfId="44300" xr:uid="{CDA1F01C-BD90-410A-8249-3EB296847EEE}"/>
    <cellStyle name="Normal 102 6 2 2 2 2 3" xfId="29032" xr:uid="{93B4BD06-2F0D-493D-9757-E43F9A053D9E}"/>
    <cellStyle name="Normal 102 6 2 2 2 3" xfId="37885" xr:uid="{CDC6D4D1-60A0-404C-8B36-F01C4BC2176D}"/>
    <cellStyle name="Normal 102 6 2 2 2 4" xfId="33934" xr:uid="{83D03FE4-4F9D-4AC3-8D4B-970CED1CB0D8}"/>
    <cellStyle name="Normal 102 6 2 2 2 5" xfId="17513" xr:uid="{792A0CCB-2EF8-403C-9490-A72234182F98}"/>
    <cellStyle name="Normal 102 6 2 2 3" xfId="12040" xr:uid="{2224284A-562F-403A-9B4B-2EDBFBABAB8A}"/>
    <cellStyle name="Normal 102 6 2 2 3 2" xfId="42631" xr:uid="{C214ED28-5FEA-4AE5-AC87-D7CC8391D886}"/>
    <cellStyle name="Normal 102 6 2 2 3 3" xfId="27262" xr:uid="{0E7C3247-F508-4BD0-9E18-7E22CBA2C3B3}"/>
    <cellStyle name="Normal 102 6 2 2 4" xfId="24591" xr:uid="{E0840F63-1123-481F-9D51-6E81FE4141AC}"/>
    <cellStyle name="Normal 102 6 2 2 4 2" xfId="41315" xr:uid="{1F7B311F-1C49-45B8-8029-359247B942F1}"/>
    <cellStyle name="Normal 102 6 2 2 5" xfId="36217" xr:uid="{FFA7D6EB-BB65-4277-B527-3C8693314C6E}"/>
    <cellStyle name="Normal 102 6 2 2 6" xfId="32229" xr:uid="{3B337218-D476-4254-851E-C5606ECCA448}"/>
    <cellStyle name="Normal 102 6 2 2 7" xfId="15808" xr:uid="{46B30732-DC97-4E75-BE74-6F5F55BFB3BA}"/>
    <cellStyle name="Normal 102 6 2 3" xfId="8918" xr:uid="{B663D5AC-BE47-48B4-99F8-09E0BB48D81D}"/>
    <cellStyle name="Normal 102 6 2 3 2" xfId="12901" xr:uid="{22B24A48-182A-40BB-8C02-2D21EA5C19E9}"/>
    <cellStyle name="Normal 102 6 2 3 2 2" xfId="43456" xr:uid="{F7120CD3-5247-430B-8F9D-A7EA30B6308C}"/>
    <cellStyle name="Normal 102 6 2 3 2 3" xfId="28188" xr:uid="{2DA2FBDC-9413-430C-B772-BCA66C221BBC}"/>
    <cellStyle name="Normal 102 6 2 3 3" xfId="22880" xr:uid="{0CBE94C5-C537-407A-8733-9E2FC657EC8D}"/>
    <cellStyle name="Normal 102 6 2 3 3 2" xfId="40654" xr:uid="{2C4CA4AF-8496-4228-9DD1-4DA057A10344}"/>
    <cellStyle name="Normal 102 6 2 3 4" xfId="37041" xr:uid="{F61D16D7-202C-4A73-B2E0-45A62E2525CF}"/>
    <cellStyle name="Normal 102 6 2 3 5" xfId="33090" xr:uid="{EFFB4F06-7CD2-4668-A6D8-F2D98798BB31}"/>
    <cellStyle name="Normal 102 6 2 3 6" xfId="16669" xr:uid="{62CC4F00-5B5C-425E-B5E2-3D80B6DD8583}"/>
    <cellStyle name="Normal 102 6 2 4" xfId="11196" xr:uid="{78523F72-6921-4542-A847-57ABF5399D1C}"/>
    <cellStyle name="Normal 102 6 2 4 2" xfId="41899" xr:uid="{B1D71B3F-CD23-4B94-A4E1-005683B8E7BD}"/>
    <cellStyle name="Normal 102 6 2 4 3" xfId="26264" xr:uid="{456F586C-1470-46EB-AFEF-0FD87F902973}"/>
    <cellStyle name="Normal 102 6 2 5" xfId="21008" xr:uid="{B249CE3F-139F-4D20-B061-B02E0D970AA7}"/>
    <cellStyle name="Normal 102 6 2 5 2" xfId="39978" xr:uid="{9222C353-C6D0-47BB-A2D9-1C1A10310726}"/>
    <cellStyle name="Normal 102 6 2 6" xfId="35650" xr:uid="{7065B304-65B4-4465-BC0F-07594CB36B6C}"/>
    <cellStyle name="Normal 102 6 2 7" xfId="31378" xr:uid="{88547403-D64E-44CC-B6A7-265D1A7CDE3B}"/>
    <cellStyle name="Normal 102 6 2 8" xfId="14964" xr:uid="{8EEAF20E-3805-4B18-B19A-3C3C7ED4749F}"/>
    <cellStyle name="Normal 102 6 3" xfId="10557" xr:uid="{10BA7722-93A7-49DC-A848-6EF511F67750}"/>
    <cellStyle name="Normal 102 6 3 2" xfId="14411" xr:uid="{C8204246-52E6-4670-8BA8-EBF24B19EFA6}"/>
    <cellStyle name="Normal 102 6 3 2 2" xfId="44964" xr:uid="{7CF6AA0E-FC04-4AAB-AA8C-622402800588}"/>
    <cellStyle name="Normal 102 6 3 2 3" xfId="29699" xr:uid="{C6483C91-2941-482D-8C93-8CDE27C6C947}"/>
    <cellStyle name="Normal 102 6 3 3" xfId="21585" xr:uid="{FFAD1118-909C-4806-A75C-A049C60435B7}"/>
    <cellStyle name="Normal 102 6 3 3 2" xfId="40108" xr:uid="{61FF64FB-6C1B-48CB-A061-DB6036156417}"/>
    <cellStyle name="Normal 102 6 3 4" xfId="38549" xr:uid="{8E52FB7F-4D15-4E9F-B61C-77C7BFA8D5CD}"/>
    <cellStyle name="Normal 102 6 3 5" xfId="34600" xr:uid="{F3AD508A-551F-492A-A8CB-FDE4A36A58CF}"/>
    <cellStyle name="Normal 102 6 3 6" xfId="18179" xr:uid="{A8EFEC7B-9744-4F23-97A3-C81DB06B1F1A}"/>
    <cellStyle name="Normal 102 6 4" xfId="24399" xr:uid="{5D879644-DEF0-46E4-BE7B-14FAC291062A}"/>
    <cellStyle name="Normal 102 6 4 2" xfId="25947" xr:uid="{5279C088-B758-4F0B-9EEC-2C0E0CE41BFD}"/>
    <cellStyle name="Normal 102 6 4 3" xfId="30402" xr:uid="{7E3C3251-F5F8-4010-ACDE-3BF084A15408}"/>
    <cellStyle name="Normal 102 6 4 3 2" xfId="45496" xr:uid="{56A83823-20B7-4B89-B28A-5857E90185CB}"/>
    <cellStyle name="Normal 102 6 4 4" xfId="41124" xr:uid="{42965234-0564-4467-B90E-8B34CE3D68C2}"/>
    <cellStyle name="Normal 102 6 5" xfId="20591" xr:uid="{CF3B6EB1-568F-4867-BC93-2144703AFD90}"/>
    <cellStyle name="Normal 102 6 5 2" xfId="29943" xr:uid="{37712F38-E534-4855-9F30-9BAA42BD6A0A}"/>
    <cellStyle name="Normal 102 6 5 2 2" xfId="45182" xr:uid="{6982C733-9B2C-422C-AAFA-057683A2C1E8}"/>
    <cellStyle name="Normal 102 6 5 3" xfId="35245" xr:uid="{A35EE2FC-3EDE-4FF6-AAC0-7570E0AAB7C4}"/>
    <cellStyle name="Normal 102 6 6" xfId="25109" xr:uid="{044222CD-26D7-419A-A255-F4446DB62CB2}"/>
    <cellStyle name="Normal 102 6 6 2" xfId="41492" xr:uid="{66DABF1D-A90D-4E53-9E73-07337A47639D}"/>
    <cellStyle name="Normal 102 6 7" xfId="19570" xr:uid="{5ACAEF38-7BE0-4330-A9BF-6CFBD3590E1F}"/>
    <cellStyle name="Normal 102 6 7 2" xfId="39287" xr:uid="{73F733D8-8352-4DAB-A659-D6DA96E3D6C2}"/>
    <cellStyle name="Normal 102 6 8" xfId="30810" xr:uid="{893C612A-90B2-491B-AA3E-82C7226CDC32}"/>
    <cellStyle name="Normal 102 6 9" xfId="45721" xr:uid="{DECFC86D-0012-467E-9F21-05BE0F930C31}"/>
    <cellStyle name="Normal 102 7" xfId="5554" xr:uid="{20DB91C5-3859-455B-A736-2C549DAA65EC}"/>
    <cellStyle name="Normal 102 7 2" xfId="20944" xr:uid="{788AE84D-8F28-47C4-AFBD-D4457655F548}"/>
    <cellStyle name="Normal 102 7 3" xfId="19248" xr:uid="{1B87DEA2-0079-451B-8A52-258284F4D0AF}"/>
    <cellStyle name="Normal 102 7 3 2" xfId="39097" xr:uid="{30AD9F59-5CBE-4485-84AE-3011A6A696B3}"/>
    <cellStyle name="Normal 102 8" xfId="4367" xr:uid="{AED2EF18-C023-4E6C-8577-4B473C744560}"/>
    <cellStyle name="Normal 102 8 2" xfId="26221" xr:uid="{FFAD6E0D-5C28-439E-BE0D-C6C733351265}"/>
    <cellStyle name="Normal 102 8 3" xfId="19301" xr:uid="{061E0E8D-F1D2-4E96-9764-377D16E5A2CD}"/>
    <cellStyle name="Normal 102 9" xfId="6997" xr:uid="{0452010F-3DAB-42AA-B177-1ABCC3D2FA65}"/>
    <cellStyle name="Normal 102 9 2" xfId="9477" xr:uid="{E47E2331-DD13-424D-94F9-0D90CD02429C}"/>
    <cellStyle name="Normal 102 9 2 2" xfId="13351" xr:uid="{EE6E4759-F909-4BCF-919C-58C46D6C95A1}"/>
    <cellStyle name="Normal 102 9 2 2 2" xfId="43906" xr:uid="{0E2777EA-F021-4F01-B641-332AB8F0723A}"/>
    <cellStyle name="Normal 102 9 2 2 3" xfId="28638" xr:uid="{0AD96C9A-0E68-4BD4-A583-02CE2DA687C4}"/>
    <cellStyle name="Normal 102 9 2 3" xfId="37491" xr:uid="{F9A60E26-20D2-4D9D-9B5A-DD119AA57610}"/>
    <cellStyle name="Normal 102 9 2 4" xfId="33540" xr:uid="{65EC2D6C-B1CC-4DD9-A68A-F3A01A20B252}"/>
    <cellStyle name="Normal 102 9 2 5" xfId="17119" xr:uid="{9135892B-41D2-4414-92C4-BD3EC58BCB52}"/>
    <cellStyle name="Normal 102 9 3" xfId="11646" xr:uid="{C76A57C6-CE57-42D9-BDE9-29806E7020C9}"/>
    <cellStyle name="Normal 102 9 3 2" xfId="42239" xr:uid="{A47CB07D-6DD5-4F8E-8C0A-4EFC2904151B}"/>
    <cellStyle name="Normal 102 9 3 3" xfId="26868" xr:uid="{03DCB543-CE0F-45AC-98D1-8D302032C32A}"/>
    <cellStyle name="Normal 102 9 4" xfId="35859" xr:uid="{37EED050-0032-497F-89A1-D05896F823D9}"/>
    <cellStyle name="Normal 102 9 5" xfId="31830" xr:uid="{9281B44D-E1A1-49E0-B0B2-8D89DDD592A6}"/>
    <cellStyle name="Normal 102 9 6" xfId="15414" xr:uid="{98B9CA20-E7BC-41B4-8A58-C7E0C88DD70C}"/>
    <cellStyle name="Normal 103" xfId="759" xr:uid="{63E95CEB-9C71-42DE-A34C-72E2F8C7E8B4}"/>
    <cellStyle name="Normal 103 10" xfId="10377" xr:uid="{B28C8D5D-DDC9-42B0-877E-E4F19875866B}"/>
    <cellStyle name="Normal 103 10 2" xfId="14231" xr:uid="{BF6D23DF-4442-4AA9-A290-86DD7ED360B2}"/>
    <cellStyle name="Normal 103 10 2 2" xfId="44784" xr:uid="{512F4417-8776-4810-993E-4CAA5429F71F}"/>
    <cellStyle name="Normal 103 10 2 3" xfId="29519" xr:uid="{080B71B0-CEBE-4664-99B9-BF86DBCE8401}"/>
    <cellStyle name="Normal 103 10 3" xfId="38369" xr:uid="{224FDF05-F714-4139-A149-18F3B9BFD829}"/>
    <cellStyle name="Normal 103 10 4" xfId="34420" xr:uid="{ECEF5551-F10F-4B8F-9ECE-94FF58DD08DB}"/>
    <cellStyle name="Normal 103 10 5" xfId="17999" xr:uid="{34333F85-7BFE-42E7-A688-0B71EA5ADFE0}"/>
    <cellStyle name="Normal 103 11" xfId="24927" xr:uid="{35027717-3AEB-4BEA-AED3-F75F4822D1BB}"/>
    <cellStyle name="Normal 103 11 2" xfId="34850" xr:uid="{67C9FDAB-0D84-4C15-AD6C-D96798C72560}"/>
    <cellStyle name="Normal 103 12" xfId="18758" xr:uid="{9EB6E57A-C9F9-4448-9669-64BA35FE5C17}"/>
    <cellStyle name="Normal 103 12 2" xfId="38762" xr:uid="{8BD31615-1330-486F-8892-3BF2D4393E60}"/>
    <cellStyle name="Normal 103 13" xfId="30623" xr:uid="{08C34EE2-6448-411A-94E1-38348694CC56}"/>
    <cellStyle name="Normal 103 2" xfId="1389" xr:uid="{0831150F-9E5F-4696-A564-5AE32A7AACB8}"/>
    <cellStyle name="Normal 103 2 10" xfId="18798" xr:uid="{F86E996A-C520-42D0-92F8-520FD048BAA5}"/>
    <cellStyle name="Normal 103 2 10 2" xfId="38802" xr:uid="{9B2B64E8-FCC1-42FD-A49C-DA2EDAAB0D2D}"/>
    <cellStyle name="Normal 103 2 11" xfId="45536" xr:uid="{CB4D5AED-6678-4E00-8BD0-FA4AED53A57D}"/>
    <cellStyle name="Normal 103 2 12" xfId="30666" xr:uid="{960959C6-EEE6-417D-A8FC-D30F66D66BC7}"/>
    <cellStyle name="Normal 103 2 13" xfId="45771" xr:uid="{A6136CA4-06F0-44F7-94B1-EC6977DF5601}"/>
    <cellStyle name="Normal 103 2 14" xfId="46001" xr:uid="{4AEAAEC9-6A96-4E4A-AD1A-1B809BD57E98}"/>
    <cellStyle name="Normal 103 2 15" xfId="14652" xr:uid="{80F3E06C-FA79-44C5-BD01-6DCBB6A4D798}"/>
    <cellStyle name="Normal 103 2 2" xfId="1589" xr:uid="{45BB70A1-CA4F-4E4C-9DF1-F9E2F144521B}"/>
    <cellStyle name="Normal 103 2 2 10" xfId="30750" xr:uid="{E715D7B1-5FBD-4FEC-A193-7C2BCD0FACE2}"/>
    <cellStyle name="Normal 103 2 2 11" xfId="45856" xr:uid="{E1CB7C30-06C0-4DD0-9961-34B7A6D5B220}"/>
    <cellStyle name="Normal 103 2 2 12" xfId="46086" xr:uid="{D86ACA3A-2BDD-49FA-BD4B-9E9227F2CA4C}"/>
    <cellStyle name="Normal 103 2 2 13" xfId="14732" xr:uid="{F6224C56-CC99-4EA9-9947-A4EF37891475}"/>
    <cellStyle name="Normal 103 2 2 2" xfId="1970" xr:uid="{073B50A2-8180-45A4-8BC0-BD0E04EC093A}"/>
    <cellStyle name="Normal 103 2 2 2 2" xfId="5332" xr:uid="{7DA3A086-1664-4598-BAE5-3771C9C4B50C}"/>
    <cellStyle name="Normal 103 2 2 2 3" xfId="7296" xr:uid="{3B47BF27-383D-420B-AA51-B2A7134331BB}"/>
    <cellStyle name="Normal 103 2 2 2 3 2" xfId="9775" xr:uid="{E2E0F26F-B7DA-4971-80F3-72E6B7249B91}"/>
    <cellStyle name="Normal 103 2 2 2 3 2 2" xfId="13649" xr:uid="{821E1D20-E50B-4499-9BE2-2A4E4E9344F7}"/>
    <cellStyle name="Normal 103 2 2 2 3 2 2 2" xfId="44204" xr:uid="{0CE8C417-5AC1-42A1-8A2A-9F7BA3E934AC}"/>
    <cellStyle name="Normal 103 2 2 2 3 2 2 3" xfId="28936" xr:uid="{FCA7CF6F-3D32-4BAC-9008-9F95874994B4}"/>
    <cellStyle name="Normal 103 2 2 2 3 2 3" xfId="37789" xr:uid="{8D556CC5-07F6-481C-A44D-36E9C5E203C7}"/>
    <cellStyle name="Normal 103 2 2 2 3 2 4" xfId="33838" xr:uid="{ACE3B47E-C0A7-4292-A6FC-A6A87D7369F4}"/>
    <cellStyle name="Normal 103 2 2 2 3 2 5" xfId="17417" xr:uid="{69F7ACD5-E31B-437A-88ED-54179059FFBB}"/>
    <cellStyle name="Normal 103 2 2 2 3 3" xfId="11944" xr:uid="{A1DAF9AB-7BAE-4E63-AEE7-EA6898D99F87}"/>
    <cellStyle name="Normal 103 2 2 2 3 3 2" xfId="42537" xr:uid="{EC16C8F7-E607-486A-BD70-08B1EFADC286}"/>
    <cellStyle name="Normal 103 2 2 2 3 3 3" xfId="27166" xr:uid="{2A745F6D-5D64-43F0-BD2F-C0B7527B595F}"/>
    <cellStyle name="Normal 103 2 2 2 3 4" xfId="36123" xr:uid="{C7A5A003-0885-4B82-AE90-330F8666C1E9}"/>
    <cellStyle name="Normal 103 2 2 2 3 5" xfId="32129" xr:uid="{DAFA2D2A-4CEF-41F4-8CDC-F2EA97767E35}"/>
    <cellStyle name="Normal 103 2 2 2 3 6" xfId="15712" xr:uid="{C72C6A4B-180E-4FAD-A410-C79D998EAB2B}"/>
    <cellStyle name="Normal 103 2 2 2 4" xfId="8707" xr:uid="{80D669E2-30C5-416F-8385-3AA18BDEACE7}"/>
    <cellStyle name="Normal 103 2 2 2 4 2" xfId="12827" xr:uid="{70C2A3D2-2349-4B25-9872-60F24C53F564}"/>
    <cellStyle name="Normal 103 2 2 2 4 2 2" xfId="43382" xr:uid="{A785A94F-DA31-42DD-9281-777C8A9AB142}"/>
    <cellStyle name="Normal 103 2 2 2 4 2 3" xfId="28114" xr:uid="{8A555189-1D0E-4690-8903-30738D121274}"/>
    <cellStyle name="Normal 103 2 2 2 4 3" xfId="36967" xr:uid="{A0396CAF-48D4-40D4-9D1C-C6434409A903}"/>
    <cellStyle name="Normal 103 2 2 2 4 4" xfId="33016" xr:uid="{9CF2B33F-A926-4A82-8E19-BFBFB8231DDB}"/>
    <cellStyle name="Normal 103 2 2 2 4 5" xfId="16595" xr:uid="{B6F8FD0A-1769-40F9-9C86-9C1FB5AE0411}"/>
    <cellStyle name="Normal 103 2 2 2 5" xfId="11100" xr:uid="{9F580098-A140-400D-A1C6-F1D98D554075}"/>
    <cellStyle name="Normal 103 2 2 2 5 2" xfId="41805" xr:uid="{741C9FEE-427E-44AF-A9B3-187CDA214C7E}"/>
    <cellStyle name="Normal 103 2 2 2 5 3" xfId="31274" xr:uid="{B4D5E688-5680-450A-9BA2-7ADC372FD01D}"/>
    <cellStyle name="Normal 103 2 2 2 5 4" xfId="25839" xr:uid="{8F893B12-4935-41CB-866A-64F2CF5FCE97}"/>
    <cellStyle name="Normal 103 2 2 2 6" xfId="34994" xr:uid="{7B6EF007-0132-4851-BC32-05292AB3F357}"/>
    <cellStyle name="Normal 103 2 2 2 7" xfId="14868" xr:uid="{91931DC9-74FC-46EE-996C-FFF7127223B8}"/>
    <cellStyle name="Normal 103 2 2 3" xfId="4668" xr:uid="{75ADE780-E259-4523-B965-CA9EF6628BD6}"/>
    <cellStyle name="Normal 103 2 2 3 2" xfId="7517" xr:uid="{9D1599EB-CA82-46F3-94F6-4A807FFC4358}"/>
    <cellStyle name="Normal 103 2 2 3 2 2" xfId="9992" xr:uid="{D6EF5CD2-5740-4722-A69E-419ECD8C2159}"/>
    <cellStyle name="Normal 103 2 2 3 2 2 2" xfId="13866" xr:uid="{588F1FD8-5A92-493B-9447-96460FA78931}"/>
    <cellStyle name="Normal 103 2 2 3 2 2 2 2" xfId="44421" xr:uid="{5B604C8C-1041-43CE-90BB-4147ED708A55}"/>
    <cellStyle name="Normal 103 2 2 3 2 2 2 3" xfId="29153" xr:uid="{2FEBA38A-C904-4411-9951-E42651A836B1}"/>
    <cellStyle name="Normal 103 2 2 3 2 2 3" xfId="24520" xr:uid="{4C0803BC-EE1E-434C-A908-662DF014E645}"/>
    <cellStyle name="Normal 103 2 2 3 2 2 3 2" xfId="41245" xr:uid="{D5435718-DEDB-4A24-80CB-C04B898A07F3}"/>
    <cellStyle name="Normal 103 2 2 3 2 2 4" xfId="38006" xr:uid="{6B310D5F-CC89-41A6-8B21-46764EF5BE4E}"/>
    <cellStyle name="Normal 103 2 2 3 2 2 5" xfId="34055" xr:uid="{19AB48E0-9AEE-41F4-B148-41678B69B4EF}"/>
    <cellStyle name="Normal 103 2 2 3 2 2 6" xfId="17634" xr:uid="{5B0238AF-5C5D-47A4-B4D6-CE6A343DB87D}"/>
    <cellStyle name="Normal 103 2 2 3 2 3" xfId="12161" xr:uid="{EC3D9421-84C1-4652-B837-1EBB4392BC8C}"/>
    <cellStyle name="Normal 103 2 2 3 2 3 2" xfId="35541" xr:uid="{E91191A0-85C2-4FD6-A48C-2DCD9AB02594}"/>
    <cellStyle name="Normal 103 2 2 3 2 3 3" xfId="27383" xr:uid="{F81B5F6C-8BBF-4B97-9261-1D9F0BF92966}"/>
    <cellStyle name="Normal 103 2 2 3 2 4" xfId="19691" xr:uid="{DE39C3FC-30E2-4A1A-AFFC-3B194BDEAC18}"/>
    <cellStyle name="Normal 103 2 2 3 2 4 2" xfId="39408" xr:uid="{D61B4CDC-1531-49C9-9FF1-452C07B46EE9}"/>
    <cellStyle name="Normal 103 2 2 3 2 5" xfId="32350" xr:uid="{542D299D-763D-424F-9A52-124F56687A6E}"/>
    <cellStyle name="Normal 103 2 2 3 2 6" xfId="15929" xr:uid="{388AC9BC-AEC2-435B-9A18-5F34BD440BF8}"/>
    <cellStyle name="Normal 103 2 2 3 3" xfId="9039" xr:uid="{3F657933-9F3A-4649-A254-E2DB4C4DF0C8}"/>
    <cellStyle name="Normal 103 2 2 3 3 2" xfId="13022" xr:uid="{2CFD10C6-814A-447B-94BC-623D320E48E7}"/>
    <cellStyle name="Normal 103 2 2 3 3 2 2" xfId="43577" xr:uid="{BDF8BBB5-A975-4F28-9944-960FB52D7F5B}"/>
    <cellStyle name="Normal 103 2 2 3 3 2 3" xfId="28309" xr:uid="{418EAAB3-C573-4A46-B67A-14B4834EDFAC}"/>
    <cellStyle name="Normal 103 2 2 3 3 3" xfId="22806" xr:uid="{6F87299B-8827-4584-9108-251CCF61CABF}"/>
    <cellStyle name="Normal 103 2 2 3 3 3 2" xfId="40588" xr:uid="{473BAEDE-1F12-4DF7-AB21-4E8ABDD27B44}"/>
    <cellStyle name="Normal 103 2 2 3 3 4" xfId="37162" xr:uid="{CBD0F782-8297-4C0D-A92D-CC88F81E1DD1}"/>
    <cellStyle name="Normal 103 2 2 3 3 5" xfId="33211" xr:uid="{01DEC75E-FE9F-49F0-87D8-A2751C0C5B1C}"/>
    <cellStyle name="Normal 103 2 2 3 3 6" xfId="16790" xr:uid="{C7B63D5E-FDF1-4191-A0EC-8E31335FFF9B}"/>
    <cellStyle name="Normal 103 2 2 3 4" xfId="10678" xr:uid="{3AD52620-6443-4F3A-A64E-5A36F02AE6AB}"/>
    <cellStyle name="Normal 103 2 2 3 4 2" xfId="14532" xr:uid="{D792E97D-AD5A-438F-A2D5-D223F14B9F8A}"/>
    <cellStyle name="Normal 103 2 2 3 4 2 2" xfId="45083" xr:uid="{7AAF2514-D992-414D-85AD-6E07FA6B4D76}"/>
    <cellStyle name="Normal 103 2 2 3 4 2 3" xfId="29820" xr:uid="{6FE4BC55-51A6-481F-949F-DE8E45415B91}"/>
    <cellStyle name="Normal 103 2 2 3 4 3" xfId="20712" xr:uid="{4C38D979-A7D5-400B-AD1C-47F2B929A051}"/>
    <cellStyle name="Normal 103 2 2 3 4 3 2" xfId="39911" xr:uid="{69BF2BD5-671A-4861-8ECE-8D41DF1D73E9}"/>
    <cellStyle name="Normal 103 2 2 3 4 4" xfId="38668" xr:uid="{DD2101BB-639F-4520-8C51-9EF047E439FA}"/>
    <cellStyle name="Normal 103 2 2 3 4 5" xfId="34721" xr:uid="{86DA9382-A937-4B28-AF61-C483A10FD142}"/>
    <cellStyle name="Normal 103 2 2 3 4 6" xfId="18300" xr:uid="{9AE56706-F47C-463A-8098-782CB56FF46C}"/>
    <cellStyle name="Normal 103 2 2 3 5" xfId="11317" xr:uid="{308A41A5-446C-45B3-A741-86A36B6C4895}"/>
    <cellStyle name="Normal 103 2 2 3 5 2" xfId="42020" xr:uid="{A20E650C-51EC-4152-A5BC-8F89DC06DE2D}"/>
    <cellStyle name="Normal 103 2 2 3 5 3" xfId="31499" xr:uid="{E16D688F-9D9F-44C2-8E43-9B400084DAAE}"/>
    <cellStyle name="Normal 103 2 2 3 5 4" xfId="26385" xr:uid="{4D3812FD-91C8-4DAE-8094-5662FB100F95}"/>
    <cellStyle name="Normal 103 2 2 3 6" xfId="25230" xr:uid="{3900FE65-82F3-481A-9E34-1C2B41E6A8E7}"/>
    <cellStyle name="Normal 103 2 2 3 6 2" xfId="35176" xr:uid="{5241AF8C-5739-403E-9DBB-6B21A46E72DB}"/>
    <cellStyle name="Normal 103 2 2 3 7" xfId="19053" xr:uid="{1F30D798-234D-4156-B18A-E7C586319952}"/>
    <cellStyle name="Normal 103 2 2 3 7 2" xfId="39027" xr:uid="{17DC628F-C57A-4826-9572-EAD4E6DE4BFC}"/>
    <cellStyle name="Normal 103 2 2 3 8" xfId="30931" xr:uid="{731F3AD4-6663-4382-8382-23E0182EC9CE}"/>
    <cellStyle name="Normal 103 2 2 3 9" xfId="15085" xr:uid="{58B916A4-EEED-4108-BD77-EB6A57778FDE}"/>
    <cellStyle name="Normal 103 2 2 4" xfId="7159" xr:uid="{E3759765-1203-407A-BC90-05C234E8CD93}"/>
    <cellStyle name="Normal 103 2 2 4 2" xfId="9639" xr:uid="{CACA7C58-22DD-47E8-981E-7FF9CBC90431}"/>
    <cellStyle name="Normal 103 2 2 4 2 2" xfId="13513" xr:uid="{AF037D6C-181C-4D68-B9B2-58D48FE34691}"/>
    <cellStyle name="Normal 103 2 2 4 2 2 2" xfId="44068" xr:uid="{98949E49-45FE-47CC-B4A0-5A356AD5E2F3}"/>
    <cellStyle name="Normal 103 2 2 4 2 2 3" xfId="28800" xr:uid="{5F9B71A6-3242-44F7-9E12-059D528FA84C}"/>
    <cellStyle name="Normal 103 2 2 4 2 3" xfId="24712" xr:uid="{2B2B4570-F8CA-4906-82E7-87B2F90E9B8C}"/>
    <cellStyle name="Normal 103 2 2 4 2 3 2" xfId="41435" xr:uid="{6EE6E4C6-40A4-497F-8202-CAD05F5E3B23}"/>
    <cellStyle name="Normal 103 2 2 4 2 4" xfId="37653" xr:uid="{139483ED-6A46-4FDF-8A4B-E09F8B101884}"/>
    <cellStyle name="Normal 103 2 2 4 2 5" xfId="33702" xr:uid="{EBA39F15-C817-4E5C-AD32-5886282F5D1E}"/>
    <cellStyle name="Normal 103 2 2 4 2 6" xfId="17281" xr:uid="{C4C36C8E-14FE-45FA-901B-1FF7E0EB767C}"/>
    <cellStyle name="Normal 103 2 2 4 3" xfId="11808" xr:uid="{6A3BEF2B-A3FC-446D-8955-4FFDD6556A52}"/>
    <cellStyle name="Normal 103 2 2 4 3 2" xfId="30380" xr:uid="{3991E8BD-B60E-45A1-836C-E890311F4F53}"/>
    <cellStyle name="Normal 103 2 2 4 3 2 2" xfId="45477" xr:uid="{D8A87069-E406-4A07-B73E-D8F4EDA49A7C}"/>
    <cellStyle name="Normal 103 2 2 4 3 3" xfId="35366" xr:uid="{FD167F19-7346-493D-92FA-814AC7852C8D}"/>
    <cellStyle name="Normal 103 2 2 4 3 4" xfId="23001" xr:uid="{6A116012-766E-401C-8658-227CD4731E1E}"/>
    <cellStyle name="Normal 103 2 2 4 4" xfId="21129" xr:uid="{2D54B993-E43E-4305-B448-CEBBE6B15D3E}"/>
    <cellStyle name="Normal 103 2 2 4 4 2" xfId="30098" xr:uid="{BE5291DE-F399-424C-984A-8D819B9DB0EC}"/>
    <cellStyle name="Normal 103 2 2 4 4 2 2" xfId="45337" xr:uid="{957A343D-1715-4EA3-876F-A326782820A0}"/>
    <cellStyle name="Normal 103 2 2 4 4 3" xfId="40050" xr:uid="{72C37059-5DBC-44C3-8A9B-2B3C7EEF59AE}"/>
    <cellStyle name="Normal 103 2 2 4 5" xfId="27030" xr:uid="{EAB09FEC-3C4C-443A-BDE0-8328FD665656}"/>
    <cellStyle name="Normal 103 2 2 4 5 2" xfId="42401" xr:uid="{20AD596F-A2C5-4146-966A-7E37FB451CC2}"/>
    <cellStyle name="Normal 103 2 2 4 6" xfId="19384" xr:uid="{AB5D1EBD-E8FF-4615-AA86-5BD6FDFCF5F4}"/>
    <cellStyle name="Normal 103 2 2 4 6 2" xfId="39220" xr:uid="{D5986A58-690C-49A2-A386-423452D75E7D}"/>
    <cellStyle name="Normal 103 2 2 4 7" xfId="31992" xr:uid="{E2648385-43F7-41A5-AA8C-8430027A1D1B}"/>
    <cellStyle name="Normal 103 2 2 4 8" xfId="15576" xr:uid="{24A54943-08C4-4679-B3A9-79F3A8C1F7DA}"/>
    <cellStyle name="Normal 103 2 2 5" xfId="8467" xr:uid="{5DEF8929-61B9-464F-BAA7-2DBDFDC5B9A0}"/>
    <cellStyle name="Normal 103 2 2 5 2" xfId="12691" xr:uid="{9056B8DE-8065-4040-BDEA-B4220F812316}"/>
    <cellStyle name="Normal 103 2 2 5 2 2" xfId="43246" xr:uid="{AD55EBD4-1AAC-42AC-A57F-7443374AD58F}"/>
    <cellStyle name="Normal 103 2 2 5 2 3" xfId="27972" xr:uid="{14093DFD-4D8A-481D-BB60-E13225DBF47D}"/>
    <cellStyle name="Normal 103 2 2 5 3" xfId="21747" xr:uid="{B46CD830-9462-4CD7-A7B0-373F34AC10D3}"/>
    <cellStyle name="Normal 103 2 2 5 3 2" xfId="40229" xr:uid="{7341300D-38CE-46CC-925B-826CA6788D89}"/>
    <cellStyle name="Normal 103 2 2 5 4" xfId="36831" xr:uid="{6A996398-7F5B-45FF-81E6-391B9EFCE924}"/>
    <cellStyle name="Normal 103 2 2 5 5" xfId="32880" xr:uid="{EFD4027F-03D0-467B-A61A-2727DCD5D202}"/>
    <cellStyle name="Normal 103 2 2 5 6" xfId="16459" xr:uid="{6D94643B-8873-4370-B36D-FC302DDC623E}"/>
    <cellStyle name="Normal 103 2 2 6" xfId="10497" xr:uid="{FA56526C-706C-48BE-A2ED-EFF8107F3277}"/>
    <cellStyle name="Normal 103 2 2 6 2" xfId="14351" xr:uid="{DA52D77F-EEAB-4326-B0AC-EAA1903B5AB5}"/>
    <cellStyle name="Normal 103 2 2 6 2 2" xfId="44904" xr:uid="{78FC9A2B-9EA8-4FD1-98E2-C151961663E6}"/>
    <cellStyle name="Normal 103 2 2 6 2 3" xfId="29639" xr:uid="{24AE1A6B-D5B8-4B0F-BA43-33440CE1219C}"/>
    <cellStyle name="Normal 103 2 2 6 3" xfId="24298" xr:uid="{184566F4-7BA7-40B2-BA55-EFB81858A2B7}"/>
    <cellStyle name="Normal 103 2 2 6 3 2" xfId="41031" xr:uid="{C97C1461-2758-4941-8D6F-E3312D4501B2}"/>
    <cellStyle name="Normal 103 2 2 6 4" xfId="38489" xr:uid="{CFE2C853-0415-4263-AA8D-996D5A64A8E6}"/>
    <cellStyle name="Normal 103 2 2 6 5" xfId="34540" xr:uid="{B4004877-A508-4808-A2F5-61A6C99ADB44}"/>
    <cellStyle name="Normal 103 2 2 6 6" xfId="18119" xr:uid="{F0ED7A61-F411-4698-8CF3-CCBE5F2EA242}"/>
    <cellStyle name="Normal 103 2 2 7" xfId="10964" xr:uid="{7F099C95-6D3C-4B4F-AD67-52438668411D}"/>
    <cellStyle name="Normal 103 2 2 7 2" xfId="25599" xr:uid="{45A20588-2124-4A94-985D-919F67542903}"/>
    <cellStyle name="Normal 103 2 2 7 2 2" xfId="41669" xr:uid="{04DAD119-20EE-4113-98FE-F43688B6C6B3}"/>
    <cellStyle name="Normal 103 2 2 7 3" xfId="39730" xr:uid="{4A4BB764-76E7-4082-91E7-A74456069BD2}"/>
    <cellStyle name="Normal 103 2 2 7 4" xfId="31124" xr:uid="{11192738-447F-4D2B-B5ED-A51D2E9B0FB8}"/>
    <cellStyle name="Normal 103 2 2 7 5" xfId="20432" xr:uid="{9701ED10-1D6C-4D1F-B567-4EA4D3C39EFF}"/>
    <cellStyle name="Normal 103 2 2 8" xfId="25047" xr:uid="{F42070DC-9440-4C3F-958D-BAF26631FE53}"/>
    <cellStyle name="Normal 103 2 2 8 2" xfId="34974" xr:uid="{1F415293-19DE-4104-87BD-9605F9FB64D8}"/>
    <cellStyle name="Normal 103 2 2 9" xfId="18878" xr:uid="{94111578-7E6D-4ABE-8227-E5A3B13D0737}"/>
    <cellStyle name="Normal 103 2 2 9 2" xfId="38882" xr:uid="{D534BC34-57EE-4960-8A36-B990684E29F6}"/>
    <cellStyle name="Normal 103 2 3" xfId="1891" xr:uid="{9B47977A-B36D-4774-B50C-CCF88365EECA}"/>
    <cellStyle name="Normal 103 2 3 2" xfId="5036" xr:uid="{9246A03F-4088-4C81-9A8F-5BFAE778E8CC}"/>
    <cellStyle name="Normal 103 2 3 3" xfId="6323" xr:uid="{4476DEED-50B4-4B28-9A91-07D7AFA47A19}"/>
    <cellStyle name="Normal 103 2 3 3 2" xfId="7638" xr:uid="{877A05D6-4FBD-41BD-96B6-164A8F79AFA4}"/>
    <cellStyle name="Normal 103 2 3 3 2 2" xfId="10113" xr:uid="{CAB752CE-0EA5-4B03-B61E-F8CF2C79A3A8}"/>
    <cellStyle name="Normal 103 2 3 3 2 2 2" xfId="13987" xr:uid="{F997CA0A-F027-4BF2-BD03-9B25E2D2F4B1}"/>
    <cellStyle name="Normal 103 2 3 3 2 2 2 2" xfId="44542" xr:uid="{152DCBDA-B14A-4E9F-94A3-630DE1A6D65F}"/>
    <cellStyle name="Normal 103 2 3 3 2 2 2 3" xfId="29274" xr:uid="{E976A587-EAC9-48A4-B1BC-042A2F622102}"/>
    <cellStyle name="Normal 103 2 3 3 2 2 3" xfId="38127" xr:uid="{83373263-A342-4FE1-A424-584E7E0294FA}"/>
    <cellStyle name="Normal 103 2 3 3 2 2 4" xfId="34176" xr:uid="{78FE3E39-6A2C-4008-80ED-8DF8B5962A3B}"/>
    <cellStyle name="Normal 103 2 3 3 2 2 5" xfId="17755" xr:uid="{999981F8-31C3-4DB2-B3B2-7424A948C15C}"/>
    <cellStyle name="Normal 103 2 3 3 2 3" xfId="12282" xr:uid="{CAA44E1A-04B4-457D-9992-124C0C0864BD}"/>
    <cellStyle name="Normal 103 2 3 3 2 3 2" xfId="42838" xr:uid="{95054EEC-90CA-4A6D-B721-913A753FA74E}"/>
    <cellStyle name="Normal 103 2 3 3 2 3 3" xfId="27504" xr:uid="{211DDF15-C5A4-4E7E-A667-8A76B40A0028}"/>
    <cellStyle name="Normal 103 2 3 3 2 4" xfId="36424" xr:uid="{ADE50EDB-DAF6-4B89-BF62-E18707036F77}"/>
    <cellStyle name="Normal 103 2 3 3 2 5" xfId="32471" xr:uid="{A88E4F96-6559-43E1-9DAF-4D86BAE44C33}"/>
    <cellStyle name="Normal 103 2 3 3 2 6" xfId="16050" xr:uid="{4D5080FE-35AD-429B-8A2A-D3103FDBB72B}"/>
    <cellStyle name="Normal 103 2 3 3 3" xfId="9262" xr:uid="{BBEF9531-5220-4F3D-B954-0B1B78BF1C16}"/>
    <cellStyle name="Normal 103 2 3 3 3 2" xfId="13143" xr:uid="{8E824FF7-2A73-4E02-B960-6E125955C034}"/>
    <cellStyle name="Normal 103 2 3 3 3 2 2" xfId="43698" xr:uid="{94E4B50A-E4CE-4367-94E0-84C70C015EAC}"/>
    <cellStyle name="Normal 103 2 3 3 3 2 3" xfId="28430" xr:uid="{A239EE27-09FB-4D27-BAEB-69AE56E3F2AC}"/>
    <cellStyle name="Normal 103 2 3 3 3 3" xfId="37283" xr:uid="{512DB53B-50E2-47C9-A540-0CD0D6C61C4E}"/>
    <cellStyle name="Normal 103 2 3 3 3 4" xfId="33332" xr:uid="{5DBD55D0-26C9-4FD1-847C-BBA4D52FB093}"/>
    <cellStyle name="Normal 103 2 3 3 3 5" xfId="16911" xr:uid="{FCB6CD6A-F3D7-4320-90ED-BA2916B11F72}"/>
    <cellStyle name="Normal 103 2 3 3 4" xfId="11438" xr:uid="{217CD04C-D76F-4AB5-9841-71761E9FC09B}"/>
    <cellStyle name="Normal 103 2 3 3 4 2" xfId="42115" xr:uid="{DEE6E803-1CF8-4599-81DD-640E90C89B49}"/>
    <cellStyle name="Normal 103 2 3 3 4 3" xfId="26581" xr:uid="{4108E032-A5D9-4ACD-8FC5-B25DCA671EC9}"/>
    <cellStyle name="Normal 103 2 3 3 5" xfId="24218" xr:uid="{8AD53B54-601B-493A-917E-7697730750FF}"/>
    <cellStyle name="Normal 103 2 3 3 5 2" xfId="40951" xr:uid="{390E0E3A-493B-4B48-9968-C76B3022929F}"/>
    <cellStyle name="Normal 103 2 3 3 6" xfId="35736" xr:uid="{14513012-97B1-41D3-BA2D-DFF8B006E16E}"/>
    <cellStyle name="Normal 103 2 3 3 7" xfId="31621" xr:uid="{C8937DA8-83C4-41E3-992F-9F92A4A8AB56}"/>
    <cellStyle name="Normal 103 2 3 3 8" xfId="15206" xr:uid="{74F278B5-E4A3-4BF2-83FE-597CAF79F738}"/>
    <cellStyle name="Normal 103 2 3 4" xfId="7217" xr:uid="{B91814DB-A301-4EED-B5F6-CDD3FA4FCDCB}"/>
    <cellStyle name="Normal 103 2 3 4 2" xfId="9696" xr:uid="{46341A6E-7947-4887-B5AA-E6AA75B9FEB5}"/>
    <cellStyle name="Normal 103 2 3 4 2 2" xfId="13570" xr:uid="{B365BBAD-CF17-43A6-92D1-DA64E7A440BE}"/>
    <cellStyle name="Normal 103 2 3 4 2 2 2" xfId="44125" xr:uid="{48E1EA22-AB33-4D57-8E4F-D950F0DB2B35}"/>
    <cellStyle name="Normal 103 2 3 4 2 2 3" xfId="28857" xr:uid="{5EE1AE80-36F8-4CB3-9CFF-8ADD3EDDBE5F}"/>
    <cellStyle name="Normal 103 2 3 4 2 3" xfId="37710" xr:uid="{DB6AE833-7B97-47AC-A5CE-1F3E02BD1047}"/>
    <cellStyle name="Normal 103 2 3 4 2 4" xfId="33759" xr:uid="{3E986708-5EAD-4590-BC34-CD6AC195B758}"/>
    <cellStyle name="Normal 103 2 3 4 2 5" xfId="17338" xr:uid="{C1091306-1BAF-47A3-A24B-D65F63E275AA}"/>
    <cellStyle name="Normal 103 2 3 4 3" xfId="11865" xr:uid="{43C0E754-D640-46EE-B1D5-3FDA95E9573D}"/>
    <cellStyle name="Normal 103 2 3 4 3 2" xfId="42458" xr:uid="{38D6EBE7-0B87-4D76-B157-B37D5A419315}"/>
    <cellStyle name="Normal 103 2 3 4 3 3" xfId="27087" xr:uid="{2D115C2D-26EE-4AA7-8A86-2C1403C68EFE}"/>
    <cellStyle name="Normal 103 2 3 4 4" xfId="22563" xr:uid="{47BA5032-8CFE-4C1E-91FB-AE7BF8A7B1CE}"/>
    <cellStyle name="Normal 103 2 3 4 4 2" xfId="40356" xr:uid="{7E3A2B03-8EC7-4005-BF10-8CE7042570B4}"/>
    <cellStyle name="Normal 103 2 3 4 5" xfId="36044" xr:uid="{E9FB07A2-4284-417A-B14B-F908772C67CC}"/>
    <cellStyle name="Normal 103 2 3 4 6" xfId="32050" xr:uid="{250C807E-45A1-4B1C-BB39-08C019A226F9}"/>
    <cellStyle name="Normal 103 2 3 4 7" xfId="15633" xr:uid="{95A69C0B-38AF-4312-A999-53B41FC6B0D6}"/>
    <cellStyle name="Normal 103 2 3 5" xfId="8628" xr:uid="{D69A0CDD-40BB-4EEF-97D7-BA2D75D96AEA}"/>
    <cellStyle name="Normal 103 2 3 5 2" xfId="12748" xr:uid="{29539EA9-2E74-4219-81AC-9BFB9E6FBC93}"/>
    <cellStyle name="Normal 103 2 3 5 2 2" xfId="43303" xr:uid="{6697A325-16A7-42AD-BF1D-B289333E6458}"/>
    <cellStyle name="Normal 103 2 3 5 2 3" xfId="28035" xr:uid="{66BCC26B-4C10-4526-8C22-D593105A1BE8}"/>
    <cellStyle name="Normal 103 2 3 5 3" xfId="20352" xr:uid="{E2F9E3FB-AA03-4E6E-8AB3-E0340F1D18EC}"/>
    <cellStyle name="Normal 103 2 3 5 3 2" xfId="39650" xr:uid="{3DFF8769-EB0A-49A1-9301-2AA5B925B82F}"/>
    <cellStyle name="Normal 103 2 3 5 4" xfId="36888" xr:uid="{D64EB7CA-2674-46E0-8113-64BC87223A21}"/>
    <cellStyle name="Normal 103 2 3 5 5" xfId="32937" xr:uid="{993B074C-CD7B-4BDF-AA71-4FBE9F38F154}"/>
    <cellStyle name="Normal 103 2 3 5 6" xfId="16516" xr:uid="{1F11101F-B195-455A-8B63-07174C0E0ED7}"/>
    <cellStyle name="Normal 103 2 3 6" xfId="11021" xr:uid="{977C250D-C465-432F-BC72-C1BFC6962FE7}"/>
    <cellStyle name="Normal 103 2 3 6 2" xfId="41726" xr:uid="{9E4E092A-095C-410D-B18A-FFF8381D2DD3}"/>
    <cellStyle name="Normal 103 2 3 6 3" xfId="31195" xr:uid="{7D581964-4244-422A-B981-7B6F3C63CD6D}"/>
    <cellStyle name="Normal 103 2 3 6 4" xfId="25760" xr:uid="{5AE98FCE-37D3-4581-B4ED-7A069BB3D3DF}"/>
    <cellStyle name="Normal 103 2 3 7" xfId="34786" xr:uid="{F1B2B538-8493-4895-81C2-0B4F9DDB87BA}"/>
    <cellStyle name="Normal 103 2 3 8" xfId="14789" xr:uid="{90FD2B02-02C3-4005-83F3-A01076A0A4B6}"/>
    <cellStyle name="Normal 103 2 4" xfId="4585" xr:uid="{81B4C4C1-706B-4E73-BF71-AAC6623E19E0}"/>
    <cellStyle name="Normal 103 2 4 2" xfId="7437" xr:uid="{B36817D0-4199-4717-8A35-D7BF3FEEBDF9}"/>
    <cellStyle name="Normal 103 2 4 2 2" xfId="9912" xr:uid="{0EBDD1BD-77EE-4C67-8322-92F4AA5C47BA}"/>
    <cellStyle name="Normal 103 2 4 2 2 2" xfId="13786" xr:uid="{1ECF60F7-EC63-46AF-87E2-2B93FE1F30CB}"/>
    <cellStyle name="Normal 103 2 4 2 2 2 2" xfId="44341" xr:uid="{815E7249-AB9C-4185-916A-E7507F6E10AF}"/>
    <cellStyle name="Normal 103 2 4 2 2 2 3" xfId="29073" xr:uid="{912BFA08-B606-4CC3-86EC-CF1EF585095A}"/>
    <cellStyle name="Normal 103 2 4 2 2 3" xfId="24440" xr:uid="{C4D95564-63F9-41D4-8BD8-2AAC85CE9649}"/>
    <cellStyle name="Normal 103 2 4 2 2 3 2" xfId="41165" xr:uid="{E711B824-EDBE-4F6E-A2EA-726F762E07E6}"/>
    <cellStyle name="Normal 103 2 4 2 2 4" xfId="37926" xr:uid="{287C7E0A-F27C-4827-80D8-57697307CA70}"/>
    <cellStyle name="Normal 103 2 4 2 2 5" xfId="33975" xr:uid="{9F3AB97C-F559-49A6-8D90-32005E15EAD7}"/>
    <cellStyle name="Normal 103 2 4 2 2 6" xfId="17554" xr:uid="{B7751370-5B0F-4573-9826-4C14A196409E}"/>
    <cellStyle name="Normal 103 2 4 2 3" xfId="12081" xr:uid="{9D711E2C-6CE2-4C2C-B118-60BC49680B0F}"/>
    <cellStyle name="Normal 103 2 4 2 3 2" xfId="35461" xr:uid="{B0A1FEED-08C5-48A5-B81E-90ED6C517F63}"/>
    <cellStyle name="Normal 103 2 4 2 3 3" xfId="27303" xr:uid="{E4B6A6D4-5C9A-40E7-8721-FA6837B0E81B}"/>
    <cellStyle name="Normal 103 2 4 2 4" xfId="19611" xr:uid="{EF24B2F7-0596-4E1E-82B7-D4A5A373E34C}"/>
    <cellStyle name="Normal 103 2 4 2 4 2" xfId="39328" xr:uid="{E6AFF625-974D-4E53-978D-01A480506846}"/>
    <cellStyle name="Normal 103 2 4 2 5" xfId="32270" xr:uid="{85CA4BEB-9EA0-4D92-A436-3CC5E3E188D5}"/>
    <cellStyle name="Normal 103 2 4 2 6" xfId="15849" xr:uid="{26A399A6-0AC1-4800-87CB-49846A3153A1}"/>
    <cellStyle name="Normal 103 2 4 3" xfId="8959" xr:uid="{29B66D20-13A4-4C68-AB8C-DF3A12D3FFBB}"/>
    <cellStyle name="Normal 103 2 4 3 2" xfId="12942" xr:uid="{E6AB6393-3BC7-468B-81F7-13D4D5182240}"/>
    <cellStyle name="Normal 103 2 4 3 2 2" xfId="43497" xr:uid="{C780C658-C5C9-4605-BA33-53137ACF2F7C}"/>
    <cellStyle name="Normal 103 2 4 3 2 3" xfId="28229" xr:uid="{15C86D1C-E7D9-42B8-90C8-72ADCCBDB2C3}"/>
    <cellStyle name="Normal 103 2 4 3 3" xfId="22726" xr:uid="{40542606-16FA-4DCE-899A-B99681988591}"/>
    <cellStyle name="Normal 103 2 4 3 3 2" xfId="40508" xr:uid="{4D1AD21D-93CC-475E-AC9D-F6AB365C8D35}"/>
    <cellStyle name="Normal 103 2 4 3 4" xfId="37082" xr:uid="{0E30E1BD-C311-4906-8A68-49BB7B1CCC53}"/>
    <cellStyle name="Normal 103 2 4 3 5" xfId="33131" xr:uid="{D79A3423-817A-4DDF-8F89-1574D3CE99D3}"/>
    <cellStyle name="Normal 103 2 4 3 6" xfId="16710" xr:uid="{3C37147C-0298-49C9-A863-023CF9A6189C}"/>
    <cellStyle name="Normal 103 2 4 4" xfId="10598" xr:uid="{F04A1F7B-818A-4693-ACAF-C8853B473F0E}"/>
    <cellStyle name="Normal 103 2 4 4 2" xfId="14452" xr:uid="{8FFA5E96-8C73-4D10-B0B6-806BFB1CDA27}"/>
    <cellStyle name="Normal 103 2 4 4 2 2" xfId="45003" xr:uid="{4F5A7FBC-7DF8-4C16-82CA-0A5EE5361079}"/>
    <cellStyle name="Normal 103 2 4 4 2 3" xfId="29740" xr:uid="{BB833A0B-56B6-4C7E-8B84-672BA4A6EEDF}"/>
    <cellStyle name="Normal 103 2 4 4 3" xfId="20632" xr:uid="{3CBE8FBF-8D37-4217-BA63-730A238C6741}"/>
    <cellStyle name="Normal 103 2 4 4 3 2" xfId="39851" xr:uid="{2D983E03-D004-43F3-8001-7887AC68278C}"/>
    <cellStyle name="Normal 103 2 4 4 4" xfId="38588" xr:uid="{701629D7-5CB3-4670-932A-46C418587027}"/>
    <cellStyle name="Normal 103 2 4 4 5" xfId="34641" xr:uid="{1D773C6B-D7C7-4DCC-B195-12F23B08B8AC}"/>
    <cellStyle name="Normal 103 2 4 4 6" xfId="18220" xr:uid="{5A220069-092C-428D-933A-F8A7DF1799FF}"/>
    <cellStyle name="Normal 103 2 4 5" xfId="11237" xr:uid="{DF275A45-7BDC-401C-900A-200CF869921B}"/>
    <cellStyle name="Normal 103 2 4 5 2" xfId="41940" xr:uid="{D83E7B92-F0BD-4599-8C9F-044EC0D2532D}"/>
    <cellStyle name="Normal 103 2 4 5 3" xfId="31419" xr:uid="{8BBC6960-8CC1-4908-A77C-FF7EEF10B917}"/>
    <cellStyle name="Normal 103 2 4 5 4" xfId="26305" xr:uid="{8CA5D953-8D68-4D0E-B6DF-9D71EC1CD32D}"/>
    <cellStyle name="Normal 103 2 4 6" xfId="25150" xr:uid="{8FC25549-3A8C-4E16-953A-C816A37A6F51}"/>
    <cellStyle name="Normal 103 2 4 6 2" xfId="35096" xr:uid="{EE044790-EFE6-44A7-82C9-72D0017889BD}"/>
    <cellStyle name="Normal 103 2 4 7" xfId="18973" xr:uid="{1BB90EC4-FE44-473D-BCB8-8B4A0799A83E}"/>
    <cellStyle name="Normal 103 2 4 7 2" xfId="38947" xr:uid="{42BEDB94-BE7C-49CF-85FD-62D8A5D74C0D}"/>
    <cellStyle name="Normal 103 2 4 8" xfId="30851" xr:uid="{08CCEE33-0B1D-49AB-9B12-03F58BDEB090}"/>
    <cellStyle name="Normal 103 2 4 9" xfId="15005" xr:uid="{366E1549-FC4C-4260-97A3-AAB66AAB8BFB}"/>
    <cellStyle name="Normal 103 2 5" xfId="7079" xr:uid="{DCAFF263-77E3-4614-B6F7-3BADF9C3D483}"/>
    <cellStyle name="Normal 103 2 5 2" xfId="9559" xr:uid="{9352408A-2CF2-45B5-A333-8554F9567310}"/>
    <cellStyle name="Normal 103 2 5 2 2" xfId="13433" xr:uid="{A2B5D56B-AB48-4AA7-B49B-7EFB8ECE89C7}"/>
    <cellStyle name="Normal 103 2 5 2 2 2" xfId="43988" xr:uid="{8F5A5DA9-16F5-49B6-B738-08CB613919D2}"/>
    <cellStyle name="Normal 103 2 5 2 2 3" xfId="28720" xr:uid="{FE9EFA91-63CF-4A0F-B2C9-F254297AE37A}"/>
    <cellStyle name="Normal 103 2 5 2 3" xfId="24632" xr:uid="{269C69D9-95D7-4F77-9627-D76E33D32822}"/>
    <cellStyle name="Normal 103 2 5 2 3 2" xfId="41355" xr:uid="{4426C640-5615-4FFC-A7C2-09F623E80DE4}"/>
    <cellStyle name="Normal 103 2 5 2 4" xfId="37573" xr:uid="{C0233B1F-EC3D-41E0-8FEF-84F055469F76}"/>
    <cellStyle name="Normal 103 2 5 2 5" xfId="33622" xr:uid="{C5600921-246F-46C0-85B3-119030C676C5}"/>
    <cellStyle name="Normal 103 2 5 2 6" xfId="17201" xr:uid="{E93A126C-BE8A-4E91-8B23-936D37FD00AF}"/>
    <cellStyle name="Normal 103 2 5 3" xfId="11728" xr:uid="{C5BCB8B8-4541-4AA7-BC61-B2B9F5D18E05}"/>
    <cellStyle name="Normal 103 2 5 3 2" xfId="30334" xr:uid="{71F5A1EA-CF68-4EE3-A283-AB1C921F368A}"/>
    <cellStyle name="Normal 103 2 5 3 2 2" xfId="45431" xr:uid="{A96C1DD0-D76C-4E06-80B1-E8EE55E4B403}"/>
    <cellStyle name="Normal 103 2 5 3 3" xfId="35286" xr:uid="{2CF945C7-F5BF-4950-959D-DF3F52BCC265}"/>
    <cellStyle name="Normal 103 2 5 3 4" xfId="22921" xr:uid="{6838E79B-5C46-433A-9D3F-6E4FF9729E04}"/>
    <cellStyle name="Normal 103 2 5 4" xfId="21049" xr:uid="{9D52030A-AFF7-46F8-A878-80B5D1AEAC39}"/>
    <cellStyle name="Normal 103 2 5 4 2" xfId="30038" xr:uid="{3C32CC8B-0CD0-455B-B686-FD42AC7AE761}"/>
    <cellStyle name="Normal 103 2 5 4 2 2" xfId="45277" xr:uid="{48C9567D-BCD2-42F2-9C4A-4935D2BFA4E9}"/>
    <cellStyle name="Normal 103 2 5 4 3" xfId="40004" xr:uid="{27DE92B6-94CD-4D89-ACDB-8B1BBB523D96}"/>
    <cellStyle name="Normal 103 2 5 5" xfId="26950" xr:uid="{E6EC6D73-978A-4E37-BC6D-E12B7535B5A0}"/>
    <cellStyle name="Normal 103 2 5 5 2" xfId="42321" xr:uid="{44352534-A4F9-4ACD-8B81-E518ED985A77}"/>
    <cellStyle name="Normal 103 2 5 6" xfId="19291" xr:uid="{B731E44C-4C62-4972-93FF-AB2A07A6482D}"/>
    <cellStyle name="Normal 103 2 5 6 2" xfId="39138" xr:uid="{F6269826-59E8-40BC-9D38-DA99694ACE7B}"/>
    <cellStyle name="Normal 103 2 5 7" xfId="31912" xr:uid="{C1834E2A-753A-4E4B-8337-8ACCE3D82DC7}"/>
    <cellStyle name="Normal 103 2 5 8" xfId="15496" xr:uid="{196689FB-3187-4A6B-B9D0-848F4804BB76}"/>
    <cellStyle name="Normal 103 2 6" xfId="8308" xr:uid="{93FAB189-C193-4D1F-9F12-90E9152DADA0}"/>
    <cellStyle name="Normal 103 2 6 2" xfId="12611" xr:uid="{20A446F6-57FA-473F-A6F5-5E6CED70FBAD}"/>
    <cellStyle name="Normal 103 2 6 2 2" xfId="43165" xr:uid="{655B32A3-4282-4459-A356-0A7D965017ED}"/>
    <cellStyle name="Normal 103 2 6 2 3" xfId="27883" xr:uid="{C291BB90-15D6-4F15-B6A7-977D162CF29B}"/>
    <cellStyle name="Normal 103 2 6 3" xfId="21629" xr:uid="{2DE379EE-C4E3-42CF-9426-DF1299099329}"/>
    <cellStyle name="Normal 103 2 6 3 2" xfId="40149" xr:uid="{3E5E3938-AF0C-4572-9A6F-E2773D145829}"/>
    <cellStyle name="Normal 103 2 6 4" xfId="36751" xr:uid="{CB8F4CDD-73A5-445F-AA02-6DAE37E9C24F}"/>
    <cellStyle name="Normal 103 2 6 5" xfId="32800" xr:uid="{9A86DFC4-C1A7-4F8C-8FC5-859E09A721D2}"/>
    <cellStyle name="Normal 103 2 6 6" xfId="16379" xr:uid="{0BD161F3-F2B6-4B2F-AF54-80ADBADE1B72}"/>
    <cellStyle name="Normal 103 2 7" xfId="10417" xr:uid="{BA7EDF53-C792-4245-9117-8DD5B3C600F5}"/>
    <cellStyle name="Normal 103 2 7 2" xfId="14271" xr:uid="{4AB74CD2-B44C-46AB-AC15-29BD165B204E}"/>
    <cellStyle name="Normal 103 2 7 2 2" xfId="44824" xr:uid="{68C477F4-FB48-45E9-B62A-F4DCB4940785}"/>
    <cellStyle name="Normal 103 2 7 2 3" xfId="29559" xr:uid="{15757B49-A233-489A-82BD-C0AFC368505D}"/>
    <cellStyle name="Normal 103 2 7 3" xfId="24131" xr:uid="{C2CF0F87-B2F9-4548-8267-DDD0752C240A}"/>
    <cellStyle name="Normal 103 2 7 3 2" xfId="40875" xr:uid="{431E6A9D-7B64-4E79-BE9F-989A024BF6D9}"/>
    <cellStyle name="Normal 103 2 7 4" xfId="38409" xr:uid="{8B6F5AA1-ED4E-4773-8B54-1984ED8631DE}"/>
    <cellStyle name="Normal 103 2 7 5" xfId="34460" xr:uid="{0BF30EA3-C01B-4363-A7A8-D62FFB112516}"/>
    <cellStyle name="Normal 103 2 7 6" xfId="18039" xr:uid="{0B3C40E1-04A1-4694-9625-63B76F629661}"/>
    <cellStyle name="Normal 103 2 8" xfId="10884" xr:uid="{17826350-96F4-4F50-A039-F45BB68C1E43}"/>
    <cellStyle name="Normal 103 2 8 2" xfId="25514" xr:uid="{C54B2324-7B1C-43C5-BF04-6736E336AF81}"/>
    <cellStyle name="Normal 103 2 8 2 2" xfId="41589" xr:uid="{10912842-C1B6-42C0-8176-A5B6AB36E499}"/>
    <cellStyle name="Normal 103 2 8 3" xfId="39568" xr:uid="{29272099-4045-48A4-B6A0-CFE5209BF7E2}"/>
    <cellStyle name="Normal 103 2 8 4" xfId="31044" xr:uid="{495E4408-E323-4A7C-87B1-83F8029657F3}"/>
    <cellStyle name="Normal 103 2 8 5" xfId="20258" xr:uid="{7227C9B3-2952-4F2A-9902-862B07176B33}"/>
    <cellStyle name="Normal 103 2 9" xfId="24967" xr:uid="{3AA92FBF-EA42-4745-985A-179AA1ED8F51}"/>
    <cellStyle name="Normal 103 2 9 2" xfId="34890" xr:uid="{8381B48D-3345-4DFC-AE15-AAC1E5A4E0A4}"/>
    <cellStyle name="Normal 103 3" xfId="1546" xr:uid="{1C5EFCC9-DD39-44D8-969B-ED0910FDAD75}"/>
    <cellStyle name="Normal 103 3 10" xfId="30707" xr:uid="{5EBC41C5-2A11-442B-97C2-C8F5D97A032D}"/>
    <cellStyle name="Normal 103 3 11" xfId="45815" xr:uid="{F07DED61-B7D8-4537-B56B-60ECE49C8B42}"/>
    <cellStyle name="Normal 103 3 12" xfId="46046" xr:uid="{D63A9A2E-E1A8-484B-97A4-EDA591811BD3}"/>
    <cellStyle name="Normal 103 3 13" xfId="14692" xr:uid="{E4122627-1BA5-41A8-978C-EE0F59257112}"/>
    <cellStyle name="Normal 103 3 2" xfId="1930" xr:uid="{5CAAAE4D-395E-4FA3-9B2A-0F924F17B245}"/>
    <cellStyle name="Normal 103 3 2 2" xfId="5252" xr:uid="{C1BE12E8-B2A8-4FE1-8298-A65ED032AA30}"/>
    <cellStyle name="Normal 103 3 2 3" xfId="6353" xr:uid="{18B470EE-C12C-4AD4-A34E-DE7B1BB618C0}"/>
    <cellStyle name="Normal 103 3 2 3 2" xfId="7668" xr:uid="{D71DFD1E-4489-4921-B63B-BA5FA0D8BE33}"/>
    <cellStyle name="Normal 103 3 2 3 2 2" xfId="10143" xr:uid="{9A5184BC-8F73-42A2-A269-B4D3A6F72C76}"/>
    <cellStyle name="Normal 103 3 2 3 2 2 2" xfId="14017" xr:uid="{89BA70DC-978C-42AE-BBB6-03733B902F2B}"/>
    <cellStyle name="Normal 103 3 2 3 2 2 2 2" xfId="44572" xr:uid="{924A03D9-8CE7-4453-A4B6-5C1537DFC510}"/>
    <cellStyle name="Normal 103 3 2 3 2 2 2 3" xfId="29304" xr:uid="{0FD8DC58-4637-40D2-90F7-E8D26C6AD6D5}"/>
    <cellStyle name="Normal 103 3 2 3 2 2 3" xfId="38157" xr:uid="{03B5488C-1B72-4A2E-93DD-FAC427F26812}"/>
    <cellStyle name="Normal 103 3 2 3 2 2 4" xfId="34206" xr:uid="{6DF66B58-0876-44CA-A4ED-2BDEF838C996}"/>
    <cellStyle name="Normal 103 3 2 3 2 2 5" xfId="17785" xr:uid="{FCAA77D9-5475-4E57-8AA1-4EB91AF2DCB1}"/>
    <cellStyle name="Normal 103 3 2 3 2 3" xfId="12312" xr:uid="{DE627577-3102-4A27-9CF8-B3294001FC60}"/>
    <cellStyle name="Normal 103 3 2 3 2 3 2" xfId="42868" xr:uid="{7823AD53-AE08-4445-B03A-765E1137785E}"/>
    <cellStyle name="Normal 103 3 2 3 2 3 3" xfId="27534" xr:uid="{A6596711-2AA0-4B4B-AA8E-E4A56E1092EF}"/>
    <cellStyle name="Normal 103 3 2 3 2 4" xfId="36454" xr:uid="{252FC940-9A7C-42AE-BD43-95FCA1515860}"/>
    <cellStyle name="Normal 103 3 2 3 2 5" xfId="32501" xr:uid="{19918187-9651-4A4B-94DE-5FC95A36326F}"/>
    <cellStyle name="Normal 103 3 2 3 2 6" xfId="16080" xr:uid="{1138BE8A-9301-4EA5-B869-CF199561F05E}"/>
    <cellStyle name="Normal 103 3 2 3 3" xfId="9292" xr:uid="{7ABF892C-EFEC-435C-8E30-A8341614DF85}"/>
    <cellStyle name="Normal 103 3 2 3 3 2" xfId="13173" xr:uid="{41104657-8402-4FFB-AFBF-72561140D736}"/>
    <cellStyle name="Normal 103 3 2 3 3 2 2" xfId="43728" xr:uid="{CC903A26-F58F-4DF1-8ECB-9BDA01AAF699}"/>
    <cellStyle name="Normal 103 3 2 3 3 2 3" xfId="28460" xr:uid="{3702C8C6-A19B-4CAC-BFAF-7CFFADED4E72}"/>
    <cellStyle name="Normal 103 3 2 3 3 3" xfId="37313" xr:uid="{59839C69-7DB1-4011-B246-8F4F92A045F6}"/>
    <cellStyle name="Normal 103 3 2 3 3 4" xfId="33362" xr:uid="{92D3065B-BA8F-4A03-9679-C71CC4349127}"/>
    <cellStyle name="Normal 103 3 2 3 3 5" xfId="16941" xr:uid="{BD19DFBF-16A5-4584-9454-EE25CB625221}"/>
    <cellStyle name="Normal 103 3 2 3 4" xfId="11468" xr:uid="{E7D0390A-CA1C-4417-AFEC-BC2C17736903}"/>
    <cellStyle name="Normal 103 3 2 3 4 2" xfId="42127" xr:uid="{DC0E6ADE-C514-4368-9C95-A1FA16D3C906}"/>
    <cellStyle name="Normal 103 3 2 3 4 3" xfId="26611" xr:uid="{1D12B6A2-BFB8-4D6C-8E53-B121FC19A9AC}"/>
    <cellStyle name="Normal 103 3 2 3 5" xfId="24258" xr:uid="{FD42862B-F018-4FC5-9435-E33FA4193DB9}"/>
    <cellStyle name="Normal 103 3 2 3 5 2" xfId="40991" xr:uid="{9F2F55A5-E803-45DB-A6B1-65A8793E9CF6}"/>
    <cellStyle name="Normal 103 3 2 3 6" xfId="35748" xr:uid="{B9CADE9C-A816-4186-97BB-6BBA1620BDDC}"/>
    <cellStyle name="Normal 103 3 2 3 7" xfId="31651" xr:uid="{FD12E232-0C3C-4C5D-BC2A-D55BFD0CB99C}"/>
    <cellStyle name="Normal 103 3 2 3 8" xfId="15236" xr:uid="{36E7D1AB-F0A0-49AD-B34C-C3EB2D68C593}"/>
    <cellStyle name="Normal 103 3 2 4" xfId="7256" xr:uid="{AF98F0F3-9649-4F83-821A-6361B1A192CB}"/>
    <cellStyle name="Normal 103 3 2 4 2" xfId="9735" xr:uid="{0197DED4-0F09-43F2-9626-33EB60CB43FD}"/>
    <cellStyle name="Normal 103 3 2 4 2 2" xfId="13609" xr:uid="{A2D31B75-A09C-4F1C-94C5-225B615ACEDC}"/>
    <cellStyle name="Normal 103 3 2 4 2 2 2" xfId="44164" xr:uid="{1D4D5914-15A5-4C10-880F-D6F424EBFF1B}"/>
    <cellStyle name="Normal 103 3 2 4 2 2 3" xfId="28896" xr:uid="{50773ADA-112E-471A-AD06-E1D13310E94E}"/>
    <cellStyle name="Normal 103 3 2 4 2 3" xfId="37749" xr:uid="{9BC0343E-7A49-4C2F-8DE6-0D9E3F6923CB}"/>
    <cellStyle name="Normal 103 3 2 4 2 4" xfId="33798" xr:uid="{68B40937-E3BA-4F93-A4CF-0DD0576659F9}"/>
    <cellStyle name="Normal 103 3 2 4 2 5" xfId="17377" xr:uid="{3ABA045A-03D9-4A60-8D89-13D4A1A24410}"/>
    <cellStyle name="Normal 103 3 2 4 3" xfId="11904" xr:uid="{598A3924-3CF4-437A-98FF-010338957125}"/>
    <cellStyle name="Normal 103 3 2 4 3 2" xfId="42497" xr:uid="{B4710E99-82B0-4EE5-94D4-01D61BDDAABA}"/>
    <cellStyle name="Normal 103 3 2 4 3 3" xfId="27126" xr:uid="{7826D6D9-82C4-47FD-B0F5-173E16D5375F}"/>
    <cellStyle name="Normal 103 3 2 4 4" xfId="22593" xr:uid="{384E0AD9-F2EC-4602-B75B-7F9EF5224AD3}"/>
    <cellStyle name="Normal 103 3 2 4 4 2" xfId="40386" xr:uid="{75C1198A-485D-4E96-815C-24C1EFCA3715}"/>
    <cellStyle name="Normal 103 3 2 4 5" xfId="36083" xr:uid="{C0BE8A9C-727A-4048-A9E6-40D3D05C129B}"/>
    <cellStyle name="Normal 103 3 2 4 6" xfId="32089" xr:uid="{486DF187-C69D-4348-9BFE-7A9D5868CD4C}"/>
    <cellStyle name="Normal 103 3 2 4 7" xfId="15672" xr:uid="{98993EF7-E573-4C16-AAFC-430437B07F2A}"/>
    <cellStyle name="Normal 103 3 2 5" xfId="8667" xr:uid="{8C6A5946-829B-4171-8D9C-0E8CA3BFB93C}"/>
    <cellStyle name="Normal 103 3 2 5 2" xfId="12787" xr:uid="{77221872-07FA-48BB-96E5-5B6C8D8C5B7F}"/>
    <cellStyle name="Normal 103 3 2 5 2 2" xfId="43342" xr:uid="{64B1B592-CD05-4E89-A142-4A7E87811798}"/>
    <cellStyle name="Normal 103 3 2 5 2 3" xfId="28074" xr:uid="{931BE2F9-6B25-427B-A90A-DA0F7508B5D3}"/>
    <cellStyle name="Normal 103 3 2 5 3" xfId="20392" xr:uid="{CEC0F204-926C-4CAC-970D-D41F2F292F59}"/>
    <cellStyle name="Normal 103 3 2 5 3 2" xfId="39690" xr:uid="{C033472F-22F8-4B31-9DF9-F6DD333D02A2}"/>
    <cellStyle name="Normal 103 3 2 5 4" xfId="36927" xr:uid="{6F7B391F-D5AF-4626-8110-E5837AAE2024}"/>
    <cellStyle name="Normal 103 3 2 5 5" xfId="32976" xr:uid="{FBDB1BDE-70E0-45A2-B4D5-79384A438B75}"/>
    <cellStyle name="Normal 103 3 2 5 6" xfId="16555" xr:uid="{CBE46BD9-22EC-4C2E-81AB-1A62D7CE433E}"/>
    <cellStyle name="Normal 103 3 2 6" xfId="11060" xr:uid="{ADDED832-EDB9-4A7A-A41E-C9CDA64873F4}"/>
    <cellStyle name="Normal 103 3 2 6 2" xfId="41765" xr:uid="{AC0AF6D8-5D3E-407C-AED4-AEC10B3975B4}"/>
    <cellStyle name="Normal 103 3 2 6 3" xfId="31234" xr:uid="{EC64AE94-1DB3-41F3-8F2D-3A2B1294ED04}"/>
    <cellStyle name="Normal 103 3 2 6 4" xfId="25799" xr:uid="{B171367C-3969-45E6-8169-9B0ABA0CB0FF}"/>
    <cellStyle name="Normal 103 3 2 7" xfId="34809" xr:uid="{6A299FD4-2809-4DA8-8EA4-E6E5BB4F5DA2}"/>
    <cellStyle name="Normal 103 3 2 8" xfId="14828" xr:uid="{0AA2F70C-1FC0-4A8D-8161-8C484EF1D9B1}"/>
    <cellStyle name="Normal 103 3 3" xfId="4628" xr:uid="{A2711C55-B274-4D2F-AA55-66DA26DED199}"/>
    <cellStyle name="Normal 103 3 3 2" xfId="7477" xr:uid="{28009518-977C-4504-A14F-64DF2AACDC56}"/>
    <cellStyle name="Normal 103 3 3 2 2" xfId="9952" xr:uid="{8739D925-B1F7-43DE-BD81-A72913B4E508}"/>
    <cellStyle name="Normal 103 3 3 2 2 2" xfId="13826" xr:uid="{309A289B-7E19-48EC-AE56-5388A9FDE847}"/>
    <cellStyle name="Normal 103 3 3 2 2 2 2" xfId="44381" xr:uid="{C0FE189E-137B-424B-86A7-BDA9241B4DB0}"/>
    <cellStyle name="Normal 103 3 3 2 2 2 3" xfId="29113" xr:uid="{4BF37867-A452-4FD2-9F1B-6BA32D93D54A}"/>
    <cellStyle name="Normal 103 3 3 2 2 3" xfId="24480" xr:uid="{B148CDA7-6C9D-4EB8-AEA4-5A331695B672}"/>
    <cellStyle name="Normal 103 3 3 2 2 3 2" xfId="41205" xr:uid="{F738FC76-C514-4DAD-B982-9915C3665EFA}"/>
    <cellStyle name="Normal 103 3 3 2 2 4" xfId="37966" xr:uid="{9CE6B1DE-AFA6-4442-9CCF-E581C80AFACA}"/>
    <cellStyle name="Normal 103 3 3 2 2 5" xfId="34015" xr:uid="{2BF494DF-6C9B-4551-A125-FDD3EE6592E9}"/>
    <cellStyle name="Normal 103 3 3 2 2 6" xfId="17594" xr:uid="{D832DAAF-D745-408C-BCF8-3E26C5BCC366}"/>
    <cellStyle name="Normal 103 3 3 2 3" xfId="12121" xr:uid="{562CBC36-474B-4090-A70B-5BF72F8A8093}"/>
    <cellStyle name="Normal 103 3 3 2 3 2" xfId="35501" xr:uid="{427E2DAA-04DE-4502-8538-A82896295D8B}"/>
    <cellStyle name="Normal 103 3 3 2 3 3" xfId="27343" xr:uid="{106746A5-E6C9-4345-8E82-64793D4E5F69}"/>
    <cellStyle name="Normal 103 3 3 2 4" xfId="19651" xr:uid="{1CB4D821-6E88-4A6E-A02F-EC7DA493F114}"/>
    <cellStyle name="Normal 103 3 3 2 4 2" xfId="39368" xr:uid="{3A6EDCC6-5A59-42A5-AC3A-2BD18C97C38D}"/>
    <cellStyle name="Normal 103 3 3 2 5" xfId="32310" xr:uid="{19CF6D8C-4A2C-49FF-8756-3947251D7F1B}"/>
    <cellStyle name="Normal 103 3 3 2 6" xfId="15889" xr:uid="{832ACA5E-9CD6-480D-9505-BD8E35CDB01F}"/>
    <cellStyle name="Normal 103 3 3 3" xfId="8999" xr:uid="{AAD4AF51-1E99-4651-A66A-1DAE20317C45}"/>
    <cellStyle name="Normal 103 3 3 3 2" xfId="12982" xr:uid="{2403E6F2-97C9-429A-9DF8-ACA5A1C9251C}"/>
    <cellStyle name="Normal 103 3 3 3 2 2" xfId="43537" xr:uid="{CE2EEE38-648C-4F84-9EE1-2E7787F0D861}"/>
    <cellStyle name="Normal 103 3 3 3 2 3" xfId="28269" xr:uid="{B05AB861-36DE-4C43-9DD3-247672176DF9}"/>
    <cellStyle name="Normal 103 3 3 3 3" xfId="22766" xr:uid="{8667CCCA-6DA9-4ABB-B62C-19C233E21932}"/>
    <cellStyle name="Normal 103 3 3 3 3 2" xfId="40548" xr:uid="{1257FC09-2525-4A45-A7B4-5EDEF43B8D61}"/>
    <cellStyle name="Normal 103 3 3 3 4" xfId="37122" xr:uid="{6AF9047B-CA8B-4C52-BEED-38C808E5A16C}"/>
    <cellStyle name="Normal 103 3 3 3 5" xfId="33171" xr:uid="{7C363EF1-5F71-47F5-AB57-C4DE6F024E2A}"/>
    <cellStyle name="Normal 103 3 3 3 6" xfId="16750" xr:uid="{65CB8BA1-655B-4CC8-9266-C19AF2D9EC0D}"/>
    <cellStyle name="Normal 103 3 3 4" xfId="10638" xr:uid="{D9C39F6E-1559-4D57-9091-ACA47DD8313E}"/>
    <cellStyle name="Normal 103 3 3 4 2" xfId="14492" xr:uid="{940CC862-A3ED-4A26-87D8-70789A762FCA}"/>
    <cellStyle name="Normal 103 3 3 4 2 2" xfId="45043" xr:uid="{7D735262-6670-4023-8BAD-4AE6D73FA55A}"/>
    <cellStyle name="Normal 103 3 3 4 2 3" xfId="29780" xr:uid="{2802DB27-4CDB-4F4B-AF0B-8287C2005F60}"/>
    <cellStyle name="Normal 103 3 3 4 3" xfId="20672" xr:uid="{71D12859-0BF2-4985-AAFA-34524F319921}"/>
    <cellStyle name="Normal 103 3 3 4 3 2" xfId="39873" xr:uid="{A5A3E83A-7104-4CD6-B390-1BAE65D3C66D}"/>
    <cellStyle name="Normal 103 3 3 4 4" xfId="38628" xr:uid="{8F890158-A285-4FA5-A184-7A85FF25B06A}"/>
    <cellStyle name="Normal 103 3 3 4 5" xfId="34681" xr:uid="{8279CC72-A78F-473F-99D8-A7D9BB3FEFD1}"/>
    <cellStyle name="Normal 103 3 3 4 6" xfId="18260" xr:uid="{633C0B00-0708-4277-BD04-E9F0DB4D6247}"/>
    <cellStyle name="Normal 103 3 3 5" xfId="11277" xr:uid="{A5D5E8CF-4BA5-4624-8231-91738650867F}"/>
    <cellStyle name="Normal 103 3 3 5 2" xfId="41980" xr:uid="{6D4B172A-FA7E-41EA-9ADE-3267236BBCA7}"/>
    <cellStyle name="Normal 103 3 3 5 3" xfId="31459" xr:uid="{0A2DE4B1-B556-4B65-9F5D-40532EA3C2D6}"/>
    <cellStyle name="Normal 103 3 3 5 4" xfId="26345" xr:uid="{5661251C-BAFA-4601-BFF6-A99578A6F13F}"/>
    <cellStyle name="Normal 103 3 3 6" xfId="25190" xr:uid="{293E939C-5650-4FE1-BC6B-97EF449C4233}"/>
    <cellStyle name="Normal 103 3 3 6 2" xfId="35136" xr:uid="{D41B3B7D-BC31-42D1-9665-A218866FD1E2}"/>
    <cellStyle name="Normal 103 3 3 7" xfId="19013" xr:uid="{7D998CBC-3692-41C9-AB0D-2B7642B00DEC}"/>
    <cellStyle name="Normal 103 3 3 7 2" xfId="38987" xr:uid="{A00ADCAA-F097-4D8E-A049-6285CE238EB2}"/>
    <cellStyle name="Normal 103 3 3 8" xfId="30891" xr:uid="{B22CD523-4A89-46CF-ADD2-C303549D68E1}"/>
    <cellStyle name="Normal 103 3 3 9" xfId="15045" xr:uid="{19188649-B4EC-4C9C-B37F-DCE2486641E6}"/>
    <cellStyle name="Normal 103 3 4" xfId="7119" xr:uid="{9A54F8BE-253E-4FEC-8D79-A87A8890033E}"/>
    <cellStyle name="Normal 103 3 4 2" xfId="9599" xr:uid="{00C3E5DF-C98A-4FE2-A147-FCC4BD03410D}"/>
    <cellStyle name="Normal 103 3 4 2 2" xfId="13473" xr:uid="{D126DC7B-7DC0-458C-AC45-5987C4375516}"/>
    <cellStyle name="Normal 103 3 4 2 2 2" xfId="44028" xr:uid="{E7DBC867-7AD1-4F64-AB27-EC7B8124C9B5}"/>
    <cellStyle name="Normal 103 3 4 2 2 3" xfId="28760" xr:uid="{F6EE2463-CF2B-4A3F-843B-AC77A9EB29A5}"/>
    <cellStyle name="Normal 103 3 4 2 3" xfId="24672" xr:uid="{033E24B8-524D-444E-A5B1-6149C504D560}"/>
    <cellStyle name="Normal 103 3 4 2 3 2" xfId="41395" xr:uid="{A227BDFE-686B-438B-A8E7-E535C68E13FD}"/>
    <cellStyle name="Normal 103 3 4 2 4" xfId="37613" xr:uid="{D9E82CF9-D723-4151-9A2D-E73B5A7632F1}"/>
    <cellStyle name="Normal 103 3 4 2 5" xfId="33662" xr:uid="{A258636A-8FEC-4C3D-9B51-80DAF65416B2}"/>
    <cellStyle name="Normal 103 3 4 2 6" xfId="17241" xr:uid="{DF612576-61C4-49E7-AF8F-55E67012BC26}"/>
    <cellStyle name="Normal 103 3 4 3" xfId="11768" xr:uid="{F35D1A77-9303-411F-BC72-C134BA8E3995}"/>
    <cellStyle name="Normal 103 3 4 3 2" xfId="30363" xr:uid="{8C9F6BC8-B4A4-4D37-8A51-F0D356031D1F}"/>
    <cellStyle name="Normal 103 3 4 3 2 2" xfId="45460" xr:uid="{14DF962E-65F4-407F-B7A7-FC8354D05371}"/>
    <cellStyle name="Normal 103 3 4 3 3" xfId="35326" xr:uid="{0CDFEB4B-7A5D-4C1D-8216-6A2B18ECFB55}"/>
    <cellStyle name="Normal 103 3 4 3 4" xfId="22961" xr:uid="{21833B94-CD0C-4329-9979-776F7060C716}"/>
    <cellStyle name="Normal 103 3 4 4" xfId="21089" xr:uid="{24E9C964-7E30-47C4-B318-9B99D3553910}"/>
    <cellStyle name="Normal 103 3 4 4 2" xfId="30060" xr:uid="{E53D6A29-07BA-4BA8-B344-F1F9DE2DA76D}"/>
    <cellStyle name="Normal 103 3 4 4 2 2" xfId="45299" xr:uid="{9721F7AF-ACD4-44CF-B48C-4AB6F8D5EF84}"/>
    <cellStyle name="Normal 103 3 4 4 3" xfId="40033" xr:uid="{9D6A8691-551E-43A2-A32C-93822C450B3B}"/>
    <cellStyle name="Normal 103 3 4 5" xfId="26990" xr:uid="{5FE9CB14-A22F-4D03-A0B9-DF8EFFF6D93A}"/>
    <cellStyle name="Normal 103 3 4 5 2" xfId="42361" xr:uid="{56D5CEFC-0C1A-4083-AF8E-E5784401D65E}"/>
    <cellStyle name="Normal 103 3 4 6" xfId="19344" xr:uid="{97568966-DC84-4C03-8222-DBA26B78A215}"/>
    <cellStyle name="Normal 103 3 4 6 2" xfId="39180" xr:uid="{D6ECE0DC-8FDC-459C-B470-C21796B55172}"/>
    <cellStyle name="Normal 103 3 4 7" xfId="31952" xr:uid="{6354A7CE-D597-4DE3-907B-19D72311704D}"/>
    <cellStyle name="Normal 103 3 4 8" xfId="15536" xr:uid="{C29D3CFC-7C36-4680-B220-070D032E07F3}"/>
    <cellStyle name="Normal 103 3 5" xfId="8427" xr:uid="{A4690AF9-F8EE-456B-A533-7C6C638D62C7}"/>
    <cellStyle name="Normal 103 3 5 2" xfId="12651" xr:uid="{09489CD6-8FF6-4419-AB05-2559AB43AB95}"/>
    <cellStyle name="Normal 103 3 5 2 2" xfId="43206" xr:uid="{2B4E5987-9F34-4122-8B44-40EC59ED955E}"/>
    <cellStyle name="Normal 103 3 5 2 3" xfId="27932" xr:uid="{C792091F-C543-451C-97EE-C9C9CF9BD08B}"/>
    <cellStyle name="Normal 103 3 5 3" xfId="21705" xr:uid="{B192882D-3DC6-4CDD-BA50-88A89A7059AD}"/>
    <cellStyle name="Normal 103 3 5 3 2" xfId="40189" xr:uid="{00D75D55-6511-457C-B432-77FCA69B5B4A}"/>
    <cellStyle name="Normal 103 3 5 4" xfId="36791" xr:uid="{F72C1EC8-F4BF-47DA-A9A7-29E96C5ED5D4}"/>
    <cellStyle name="Normal 103 3 5 5" xfId="32840" xr:uid="{36770B2E-CE80-4C75-B4AF-A81414763260}"/>
    <cellStyle name="Normal 103 3 5 6" xfId="16419" xr:uid="{C965A77D-FD51-44C4-9215-E7295818D114}"/>
    <cellStyle name="Normal 103 3 6" xfId="10457" xr:uid="{D3DA54F1-308A-4F18-9D9F-D2D6EEDF2D57}"/>
    <cellStyle name="Normal 103 3 6 2" xfId="14311" xr:uid="{84787C2A-B416-46AA-BEC2-1564463C978B}"/>
    <cellStyle name="Normal 103 3 6 2 2" xfId="44864" xr:uid="{0E87A496-16E9-4380-8697-AC6538BCBFA2}"/>
    <cellStyle name="Normal 103 3 6 2 3" xfId="29599" xr:uid="{9F0533A5-9666-4C42-BDE9-9DECE1D3E808}"/>
    <cellStyle name="Normal 103 3 6 3" xfId="24091" xr:uid="{B6DE9073-D503-4C52-B58C-2E1FF8A40CA0}"/>
    <cellStyle name="Normal 103 3 6 3 2" xfId="40836" xr:uid="{836D993E-5B64-45DE-A146-CFFF1C570664}"/>
    <cellStyle name="Normal 103 3 6 4" xfId="38449" xr:uid="{BE8C63ED-A875-4B2D-A46A-7CE9C7210C36}"/>
    <cellStyle name="Normal 103 3 6 5" xfId="34500" xr:uid="{70DC0DFA-4E60-40F8-9366-29FBA56601FE}"/>
    <cellStyle name="Normal 103 3 6 6" xfId="18079" xr:uid="{52C9A37F-0768-4099-BE20-E71B43903D42}"/>
    <cellStyle name="Normal 103 3 7" xfId="10924" xr:uid="{0CE8B578-2310-46A9-ABBE-24EE9F384F8D}"/>
    <cellStyle name="Normal 103 3 7 2" xfId="25559" xr:uid="{1E1B8170-4962-42F4-9890-2E5F41476384}"/>
    <cellStyle name="Normal 103 3 7 2 2" xfId="41629" xr:uid="{DD084477-6C31-4998-AF87-F48DBE21945A}"/>
    <cellStyle name="Normal 103 3 7 3" xfId="39528" xr:uid="{9A5904F2-2D1B-4292-B308-36CE79B13743}"/>
    <cellStyle name="Normal 103 3 7 4" xfId="31084" xr:uid="{0909441B-6ACC-4015-A385-F7E7005D4E96}"/>
    <cellStyle name="Normal 103 3 7 5" xfId="20218" xr:uid="{053ACB6E-B211-45D5-A821-2485D165BDD3}"/>
    <cellStyle name="Normal 103 3 8" xfId="25007" xr:uid="{6E6D341B-27B2-4688-9CA1-197FA211B84F}"/>
    <cellStyle name="Normal 103 3 8 2" xfId="34934" xr:uid="{55563C8E-1890-4B74-AD39-62A9DA9EC596}"/>
    <cellStyle name="Normal 103 3 9" xfId="18838" xr:uid="{065ECA24-FE4A-4C0C-B528-77C3F0F27D02}"/>
    <cellStyle name="Normal 103 3 9 2" xfId="38842" xr:uid="{71BB6B46-E18F-4EBB-9D97-E526053FD5D0}"/>
    <cellStyle name="Normal 103 4" xfId="89" xr:uid="{F8CE60B1-3E89-40D4-8E1A-D02DC44D816D}"/>
    <cellStyle name="Normal 103 4 2" xfId="6556" xr:uid="{1B05CBAF-3D17-466C-AE2E-67D6732BCB92}"/>
    <cellStyle name="Normal 103 4 3" xfId="6284" xr:uid="{F1D07FC7-33FD-4D39-8952-96055C8CE319}"/>
    <cellStyle name="Normal 103 4 3 2" xfId="7599" xr:uid="{A3546957-F88E-4034-8171-F8AD3E448492}"/>
    <cellStyle name="Normal 103 4 3 2 2" xfId="10074" xr:uid="{B956BE5B-9F1B-4FCB-BD30-C30FCE8F0EF7}"/>
    <cellStyle name="Normal 103 4 3 2 2 2" xfId="13948" xr:uid="{7E15E7C3-9720-47AB-8640-C14E22AA884E}"/>
    <cellStyle name="Normal 103 4 3 2 2 2 2" xfId="44503" xr:uid="{2C2960B8-2C89-450A-B029-307E35E57F07}"/>
    <cellStyle name="Normal 103 4 3 2 2 2 3" xfId="29235" xr:uid="{D4DD62CE-0919-4640-8C7F-A2C748C079CE}"/>
    <cellStyle name="Normal 103 4 3 2 2 3" xfId="38088" xr:uid="{9DF07EC0-0107-4E8A-84CA-AFFBD5A00C43}"/>
    <cellStyle name="Normal 103 4 3 2 2 4" xfId="34137" xr:uid="{1A99D957-319C-4B58-B61E-D6AAA0C1108D}"/>
    <cellStyle name="Normal 103 4 3 2 2 5" xfId="17716" xr:uid="{B40F6AE1-025D-4A86-BF10-4C625A0B0941}"/>
    <cellStyle name="Normal 103 4 3 2 3" xfId="12243" xr:uid="{5C25674B-FBE9-46C5-A0DE-1B4829759F27}"/>
    <cellStyle name="Normal 103 4 3 2 3 2" xfId="42799" xr:uid="{BFDA9FD4-7C4F-4709-88C8-8C3529EDB61E}"/>
    <cellStyle name="Normal 103 4 3 2 3 3" xfId="27465" xr:uid="{F364622A-EBEA-48FB-857B-79BC63A154D8}"/>
    <cellStyle name="Normal 103 4 3 2 4" xfId="36385" xr:uid="{09954054-F33D-4450-998B-E0874DA7CAD3}"/>
    <cellStyle name="Normal 103 4 3 2 5" xfId="32432" xr:uid="{09648824-EFEA-489D-879B-805A2191709C}"/>
    <cellStyle name="Normal 103 4 3 2 6" xfId="16011" xr:uid="{4E4362F2-FB47-482A-88CE-4BF3FBC4CCCB}"/>
    <cellStyle name="Normal 103 4 3 3" xfId="9223" xr:uid="{7021D563-4555-424E-A1BE-BA1468497B51}"/>
    <cellStyle name="Normal 103 4 3 3 2" xfId="13104" xr:uid="{028B8BAB-6F3C-4B06-93A8-F0C5650AA078}"/>
    <cellStyle name="Normal 103 4 3 3 2 2" xfId="43659" xr:uid="{4BC1A0BB-490C-4BB1-9954-4B4EF3EAC1A2}"/>
    <cellStyle name="Normal 103 4 3 3 2 3" xfId="28391" xr:uid="{ADE1E38C-BE51-42FA-AE1D-2D26722341D8}"/>
    <cellStyle name="Normal 103 4 3 3 3" xfId="37244" xr:uid="{573ECD1F-50B4-49A5-81BF-2771821AF0BE}"/>
    <cellStyle name="Normal 103 4 3 3 4" xfId="33293" xr:uid="{19F653C8-F61A-4E3A-91E3-D1DAA275300C}"/>
    <cellStyle name="Normal 103 4 3 3 5" xfId="16872" xr:uid="{867B170E-1C62-46AC-95AA-6436F77374CF}"/>
    <cellStyle name="Normal 103 4 3 4" xfId="11399" xr:uid="{33095DBC-D660-4D76-BF8A-4D7BE01D8FB5}"/>
    <cellStyle name="Normal 103 4 3 4 2" xfId="42090" xr:uid="{309A61C0-377A-40B0-99F8-2109449B9503}"/>
    <cellStyle name="Normal 103 4 3 4 3" xfId="26542" xr:uid="{BD0A2377-22C6-41C7-B17C-E4939DD685FE}"/>
    <cellStyle name="Normal 103 4 3 5" xfId="24178" xr:uid="{30E7C265-BDF7-49C3-AE4C-1ACAA316004F}"/>
    <cellStyle name="Normal 103 4 3 5 2" xfId="40911" xr:uid="{170E1568-D0FE-4003-A204-5910D0FB8981}"/>
    <cellStyle name="Normal 103 4 3 6" xfId="35711" xr:uid="{9E49BA0B-E753-484E-87D6-209534B5860C}"/>
    <cellStyle name="Normal 103 4 3 7" xfId="31582" xr:uid="{F048BBDF-E27C-4D3B-A4FC-6AD1A7759B84}"/>
    <cellStyle name="Normal 103 4 3 8" xfId="15167" xr:uid="{39C3ADD0-3874-49C1-886D-B5D5AFCF0C78}"/>
    <cellStyle name="Normal 103 4 4" xfId="22524" xr:uid="{EB907148-B284-4F89-82D2-457F3F685962}"/>
    <cellStyle name="Normal 103 4 4 2" xfId="30271" xr:uid="{F72F0553-2F4A-46AF-B40C-0CEFD057F038}"/>
    <cellStyle name="Normal 103 4 4 2 2" xfId="45370" xr:uid="{1280ACB2-E323-49F7-ABC8-EFD7EF8B9A26}"/>
    <cellStyle name="Normal 103 4 4 3" xfId="40317" xr:uid="{3FDA011A-200F-4B80-8FE3-25EA0F8FE7FC}"/>
    <cellStyle name="Normal 103 4 5" xfId="20312" xr:uid="{870DD7E6-680E-44E3-A761-5F7A6F9DC9C1}"/>
    <cellStyle name="Normal 103 4 5 2" xfId="29923" xr:uid="{E1DCE05F-2986-4ACC-BB01-7C312B39949C}"/>
    <cellStyle name="Normal 103 4 5 2 2" xfId="45162" xr:uid="{7A82E23B-B8CC-49B2-ADB6-1EB14FD60EFD}"/>
    <cellStyle name="Normal 103 4 5 3" xfId="39610" xr:uid="{2493C23F-91C9-49AB-B138-76A98E649461}"/>
    <cellStyle name="Normal 103 5" xfId="1338" xr:uid="{A5ECB350-091F-42A5-BE89-19E04153FA8D}"/>
    <cellStyle name="Normal 103 5 2" xfId="5502" xr:uid="{8C5B5BBF-08AC-4BEB-BDAB-B6CBFBF7D8DB}"/>
    <cellStyle name="Normal 103 5 2 2" xfId="35421" xr:uid="{DB74F440-FF7D-4080-ACB5-60EA2038511A}"/>
    <cellStyle name="Normal 103 5 3" xfId="7039" xr:uid="{09B48F06-9C40-4CC6-8255-F5E8AA362E07}"/>
    <cellStyle name="Normal 103 5 3 2" xfId="9519" xr:uid="{DA175A91-0837-491B-8A6C-4D626548E467}"/>
    <cellStyle name="Normal 103 5 3 2 2" xfId="13393" xr:uid="{D281E2C1-D04E-48E5-8692-B53A0E6C6D48}"/>
    <cellStyle name="Normal 103 5 3 2 2 2" xfId="43948" xr:uid="{FC2DA4E5-D93D-4C0B-B34B-30635A441B23}"/>
    <cellStyle name="Normal 103 5 3 2 2 3" xfId="28680" xr:uid="{9886F2F2-E251-4E64-BC3F-D3565299E26A}"/>
    <cellStyle name="Normal 103 5 3 2 3" xfId="37533" xr:uid="{37DCD14F-FAB3-4128-9F55-7D1B7610176D}"/>
    <cellStyle name="Normal 103 5 3 2 4" xfId="33582" xr:uid="{65B158C9-E425-4AE6-8E49-2A07C9986D82}"/>
    <cellStyle name="Normal 103 5 3 2 5" xfId="17161" xr:uid="{C82858A7-E1F6-4370-B8C3-D13D787E0611}"/>
    <cellStyle name="Normal 103 5 3 3" xfId="11688" xr:uid="{042CC26E-24E8-496C-99D5-9B53E4644220}"/>
    <cellStyle name="Normal 103 5 3 3 2" xfId="42281" xr:uid="{FCD124D5-386F-4C78-BAC8-74D18DDD95E5}"/>
    <cellStyle name="Normal 103 5 3 3 3" xfId="26910" xr:uid="{B8EE3C91-8EF5-4973-9AA9-3627E089EA6C}"/>
    <cellStyle name="Normal 103 5 3 4" xfId="35901" xr:uid="{CE940860-A4DC-409C-BEC2-4D6217149F61}"/>
    <cellStyle name="Normal 103 5 3 5" xfId="31872" xr:uid="{3D60479A-C61C-4BD2-AEC9-9CE93020B34A}"/>
    <cellStyle name="Normal 103 5 3 6" xfId="15456" xr:uid="{E419C873-2194-468B-B6A6-7EB5F7E7EF76}"/>
    <cellStyle name="Normal 103 5 4" xfId="8260" xr:uid="{4863D686-3257-4D0C-BF6B-0DA328234794}"/>
    <cellStyle name="Normal 103 5 4 2" xfId="12571" xr:uid="{0FFA114F-1D81-42B6-A8FB-2CC70399FBC9}"/>
    <cellStyle name="Normal 103 5 4 2 2" xfId="43125" xr:uid="{5599B5CC-9199-408A-A64B-E76BE246636A}"/>
    <cellStyle name="Normal 103 5 4 2 3" xfId="27843" xr:uid="{F17BD99F-2977-4AE9-A2B6-0738B09BEB40}"/>
    <cellStyle name="Normal 103 5 4 3" xfId="36711" xr:uid="{415C6165-804D-4D90-B0CF-2F1482B7CCDC}"/>
    <cellStyle name="Normal 103 5 4 4" xfId="32760" xr:uid="{39F9BD2C-8C08-4840-8D9B-11422862DF93}"/>
    <cellStyle name="Normal 103 5 4 5" xfId="16339" xr:uid="{7C7D4EB8-6B37-4DCB-B2B4-3C367F25D877}"/>
    <cellStyle name="Normal 103 5 5" xfId="10844" xr:uid="{33B08112-CA51-4F8A-BE62-E17A810E0DC2}"/>
    <cellStyle name="Normal 103 5 5 2" xfId="41549" xr:uid="{1B06CD65-4116-4F54-AFD7-3AC091E0DB44}"/>
    <cellStyle name="Normal 103 5 5 3" xfId="31004" xr:uid="{AF074A46-9C08-4EB9-A66C-07515FA21B60}"/>
    <cellStyle name="Normal 103 5 5 4" xfId="25466" xr:uid="{5331155D-6906-47EC-B330-C3DFD312CEB3}"/>
    <cellStyle name="Normal 103 5 6" xfId="18933" xr:uid="{97E3F652-1451-441D-853E-41B4F0EE40E1}"/>
    <cellStyle name="Normal 103 5 6 2" xfId="35056" xr:uid="{419D9171-37EC-4601-8686-D69770E27DE2}"/>
    <cellStyle name="Normal 103 5 7" xfId="14612" xr:uid="{1D1BF7D0-B53C-47BD-9B0F-BB0D749CDFE8}"/>
    <cellStyle name="Normal 103 6" xfId="2892" xr:uid="{B621CC6C-7235-4FB6-A2B4-31156200280F}"/>
    <cellStyle name="Normal 103 6 10" xfId="45961" xr:uid="{44A0AFD6-67A4-4A51-A8AB-3667397280B2}"/>
    <cellStyle name="Normal 103 6 2" xfId="4544" xr:uid="{BD4B0306-5B31-4445-9E1B-604CD785C7B5}"/>
    <cellStyle name="Normal 103 6 2 2" xfId="7397" xr:uid="{98E52861-CB87-4D13-B7D1-3BE034EA0C68}"/>
    <cellStyle name="Normal 103 6 2 2 2" xfId="9872" xr:uid="{CE7875D1-5657-4263-9B79-1F3B178D4A50}"/>
    <cellStyle name="Normal 103 6 2 2 2 2" xfId="13746" xr:uid="{11576B2B-BBD3-478F-A558-4037979FE882}"/>
    <cellStyle name="Normal 103 6 2 2 2 2 2" xfId="44301" xr:uid="{DE6BD93D-A1CD-4585-86C4-207CDA362937}"/>
    <cellStyle name="Normal 103 6 2 2 2 2 3" xfId="29033" xr:uid="{D9AE2F8C-61BA-4590-AA88-5C76E5653F3A}"/>
    <cellStyle name="Normal 103 6 2 2 2 3" xfId="37886" xr:uid="{55E83DA9-D7F2-47DB-A77D-25C57C4B6BBB}"/>
    <cellStyle name="Normal 103 6 2 2 2 4" xfId="33935" xr:uid="{941F0D1D-59C7-422F-BB5A-00841037409C}"/>
    <cellStyle name="Normal 103 6 2 2 2 5" xfId="17514" xr:uid="{E23B5EEA-2A03-4680-BA46-4D0CEDD519E8}"/>
    <cellStyle name="Normal 103 6 2 2 3" xfId="12041" xr:uid="{CAD12E38-A7CD-4EBE-942A-014941C887DB}"/>
    <cellStyle name="Normal 103 6 2 2 3 2" xfId="42632" xr:uid="{CFD3E3FD-7C7A-4BE7-A17B-79E700622763}"/>
    <cellStyle name="Normal 103 6 2 2 3 3" xfId="27263" xr:uid="{ADC57729-244C-4019-857A-C581CD2EC68F}"/>
    <cellStyle name="Normal 103 6 2 2 4" xfId="24592" xr:uid="{A1322615-AEBD-4614-8131-A670FF0165FB}"/>
    <cellStyle name="Normal 103 6 2 2 4 2" xfId="41316" xr:uid="{CA2B243A-D0E6-412B-9DEA-15A8202EB3E3}"/>
    <cellStyle name="Normal 103 6 2 2 5" xfId="36218" xr:uid="{BDE30919-C1D8-4D1F-BBCD-504FA5C34EE9}"/>
    <cellStyle name="Normal 103 6 2 2 6" xfId="32230" xr:uid="{F75753FC-2976-4593-BF33-93693DD6B37F}"/>
    <cellStyle name="Normal 103 6 2 2 7" xfId="15809" xr:uid="{5A909272-8081-477A-AE99-51CE787006D2}"/>
    <cellStyle name="Normal 103 6 2 3" xfId="8919" xr:uid="{D74BBFA5-2135-4F29-8F92-3A2E8A6BA4AA}"/>
    <cellStyle name="Normal 103 6 2 3 2" xfId="12902" xr:uid="{D1F51783-DE9A-4A77-A913-687B99DF798D}"/>
    <cellStyle name="Normal 103 6 2 3 2 2" xfId="43457" xr:uid="{06D10D17-A3C0-4B8C-9547-8E82B74FDBE6}"/>
    <cellStyle name="Normal 103 6 2 3 2 3" xfId="28189" xr:uid="{1052A1F0-1723-405B-8336-B48D482F4EF6}"/>
    <cellStyle name="Normal 103 6 2 3 3" xfId="22881" xr:uid="{4E39A335-193A-4BC5-AB31-FADEB9B91623}"/>
    <cellStyle name="Normal 103 6 2 3 3 2" xfId="40655" xr:uid="{EB15A01B-0166-4530-A440-79B356770E8C}"/>
    <cellStyle name="Normal 103 6 2 3 4" xfId="37042" xr:uid="{83A635E8-77EE-491D-A6B5-30AE41F89178}"/>
    <cellStyle name="Normal 103 6 2 3 5" xfId="33091" xr:uid="{65E6DEB8-839E-4106-A15E-F8569CEA2470}"/>
    <cellStyle name="Normal 103 6 2 3 6" xfId="16670" xr:uid="{19807C45-9DBD-4A57-BC8A-583B5E9DE2C2}"/>
    <cellStyle name="Normal 103 6 2 4" xfId="11197" xr:uid="{D708B153-D574-4C18-92D7-6BBAF248CC5E}"/>
    <cellStyle name="Normal 103 6 2 4 2" xfId="41900" xr:uid="{CC923BB9-18CC-425D-AC42-CEFD56EA0DE3}"/>
    <cellStyle name="Normal 103 6 2 4 3" xfId="26265" xr:uid="{FF44F1A3-2024-4F88-92AA-258802F4C484}"/>
    <cellStyle name="Normal 103 6 2 5" xfId="21009" xr:uid="{65D10957-E1D8-49B9-8AFE-2007EA1FC682}"/>
    <cellStyle name="Normal 103 6 2 5 2" xfId="39979" xr:uid="{EE164B84-F7AE-4671-866E-E434E811EA39}"/>
    <cellStyle name="Normal 103 6 2 6" xfId="35651" xr:uid="{BC85EE03-E755-4960-96AA-EA9012FE7B1D}"/>
    <cellStyle name="Normal 103 6 2 7" xfId="31379" xr:uid="{230E8E5A-B1ED-46C6-83CD-D2CBCAFD6864}"/>
    <cellStyle name="Normal 103 6 2 8" xfId="14965" xr:uid="{E2FDF7A5-9512-4BB6-8353-05F56333CE94}"/>
    <cellStyle name="Normal 103 6 3" xfId="10558" xr:uid="{81F0FD11-6DAB-4B6E-8189-75594FC45FCA}"/>
    <cellStyle name="Normal 103 6 3 2" xfId="14412" xr:uid="{0125FD2B-E58E-4566-8289-23B350DF6BBA}"/>
    <cellStyle name="Normal 103 6 3 2 2" xfId="44965" xr:uid="{8FA43B25-D187-419C-974E-DE09758A545C}"/>
    <cellStyle name="Normal 103 6 3 2 3" xfId="29700" xr:uid="{0922DFCE-31E2-4B8B-8E21-E031C7BBF03F}"/>
    <cellStyle name="Normal 103 6 3 3" xfId="21586" xr:uid="{AA8BDC6F-1DC4-4B2C-BAEB-844DDB45A7EE}"/>
    <cellStyle name="Normal 103 6 3 3 2" xfId="40109" xr:uid="{4C1EE459-985C-4988-8CA3-B63623D9F64B}"/>
    <cellStyle name="Normal 103 6 3 4" xfId="38550" xr:uid="{D20B7397-E891-421C-9162-A9DD82FFCF3A}"/>
    <cellStyle name="Normal 103 6 3 5" xfId="34601" xr:uid="{575904B1-3FC3-40B0-9C86-051E86E6D944}"/>
    <cellStyle name="Normal 103 6 3 6" xfId="18180" xr:uid="{A2D8389B-6B1D-4832-BD81-48BADE523EC3}"/>
    <cellStyle name="Normal 103 6 4" xfId="24400" xr:uid="{5AB3A688-BF89-4981-BDD2-9D5674904E20}"/>
    <cellStyle name="Normal 103 6 4 2" xfId="25948" xr:uid="{14C5F707-6D25-4B46-BA57-0E8344F48F81}"/>
    <cellStyle name="Normal 103 6 4 3" xfId="30403" xr:uid="{A810383A-3AC5-4D5D-A87E-FF1FA1266D9B}"/>
    <cellStyle name="Normal 103 6 4 3 2" xfId="45497" xr:uid="{EFF52995-CED2-440B-8F12-1856FAED42E8}"/>
    <cellStyle name="Normal 103 6 4 4" xfId="41125" xr:uid="{1CDBFF37-0F55-4B68-8130-A8A1E6762CCE}"/>
    <cellStyle name="Normal 103 6 5" xfId="20592" xr:uid="{12985A25-35A8-4302-BEF7-67AE0635610D}"/>
    <cellStyle name="Normal 103 6 5 2" xfId="29944" xr:uid="{A4DB2103-D6E2-46B0-BDEB-660951E22F21}"/>
    <cellStyle name="Normal 103 6 5 2 2" xfId="45183" xr:uid="{E61D5B65-C168-4187-8985-863929B9F4F6}"/>
    <cellStyle name="Normal 103 6 5 3" xfId="35246" xr:uid="{31E78F84-44B9-4830-B889-3342FC3E9E38}"/>
    <cellStyle name="Normal 103 6 6" xfId="25110" xr:uid="{52A4DEDF-7A1C-4F4C-A4A7-534CB21E07FB}"/>
    <cellStyle name="Normal 103 6 6 2" xfId="41493" xr:uid="{D72D8AF2-0625-4222-B660-D46038F8BE11}"/>
    <cellStyle name="Normal 103 6 7" xfId="19571" xr:uid="{6536DD28-DB84-4C29-83B7-083CE8B8F56B}"/>
    <cellStyle name="Normal 103 6 7 2" xfId="39288" xr:uid="{526A025F-D1C9-4C34-878E-45D295F430D1}"/>
    <cellStyle name="Normal 103 6 8" xfId="30811" xr:uid="{F68255F6-8622-4959-A79C-5015FC7896FA}"/>
    <cellStyle name="Normal 103 6 9" xfId="45722" xr:uid="{199EDF2A-8D27-4A98-B28C-DBF9F6ABF76D}"/>
    <cellStyle name="Normal 103 7" xfId="5668" xr:uid="{B5AC9B54-3E95-4976-B241-8803FF54C960}"/>
    <cellStyle name="Normal 103 7 2" xfId="21197" xr:uid="{D9611E14-787D-415F-84A1-B24FC1953CDC}"/>
    <cellStyle name="Normal 103 7 3" xfId="19249" xr:uid="{25732335-49DE-4B1B-A743-8E761B533FA9}"/>
    <cellStyle name="Normal 103 7 3 2" xfId="39098" xr:uid="{0958255C-037E-4AC0-A193-1C8ADE4E7AC7}"/>
    <cellStyle name="Normal 103 8" xfId="4368" xr:uid="{2363D2A7-4176-43B3-9585-9A94099AF2AF}"/>
    <cellStyle name="Normal 103 8 2" xfId="26222" xr:uid="{AA8D5A82-62D3-4E3B-B117-755A2CCB810D}"/>
    <cellStyle name="Normal 103 8 3" xfId="19456" xr:uid="{B6F8E7B7-154A-426A-806C-8A81E7003E07}"/>
    <cellStyle name="Normal 103 9" xfId="8065" xr:uid="{37E7A00D-AA14-43CB-B18B-70D7A2893EDC}"/>
    <cellStyle name="Normal 104" xfId="761" xr:uid="{86844C9E-F2FD-4F2A-9E69-C5C8BAD6535B}"/>
    <cellStyle name="Normal 104 10" xfId="24928" xr:uid="{6F2ED689-84EC-4560-B83E-E33E8445C22C}"/>
    <cellStyle name="Normal 104 10 2" xfId="34851" xr:uid="{658EA149-8D5A-4E4E-9CCD-E50DA7A54D75}"/>
    <cellStyle name="Normal 104 11" xfId="18759" xr:uid="{2661A2FB-382B-4DDF-8212-B2EA4E5C77DB}"/>
    <cellStyle name="Normal 104 11 2" xfId="38763" xr:uid="{0C8D2FEC-B95E-403A-AD2A-1E3E5B4CFE55}"/>
    <cellStyle name="Normal 104 12" xfId="30624" xr:uid="{4456051F-D7AA-4645-AAEA-171081550512}"/>
    <cellStyle name="Normal 104 2" xfId="1390" xr:uid="{0A042FB1-C16E-44D7-B804-A45777AE9FF8}"/>
    <cellStyle name="Normal 104 2 10" xfId="18799" xr:uid="{6B597752-06DC-4027-AFA9-166092AF415E}"/>
    <cellStyle name="Normal 104 2 10 2" xfId="38803" xr:uid="{4B16D34C-70C6-4ACF-A128-17F7DDDF77D4}"/>
    <cellStyle name="Normal 104 2 11" xfId="30667" xr:uid="{D65A9D69-9767-4403-BB6E-CCAD5E6C3B57}"/>
    <cellStyle name="Normal 104 2 12" xfId="45772" xr:uid="{18B4C2F4-5D3D-4CD2-87DE-0EB4BDA4D1DD}"/>
    <cellStyle name="Normal 104 2 13" xfId="46002" xr:uid="{06DB4F76-7978-4B70-A90D-DEAB927493C7}"/>
    <cellStyle name="Normal 104 2 14" xfId="14653" xr:uid="{3F98AD44-B565-4786-AC1F-1CDB6B2C9B09}"/>
    <cellStyle name="Normal 104 2 2" xfId="1590" xr:uid="{BD22445F-B2B3-42A1-8D7E-2ABD3FFC3CF3}"/>
    <cellStyle name="Normal 104 2 2 10" xfId="30751" xr:uid="{C90EB2D0-6477-4655-99F8-8DC9BFAFFB0B}"/>
    <cellStyle name="Normal 104 2 2 11" xfId="45857" xr:uid="{08493B24-60FB-4CF7-8681-F3E788EB92AA}"/>
    <cellStyle name="Normal 104 2 2 12" xfId="46087" xr:uid="{82F5917A-E112-4392-9D85-869B3141AF2F}"/>
    <cellStyle name="Normal 104 2 2 13" xfId="14733" xr:uid="{419CDEA2-5619-43FA-BCE2-22A9EC0D422B}"/>
    <cellStyle name="Normal 104 2 2 2" xfId="1971" xr:uid="{6B7F5F9A-9581-4B0B-8B8E-636FAC9155CB}"/>
    <cellStyle name="Normal 104 2 2 2 2" xfId="5334" xr:uid="{5729E7E2-6EB2-4C36-BB19-53D7705CC7DC}"/>
    <cellStyle name="Normal 104 2 2 2 3" xfId="7297" xr:uid="{596E4C27-7D3C-43CE-A7BE-717DD6525A05}"/>
    <cellStyle name="Normal 104 2 2 2 3 2" xfId="9776" xr:uid="{997E7664-7135-479E-BBFB-F3478CF830F7}"/>
    <cellStyle name="Normal 104 2 2 2 3 2 2" xfId="13650" xr:uid="{0DB6274A-05CD-4BA4-8BC1-BB108D145AF3}"/>
    <cellStyle name="Normal 104 2 2 2 3 2 2 2" xfId="44205" xr:uid="{E0B3F811-6CF7-4E55-8523-2A1FAEAC8193}"/>
    <cellStyle name="Normal 104 2 2 2 3 2 2 3" xfId="28937" xr:uid="{782CA0B8-1C15-452D-9FD8-A58E7EEF2D89}"/>
    <cellStyle name="Normal 104 2 2 2 3 2 3" xfId="37790" xr:uid="{4D90C79B-8665-46E3-A973-2F9E099F3FD3}"/>
    <cellStyle name="Normal 104 2 2 2 3 2 4" xfId="33839" xr:uid="{DC03601B-F9E4-4D9B-B9A8-0CEC2076DCE2}"/>
    <cellStyle name="Normal 104 2 2 2 3 2 5" xfId="17418" xr:uid="{FE927FD5-C987-4689-A57E-BDE59A6E7B59}"/>
    <cellStyle name="Normal 104 2 2 2 3 3" xfId="11945" xr:uid="{B26101E2-F586-4EA9-8FC4-4B160A9F4496}"/>
    <cellStyle name="Normal 104 2 2 2 3 3 2" xfId="42538" xr:uid="{F4E95664-EF3D-4A4B-B2EC-5CB147F32E04}"/>
    <cellStyle name="Normal 104 2 2 2 3 3 3" xfId="27167" xr:uid="{4A9062AD-7BFF-4169-8E24-F1E1053F3465}"/>
    <cellStyle name="Normal 104 2 2 2 3 4" xfId="36124" xr:uid="{7FD3199C-E66A-4577-80E3-9B93BDE33AF8}"/>
    <cellStyle name="Normal 104 2 2 2 3 5" xfId="32130" xr:uid="{8400A751-596E-4E8A-9B66-4A072E440403}"/>
    <cellStyle name="Normal 104 2 2 2 3 6" xfId="15713" xr:uid="{D36765A9-D182-40FD-8E98-4D38C701D5B3}"/>
    <cellStyle name="Normal 104 2 2 2 4" xfId="8708" xr:uid="{5814F9CB-8113-4F7E-94DF-F95FDB7C4968}"/>
    <cellStyle name="Normal 104 2 2 2 4 2" xfId="12828" xr:uid="{CC69D76E-4016-40C9-ABA8-E023FE8D67AA}"/>
    <cellStyle name="Normal 104 2 2 2 4 2 2" xfId="43383" xr:uid="{65661CB9-6968-438E-9F1F-39063F90823B}"/>
    <cellStyle name="Normal 104 2 2 2 4 2 3" xfId="28115" xr:uid="{360B7E41-F6A1-42F3-B69D-6473FD2A8EA0}"/>
    <cellStyle name="Normal 104 2 2 2 4 3" xfId="36968" xr:uid="{6C288B87-12BF-4283-85E0-5808456DCEB7}"/>
    <cellStyle name="Normal 104 2 2 2 4 4" xfId="33017" xr:uid="{5CD34C0A-BF27-42D0-8D4E-B74B51A98EC9}"/>
    <cellStyle name="Normal 104 2 2 2 4 5" xfId="16596" xr:uid="{F98969E2-84B4-40F9-92DF-895E04604877}"/>
    <cellStyle name="Normal 104 2 2 2 5" xfId="11101" xr:uid="{EABED077-4FE1-48E7-99B1-9A3494814567}"/>
    <cellStyle name="Normal 104 2 2 2 5 2" xfId="41806" xr:uid="{2493BA1A-5E12-468A-8334-A8489CBA71B7}"/>
    <cellStyle name="Normal 104 2 2 2 5 3" xfId="31275" xr:uid="{54F5D574-C016-4759-9D6D-4BA9B2F0A0D1}"/>
    <cellStyle name="Normal 104 2 2 2 5 4" xfId="25840" xr:uid="{F2C312D4-2B11-4C05-8826-381E4398E97A}"/>
    <cellStyle name="Normal 104 2 2 2 6" xfId="34981" xr:uid="{BF62F19F-4C7B-4DD7-AF51-8D98CA38AFE2}"/>
    <cellStyle name="Normal 104 2 2 2 7" xfId="14869" xr:uid="{6D8CFCB7-7C6E-408B-BEF8-85AEBA8E0D9D}"/>
    <cellStyle name="Normal 104 2 2 3" xfId="4669" xr:uid="{A7239472-EFEC-464B-BD95-16AB11DC1099}"/>
    <cellStyle name="Normal 104 2 2 3 2" xfId="7518" xr:uid="{84F483FB-F51B-4430-A438-00294D428E15}"/>
    <cellStyle name="Normal 104 2 2 3 2 2" xfId="9993" xr:uid="{89505E2E-E5BF-467E-B84E-61A584050D31}"/>
    <cellStyle name="Normal 104 2 2 3 2 2 2" xfId="13867" xr:uid="{B5701B2E-A3B9-4D25-9E4B-FDA3091C1E41}"/>
    <cellStyle name="Normal 104 2 2 3 2 2 2 2" xfId="44422" xr:uid="{D3EDF9C8-315F-4C49-8BBC-9C0AC9EC8785}"/>
    <cellStyle name="Normal 104 2 2 3 2 2 2 3" xfId="29154" xr:uid="{4D394E8D-FB1B-49EF-8DE3-46D2CC603711}"/>
    <cellStyle name="Normal 104 2 2 3 2 2 3" xfId="24521" xr:uid="{CDE5E13B-A5E9-4BBE-8711-23892F6C4000}"/>
    <cellStyle name="Normal 104 2 2 3 2 2 3 2" xfId="41246" xr:uid="{292C62F4-3FE9-4AC7-84D9-38374E860474}"/>
    <cellStyle name="Normal 104 2 2 3 2 2 4" xfId="38007" xr:uid="{C6860945-E40B-4813-8641-FC4BEB315CCD}"/>
    <cellStyle name="Normal 104 2 2 3 2 2 5" xfId="34056" xr:uid="{06E9DE11-81BE-4622-BE89-DE9FFA34F994}"/>
    <cellStyle name="Normal 104 2 2 3 2 2 6" xfId="17635" xr:uid="{4469BE7E-CC36-48C2-A617-6355858CE318}"/>
    <cellStyle name="Normal 104 2 2 3 2 3" xfId="12162" xr:uid="{6A9AAA9A-99E3-4A8A-8BCA-49E17E4EA6ED}"/>
    <cellStyle name="Normal 104 2 2 3 2 3 2" xfId="35542" xr:uid="{391004D0-A33C-4150-94C8-DC2D8966601A}"/>
    <cellStyle name="Normal 104 2 2 3 2 3 3" xfId="27384" xr:uid="{F2679649-7AFC-42B1-BB1C-A3C2B5591980}"/>
    <cellStyle name="Normal 104 2 2 3 2 4" xfId="19692" xr:uid="{5CD3D295-D464-4B8B-86C0-CF6EFEF6A4D5}"/>
    <cellStyle name="Normal 104 2 2 3 2 4 2" xfId="39409" xr:uid="{72B491FE-9AC6-4062-BFDE-E8CE20B31332}"/>
    <cellStyle name="Normal 104 2 2 3 2 5" xfId="32351" xr:uid="{E59B509A-3BC1-4A94-B928-01D01E23CD5C}"/>
    <cellStyle name="Normal 104 2 2 3 2 6" xfId="15930" xr:uid="{29DE2F42-D5EA-4AEC-9F71-D699F13974F1}"/>
    <cellStyle name="Normal 104 2 2 3 3" xfId="9040" xr:uid="{F93F08C4-E4A2-4BFB-A9FA-5F87DEBC75B7}"/>
    <cellStyle name="Normal 104 2 2 3 3 2" xfId="13023" xr:uid="{123E3F6A-BE01-4543-965A-B5C3B9F05E5B}"/>
    <cellStyle name="Normal 104 2 2 3 3 2 2" xfId="43578" xr:uid="{A2AC98A4-D693-4E09-831D-5C5AE7A168D1}"/>
    <cellStyle name="Normal 104 2 2 3 3 2 3" xfId="28310" xr:uid="{06D0F2B3-4AD6-4A0E-BE2D-68C1799D691B}"/>
    <cellStyle name="Normal 104 2 2 3 3 3" xfId="22807" xr:uid="{1CA660CA-E0B0-42B4-9E87-92474FE5B990}"/>
    <cellStyle name="Normal 104 2 2 3 3 3 2" xfId="40589" xr:uid="{72EE2607-91B5-45D8-99C0-8AF09C9F46AB}"/>
    <cellStyle name="Normal 104 2 2 3 3 4" xfId="37163" xr:uid="{C866CDCD-6D59-4DAE-A2A9-8BDE821E5F79}"/>
    <cellStyle name="Normal 104 2 2 3 3 5" xfId="33212" xr:uid="{755B488F-08C1-44A7-BF0B-14F60732D2B7}"/>
    <cellStyle name="Normal 104 2 2 3 3 6" xfId="16791" xr:uid="{9CAFC36D-E44A-478A-B068-451AFC45C5E4}"/>
    <cellStyle name="Normal 104 2 2 3 4" xfId="10679" xr:uid="{E713732C-32E2-434B-B30C-0EA3784177DD}"/>
    <cellStyle name="Normal 104 2 2 3 4 2" xfId="14533" xr:uid="{863F18DB-A2C4-4B7E-8498-EF850FC85962}"/>
    <cellStyle name="Normal 104 2 2 3 4 2 2" xfId="45084" xr:uid="{CC560229-9F5F-42F5-94BA-C1334A9D4E71}"/>
    <cellStyle name="Normal 104 2 2 3 4 2 3" xfId="29821" xr:uid="{C828FD55-74F0-488F-A23A-6C923A1B0A1D}"/>
    <cellStyle name="Normal 104 2 2 3 4 3" xfId="20713" xr:uid="{8386DB51-008D-4CA1-B95A-686D7E5895A7}"/>
    <cellStyle name="Normal 104 2 2 3 4 3 2" xfId="39912" xr:uid="{57BF5B43-2931-4816-B68C-F1F136A55262}"/>
    <cellStyle name="Normal 104 2 2 3 4 4" xfId="38669" xr:uid="{E4275B6C-D914-431B-ABEA-C005727EF48C}"/>
    <cellStyle name="Normal 104 2 2 3 4 5" xfId="34722" xr:uid="{F03401D3-7846-4D3A-A26F-8E0BBA633D19}"/>
    <cellStyle name="Normal 104 2 2 3 4 6" xfId="18301" xr:uid="{0A7A7D92-C5B1-42A7-A619-ECC3E8D7CCF4}"/>
    <cellStyle name="Normal 104 2 2 3 5" xfId="11318" xr:uid="{90D690E5-C0D8-4A7E-8C92-FC2C8A3E863A}"/>
    <cellStyle name="Normal 104 2 2 3 5 2" xfId="42021" xr:uid="{677A9673-6E44-4CED-B4E1-D095C758CBE1}"/>
    <cellStyle name="Normal 104 2 2 3 5 3" xfId="31500" xr:uid="{4EC87F29-4646-4233-B9F3-0B7536376EE0}"/>
    <cellStyle name="Normal 104 2 2 3 5 4" xfId="26386" xr:uid="{EEEF026F-BD30-4028-8D5B-80B257E128C6}"/>
    <cellStyle name="Normal 104 2 2 3 6" xfId="25231" xr:uid="{0175C706-F613-46FB-97EA-DAB773075317}"/>
    <cellStyle name="Normal 104 2 2 3 6 2" xfId="35177" xr:uid="{B6AF09E7-E27D-423E-B138-5EA902C5FBE7}"/>
    <cellStyle name="Normal 104 2 2 3 7" xfId="19054" xr:uid="{8525A296-32BC-4E47-8131-6F064E1B2F97}"/>
    <cellStyle name="Normal 104 2 2 3 7 2" xfId="39028" xr:uid="{2B8AB2E8-A532-4700-9FC6-2F558F192591}"/>
    <cellStyle name="Normal 104 2 2 3 8" xfId="30932" xr:uid="{7F21DE0E-7EBE-4B91-A497-4B5FB265C23A}"/>
    <cellStyle name="Normal 104 2 2 3 9" xfId="15086" xr:uid="{3F1F9B9C-43FB-476A-B511-003DDD90F96E}"/>
    <cellStyle name="Normal 104 2 2 4" xfId="7160" xr:uid="{286B1BBC-7490-4A89-A056-DEFE1C1B9E4A}"/>
    <cellStyle name="Normal 104 2 2 4 2" xfId="9640" xr:uid="{CCAEBE31-B7C6-47EA-B9E1-017B289E03F4}"/>
    <cellStyle name="Normal 104 2 2 4 2 2" xfId="13514" xr:uid="{CA0A0DAA-17DB-4EB0-8A33-0D90E61C3644}"/>
    <cellStyle name="Normal 104 2 2 4 2 2 2" xfId="44069" xr:uid="{2B85842E-5885-4D28-A508-15A0735BAB68}"/>
    <cellStyle name="Normal 104 2 2 4 2 2 3" xfId="28801" xr:uid="{53516C1E-94C3-4051-82A6-8046514A8532}"/>
    <cellStyle name="Normal 104 2 2 4 2 3" xfId="24713" xr:uid="{A1D04828-B843-4EE5-B7CF-94D380B6F329}"/>
    <cellStyle name="Normal 104 2 2 4 2 3 2" xfId="41436" xr:uid="{F6C6A795-5FAB-416A-91BA-CC304CF9151E}"/>
    <cellStyle name="Normal 104 2 2 4 2 4" xfId="37654" xr:uid="{26D60CB5-4510-4170-942F-63D0BB0343FC}"/>
    <cellStyle name="Normal 104 2 2 4 2 5" xfId="33703" xr:uid="{5FD87415-B393-4AAD-8097-6FDE6938B590}"/>
    <cellStyle name="Normal 104 2 2 4 2 6" xfId="17282" xr:uid="{0159D600-DB12-4897-9D4B-E714DA983DAE}"/>
    <cellStyle name="Normal 104 2 2 4 3" xfId="11809" xr:uid="{A7557F2E-1218-4598-AB95-0025BB10C406}"/>
    <cellStyle name="Normal 104 2 2 4 3 2" xfId="30381" xr:uid="{BC31418B-D140-4265-BEA9-4DFABB2268AF}"/>
    <cellStyle name="Normal 104 2 2 4 3 2 2" xfId="45478" xr:uid="{9E59300D-2330-4B1E-8100-7309D3C86509}"/>
    <cellStyle name="Normal 104 2 2 4 3 3" xfId="35367" xr:uid="{22FD07E9-77B8-41FE-8171-1A94B1327E96}"/>
    <cellStyle name="Normal 104 2 2 4 3 4" xfId="23002" xr:uid="{F1795133-EA95-4085-893E-854C5D82A0ED}"/>
    <cellStyle name="Normal 104 2 2 4 4" xfId="21130" xr:uid="{189A61BB-3DF1-48D1-8119-974FC50DAE91}"/>
    <cellStyle name="Normal 104 2 2 4 4 2" xfId="30099" xr:uid="{E5AD961B-6CF3-43DE-AF0B-6978B1FCD712}"/>
    <cellStyle name="Normal 104 2 2 4 4 2 2" xfId="45338" xr:uid="{FCFE40B8-3415-452F-A705-606ACAEEE929}"/>
    <cellStyle name="Normal 104 2 2 4 4 3" xfId="40051" xr:uid="{13BFB57F-22DE-41DB-97FD-4F7109A24DFC}"/>
    <cellStyle name="Normal 104 2 2 4 5" xfId="27031" xr:uid="{B9FC632D-084A-47C6-9241-AB520FC562A8}"/>
    <cellStyle name="Normal 104 2 2 4 5 2" xfId="42402" xr:uid="{B3849ECA-B588-4CF6-A6F7-0E4E4F4A36B9}"/>
    <cellStyle name="Normal 104 2 2 4 6" xfId="19385" xr:uid="{3FF6296B-592C-447D-8625-5A3FE19609B1}"/>
    <cellStyle name="Normal 104 2 2 4 6 2" xfId="39221" xr:uid="{C83E9827-F212-49D2-83AB-EB14F95CB77C}"/>
    <cellStyle name="Normal 104 2 2 4 7" xfId="31993" xr:uid="{6E40ACFE-BCDF-4AE7-BDA1-3C59E6C3D6FB}"/>
    <cellStyle name="Normal 104 2 2 4 8" xfId="15577" xr:uid="{04F13B2E-CAE1-4AE3-9815-2252D53CF0DB}"/>
    <cellStyle name="Normal 104 2 2 5" xfId="8468" xr:uid="{D1F598AA-4688-4747-91C6-10E440D3B27F}"/>
    <cellStyle name="Normal 104 2 2 5 2" xfId="12692" xr:uid="{C6C00B30-41DB-4226-B314-A7BEA33D0754}"/>
    <cellStyle name="Normal 104 2 2 5 2 2" xfId="43247" xr:uid="{0945EF86-854D-428F-8A36-281290753145}"/>
    <cellStyle name="Normal 104 2 2 5 2 3" xfId="27973" xr:uid="{6F435B3C-0F97-4D6D-BC0E-A68512E9F73B}"/>
    <cellStyle name="Normal 104 2 2 5 3" xfId="21748" xr:uid="{34DAE19D-BD84-4615-B15C-B2BF7E1D60A1}"/>
    <cellStyle name="Normal 104 2 2 5 3 2" xfId="40230" xr:uid="{756F2A9C-1F38-448F-91E7-B4BB13A2EA8B}"/>
    <cellStyle name="Normal 104 2 2 5 4" xfId="36832" xr:uid="{DF57D7E7-386A-4C80-8E75-7F0AEC38D1AA}"/>
    <cellStyle name="Normal 104 2 2 5 5" xfId="32881" xr:uid="{145CE5AE-F3CD-41D6-82D8-477898483888}"/>
    <cellStyle name="Normal 104 2 2 5 6" xfId="16460" xr:uid="{91B5028B-1D36-4F06-B97E-2D43C2F86D11}"/>
    <cellStyle name="Normal 104 2 2 6" xfId="10498" xr:uid="{D0B22079-6348-4577-812E-3ACE5AC3A36D}"/>
    <cellStyle name="Normal 104 2 2 6 2" xfId="14352" xr:uid="{B9801619-17CC-4BB5-8363-78A7D6AABAC9}"/>
    <cellStyle name="Normal 104 2 2 6 2 2" xfId="44905" xr:uid="{735EEA62-4D92-4C66-955E-3E1AC65A75BA}"/>
    <cellStyle name="Normal 104 2 2 6 2 3" xfId="29640" xr:uid="{E672D4C1-F9F9-46F1-80C3-C1239FC306DE}"/>
    <cellStyle name="Normal 104 2 2 6 3" xfId="24299" xr:uid="{F95F3436-72FD-4656-8ED4-D456FD5657D2}"/>
    <cellStyle name="Normal 104 2 2 6 3 2" xfId="41032" xr:uid="{5645A4DF-3754-4AF4-99CF-0E6CF9927FE9}"/>
    <cellStyle name="Normal 104 2 2 6 4" xfId="38490" xr:uid="{D85ACFA4-C15B-4C18-B45E-2CB2BAF08A69}"/>
    <cellStyle name="Normal 104 2 2 6 5" xfId="34541" xr:uid="{01F2E497-AE13-4254-96C4-CB43A078406E}"/>
    <cellStyle name="Normal 104 2 2 6 6" xfId="18120" xr:uid="{B1909FF2-E4E2-4146-9C77-FD3D40638EB7}"/>
    <cellStyle name="Normal 104 2 2 7" xfId="10965" xr:uid="{65D1FA30-9D2A-47E7-A86D-E85C40B45306}"/>
    <cellStyle name="Normal 104 2 2 7 2" xfId="25600" xr:uid="{B366A0A9-9334-4425-8A11-71E5ED942485}"/>
    <cellStyle name="Normal 104 2 2 7 2 2" xfId="41670" xr:uid="{3BDF28FB-3774-4985-AB5A-75C83516A4CB}"/>
    <cellStyle name="Normal 104 2 2 7 3" xfId="39731" xr:uid="{C41D29F8-CEF7-4EA9-B750-59AC357ADF47}"/>
    <cellStyle name="Normal 104 2 2 7 4" xfId="31125" xr:uid="{20DD06DC-DAF1-4125-BBFB-46E24AF742B7}"/>
    <cellStyle name="Normal 104 2 2 7 5" xfId="20433" xr:uid="{AE3AD095-3871-4EF5-9611-88D40A24BFC7}"/>
    <cellStyle name="Normal 104 2 2 8" xfId="25048" xr:uid="{418457F5-DE17-486E-A470-A5DB2CD23D54}"/>
    <cellStyle name="Normal 104 2 2 8 2" xfId="34975" xr:uid="{BE4057C2-9195-49F3-ABEB-832242CDC5C3}"/>
    <cellStyle name="Normal 104 2 2 9" xfId="18879" xr:uid="{06EC27C3-3CEF-4830-9206-6D14269D2EDF}"/>
    <cellStyle name="Normal 104 2 2 9 2" xfId="38883" xr:uid="{D8C3AD1A-8249-47B9-93C6-ECBA2A34EB36}"/>
    <cellStyle name="Normal 104 2 3" xfId="1892" xr:uid="{B07A28FC-DB58-45A4-B765-8C8909E98A07}"/>
    <cellStyle name="Normal 104 2 3 2" xfId="5037" xr:uid="{9C734C02-9C82-4E14-BCE4-98D89B435560}"/>
    <cellStyle name="Normal 104 2 3 3" xfId="6324" xr:uid="{A2109086-33E5-41B9-A8E5-C987DDE6E2C7}"/>
    <cellStyle name="Normal 104 2 3 3 2" xfId="7639" xr:uid="{15E3C950-549C-4C5C-9E9D-6403676A9B6C}"/>
    <cellStyle name="Normal 104 2 3 3 2 2" xfId="10114" xr:uid="{DAA871FB-FA7B-4B29-9F77-AE8F4123241F}"/>
    <cellStyle name="Normal 104 2 3 3 2 2 2" xfId="13988" xr:uid="{981EDB15-BB94-4C61-9A70-5B4DC44DCC2D}"/>
    <cellStyle name="Normal 104 2 3 3 2 2 2 2" xfId="44543" xr:uid="{EC356065-7960-4002-849D-CD75338E0543}"/>
    <cellStyle name="Normal 104 2 3 3 2 2 2 3" xfId="29275" xr:uid="{197312D2-EA41-40EC-A882-E740B2712A9E}"/>
    <cellStyle name="Normal 104 2 3 3 2 2 3" xfId="38128" xr:uid="{362DAFCD-5366-415A-89E3-F1B5A2CB6260}"/>
    <cellStyle name="Normal 104 2 3 3 2 2 4" xfId="34177" xr:uid="{F7EA3CD9-A472-41E3-B2A5-ECC4526F7C8E}"/>
    <cellStyle name="Normal 104 2 3 3 2 2 5" xfId="17756" xr:uid="{45AC666B-08A8-47AD-A4ED-6586A5C28E18}"/>
    <cellStyle name="Normal 104 2 3 3 2 3" xfId="12283" xr:uid="{36119614-7314-4BB7-A434-3D88C1C1BCA5}"/>
    <cellStyle name="Normal 104 2 3 3 2 3 2" xfId="42839" xr:uid="{60771773-BE08-411F-93B4-E75FBE968CA8}"/>
    <cellStyle name="Normal 104 2 3 3 2 3 3" xfId="27505" xr:uid="{6B2F7549-D2E3-46CE-8DEE-0DD70B1303EB}"/>
    <cellStyle name="Normal 104 2 3 3 2 4" xfId="36425" xr:uid="{11BB6058-9098-462B-82F4-4E565CBA7236}"/>
    <cellStyle name="Normal 104 2 3 3 2 5" xfId="32472" xr:uid="{F3B30A7C-B175-46C3-963C-BF03DE73A236}"/>
    <cellStyle name="Normal 104 2 3 3 2 6" xfId="16051" xr:uid="{A864E2C4-372F-459D-86D6-B6DE6DCF9435}"/>
    <cellStyle name="Normal 104 2 3 3 3" xfId="9263" xr:uid="{4B0668E6-631B-47EC-9D71-9000BFB0CB54}"/>
    <cellStyle name="Normal 104 2 3 3 3 2" xfId="13144" xr:uid="{D4F10A77-E019-490D-9681-BA6D5BE0FF14}"/>
    <cellStyle name="Normal 104 2 3 3 3 2 2" xfId="43699" xr:uid="{7D1B6A1E-1642-48A7-83B9-2DE014677CD5}"/>
    <cellStyle name="Normal 104 2 3 3 3 2 3" xfId="28431" xr:uid="{42FB2D70-5E43-4B61-A961-EA89366DF864}"/>
    <cellStyle name="Normal 104 2 3 3 3 3" xfId="37284" xr:uid="{53DB9100-FBA8-49AB-89F3-5BC4C448B673}"/>
    <cellStyle name="Normal 104 2 3 3 3 4" xfId="33333" xr:uid="{4EBF20BD-121D-4035-BE55-A08859803873}"/>
    <cellStyle name="Normal 104 2 3 3 3 5" xfId="16912" xr:uid="{79E6B444-EE71-46A9-8709-5C28501AD748}"/>
    <cellStyle name="Normal 104 2 3 3 4" xfId="11439" xr:uid="{4A1F28F2-50DC-41AF-BC40-91E4547DFD0C}"/>
    <cellStyle name="Normal 104 2 3 3 4 2" xfId="42116" xr:uid="{4E68A347-E7A0-49C8-99B4-745BCCEFCC16}"/>
    <cellStyle name="Normal 104 2 3 3 4 3" xfId="26582" xr:uid="{C47EB7FB-D36F-47C4-8C28-3E9C077B52F4}"/>
    <cellStyle name="Normal 104 2 3 3 5" xfId="24219" xr:uid="{D58BCF99-36E9-4E70-AADB-BCEAD4D3C81F}"/>
    <cellStyle name="Normal 104 2 3 3 5 2" xfId="40952" xr:uid="{E60D8079-D670-48EA-B85B-780EE13504DA}"/>
    <cellStyle name="Normal 104 2 3 3 6" xfId="35737" xr:uid="{15D5788D-D403-4052-A4C0-A35A09F1EF44}"/>
    <cellStyle name="Normal 104 2 3 3 7" xfId="31622" xr:uid="{0D461F3F-4567-4E26-96C3-299B7473035E}"/>
    <cellStyle name="Normal 104 2 3 3 8" xfId="15207" xr:uid="{19D337BE-D06F-4F5D-9716-13039B87616E}"/>
    <cellStyle name="Normal 104 2 3 4" xfId="7218" xr:uid="{A671C140-375B-4F29-B599-A4B99FFAA82E}"/>
    <cellStyle name="Normal 104 2 3 4 2" xfId="9697" xr:uid="{E6D69555-EA20-4AC5-87B5-CF9253689CB3}"/>
    <cellStyle name="Normal 104 2 3 4 2 2" xfId="13571" xr:uid="{49E33C91-6D85-4AA4-85F5-76EC23D71F28}"/>
    <cellStyle name="Normal 104 2 3 4 2 2 2" xfId="44126" xr:uid="{B05A29C4-562A-477E-8091-C7894C93A6E0}"/>
    <cellStyle name="Normal 104 2 3 4 2 2 3" xfId="28858" xr:uid="{ABE31905-7AA3-45F7-81C7-46BA2F8B4934}"/>
    <cellStyle name="Normal 104 2 3 4 2 3" xfId="37711" xr:uid="{8E3559E2-97C1-415B-A489-8B6347593D3B}"/>
    <cellStyle name="Normal 104 2 3 4 2 4" xfId="33760" xr:uid="{734A2CBB-8244-410C-AFFE-FDDAC8B0116A}"/>
    <cellStyle name="Normal 104 2 3 4 2 5" xfId="17339" xr:uid="{F4E3833E-1AD6-4198-A664-3FA9F2B140E3}"/>
    <cellStyle name="Normal 104 2 3 4 3" xfId="11866" xr:uid="{D68FBCE9-3AE3-4B96-BCBE-D1986248D7DB}"/>
    <cellStyle name="Normal 104 2 3 4 3 2" xfId="42459" xr:uid="{54220B2A-EF29-461F-8838-1984882A1009}"/>
    <cellStyle name="Normal 104 2 3 4 3 3" xfId="27088" xr:uid="{1632CAE6-DA76-4B90-820F-BD5E6B9969A0}"/>
    <cellStyle name="Normal 104 2 3 4 4" xfId="22564" xr:uid="{6553F05C-C6A8-4C4C-9308-A6C66A7F0FEF}"/>
    <cellStyle name="Normal 104 2 3 4 4 2" xfId="40357" xr:uid="{A4399926-6227-415F-BCCB-70069F12BDC1}"/>
    <cellStyle name="Normal 104 2 3 4 5" xfId="36045" xr:uid="{9814F733-0385-41EF-8EE3-21FD5089AF75}"/>
    <cellStyle name="Normal 104 2 3 4 6" xfId="32051" xr:uid="{0B6CCC48-617B-4342-83BA-1E18123D1D1A}"/>
    <cellStyle name="Normal 104 2 3 4 7" xfId="15634" xr:uid="{A945C7A9-D99D-4816-BB2A-D233FEB722BF}"/>
    <cellStyle name="Normal 104 2 3 5" xfId="8629" xr:uid="{86663AE5-D996-4A90-9372-1D8A9FF3ECF0}"/>
    <cellStyle name="Normal 104 2 3 5 2" xfId="12749" xr:uid="{6A61D313-8E34-4EF3-819A-F3C07BF991B8}"/>
    <cellStyle name="Normal 104 2 3 5 2 2" xfId="43304" xr:uid="{087C28FB-ED77-4DFD-A99B-153DFC0C7B80}"/>
    <cellStyle name="Normal 104 2 3 5 2 3" xfId="28036" xr:uid="{BD002F48-5C27-4565-A483-4E853163CA7B}"/>
    <cellStyle name="Normal 104 2 3 5 3" xfId="20353" xr:uid="{8BD0FAEF-6DA7-4A08-96EE-2E27A271DACE}"/>
    <cellStyle name="Normal 104 2 3 5 3 2" xfId="39651" xr:uid="{BB1EC9F2-5C10-4B79-8B5B-D8F5583F545D}"/>
    <cellStyle name="Normal 104 2 3 5 4" xfId="36889" xr:uid="{C864106D-1674-4E25-8E2D-39ECD954991D}"/>
    <cellStyle name="Normal 104 2 3 5 5" xfId="32938" xr:uid="{442D19FD-8D8E-498E-9E95-941BC13BBCCF}"/>
    <cellStyle name="Normal 104 2 3 5 6" xfId="16517" xr:uid="{1557755A-2C45-4009-83A6-46C485B14E96}"/>
    <cellStyle name="Normal 104 2 3 6" xfId="11022" xr:uid="{9B306ED1-EEAA-4E68-8069-6682D347FF09}"/>
    <cellStyle name="Normal 104 2 3 6 2" xfId="41727" xr:uid="{20D734E4-9C2A-450F-AD54-0BDA686F1F8A}"/>
    <cellStyle name="Normal 104 2 3 6 3" xfId="31196" xr:uid="{E4781722-5BDC-4E48-8092-81B8F9CD90AB}"/>
    <cellStyle name="Normal 104 2 3 6 4" xfId="25761" xr:uid="{CA464397-50AC-4F34-A90E-703DD68B0975}"/>
    <cellStyle name="Normal 104 2 3 7" xfId="34982" xr:uid="{ADAEE2AB-7C93-4D93-A1B9-8AD42FE09E8E}"/>
    <cellStyle name="Normal 104 2 3 8" xfId="14790" xr:uid="{06BB7D20-ECE4-493E-9C70-38B4180B291D}"/>
    <cellStyle name="Normal 104 2 4" xfId="4586" xr:uid="{6EC6FACE-17AE-4F82-8308-1D7DFC227A96}"/>
    <cellStyle name="Normal 104 2 4 2" xfId="7438" xr:uid="{97C278A1-B1ED-4B91-9AC8-11F151E985F9}"/>
    <cellStyle name="Normal 104 2 4 2 2" xfId="9913" xr:uid="{09725D5C-CEA6-46B0-A85B-59E61AD96875}"/>
    <cellStyle name="Normal 104 2 4 2 2 2" xfId="13787" xr:uid="{ABA5AF56-5EE8-4AC7-8C6D-14866CC695CC}"/>
    <cellStyle name="Normal 104 2 4 2 2 2 2" xfId="44342" xr:uid="{EA90002F-D38B-4BE5-92FB-411A1510010B}"/>
    <cellStyle name="Normal 104 2 4 2 2 2 3" xfId="29074" xr:uid="{96AD612F-F72D-4596-9A09-B2BD95CCB4E3}"/>
    <cellStyle name="Normal 104 2 4 2 2 3" xfId="24441" xr:uid="{2C32D962-E104-4285-AA81-94A25850398D}"/>
    <cellStyle name="Normal 104 2 4 2 2 3 2" xfId="41166" xr:uid="{9FBE3A01-4701-49CE-A49C-4709136CC452}"/>
    <cellStyle name="Normal 104 2 4 2 2 4" xfId="37927" xr:uid="{22D23F39-52CC-4022-A1B7-36152667F891}"/>
    <cellStyle name="Normal 104 2 4 2 2 5" xfId="33976" xr:uid="{715F1161-3198-47A7-A89B-269571B10695}"/>
    <cellStyle name="Normal 104 2 4 2 2 6" xfId="17555" xr:uid="{54FEBF1F-56B2-4EDE-B0B8-00070602F00B}"/>
    <cellStyle name="Normal 104 2 4 2 3" xfId="12082" xr:uid="{B86A626F-1BFA-4EA2-A044-A0F1B0637A3D}"/>
    <cellStyle name="Normal 104 2 4 2 3 2" xfId="35462" xr:uid="{927FCD7E-16F0-4D9D-BEF7-F1AC6FA5FD9F}"/>
    <cellStyle name="Normal 104 2 4 2 3 3" xfId="27304" xr:uid="{4E587449-63B7-475F-8A13-AF883C0D98EF}"/>
    <cellStyle name="Normal 104 2 4 2 4" xfId="19612" xr:uid="{F9E25F0B-418C-4F5B-894C-614BF8605138}"/>
    <cellStyle name="Normal 104 2 4 2 4 2" xfId="39329" xr:uid="{2A96EC0A-3D82-4BF6-A02A-469CFE8CE5FC}"/>
    <cellStyle name="Normal 104 2 4 2 5" xfId="32271" xr:uid="{609552AF-150C-4815-9302-2DEF6910204F}"/>
    <cellStyle name="Normal 104 2 4 2 6" xfId="15850" xr:uid="{823FAAA1-79DE-4F9A-BC5D-317ACE1742D5}"/>
    <cellStyle name="Normal 104 2 4 3" xfId="8960" xr:uid="{EC436046-F294-411D-A09B-27B3C97D8B35}"/>
    <cellStyle name="Normal 104 2 4 3 2" xfId="12943" xr:uid="{577E3786-E64E-4E8D-9FD9-87CE7125A2BE}"/>
    <cellStyle name="Normal 104 2 4 3 2 2" xfId="43498" xr:uid="{88056875-12AF-4D47-85AD-1F928F06601A}"/>
    <cellStyle name="Normal 104 2 4 3 2 3" xfId="28230" xr:uid="{DA28B1BC-3093-461A-A0EF-390D02686787}"/>
    <cellStyle name="Normal 104 2 4 3 3" xfId="22727" xr:uid="{782C3D65-6C22-452A-9D5B-E59FBB5E881C}"/>
    <cellStyle name="Normal 104 2 4 3 3 2" xfId="40509" xr:uid="{E3E2FB91-6890-48EC-BDD8-48F16CE18749}"/>
    <cellStyle name="Normal 104 2 4 3 4" xfId="37083" xr:uid="{0D4743D0-2BF6-4AB4-A5D4-2CED7636D2A4}"/>
    <cellStyle name="Normal 104 2 4 3 5" xfId="33132" xr:uid="{9D692410-CFFC-483B-A33A-FD0A41E8C4D8}"/>
    <cellStyle name="Normal 104 2 4 3 6" xfId="16711" xr:uid="{B7AB4FCE-6989-47AB-B5D7-A56C8D8E803C}"/>
    <cellStyle name="Normal 104 2 4 4" xfId="10599" xr:uid="{E4C3A05F-EFC5-461D-9C44-074D3DF9EB68}"/>
    <cellStyle name="Normal 104 2 4 4 2" xfId="14453" xr:uid="{DF7839D2-EF83-4DE1-96CA-C6BC27C1719C}"/>
    <cellStyle name="Normal 104 2 4 4 2 2" xfId="45004" xr:uid="{EF2B2C14-81BF-4A4C-A1BA-42D02F23EC0D}"/>
    <cellStyle name="Normal 104 2 4 4 2 3" xfId="29741" xr:uid="{5B5FB4B8-943B-483E-8645-CE9DD16A3A52}"/>
    <cellStyle name="Normal 104 2 4 4 3" xfId="20633" xr:uid="{8AAA6101-A70A-4D1B-838B-0999B7B323D6}"/>
    <cellStyle name="Normal 104 2 4 4 3 2" xfId="39852" xr:uid="{5F36D992-FD3C-43EB-9D90-5E0AE016AC5B}"/>
    <cellStyle name="Normal 104 2 4 4 4" xfId="38589" xr:uid="{ED71EA6C-A13D-45DF-ACDD-C148DBDCE359}"/>
    <cellStyle name="Normal 104 2 4 4 5" xfId="34642" xr:uid="{D0FCE0BF-C224-479E-8303-43E3DEBEDBA7}"/>
    <cellStyle name="Normal 104 2 4 4 6" xfId="18221" xr:uid="{2092A15E-305D-46C9-B444-BCB2E0574A8A}"/>
    <cellStyle name="Normal 104 2 4 5" xfId="11238" xr:uid="{0318D120-0F28-41C7-A998-175B6964118D}"/>
    <cellStyle name="Normal 104 2 4 5 2" xfId="41941" xr:uid="{75780F4B-1DA2-40C7-A922-013AB17083CF}"/>
    <cellStyle name="Normal 104 2 4 5 3" xfId="31420" xr:uid="{1CD2B097-2D89-4218-8AB2-4B19BF03A569}"/>
    <cellStyle name="Normal 104 2 4 5 4" xfId="26306" xr:uid="{9CD7FD26-856F-4EEE-9718-652766E340D6}"/>
    <cellStyle name="Normal 104 2 4 6" xfId="25151" xr:uid="{88576376-7EF0-4688-A926-B291F48D1DDA}"/>
    <cellStyle name="Normal 104 2 4 6 2" xfId="35097" xr:uid="{D729AD9F-36CD-4E7B-BA66-F245FD5266F7}"/>
    <cellStyle name="Normal 104 2 4 7" xfId="18974" xr:uid="{4C5BAC3B-2F68-40C0-9B70-21C712B57663}"/>
    <cellStyle name="Normal 104 2 4 7 2" xfId="38948" xr:uid="{170BFFD5-7C23-460C-AA0A-E549E98E64C5}"/>
    <cellStyle name="Normal 104 2 4 8" xfId="30852" xr:uid="{CADCD012-5A7C-4C45-861C-1AB37EDA734F}"/>
    <cellStyle name="Normal 104 2 4 9" xfId="15006" xr:uid="{949FDB68-87E6-41C2-94AC-B8ADBAE3007E}"/>
    <cellStyle name="Normal 104 2 5" xfId="7080" xr:uid="{AC8469F0-4DD1-4C89-8365-96EA34DEBBFE}"/>
    <cellStyle name="Normal 104 2 5 2" xfId="9560" xr:uid="{C4F4C0B3-05C4-46BF-AD22-8211A92EEA40}"/>
    <cellStyle name="Normal 104 2 5 2 2" xfId="13434" xr:uid="{C0975BA6-3508-471B-A133-E54D2373B7A7}"/>
    <cellStyle name="Normal 104 2 5 2 2 2" xfId="43989" xr:uid="{F5D3DA41-6474-4568-B75E-5E60D55CB7D5}"/>
    <cellStyle name="Normal 104 2 5 2 2 3" xfId="28721" xr:uid="{B80D8527-E7DA-4316-AA3E-E8971FC14AEF}"/>
    <cellStyle name="Normal 104 2 5 2 3" xfId="24633" xr:uid="{3F145087-F8E2-4C9F-AD85-6EA5ED6FCEA2}"/>
    <cellStyle name="Normal 104 2 5 2 3 2" xfId="41356" xr:uid="{71711027-D0D5-4B90-B656-88D64ABBF71E}"/>
    <cellStyle name="Normal 104 2 5 2 4" xfId="37574" xr:uid="{126ABE14-87B9-4D9A-9837-27789F0B05B6}"/>
    <cellStyle name="Normal 104 2 5 2 5" xfId="33623" xr:uid="{2F8A7922-F8E0-4AFE-B70C-9022D83A4D26}"/>
    <cellStyle name="Normal 104 2 5 2 6" xfId="17202" xr:uid="{7B2E2B02-9505-4F41-8863-D2BC40B43CB0}"/>
    <cellStyle name="Normal 104 2 5 3" xfId="11729" xr:uid="{47E45FF7-B6F9-4230-8EED-C665EDD0B516}"/>
    <cellStyle name="Normal 104 2 5 3 2" xfId="30335" xr:uid="{EECB1A94-6738-43B6-B3FD-C85494F37867}"/>
    <cellStyle name="Normal 104 2 5 3 2 2" xfId="45432" xr:uid="{160A01D5-6D3A-49C2-9BCF-A2EE6A88D2BA}"/>
    <cellStyle name="Normal 104 2 5 3 3" xfId="35287" xr:uid="{78BC2A9A-D7CB-498D-B8B0-573883E95311}"/>
    <cellStyle name="Normal 104 2 5 3 4" xfId="22922" xr:uid="{C67E5348-B19C-4E8A-AE52-3C36FF8F51AD}"/>
    <cellStyle name="Normal 104 2 5 4" xfId="21050" xr:uid="{FD2F2242-8FA2-47C3-82FD-98FCBEE56FA1}"/>
    <cellStyle name="Normal 104 2 5 4 2" xfId="30039" xr:uid="{889D7BF9-7FC4-4D33-9F75-74B35FD404F1}"/>
    <cellStyle name="Normal 104 2 5 4 2 2" xfId="45278" xr:uid="{D1252740-9F43-4B58-B36B-F47C1F74B21A}"/>
    <cellStyle name="Normal 104 2 5 4 3" xfId="40005" xr:uid="{30D39D0D-ED85-408E-A868-639037310C14}"/>
    <cellStyle name="Normal 104 2 5 5" xfId="26951" xr:uid="{F4D6928A-374A-4954-859B-A78AFEC7779E}"/>
    <cellStyle name="Normal 104 2 5 5 2" xfId="42322" xr:uid="{7D178F7A-FAE1-4ECE-8CFE-DDFCEFCA55DF}"/>
    <cellStyle name="Normal 104 2 5 6" xfId="19292" xr:uid="{FD398D41-0653-4C0B-BE92-0BA9FC26BBDF}"/>
    <cellStyle name="Normal 104 2 5 6 2" xfId="39139" xr:uid="{17E8C900-D360-49DD-A96C-F309199513A3}"/>
    <cellStyle name="Normal 104 2 5 7" xfId="31913" xr:uid="{3C1B823F-2DB6-48A0-8D2B-240298D082F2}"/>
    <cellStyle name="Normal 104 2 5 8" xfId="15497" xr:uid="{A61C9AB9-AC59-44B9-841A-F05A5B4D0C93}"/>
    <cellStyle name="Normal 104 2 6" xfId="8309" xr:uid="{DFA3EBCE-89E7-44C2-8BBE-4BA15EA9C28D}"/>
    <cellStyle name="Normal 104 2 6 2" xfId="12612" xr:uid="{80290AF5-E245-4E7B-BEE7-B5DA9E367D79}"/>
    <cellStyle name="Normal 104 2 6 2 2" xfId="43166" xr:uid="{1640D62D-E425-41BC-9BBB-B6629B5FEA73}"/>
    <cellStyle name="Normal 104 2 6 2 3" xfId="27884" xr:uid="{C709BF7E-F191-475B-B326-96C54DED459D}"/>
    <cellStyle name="Normal 104 2 6 3" xfId="21630" xr:uid="{77BAE162-2552-4F0D-86E6-4AC233BC3914}"/>
    <cellStyle name="Normal 104 2 6 3 2" xfId="40150" xr:uid="{55A7C4DF-2006-4FAC-8ED8-1C787884E646}"/>
    <cellStyle name="Normal 104 2 6 4" xfId="36752" xr:uid="{726EF0D6-D40E-401A-BD90-1F7142979423}"/>
    <cellStyle name="Normal 104 2 6 5" xfId="32801" xr:uid="{BBDB199B-ECCB-4870-A939-74D64C2988C2}"/>
    <cellStyle name="Normal 104 2 6 6" xfId="16380" xr:uid="{F6874B7C-CC37-4785-9A5A-F34DA9C9B6B4}"/>
    <cellStyle name="Normal 104 2 7" xfId="10418" xr:uid="{3E96857A-D6F3-4CDD-9524-162723269739}"/>
    <cellStyle name="Normal 104 2 7 2" xfId="14272" xr:uid="{E1726173-6D08-47C2-9CB4-D9E5CAD1B5F2}"/>
    <cellStyle name="Normal 104 2 7 2 2" xfId="44825" xr:uid="{AD6D9C9E-6D56-4A5B-96CB-B19D4AFAF2E3}"/>
    <cellStyle name="Normal 104 2 7 2 3" xfId="29560" xr:uid="{AC8A9D34-6C4D-4D4C-8E38-1926A72DD31E}"/>
    <cellStyle name="Normal 104 2 7 3" xfId="24132" xr:uid="{A7C94BA0-2A46-4D29-9DB5-547417FB31F2}"/>
    <cellStyle name="Normal 104 2 7 3 2" xfId="40876" xr:uid="{6BEA243C-9234-4ED0-8F8C-6862A3F0EB1C}"/>
    <cellStyle name="Normal 104 2 7 4" xfId="38410" xr:uid="{F3985BC5-17A0-4B13-82BF-821BABA1FE3E}"/>
    <cellStyle name="Normal 104 2 7 5" xfId="34461" xr:uid="{B0494193-3586-4966-A73E-CC02377DA6DC}"/>
    <cellStyle name="Normal 104 2 7 6" xfId="18040" xr:uid="{41761B9F-605E-453A-8B48-F8A34C0E96BD}"/>
    <cellStyle name="Normal 104 2 8" xfId="10885" xr:uid="{9D5E0DC3-2C0C-4D6F-805B-A86B41EC6E5C}"/>
    <cellStyle name="Normal 104 2 8 2" xfId="25515" xr:uid="{981D34F4-21F8-4AE4-B7DB-6833F7B862FF}"/>
    <cellStyle name="Normal 104 2 8 2 2" xfId="41590" xr:uid="{E3E079A7-A25D-4E55-B778-F7AF21D0F8E4}"/>
    <cellStyle name="Normal 104 2 8 3" xfId="39569" xr:uid="{CB3F62AA-EE28-48DF-9FB9-58C9684C47B2}"/>
    <cellStyle name="Normal 104 2 8 4" xfId="31045" xr:uid="{9A3CC3CA-25EF-4C7F-9EF1-4C9814F53326}"/>
    <cellStyle name="Normal 104 2 8 5" xfId="20259" xr:uid="{B5F15EAB-5497-4AB0-B65D-5ED4DDDB7EDF}"/>
    <cellStyle name="Normal 104 2 9" xfId="24968" xr:uid="{620E067B-86B6-49F2-97DB-507AF57F4129}"/>
    <cellStyle name="Normal 104 2 9 2" xfId="34891" xr:uid="{F981FB61-35A2-4C04-A1B0-F9123E0A1904}"/>
    <cellStyle name="Normal 104 3" xfId="1547" xr:uid="{2A072A12-B580-4C37-BA89-2CA1F639344E}"/>
    <cellStyle name="Normal 104 3 10" xfId="30708" xr:uid="{5087AE47-2E9E-4D58-B182-37B937EBDD2E}"/>
    <cellStyle name="Normal 104 3 11" xfId="45816" xr:uid="{ACA13CCA-4E45-49ED-9764-A45F966F97A3}"/>
    <cellStyle name="Normal 104 3 12" xfId="46047" xr:uid="{468DE7E6-C956-4664-B4E7-D99354E3A01E}"/>
    <cellStyle name="Normal 104 3 13" xfId="14693" xr:uid="{630A6FEF-0E5C-492E-A0D0-2D36AE25947B}"/>
    <cellStyle name="Normal 104 3 2" xfId="1931" xr:uid="{E7CAD052-34E7-4310-8AB4-648B18BB8808}"/>
    <cellStyle name="Normal 104 3 2 2" xfId="5254" xr:uid="{70060F8A-DB13-4FDA-B2F2-22F9791C7A41}"/>
    <cellStyle name="Normal 104 3 2 3" xfId="6354" xr:uid="{8F38D738-2049-4A64-9CCD-CEE9FFAE9C0D}"/>
    <cellStyle name="Normal 104 3 2 3 2" xfId="7669" xr:uid="{0C74023C-06A4-4F39-AC98-B0327B762124}"/>
    <cellStyle name="Normal 104 3 2 3 2 2" xfId="10144" xr:uid="{859ED8E4-C34B-4DF6-BAC4-A27DD84F65B1}"/>
    <cellStyle name="Normal 104 3 2 3 2 2 2" xfId="14018" xr:uid="{78C3CAC0-397E-4EC7-B79D-D84F5384D7C1}"/>
    <cellStyle name="Normal 104 3 2 3 2 2 2 2" xfId="44573" xr:uid="{61C8524E-FDA8-4B09-894A-DE9AA9AC95D5}"/>
    <cellStyle name="Normal 104 3 2 3 2 2 2 3" xfId="29305" xr:uid="{EDE43262-D940-4444-8C53-53D7A43AF0BA}"/>
    <cellStyle name="Normal 104 3 2 3 2 2 3" xfId="38158" xr:uid="{F12895FA-CF43-40B0-BBD1-5B51749C23C0}"/>
    <cellStyle name="Normal 104 3 2 3 2 2 4" xfId="34207" xr:uid="{49C2E9C6-8069-43F9-9818-2A089EB23333}"/>
    <cellStyle name="Normal 104 3 2 3 2 2 5" xfId="17786" xr:uid="{5F52A5A7-2B59-4FDD-B3A0-81B90B8C0159}"/>
    <cellStyle name="Normal 104 3 2 3 2 3" xfId="12313" xr:uid="{11F92914-4DC5-4416-9E64-7E45F657C545}"/>
    <cellStyle name="Normal 104 3 2 3 2 3 2" xfId="42869" xr:uid="{CE82927E-A4F1-4D90-9D66-47054959C67C}"/>
    <cellStyle name="Normal 104 3 2 3 2 3 3" xfId="27535" xr:uid="{3263F90C-ECD7-453C-B498-C71C9321AED6}"/>
    <cellStyle name="Normal 104 3 2 3 2 4" xfId="36455" xr:uid="{1336C6E7-6813-4323-957F-6BED558BAA30}"/>
    <cellStyle name="Normal 104 3 2 3 2 5" xfId="32502" xr:uid="{6F21810E-EF72-4604-B144-966968DE4C94}"/>
    <cellStyle name="Normal 104 3 2 3 2 6" xfId="16081" xr:uid="{F7AF0EA4-35F9-44CA-91CB-E79856B3B32B}"/>
    <cellStyle name="Normal 104 3 2 3 3" xfId="9293" xr:uid="{61BF5FFC-A589-4949-8514-142169DB2107}"/>
    <cellStyle name="Normal 104 3 2 3 3 2" xfId="13174" xr:uid="{6C59E734-CD5C-4C8F-9370-EA1215ABB28C}"/>
    <cellStyle name="Normal 104 3 2 3 3 2 2" xfId="43729" xr:uid="{91162436-0282-463E-9142-1C13C76627F2}"/>
    <cellStyle name="Normal 104 3 2 3 3 2 3" xfId="28461" xr:uid="{4D54AADD-C01E-4D17-8156-F18BB680B554}"/>
    <cellStyle name="Normal 104 3 2 3 3 3" xfId="37314" xr:uid="{9C2BDA15-BD2D-400C-BFA7-6A40F81A51A8}"/>
    <cellStyle name="Normal 104 3 2 3 3 4" xfId="33363" xr:uid="{E352B0E2-78D7-4777-9E5F-FE6E434544B2}"/>
    <cellStyle name="Normal 104 3 2 3 3 5" xfId="16942" xr:uid="{BFED09CE-6E0C-46A2-B348-84FAB8690CA5}"/>
    <cellStyle name="Normal 104 3 2 3 4" xfId="11469" xr:uid="{FD47AC20-7290-4FE8-9427-966FDA4C98A8}"/>
    <cellStyle name="Normal 104 3 2 3 4 2" xfId="42128" xr:uid="{CBB93774-5F65-4071-A06B-DC6CAE7ACC22}"/>
    <cellStyle name="Normal 104 3 2 3 4 3" xfId="26612" xr:uid="{1C9FEA67-6234-4098-90ED-11CEF1C6F40F}"/>
    <cellStyle name="Normal 104 3 2 3 5" xfId="24259" xr:uid="{B0B6E23A-A180-4432-9067-6A14B8CD3173}"/>
    <cellStyle name="Normal 104 3 2 3 5 2" xfId="40992" xr:uid="{151E2DF2-6F72-4361-8C6C-0B4E92A8D31C}"/>
    <cellStyle name="Normal 104 3 2 3 6" xfId="35749" xr:uid="{1F6D556F-F9CD-4668-B28C-F086F1C5A9E7}"/>
    <cellStyle name="Normal 104 3 2 3 7" xfId="31652" xr:uid="{04A2051C-E492-46E6-A5CF-6CC6CB20B911}"/>
    <cellStyle name="Normal 104 3 2 3 8" xfId="15237" xr:uid="{0F04671B-2A49-4481-97D4-21AF4CA98B58}"/>
    <cellStyle name="Normal 104 3 2 4" xfId="7257" xr:uid="{8E6DA731-3377-4E65-A17C-4245B917889F}"/>
    <cellStyle name="Normal 104 3 2 4 2" xfId="9736" xr:uid="{DF6A8D1A-2FA6-4129-BDDD-0134C878FC9F}"/>
    <cellStyle name="Normal 104 3 2 4 2 2" xfId="13610" xr:uid="{27D4F067-9AAA-4362-985B-93A66A4022C1}"/>
    <cellStyle name="Normal 104 3 2 4 2 2 2" xfId="44165" xr:uid="{0229AD33-770E-4433-8E41-BCDB6F8A7C9E}"/>
    <cellStyle name="Normal 104 3 2 4 2 2 3" xfId="28897" xr:uid="{00A474EB-E4D6-4C7F-B3C6-00F9F6956A11}"/>
    <cellStyle name="Normal 104 3 2 4 2 3" xfId="37750" xr:uid="{85D112EF-1534-47A3-BBF4-995C5FE1942A}"/>
    <cellStyle name="Normal 104 3 2 4 2 4" xfId="33799" xr:uid="{63BA84F2-D0F8-434D-8952-A166DFD63BC2}"/>
    <cellStyle name="Normal 104 3 2 4 2 5" xfId="17378" xr:uid="{757150BC-D07C-4259-89C5-E240825CD905}"/>
    <cellStyle name="Normal 104 3 2 4 3" xfId="11905" xr:uid="{4C76DD70-C033-4914-8C0A-7EE4BBF7AF13}"/>
    <cellStyle name="Normal 104 3 2 4 3 2" xfId="42498" xr:uid="{DA0BBC8A-D86C-4F66-BF7C-7181CB6B6FE0}"/>
    <cellStyle name="Normal 104 3 2 4 3 3" xfId="27127" xr:uid="{2EB1040F-0FBC-43BB-8C35-9DC9B6B2C21C}"/>
    <cellStyle name="Normal 104 3 2 4 4" xfId="22594" xr:uid="{1CC593D8-817C-44F5-9829-F7B92F080FED}"/>
    <cellStyle name="Normal 104 3 2 4 4 2" xfId="40387" xr:uid="{1F578D37-A702-49D5-8A7F-1A463092654A}"/>
    <cellStyle name="Normal 104 3 2 4 5" xfId="36084" xr:uid="{25D25B11-0BBF-4A69-B644-5C4810D8A866}"/>
    <cellStyle name="Normal 104 3 2 4 6" xfId="32090" xr:uid="{EF5CCBBF-81FB-4B33-8F8D-03AABA24CBB6}"/>
    <cellStyle name="Normal 104 3 2 4 7" xfId="15673" xr:uid="{FAC900A6-643F-4C85-99FE-24E1A7C655BA}"/>
    <cellStyle name="Normal 104 3 2 5" xfId="8668" xr:uid="{1C9FB2C7-6EAC-4BA0-98D1-237D1BFD5490}"/>
    <cellStyle name="Normal 104 3 2 5 2" xfId="12788" xr:uid="{1F6C0A6E-BF73-4130-AFDD-07A9FC12072C}"/>
    <cellStyle name="Normal 104 3 2 5 2 2" xfId="43343" xr:uid="{29265462-EF4A-4E09-8FB3-D0602F3BF812}"/>
    <cellStyle name="Normal 104 3 2 5 2 3" xfId="28075" xr:uid="{D4A957AE-2600-4F2F-8034-9861A11E4212}"/>
    <cellStyle name="Normal 104 3 2 5 3" xfId="20393" xr:uid="{A22ADB63-18C3-4985-A9CB-0420C7EBE99C}"/>
    <cellStyle name="Normal 104 3 2 5 3 2" xfId="39691" xr:uid="{D1CA551B-875A-483D-B1CD-95D31F08B2DC}"/>
    <cellStyle name="Normal 104 3 2 5 4" xfId="36928" xr:uid="{283F6F03-8213-4F64-8DFC-5905AE11D09F}"/>
    <cellStyle name="Normal 104 3 2 5 5" xfId="32977" xr:uid="{E448193C-923B-4BB3-B13E-75698152B80D}"/>
    <cellStyle name="Normal 104 3 2 5 6" xfId="16556" xr:uid="{DCF9415F-DF71-4E5D-BECA-2D679301A362}"/>
    <cellStyle name="Normal 104 3 2 6" xfId="11061" xr:uid="{0EFF0906-1423-4DB9-AFF0-6EB07A614B9D}"/>
    <cellStyle name="Normal 104 3 2 6 2" xfId="41766" xr:uid="{F6867733-A80F-444C-9FCA-E4C23D3977A6}"/>
    <cellStyle name="Normal 104 3 2 6 3" xfId="31235" xr:uid="{85E92807-1976-4D70-84E8-64C9F964A0D4}"/>
    <cellStyle name="Normal 104 3 2 6 4" xfId="25800" xr:uid="{05B9CDB0-5D13-4FAB-8577-AA7D482739C5}"/>
    <cellStyle name="Normal 104 3 2 7" xfId="34980" xr:uid="{3FAA628B-E1E7-4E20-AFB2-21EE2CB32744}"/>
    <cellStyle name="Normal 104 3 2 8" xfId="14829" xr:uid="{E310F160-6872-45E0-BF2F-21FDDA34B0F4}"/>
    <cellStyle name="Normal 104 3 3" xfId="4629" xr:uid="{B55A7E28-7576-4909-81C8-CEE14B2E3D1C}"/>
    <cellStyle name="Normal 104 3 3 2" xfId="7478" xr:uid="{BEE0E253-8D2E-4CF7-8343-AD5AFD29C378}"/>
    <cellStyle name="Normal 104 3 3 2 2" xfId="9953" xr:uid="{07C81773-AAFC-484C-B36D-8628350C52EB}"/>
    <cellStyle name="Normal 104 3 3 2 2 2" xfId="13827" xr:uid="{324CD8BD-C83A-47AA-9C5E-79E7611C06A6}"/>
    <cellStyle name="Normal 104 3 3 2 2 2 2" xfId="44382" xr:uid="{1F1B3684-3002-41CF-917B-0510AAE21A6C}"/>
    <cellStyle name="Normal 104 3 3 2 2 2 3" xfId="29114" xr:uid="{ECFA9B45-6F6A-4AE8-805D-F7FBC530403B}"/>
    <cellStyle name="Normal 104 3 3 2 2 3" xfId="24481" xr:uid="{5CF714C6-D3C5-44BD-A72E-AE2D103B8E31}"/>
    <cellStyle name="Normal 104 3 3 2 2 3 2" xfId="41206" xr:uid="{455A3840-54AA-456A-9EB5-4AF16696CF69}"/>
    <cellStyle name="Normal 104 3 3 2 2 4" xfId="37967" xr:uid="{8C38A9A0-1E25-491D-8F72-2013D17FBD8A}"/>
    <cellStyle name="Normal 104 3 3 2 2 5" xfId="34016" xr:uid="{44FA0635-164E-4F55-BFB8-F61E11DAE59B}"/>
    <cellStyle name="Normal 104 3 3 2 2 6" xfId="17595" xr:uid="{F877EA25-2C71-40E8-80BC-0709B5C31E3B}"/>
    <cellStyle name="Normal 104 3 3 2 3" xfId="12122" xr:uid="{D9A303E8-6032-4DF8-B0E4-D7A356FD40F1}"/>
    <cellStyle name="Normal 104 3 3 2 3 2" xfId="35502" xr:uid="{B726ED7E-1E61-410A-843C-FDE93ED19D92}"/>
    <cellStyle name="Normal 104 3 3 2 3 3" xfId="27344" xr:uid="{FD337513-3AD9-49F1-8FEC-FCE10638817B}"/>
    <cellStyle name="Normal 104 3 3 2 4" xfId="19652" xr:uid="{695DEA3F-C117-4DB4-8CBC-BEB1226379E5}"/>
    <cellStyle name="Normal 104 3 3 2 4 2" xfId="39369" xr:uid="{19ABCD42-19A8-4D51-8EAE-AEB2D139F7FD}"/>
    <cellStyle name="Normal 104 3 3 2 5" xfId="32311" xr:uid="{8C28C94A-AEEF-4993-A2AB-A57B84504F03}"/>
    <cellStyle name="Normal 104 3 3 2 6" xfId="15890" xr:uid="{44C6F3DE-DE22-4BB8-A2DE-EAA060B26AA0}"/>
    <cellStyle name="Normal 104 3 3 3" xfId="9000" xr:uid="{9E41CC50-0432-4830-9A4F-714216910240}"/>
    <cellStyle name="Normal 104 3 3 3 2" xfId="12983" xr:uid="{F438DFAD-511B-4DD7-85B9-41D28DE6E971}"/>
    <cellStyle name="Normal 104 3 3 3 2 2" xfId="43538" xr:uid="{189F0AF7-D41D-4140-818F-E8BEB9E6D9B8}"/>
    <cellStyle name="Normal 104 3 3 3 2 3" xfId="28270" xr:uid="{EA6049CC-F371-4FEA-A209-61E8EB1829ED}"/>
    <cellStyle name="Normal 104 3 3 3 3" xfId="22767" xr:uid="{9CF4B1E1-63FD-4F9E-9BCB-34C649DE6D63}"/>
    <cellStyle name="Normal 104 3 3 3 3 2" xfId="40549" xr:uid="{613C161D-BE11-4EA2-B06B-75B9C8645254}"/>
    <cellStyle name="Normal 104 3 3 3 4" xfId="37123" xr:uid="{C7518228-44CE-44D9-A0DC-C617F98047C2}"/>
    <cellStyle name="Normal 104 3 3 3 5" xfId="33172" xr:uid="{7F200BC2-F3C1-4DEF-8498-3068CFBA1495}"/>
    <cellStyle name="Normal 104 3 3 3 6" xfId="16751" xr:uid="{FC10057D-5977-4F3E-91E4-F3FC64F210B7}"/>
    <cellStyle name="Normal 104 3 3 4" xfId="10639" xr:uid="{738E381F-F7BD-4BDD-8DDF-F6FB9D33EB31}"/>
    <cellStyle name="Normal 104 3 3 4 2" xfId="14493" xr:uid="{F89EF41D-DF45-4C64-A99E-1BBFD41361AD}"/>
    <cellStyle name="Normal 104 3 3 4 2 2" xfId="45044" xr:uid="{DAC995BC-57B1-4B87-BF65-8F284FDDE406}"/>
    <cellStyle name="Normal 104 3 3 4 2 3" xfId="29781" xr:uid="{FAF5EA6E-6F14-4D21-958F-6FFF1F6F36EC}"/>
    <cellStyle name="Normal 104 3 3 4 3" xfId="20673" xr:uid="{DB070823-289F-44FA-8883-1F0A2674A9DD}"/>
    <cellStyle name="Normal 104 3 3 4 3 2" xfId="39874" xr:uid="{D1D7F157-CB3B-4215-A6C4-8A3EAAF44351}"/>
    <cellStyle name="Normal 104 3 3 4 4" xfId="38629" xr:uid="{623493C4-7526-4388-9912-EEDD27EF0957}"/>
    <cellStyle name="Normal 104 3 3 4 5" xfId="34682" xr:uid="{06E45247-776B-4F79-8BFF-7AE2B0387BA5}"/>
    <cellStyle name="Normal 104 3 3 4 6" xfId="18261" xr:uid="{FBF4ABB7-F406-4F43-A120-259BD4AA9698}"/>
    <cellStyle name="Normal 104 3 3 5" xfId="11278" xr:uid="{A5BA8907-B1AC-4347-AB62-4678D3952FE2}"/>
    <cellStyle name="Normal 104 3 3 5 2" xfId="41981" xr:uid="{4DFB76CE-ED4D-4ED9-B54F-FE6A9A4AB799}"/>
    <cellStyle name="Normal 104 3 3 5 3" xfId="31460" xr:uid="{34CFF467-C82D-47D7-ACF8-8A63464744D1}"/>
    <cellStyle name="Normal 104 3 3 5 4" xfId="26346" xr:uid="{85341F78-C4AE-4C7E-AC65-67A2B21BBE06}"/>
    <cellStyle name="Normal 104 3 3 6" xfId="25191" xr:uid="{183A8333-1E00-4073-A6A8-C3DF29CEA097}"/>
    <cellStyle name="Normal 104 3 3 6 2" xfId="35137" xr:uid="{071FDB43-EFE0-4C42-8C4B-086194C23DC7}"/>
    <cellStyle name="Normal 104 3 3 7" xfId="19014" xr:uid="{DB538792-D8AE-4993-B9CF-B3CC3893898D}"/>
    <cellStyle name="Normal 104 3 3 7 2" xfId="38988" xr:uid="{5DBD36BD-9565-45E9-A432-709DC0E20D40}"/>
    <cellStyle name="Normal 104 3 3 8" xfId="30892" xr:uid="{BB731AF5-40B8-4E09-B0D5-5A088C78956F}"/>
    <cellStyle name="Normal 104 3 3 9" xfId="15046" xr:uid="{E5581E62-19C5-49A5-A32A-F03DF2C089FD}"/>
    <cellStyle name="Normal 104 3 4" xfId="7120" xr:uid="{E4D249C7-5EF9-448E-8E6C-15A9D22A12D6}"/>
    <cellStyle name="Normal 104 3 4 2" xfId="9600" xr:uid="{8B61D609-857A-4106-BD12-E6282535B103}"/>
    <cellStyle name="Normal 104 3 4 2 2" xfId="13474" xr:uid="{E9B28C75-D7D4-4A9A-860E-6683F115898A}"/>
    <cellStyle name="Normal 104 3 4 2 2 2" xfId="44029" xr:uid="{7839EB35-0A78-4199-BF4E-B86DCD6B483E}"/>
    <cellStyle name="Normal 104 3 4 2 2 3" xfId="28761" xr:uid="{2C52F7C6-21B0-40A7-9519-DAE354A7E6CD}"/>
    <cellStyle name="Normal 104 3 4 2 3" xfId="24673" xr:uid="{D97C598D-207E-46D4-834E-725FB2E615D7}"/>
    <cellStyle name="Normal 104 3 4 2 3 2" xfId="41396" xr:uid="{4224368A-2C7B-4D75-AB8A-7D20D6482169}"/>
    <cellStyle name="Normal 104 3 4 2 4" xfId="37614" xr:uid="{68ADD80D-35D0-4C0F-A045-8AD7D9E06D88}"/>
    <cellStyle name="Normal 104 3 4 2 5" xfId="33663" xr:uid="{0927CB2D-03AA-4EA1-8AA2-707EDBF85D68}"/>
    <cellStyle name="Normal 104 3 4 2 6" xfId="17242" xr:uid="{72812B20-E3A2-47D0-9092-90A62166743B}"/>
    <cellStyle name="Normal 104 3 4 3" xfId="11769" xr:uid="{5F8482D3-D44B-4D64-A850-C3A8B8A7997B}"/>
    <cellStyle name="Normal 104 3 4 3 2" xfId="30364" xr:uid="{AC912B23-4297-48F7-9A3C-C7DE3C04BCF9}"/>
    <cellStyle name="Normal 104 3 4 3 2 2" xfId="45461" xr:uid="{BDF13166-C6CF-4899-A741-ED31E179584F}"/>
    <cellStyle name="Normal 104 3 4 3 3" xfId="35327" xr:uid="{8A64AA6E-7560-4727-824E-2E97DD5E310A}"/>
    <cellStyle name="Normal 104 3 4 3 4" xfId="22962" xr:uid="{EDCB72F8-DC3D-4975-919C-F38607AFDA8E}"/>
    <cellStyle name="Normal 104 3 4 4" xfId="21090" xr:uid="{EB52207F-1BCE-4331-8669-866F72CDFAF2}"/>
    <cellStyle name="Normal 104 3 4 4 2" xfId="30061" xr:uid="{A78DCBAB-E760-4C6E-AF50-3EB66F8E8135}"/>
    <cellStyle name="Normal 104 3 4 4 2 2" xfId="45300" xr:uid="{A8B224E9-ECD5-4DA0-8D0C-6B5C7E27D5A0}"/>
    <cellStyle name="Normal 104 3 4 4 3" xfId="40034" xr:uid="{5D627F47-5E03-423B-A6DB-84E2CEE85305}"/>
    <cellStyle name="Normal 104 3 4 5" xfId="26991" xr:uid="{23718E42-316E-48B0-A4E2-6DB42FB913AB}"/>
    <cellStyle name="Normal 104 3 4 5 2" xfId="42362" xr:uid="{41AC43A8-F32D-4291-A918-42D4E84C5D22}"/>
    <cellStyle name="Normal 104 3 4 6" xfId="19345" xr:uid="{B719B87F-66C2-4008-AFC9-17D4A2304846}"/>
    <cellStyle name="Normal 104 3 4 6 2" xfId="39181" xr:uid="{2C7B2E6D-12A1-40A8-B24C-D05B57DC1D14}"/>
    <cellStyle name="Normal 104 3 4 7" xfId="31953" xr:uid="{5A2EE665-B03A-4861-8E57-5F2A09CDC378}"/>
    <cellStyle name="Normal 104 3 4 8" xfId="15537" xr:uid="{653099F5-AFFE-4CBB-8819-527D5E3E3BD8}"/>
    <cellStyle name="Normal 104 3 5" xfId="8428" xr:uid="{1B4957D5-D9F0-41DC-8CBB-DDB1102651AC}"/>
    <cellStyle name="Normal 104 3 5 2" xfId="12652" xr:uid="{CD87D8F0-ACFC-42A6-931C-4884189E0246}"/>
    <cellStyle name="Normal 104 3 5 2 2" xfId="43207" xr:uid="{672F5D7C-F3A6-42A2-9DCF-F6755C01811B}"/>
    <cellStyle name="Normal 104 3 5 2 3" xfId="27933" xr:uid="{09AD195C-3B1F-4520-922A-EB13CCFECA67}"/>
    <cellStyle name="Normal 104 3 5 3" xfId="21706" xr:uid="{1AECF8DE-02AB-4C65-807F-079CD8585BCA}"/>
    <cellStyle name="Normal 104 3 5 3 2" xfId="40190" xr:uid="{0C9494EE-54CD-4EF3-899E-C05112E62FC1}"/>
    <cellStyle name="Normal 104 3 5 4" xfId="36792" xr:uid="{6E01E066-0971-464A-993C-D2AE595FC184}"/>
    <cellStyle name="Normal 104 3 5 5" xfId="32841" xr:uid="{E128623E-ABA1-4046-9B30-05BBB9712332}"/>
    <cellStyle name="Normal 104 3 5 6" xfId="16420" xr:uid="{E25A016C-00BD-4D3E-AE63-3E25214A8B3E}"/>
    <cellStyle name="Normal 104 3 6" xfId="10458" xr:uid="{F167898F-39C0-4213-84F8-F4F74F880ABB}"/>
    <cellStyle name="Normal 104 3 6 2" xfId="14312" xr:uid="{CE32C1F4-3D61-4A33-AAAC-463791D4BB85}"/>
    <cellStyle name="Normal 104 3 6 2 2" xfId="44865" xr:uid="{B6AF1756-ADD8-407B-87D4-72C5C25A9F1B}"/>
    <cellStyle name="Normal 104 3 6 2 3" xfId="29600" xr:uid="{9106045A-1DDF-4584-9FBE-A0B45FD9C51B}"/>
    <cellStyle name="Normal 104 3 6 3" xfId="24092" xr:uid="{DD9C8726-E17B-4953-ADFE-626173F78FFE}"/>
    <cellStyle name="Normal 104 3 6 3 2" xfId="40837" xr:uid="{BBAEE7E5-B02B-4ACD-85C9-BFDF7A24EBE0}"/>
    <cellStyle name="Normal 104 3 6 4" xfId="38450" xr:uid="{91BED26A-12B8-4AE5-8C7C-85849AF45E69}"/>
    <cellStyle name="Normal 104 3 6 5" xfId="34501" xr:uid="{EFF506D9-926D-4E6F-8461-99E24F2A2D10}"/>
    <cellStyle name="Normal 104 3 6 6" xfId="18080" xr:uid="{16E6C2FE-CBF2-48AF-A953-836E40EE89FA}"/>
    <cellStyle name="Normal 104 3 7" xfId="10925" xr:uid="{28858BC5-3BA8-4C75-B672-38D85FF22E8B}"/>
    <cellStyle name="Normal 104 3 7 2" xfId="25560" xr:uid="{E3A9E385-2603-40BA-93B0-5A6214FC06AB}"/>
    <cellStyle name="Normal 104 3 7 2 2" xfId="41630" xr:uid="{933D138E-AE50-4285-A075-6B560FFA1CA2}"/>
    <cellStyle name="Normal 104 3 7 3" xfId="39529" xr:uid="{8C52ADF6-2496-46D0-9482-30A1E3E40FC8}"/>
    <cellStyle name="Normal 104 3 7 4" xfId="31085" xr:uid="{4ECD5E7F-17BE-4A0D-B69A-1E68D2C37129}"/>
    <cellStyle name="Normal 104 3 7 5" xfId="20219" xr:uid="{A80FBB28-51EB-4D53-9D60-526F531AF63D}"/>
    <cellStyle name="Normal 104 3 8" xfId="25008" xr:uid="{EF4AA286-9AA7-455D-8202-5831A9034D18}"/>
    <cellStyle name="Normal 104 3 8 2" xfId="34935" xr:uid="{821F2222-619A-4A62-B490-0D22CE404F2D}"/>
    <cellStyle name="Normal 104 3 9" xfId="18839" xr:uid="{2F2A0B33-F411-467D-B795-D5D720830E90}"/>
    <cellStyle name="Normal 104 3 9 2" xfId="38843" xr:uid="{EC4CE29B-E809-4A4E-9A8A-5AC18010322B}"/>
    <cellStyle name="Normal 104 4" xfId="1339" xr:uid="{C540B3F8-1742-422C-AA14-2A7BEB99BBC2}"/>
    <cellStyle name="Normal 104 4 2" xfId="4707" xr:uid="{4ACF1A6D-A727-467D-86AA-A3CA0A513B67}"/>
    <cellStyle name="Normal 104 4 3" xfId="6285" xr:uid="{FB9A11D7-6BDD-41A9-AE67-B21ECF232DD0}"/>
    <cellStyle name="Normal 104 4 3 2" xfId="7600" xr:uid="{687B3622-8ACD-4AC7-BB18-81F8B792E9C4}"/>
    <cellStyle name="Normal 104 4 3 2 2" xfId="10075" xr:uid="{9F8F1142-A57D-43C4-A45F-BCD95626B63A}"/>
    <cellStyle name="Normal 104 4 3 2 2 2" xfId="13949" xr:uid="{7573AC3C-F6BF-413E-AAE5-E850469403B6}"/>
    <cellStyle name="Normal 104 4 3 2 2 2 2" xfId="44504" xr:uid="{8E3B25A2-BEC9-4539-B1DE-C667CA3DA257}"/>
    <cellStyle name="Normal 104 4 3 2 2 2 3" xfId="29236" xr:uid="{324CF0B4-5983-476D-BAC6-411CCA84065C}"/>
    <cellStyle name="Normal 104 4 3 2 2 3" xfId="38089" xr:uid="{51D66C57-F09A-48F0-98BE-58DAF4E1C975}"/>
    <cellStyle name="Normal 104 4 3 2 2 4" xfId="34138" xr:uid="{1AFD3E70-76EE-4888-A623-B25D19D6CCF8}"/>
    <cellStyle name="Normal 104 4 3 2 2 5" xfId="17717" xr:uid="{C68B86FC-2C76-4E71-B1E6-CADC7E375C8C}"/>
    <cellStyle name="Normal 104 4 3 2 3" xfId="12244" xr:uid="{F5A81A82-272F-4957-ADAC-BE8113882F58}"/>
    <cellStyle name="Normal 104 4 3 2 3 2" xfId="42800" xr:uid="{3A7B74AE-C043-41D5-B127-23FBB0D1DF20}"/>
    <cellStyle name="Normal 104 4 3 2 3 3" xfId="27466" xr:uid="{3D044623-F2F5-41BB-9879-7885A7698A8D}"/>
    <cellStyle name="Normal 104 4 3 2 4" xfId="36386" xr:uid="{E03D3556-1523-483B-84D1-E6766818137A}"/>
    <cellStyle name="Normal 104 4 3 2 5" xfId="32433" xr:uid="{EE34FC68-9412-4A0E-89FE-B5AA91B3A5DE}"/>
    <cellStyle name="Normal 104 4 3 2 6" xfId="16012" xr:uid="{CABA81F7-A242-40D6-A129-E908B3D88CD0}"/>
    <cellStyle name="Normal 104 4 3 3" xfId="9224" xr:uid="{9F60E1B0-DA6D-4A45-B9A5-BE9CD10C7D21}"/>
    <cellStyle name="Normal 104 4 3 3 2" xfId="13105" xr:uid="{A23B6F11-A46F-4100-A534-AB96B4B747BF}"/>
    <cellStyle name="Normal 104 4 3 3 2 2" xfId="43660" xr:uid="{1AB8ED27-6A0C-433E-818D-7D66B1F01E6B}"/>
    <cellStyle name="Normal 104 4 3 3 2 3" xfId="28392" xr:uid="{59B18582-85DB-4498-803F-A1C81B5A363E}"/>
    <cellStyle name="Normal 104 4 3 3 3" xfId="37245" xr:uid="{65BAA54C-7F0E-4BDE-AA8A-724CC77CCA4F}"/>
    <cellStyle name="Normal 104 4 3 3 4" xfId="33294" xr:uid="{D7349C90-31DA-4699-9056-BD20952E9485}"/>
    <cellStyle name="Normal 104 4 3 3 5" xfId="16873" xr:uid="{2732C5FF-BE6C-4591-A1C6-5635521BEC47}"/>
    <cellStyle name="Normal 104 4 3 4" xfId="11400" xr:uid="{6243EFFD-27CB-4350-B62F-E93BD62C0588}"/>
    <cellStyle name="Normal 104 4 3 4 2" xfId="42091" xr:uid="{18221BB5-2583-4BE5-A9E4-02549A2A62CA}"/>
    <cellStyle name="Normal 104 4 3 4 3" xfId="26543" xr:uid="{04B355FF-7F04-459B-87D2-9D79B5852211}"/>
    <cellStyle name="Normal 104 4 3 5" xfId="24179" xr:uid="{30204055-21A4-4EB9-A3D3-78E10D3AD9B8}"/>
    <cellStyle name="Normal 104 4 3 5 2" xfId="40912" xr:uid="{EDE073CA-2F8D-4AAA-B376-D632CE5DC093}"/>
    <cellStyle name="Normal 104 4 3 6" xfId="35712" xr:uid="{266BF2FC-0E18-4B6F-9DDF-71EAB88FC552}"/>
    <cellStyle name="Normal 104 4 3 7" xfId="31583" xr:uid="{26B80BD2-7AFE-44E8-9742-2CB750DA8169}"/>
    <cellStyle name="Normal 104 4 3 8" xfId="15168" xr:uid="{129D30E7-E718-4D94-9DB5-796250425865}"/>
    <cellStyle name="Normal 104 4 4" xfId="7040" xr:uid="{38D25210-2B53-4495-B6E3-C7D30FC26D43}"/>
    <cellStyle name="Normal 104 4 4 2" xfId="9520" xr:uid="{B9023C66-A768-45F6-9E6F-34DA063B5052}"/>
    <cellStyle name="Normal 104 4 4 2 2" xfId="13394" xr:uid="{9C160B82-06AD-4B62-9E30-B360856150EE}"/>
    <cellStyle name="Normal 104 4 4 2 2 2" xfId="43949" xr:uid="{2EEB8D1B-8A24-4622-8D92-F7EBF8D6057C}"/>
    <cellStyle name="Normal 104 4 4 2 2 3" xfId="28681" xr:uid="{CEE20DBB-5E92-48B1-B799-4F29EED8BCD7}"/>
    <cellStyle name="Normal 104 4 4 2 3" xfId="37534" xr:uid="{DD054A4B-5B0D-4B44-972D-F18C73AF66FE}"/>
    <cellStyle name="Normal 104 4 4 2 4" xfId="33583" xr:uid="{8EF69911-848C-42B7-85F6-9540D1D89535}"/>
    <cellStyle name="Normal 104 4 4 2 5" xfId="17162" xr:uid="{4EECD48C-C5A9-403D-B7DB-4767D5ABA2D3}"/>
    <cellStyle name="Normal 104 4 4 3" xfId="11689" xr:uid="{3606F0A3-4D99-46ED-8607-9A35A2BFCB77}"/>
    <cellStyle name="Normal 104 4 4 3 2" xfId="42282" xr:uid="{51F9FD36-8FAF-4B8C-AEE5-915F5354C3DB}"/>
    <cellStyle name="Normal 104 4 4 3 3" xfId="26911" xr:uid="{8D108E79-A774-4492-93A4-0988086562C0}"/>
    <cellStyle name="Normal 104 4 4 4" xfId="22525" xr:uid="{F4DE470B-D516-40AE-8943-345E0C28A947}"/>
    <cellStyle name="Normal 104 4 4 4 2" xfId="40318" xr:uid="{B3DCDF6E-9C7F-4AF8-9DED-CED6D28B4670}"/>
    <cellStyle name="Normal 104 4 4 5" xfId="35902" xr:uid="{FF014446-0EFE-420C-A683-BE7B790D6890}"/>
    <cellStyle name="Normal 104 4 4 6" xfId="31873" xr:uid="{C82308BC-F878-4AD8-941C-14B902ECC3CE}"/>
    <cellStyle name="Normal 104 4 4 7" xfId="15457" xr:uid="{E3765B91-0051-4BEE-9E49-D2A8772D23DD}"/>
    <cellStyle name="Normal 104 4 5" xfId="8261" xr:uid="{8B920572-79EF-44B3-BAE7-655DE7FD1C2D}"/>
    <cellStyle name="Normal 104 4 5 2" xfId="12572" xr:uid="{A75883AE-0F3B-4A44-9D59-FC9D87F3182D}"/>
    <cellStyle name="Normal 104 4 5 2 2" xfId="43126" xr:uid="{39035540-5EB3-4115-BF0A-41FAF55F34C5}"/>
    <cellStyle name="Normal 104 4 5 2 3" xfId="27844" xr:uid="{D421A6E7-5FDB-40B4-8F68-973E0D91D9A2}"/>
    <cellStyle name="Normal 104 4 5 3" xfId="20313" xr:uid="{70DC0F59-540B-4ED5-9684-E8A17D07506D}"/>
    <cellStyle name="Normal 104 4 5 3 2" xfId="39611" xr:uid="{01B75F9C-E901-4B11-98C0-83355F4DF36D}"/>
    <cellStyle name="Normal 104 4 5 4" xfId="36712" xr:uid="{043EA6BA-A7B5-42E6-9EE6-AD3A7652AAB9}"/>
    <cellStyle name="Normal 104 4 5 5" xfId="32761" xr:uid="{07854BE6-E2D8-44C0-9C36-DD1468891960}"/>
    <cellStyle name="Normal 104 4 5 6" xfId="16340" xr:uid="{14F4EB05-B6C4-4A73-BE8E-AA979AA20966}"/>
    <cellStyle name="Normal 104 4 6" xfId="10845" xr:uid="{6E5A9E42-D85C-49C5-ADDD-7478888F3F0E}"/>
    <cellStyle name="Normal 104 4 6 2" xfId="41550" xr:uid="{29C667A5-5BA9-42FD-8874-E4092FB70BF2}"/>
    <cellStyle name="Normal 104 4 6 3" xfId="31005" xr:uid="{13A5A7DE-9FAB-49EA-9AF3-A55D8898ADCB}"/>
    <cellStyle name="Normal 104 4 6 4" xfId="25467" xr:uid="{F3D33792-DC0D-471C-B3BE-F62B2DDB7933}"/>
    <cellStyle name="Normal 104 4 7" xfId="35571" xr:uid="{B595F461-8660-484A-855E-43AFA54A55BE}"/>
    <cellStyle name="Normal 104 4 8" xfId="14613" xr:uid="{14277BC7-247B-496C-B931-0770A69A7386}"/>
    <cellStyle name="Normal 104 5" xfId="1807" xr:uid="{ECBBC473-813E-4A76-91A8-2431473AE8B5}"/>
    <cellStyle name="Normal 104 5 2" xfId="5503" xr:uid="{9D802EA0-5A6D-4222-8411-9EE1B52AD49F}"/>
    <cellStyle name="Normal 104 5 2 2" xfId="35422" xr:uid="{49468F41-C12A-4980-936B-D0BE5B5D28E9}"/>
    <cellStyle name="Normal 104 5 3" xfId="25703" xr:uid="{30116D02-DA0D-4D13-B067-321C46E8AFDF}"/>
    <cellStyle name="Normal 104 5 4" xfId="18934" xr:uid="{DACDCAA5-0B9B-4C48-8B33-06F72B9464B1}"/>
    <cellStyle name="Normal 104 5 4 2" xfId="35057" xr:uid="{C71560AB-C135-45BC-A2DA-FBA4EE0720F8}"/>
    <cellStyle name="Normal 104 6" xfId="2893" xr:uid="{AE4214F7-71CA-4FE6-8024-11E96E280CE2}"/>
    <cellStyle name="Normal 104 6 10" xfId="45962" xr:uid="{53646B1A-4321-4F31-B318-B9BBD40D07EE}"/>
    <cellStyle name="Normal 104 6 2" xfId="4545" xr:uid="{25E9A943-774B-4753-A485-B9380B9BC8E0}"/>
    <cellStyle name="Normal 104 6 2 2" xfId="7398" xr:uid="{AB51FE66-7AC9-4A65-9B30-FB5EEDFCEA97}"/>
    <cellStyle name="Normal 104 6 2 2 2" xfId="9873" xr:uid="{FC43771A-BAA2-4335-B66A-F2468213B983}"/>
    <cellStyle name="Normal 104 6 2 2 2 2" xfId="13747" xr:uid="{9D64ACBD-DF03-42F0-8BCB-18E5020B196F}"/>
    <cellStyle name="Normal 104 6 2 2 2 2 2" xfId="44302" xr:uid="{E62928A4-319E-469D-93B2-134A8BD853B4}"/>
    <cellStyle name="Normal 104 6 2 2 2 2 3" xfId="29034" xr:uid="{ABC8297A-5353-4521-B5BB-F8A9E64CC447}"/>
    <cellStyle name="Normal 104 6 2 2 2 3" xfId="37887" xr:uid="{250D4AD9-E1EA-43C2-A5A4-E7199A6B15D7}"/>
    <cellStyle name="Normal 104 6 2 2 2 4" xfId="33936" xr:uid="{EF862C90-5792-4BD0-B83C-513464F3DBD0}"/>
    <cellStyle name="Normal 104 6 2 2 2 5" xfId="17515" xr:uid="{FFC8F343-F8C6-4FF3-A3A5-E1C289914F6B}"/>
    <cellStyle name="Normal 104 6 2 2 3" xfId="12042" xr:uid="{AE618452-6B26-4A0D-B25B-4D9A256407B0}"/>
    <cellStyle name="Normal 104 6 2 2 3 2" xfId="42633" xr:uid="{08DB971E-7BF9-4EB7-9047-25E0DAE3E767}"/>
    <cellStyle name="Normal 104 6 2 2 3 3" xfId="27264" xr:uid="{48C8638B-158F-441B-84BC-9DCA5AEB7EED}"/>
    <cellStyle name="Normal 104 6 2 2 4" xfId="24593" xr:uid="{93232E66-2E71-4692-B7CF-DEB76DAC76B1}"/>
    <cellStyle name="Normal 104 6 2 2 4 2" xfId="41317" xr:uid="{0C4891E8-22A6-4EE7-98CD-6E3DA0BC987F}"/>
    <cellStyle name="Normal 104 6 2 2 5" xfId="36219" xr:uid="{2DD7E9A1-58C0-4E53-96B8-B80FADF4A72F}"/>
    <cellStyle name="Normal 104 6 2 2 6" xfId="32231" xr:uid="{57B0F08C-A1AF-41D6-910A-B94196C04B9E}"/>
    <cellStyle name="Normal 104 6 2 2 7" xfId="15810" xr:uid="{B012E876-7DFA-4F00-B3ED-E5232E28F75C}"/>
    <cellStyle name="Normal 104 6 2 3" xfId="8920" xr:uid="{EB99E783-F8E8-4E66-B062-D7465C3F2DA3}"/>
    <cellStyle name="Normal 104 6 2 3 2" xfId="12903" xr:uid="{FBFE3265-C96C-442F-AAA0-56F2DEEB21AA}"/>
    <cellStyle name="Normal 104 6 2 3 2 2" xfId="43458" xr:uid="{9F52E49F-9005-4DE5-BA59-E5549D9882E9}"/>
    <cellStyle name="Normal 104 6 2 3 2 3" xfId="28190" xr:uid="{DA76E69F-5703-4D2C-8046-09C0A13D0240}"/>
    <cellStyle name="Normal 104 6 2 3 3" xfId="22882" xr:uid="{8CF8245A-8868-4246-9852-3A7CF8BE2C99}"/>
    <cellStyle name="Normal 104 6 2 3 3 2" xfId="40656" xr:uid="{89A3DA7E-A755-4DFB-9759-F99D61F7BB05}"/>
    <cellStyle name="Normal 104 6 2 3 4" xfId="37043" xr:uid="{DB6E1C58-DEA2-4D53-BEE9-CEA5981E32A7}"/>
    <cellStyle name="Normal 104 6 2 3 5" xfId="33092" xr:uid="{006D8797-8AF8-4446-8FD4-7328FC2153BB}"/>
    <cellStyle name="Normal 104 6 2 3 6" xfId="16671" xr:uid="{03EB1139-37D1-4577-9C42-228D3909D8F4}"/>
    <cellStyle name="Normal 104 6 2 4" xfId="11198" xr:uid="{74D93B5D-8F13-4ED3-955E-DD963EF5EAD1}"/>
    <cellStyle name="Normal 104 6 2 4 2" xfId="41901" xr:uid="{C9E5BF71-CF78-4634-9DE9-B0639A4D3DB4}"/>
    <cellStyle name="Normal 104 6 2 4 3" xfId="26266" xr:uid="{0D0F323D-68B1-4319-9F50-5533CD553B66}"/>
    <cellStyle name="Normal 104 6 2 5" xfId="21010" xr:uid="{CFABB78B-6EA2-49E0-8CDB-7D5D97F3548E}"/>
    <cellStyle name="Normal 104 6 2 5 2" xfId="39980" xr:uid="{0DE07FBF-8129-4E8B-966E-73FC80F336B8}"/>
    <cellStyle name="Normal 104 6 2 6" xfId="35652" xr:uid="{31013D76-C86D-4FB1-8313-4CEFA0FBDCF9}"/>
    <cellStyle name="Normal 104 6 2 7" xfId="31380" xr:uid="{38C40E76-1A8C-4B9A-A2CA-FD6B4C61E235}"/>
    <cellStyle name="Normal 104 6 2 8" xfId="14966" xr:uid="{4B9C6112-5E50-48A7-9765-36EEAE73A172}"/>
    <cellStyle name="Normal 104 6 3" xfId="10559" xr:uid="{F7E95001-FD2B-41DB-8A29-61DC1519FDB7}"/>
    <cellStyle name="Normal 104 6 3 2" xfId="14413" xr:uid="{831ACD4D-BBE0-4818-BE46-4520601A7CCA}"/>
    <cellStyle name="Normal 104 6 3 2 2" xfId="44966" xr:uid="{EAB29BF2-3DB1-4420-94B1-B403C44B18E9}"/>
    <cellStyle name="Normal 104 6 3 2 3" xfId="29701" xr:uid="{FF6EC7E7-372B-4C44-9082-B583F07707B4}"/>
    <cellStyle name="Normal 104 6 3 3" xfId="21587" xr:uid="{002A81A3-295A-4FA7-9F29-BBCEFC0DC886}"/>
    <cellStyle name="Normal 104 6 3 3 2" xfId="40110" xr:uid="{932F7B65-3D13-43B4-813B-BAA5250D4576}"/>
    <cellStyle name="Normal 104 6 3 4" xfId="38551" xr:uid="{C54EAABC-548A-47EA-AB0D-00D5B0E9BE3D}"/>
    <cellStyle name="Normal 104 6 3 5" xfId="34602" xr:uid="{66266A88-593F-4715-BBC1-9BE7D56F9B99}"/>
    <cellStyle name="Normal 104 6 3 6" xfId="18181" xr:uid="{10CE5385-AF8E-4CDE-9C0D-F5BEB9D1CF22}"/>
    <cellStyle name="Normal 104 6 4" xfId="24401" xr:uid="{EFB4336C-35E3-40FD-8250-0BE14C50B231}"/>
    <cellStyle name="Normal 104 6 4 2" xfId="25949" xr:uid="{55FC5ECE-4CAA-4CD7-8908-9E4D4D5C5545}"/>
    <cellStyle name="Normal 104 6 4 3" xfId="30404" xr:uid="{D3359D26-A814-4AD0-8EE1-E0926B7A5F07}"/>
    <cellStyle name="Normal 104 6 4 3 2" xfId="45498" xr:uid="{9EED30DF-560B-4A63-AF8A-AE4203214475}"/>
    <cellStyle name="Normal 104 6 4 4" xfId="41126" xr:uid="{80910190-B60C-40FF-8208-F634C0A84221}"/>
    <cellStyle name="Normal 104 6 5" xfId="20593" xr:uid="{6097615E-7979-4A55-B9D2-5024A986B2C8}"/>
    <cellStyle name="Normal 104 6 5 2" xfId="29945" xr:uid="{CD1F0757-6BE3-46AE-A3A3-896548536127}"/>
    <cellStyle name="Normal 104 6 5 2 2" xfId="45184" xr:uid="{03B0F4CC-A38E-4D62-BC4D-3E54197A0C0E}"/>
    <cellStyle name="Normal 104 6 5 3" xfId="35247" xr:uid="{386C3C7D-B046-43E0-9270-9BB8FF1E1F49}"/>
    <cellStyle name="Normal 104 6 6" xfId="25111" xr:uid="{CD3EE3EE-6784-41DA-AA1B-E78ADB43F810}"/>
    <cellStyle name="Normal 104 6 6 2" xfId="41494" xr:uid="{9151064D-BBB8-435D-B9BF-9CFD1B0866D0}"/>
    <cellStyle name="Normal 104 6 7" xfId="19572" xr:uid="{B0CEBBEE-D25D-441B-9AE3-098C16F72088}"/>
    <cellStyle name="Normal 104 6 7 2" xfId="39289" xr:uid="{8683633C-71E7-4B26-BF33-353FCECF0C80}"/>
    <cellStyle name="Normal 104 6 8" xfId="30812" xr:uid="{61FA4BAF-1287-4266-8BB8-D3643F739DE9}"/>
    <cellStyle name="Normal 104 6 9" xfId="45723" xr:uid="{F777E1A4-4A44-4A8B-BA33-321ED4ECE946}"/>
    <cellStyle name="Normal 104 7" xfId="4369" xr:uid="{027AD139-DD54-451D-B1BF-95CBD8665372}"/>
    <cellStyle name="Normal 104 7 2" xfId="26223" xr:uid="{E0ECE5B2-457F-405E-A1E4-E0AEC592DD75}"/>
    <cellStyle name="Normal 104 7 3" xfId="19250" xr:uid="{093DEA8D-517F-4E1A-A1B6-75191C4742DF}"/>
    <cellStyle name="Normal 104 7 3 2" xfId="39099" xr:uid="{271A68DF-5735-456D-B8AF-E0E53D31E46D}"/>
    <cellStyle name="Normal 104 7 4" xfId="46191" xr:uid="{BA57EC01-3E9F-4B61-926B-8400D60DC16B}"/>
    <cellStyle name="Normal 104 8" xfId="8067" xr:uid="{0679AA5A-453F-4D3E-95AE-605F38C9E899}"/>
    <cellStyle name="Normal 104 8 2" xfId="27785" xr:uid="{69D182DC-1F0D-46F2-80A2-E667269EFDEE}"/>
    <cellStyle name="Normal 104 8 3" xfId="19170" xr:uid="{809CA1C2-D171-4FD7-B802-0B224CF391BF}"/>
    <cellStyle name="Normal 104 9" xfId="10378" xr:uid="{9B308505-E812-47E8-AA4D-0050EAC0A53D}"/>
    <cellStyle name="Normal 104 9 2" xfId="14232" xr:uid="{77FE62AD-733B-4235-B3A3-FF43EC26ECA3}"/>
    <cellStyle name="Normal 104 9 2 2" xfId="44785" xr:uid="{E91AF8C7-7037-4C2E-8D30-D7DF0626298E}"/>
    <cellStyle name="Normal 104 9 2 3" xfId="29520" xr:uid="{8253F16D-1512-4FD9-87F6-B8DD0B131DFF}"/>
    <cellStyle name="Normal 104 9 3" xfId="38370" xr:uid="{6A9374AC-561F-4A26-A0C7-D2CDD7688A2F}"/>
    <cellStyle name="Normal 104 9 4" xfId="34421" xr:uid="{AEF654E3-122B-4227-9A0A-BBA0CE67374B}"/>
    <cellStyle name="Normal 104 9 5" xfId="18000" xr:uid="{D88EF107-3981-4B7A-942D-DD7E25AF3819}"/>
    <cellStyle name="Normal 105" xfId="763" xr:uid="{A53D988F-B824-4325-A4D2-C70E13A7E594}"/>
    <cellStyle name="Normal 105 10" xfId="24929" xr:uid="{0916400D-75F9-41C3-92C0-38B7CB9F2355}"/>
    <cellStyle name="Normal 105 10 2" xfId="34852" xr:uid="{E00362EF-E531-4E70-95B6-D956AA6C8EF0}"/>
    <cellStyle name="Normal 105 11" xfId="18760" xr:uid="{0FEB6424-60DF-4AA9-A9D0-C404F354BD36}"/>
    <cellStyle name="Normal 105 11 2" xfId="38764" xr:uid="{90B443BE-CEF2-44FF-A421-4972109CE827}"/>
    <cellStyle name="Normal 105 11 3" xfId="35007" xr:uid="{1A3B17CF-2785-44F6-807C-12F358C15E0E}"/>
    <cellStyle name="Normal 105 12" xfId="30625" xr:uid="{8CB7B822-18B0-4C16-A4BC-5E45C010E173}"/>
    <cellStyle name="Normal 105 2" xfId="1391" xr:uid="{463DCD42-7266-4E01-9F57-22AD209F46CD}"/>
    <cellStyle name="Normal 105 2 10" xfId="18800" xr:uid="{9FED123B-22E6-41F9-8BA1-296B381B6F92}"/>
    <cellStyle name="Normal 105 2 10 2" xfId="38804" xr:uid="{DA388815-6C47-456E-87FC-F58B609C76A1}"/>
    <cellStyle name="Normal 105 2 11" xfId="30668" xr:uid="{487B9C1F-1529-41FF-BCC8-BA51545BC452}"/>
    <cellStyle name="Normal 105 2 12" xfId="45773" xr:uid="{099E8F46-4F68-4D56-BFB0-E6E8D19CE663}"/>
    <cellStyle name="Normal 105 2 13" xfId="46003" xr:uid="{61D2DD82-7692-4457-92CD-74E6F0421C13}"/>
    <cellStyle name="Normal 105 2 14" xfId="14654" xr:uid="{9C4A0AD6-B0BA-4B56-B002-5FDAF1654972}"/>
    <cellStyle name="Normal 105 2 2" xfId="1591" xr:uid="{B8E829B8-69C4-4459-B586-2B7EFAA1F661}"/>
    <cellStyle name="Normal 105 2 2 10" xfId="30752" xr:uid="{C751606F-D984-4FFF-B6F2-0F16FE677303}"/>
    <cellStyle name="Normal 105 2 2 11" xfId="45858" xr:uid="{C6877964-89ED-4FBD-9336-3A2DCA293762}"/>
    <cellStyle name="Normal 105 2 2 12" xfId="46088" xr:uid="{0173F300-5DBC-4441-990E-D6F5284847BF}"/>
    <cellStyle name="Normal 105 2 2 13" xfId="14734" xr:uid="{BAEFA7D8-0A38-46EE-B1DC-9F246BC84576}"/>
    <cellStyle name="Normal 105 2 2 2" xfId="1972" xr:uid="{9B77BE55-3C16-4377-BE76-07E800DBD8EA}"/>
    <cellStyle name="Normal 105 2 2 2 10" xfId="14870" xr:uid="{77EB2501-A1A3-4DC1-9DF4-AB1A500A756C}"/>
    <cellStyle name="Normal 105 2 2 2 2" xfId="6552" xr:uid="{046CD805-77A2-42C2-B097-96004A898BBE}"/>
    <cellStyle name="Normal 105 2 2 2 2 2" xfId="7783" xr:uid="{8D3A5CE8-3A61-4D42-88F1-7332816A2665}"/>
    <cellStyle name="Normal 105 2 2 2 2 2 2" xfId="10258" xr:uid="{9817934B-16FC-4D91-A271-5DB24F95CB8B}"/>
    <cellStyle name="Normal 105 2 2 2 2 2 2 2" xfId="14132" xr:uid="{812CBC74-B16D-4378-B24D-0F85FE08048F}"/>
    <cellStyle name="Normal 105 2 2 2 2 2 2 2 2" xfId="44687" xr:uid="{3813B080-BAEF-431D-B2F9-B57440D9D660}"/>
    <cellStyle name="Normal 105 2 2 2 2 2 2 2 3" xfId="29419" xr:uid="{D97E4CB6-846A-4866-ADF3-E592AA5A54C6}"/>
    <cellStyle name="Normal 105 2 2 2 2 2 2 3" xfId="38272" xr:uid="{90F691A0-CE5D-46D8-9727-8C11AE22B97C}"/>
    <cellStyle name="Normal 105 2 2 2 2 2 2 4" xfId="34321" xr:uid="{760F3C31-FFD2-4F9B-BC64-35A7146184A3}"/>
    <cellStyle name="Normal 105 2 2 2 2 2 2 5" xfId="17900" xr:uid="{C7FA70A6-BCAD-4CEE-9CFD-3ED7F98FFEBC}"/>
    <cellStyle name="Normal 105 2 2 2 2 2 3" xfId="12427" xr:uid="{4955A63C-4CC2-4175-AB01-876F0CF82FEE}"/>
    <cellStyle name="Normal 105 2 2 2 2 2 3 2" xfId="42981" xr:uid="{059CFBBC-640F-409B-AE84-A7B903787303}"/>
    <cellStyle name="Normal 105 2 2 2 2 2 3 3" xfId="27649" xr:uid="{3CA19B7D-4857-4BE8-A836-90CC28B7BBF0}"/>
    <cellStyle name="Normal 105 2 2 2 2 2 4" xfId="24522" xr:uid="{1B2C73A5-7BFE-4917-8023-07513E0E415B}"/>
    <cellStyle name="Normal 105 2 2 2 2 2 4 2" xfId="41247" xr:uid="{77CCAD13-840E-4964-B86E-0FF45B16B011}"/>
    <cellStyle name="Normal 105 2 2 2 2 2 5" xfId="36567" xr:uid="{5B601446-8489-4DF3-8F17-9C93E4417CAA}"/>
    <cellStyle name="Normal 105 2 2 2 2 2 6" xfId="32616" xr:uid="{45DEF6A0-B7A2-4D0B-A0A9-8B00C43D28A2}"/>
    <cellStyle name="Normal 105 2 2 2 2 2 7" xfId="16195" xr:uid="{D5372501-471F-4A7F-87C8-098911373BAC}"/>
    <cellStyle name="Normal 105 2 2 2 2 3" xfId="9408" xr:uid="{25329612-F7C0-4666-B93B-786045464224}"/>
    <cellStyle name="Normal 105 2 2 2 2 3 2" xfId="13288" xr:uid="{FF2B0CF6-797B-4482-84CD-314A35D401E8}"/>
    <cellStyle name="Normal 105 2 2 2 2 3 2 2" xfId="43843" xr:uid="{2D0FAA00-97A3-4C76-9BA9-45C84A2F332A}"/>
    <cellStyle name="Normal 105 2 2 2 2 3 2 3" xfId="28575" xr:uid="{441B1F17-8D16-4C2B-9FA6-4062380C7DAF}"/>
    <cellStyle name="Normal 105 2 2 2 2 3 3" xfId="37428" xr:uid="{0F9DAEB0-EE3E-4ACE-BB73-0F73ECC7806A}"/>
    <cellStyle name="Normal 105 2 2 2 2 3 4" xfId="33477" xr:uid="{E2721524-1B61-404D-AEB1-264C0CEA7BDC}"/>
    <cellStyle name="Normal 105 2 2 2 2 3 5" xfId="17056" xr:uid="{00AD8A11-1BDC-474E-AC30-454526C9BF30}"/>
    <cellStyle name="Normal 105 2 2 2 2 4" xfId="11583" xr:uid="{59AF3131-CBBC-459D-9305-C0A5E82253C5}"/>
    <cellStyle name="Normal 105 2 2 2 2 4 2" xfId="35543" xr:uid="{27243970-9202-44AB-8A6F-931BE71B309D}"/>
    <cellStyle name="Normal 105 2 2 2 2 4 3" xfId="26754" xr:uid="{3D6DCA8C-D25C-45A3-B719-83AA4C82C35D}"/>
    <cellStyle name="Normal 105 2 2 2 2 5" xfId="19693" xr:uid="{B1468C5F-5932-4ACA-BD47-50B3E6C74BE3}"/>
    <cellStyle name="Normal 105 2 2 2 2 5 2" xfId="39410" xr:uid="{6ED0C24B-A8DF-489A-AC7D-D60CA4AC354A}"/>
    <cellStyle name="Normal 105 2 2 2 2 6" xfId="31766" xr:uid="{E8A90F60-5C96-4190-AA69-963F035D4ABE}"/>
    <cellStyle name="Normal 105 2 2 2 2 7" xfId="15351" xr:uid="{4D122911-E947-4A52-B39E-EACCDE1F3439}"/>
    <cellStyle name="Normal 105 2 2 2 3" xfId="7298" xr:uid="{68BB9AFC-AF29-412D-BB75-9A6F9994124C}"/>
    <cellStyle name="Normal 105 2 2 2 3 2" xfId="9777" xr:uid="{63241688-B388-4C43-9E4C-13435D7D1C57}"/>
    <cellStyle name="Normal 105 2 2 2 3 2 2" xfId="13651" xr:uid="{B9672545-A4BB-4BD3-85E0-04B7431DAEC2}"/>
    <cellStyle name="Normal 105 2 2 2 3 2 2 2" xfId="44206" xr:uid="{7FEBB391-0DBE-48AE-A876-4A2AEFABA23D}"/>
    <cellStyle name="Normal 105 2 2 2 3 2 2 3" xfId="28938" xr:uid="{43E61FDA-4B37-4218-A9A9-11F185AAEF04}"/>
    <cellStyle name="Normal 105 2 2 2 3 2 3" xfId="37791" xr:uid="{A8DD470C-B22D-47C4-99BA-B3B1815BE706}"/>
    <cellStyle name="Normal 105 2 2 2 3 2 4" xfId="33840" xr:uid="{06F784BB-B06A-4110-B6AF-0AA70C5C96A2}"/>
    <cellStyle name="Normal 105 2 2 2 3 2 5" xfId="17419" xr:uid="{F3FC242C-DE93-4700-BC75-F4DEEC5005D9}"/>
    <cellStyle name="Normal 105 2 2 2 3 3" xfId="11946" xr:uid="{969FF1ED-0B2C-4336-AA57-12A9FAB2183C}"/>
    <cellStyle name="Normal 105 2 2 2 3 3 2" xfId="42539" xr:uid="{1C359619-FC6B-4843-8453-C994639BB231}"/>
    <cellStyle name="Normal 105 2 2 2 3 3 3" xfId="27168" xr:uid="{CDBB4E37-4568-4939-A129-0751AB67D9FD}"/>
    <cellStyle name="Normal 105 2 2 2 3 4" xfId="22808" xr:uid="{F25676C8-5963-494B-821E-DA5E9C6BECC2}"/>
    <cellStyle name="Normal 105 2 2 2 3 4 2" xfId="40590" xr:uid="{78B3F6B9-8BC8-4565-A1C4-C9E5E85DF521}"/>
    <cellStyle name="Normal 105 2 2 2 3 5" xfId="36125" xr:uid="{0B91B44A-6D9D-4FD4-AE09-4157F1BEF29D}"/>
    <cellStyle name="Normal 105 2 2 2 3 6" xfId="32131" xr:uid="{BA95758D-5A41-436B-8822-DCAE6036825A}"/>
    <cellStyle name="Normal 105 2 2 2 3 7" xfId="15714" xr:uid="{E7A71C9B-D1C4-480B-AC3E-7AE385D2BB92}"/>
    <cellStyle name="Normal 105 2 2 2 4" xfId="8709" xr:uid="{C139E29E-0CAC-4872-B9A0-97C87EAC6B39}"/>
    <cellStyle name="Normal 105 2 2 2 4 2" xfId="12829" xr:uid="{90161C16-D248-4049-8FB9-6464176A4BA2}"/>
    <cellStyle name="Normal 105 2 2 2 4 2 2" xfId="43384" xr:uid="{2D2F76AE-754E-4C28-8B35-A7E8A4FFC497}"/>
    <cellStyle name="Normal 105 2 2 2 4 2 3" xfId="28116" xr:uid="{FBFDE115-F63D-4F24-8396-E18D2DFE7891}"/>
    <cellStyle name="Normal 105 2 2 2 4 3" xfId="20714" xr:uid="{38223B5B-E281-41A2-89E5-109D35A59C31}"/>
    <cellStyle name="Normal 105 2 2 2 4 3 2" xfId="39913" xr:uid="{F78B2830-8C2D-4603-B851-AFD9A5B693D4}"/>
    <cellStyle name="Normal 105 2 2 2 4 4" xfId="36969" xr:uid="{A4D8DDE1-56F3-4FE1-AA3A-608C6CF27FA8}"/>
    <cellStyle name="Normal 105 2 2 2 4 5" xfId="33018" xr:uid="{9D39206F-A83C-4DB4-AA06-8AF5EED91053}"/>
    <cellStyle name="Normal 105 2 2 2 4 6" xfId="16597" xr:uid="{16852AA3-9809-4521-99C6-A2A439FE6447}"/>
    <cellStyle name="Normal 105 2 2 2 5" xfId="10680" xr:uid="{811C0085-726C-4CD4-9DF4-00968850AB51}"/>
    <cellStyle name="Normal 105 2 2 2 5 2" xfId="14534" xr:uid="{02B24751-AF8F-4E95-A8DC-0A2676F33BFA}"/>
    <cellStyle name="Normal 105 2 2 2 5 2 2" xfId="45085" xr:uid="{37366420-AFF7-4176-B141-4084BED2CC83}"/>
    <cellStyle name="Normal 105 2 2 2 5 2 3" xfId="29822" xr:uid="{B9E6A15B-B08D-4130-9E45-C3C799E8808A}"/>
    <cellStyle name="Normal 105 2 2 2 5 3" xfId="38670" xr:uid="{E40C515E-671D-4324-A8AD-D3F4B4C2843F}"/>
    <cellStyle name="Normal 105 2 2 2 5 4" xfId="34723" xr:uid="{ADD75288-8EE5-4CA0-B5B3-64D99D5F68E8}"/>
    <cellStyle name="Normal 105 2 2 2 5 5" xfId="18302" xr:uid="{565F170A-3DE4-4F8D-B4B8-25D046D5C6CE}"/>
    <cellStyle name="Normal 105 2 2 2 6" xfId="11102" xr:uid="{A768758A-DA25-44AD-B3FA-2B5F50FAD934}"/>
    <cellStyle name="Normal 105 2 2 2 6 2" xfId="41807" xr:uid="{88265E0D-9271-40EB-BFA4-8DC9792BA309}"/>
    <cellStyle name="Normal 105 2 2 2 6 3" xfId="31276" xr:uid="{CE1C0425-B741-4844-BB95-5945F6704E55}"/>
    <cellStyle name="Normal 105 2 2 2 6 4" xfId="25841" xr:uid="{8F738E41-A78A-440F-BDEE-EDCF3C460F4E}"/>
    <cellStyle name="Normal 105 2 2 2 7" xfId="25232" xr:uid="{2B520D6A-271E-402B-88F9-3A4095C56915}"/>
    <cellStyle name="Normal 105 2 2 2 7 2" xfId="35178" xr:uid="{114E5E6F-CB9E-487D-9B7E-401B72D60325}"/>
    <cellStyle name="Normal 105 2 2 2 8" xfId="19055" xr:uid="{95EDA38D-D99A-4964-8C93-D248C5C43A9D}"/>
    <cellStyle name="Normal 105 2 2 2 8 2" xfId="39029" xr:uid="{E1027265-9637-4A79-9CC6-EDCBFE8F8F1E}"/>
    <cellStyle name="Normal 105 2 2 2 9" xfId="30933" xr:uid="{C58BE8EB-E59A-4EC7-933D-F115A3EC93C7}"/>
    <cellStyle name="Normal 105 2 2 3" xfId="4670" xr:uid="{B52D82AA-1A4A-4A27-9950-7E0753C6F7F0}"/>
    <cellStyle name="Normal 105 2 2 3 2" xfId="7519" xr:uid="{34589743-7D1A-4F3E-BF2D-17FD6D9E9C36}"/>
    <cellStyle name="Normal 105 2 2 3 2 2" xfId="9994" xr:uid="{F406A2B7-4439-4BD6-8939-A5A55BC6C0BD}"/>
    <cellStyle name="Normal 105 2 2 3 2 2 2" xfId="13868" xr:uid="{57278E4F-A460-4EA3-B061-C89651A2A285}"/>
    <cellStyle name="Normal 105 2 2 3 2 2 2 2" xfId="44423" xr:uid="{CA4BD813-7864-4C77-8888-ABA0FE81CF74}"/>
    <cellStyle name="Normal 105 2 2 3 2 2 2 3" xfId="29155" xr:uid="{80C72DD4-A602-4D59-83FB-B8DAE09958F1}"/>
    <cellStyle name="Normal 105 2 2 3 2 2 3" xfId="38008" xr:uid="{6447CCAE-6A9A-4007-ABBE-7BFE72B4B656}"/>
    <cellStyle name="Normal 105 2 2 3 2 2 4" xfId="34057" xr:uid="{0A38CD35-B0F4-410E-AB85-E8E0604629BC}"/>
    <cellStyle name="Normal 105 2 2 3 2 2 5" xfId="17636" xr:uid="{A8D9FE79-F83A-43DD-A695-DF8CFD8BB1DA}"/>
    <cellStyle name="Normal 105 2 2 3 2 3" xfId="12163" xr:uid="{98032DB2-65D0-43E9-8ABD-75FFE3D4C90D}"/>
    <cellStyle name="Normal 105 2 2 3 2 3 2" xfId="42723" xr:uid="{D9017527-EBED-4C7D-BCA8-0E43B0AD109A}"/>
    <cellStyle name="Normal 105 2 2 3 2 3 3" xfId="27385" xr:uid="{C017625F-8CA0-44AF-BE56-58A727A2CAC6}"/>
    <cellStyle name="Normal 105 2 2 3 2 4" xfId="24714" xr:uid="{311FE823-CB89-40E4-AA26-71905549DD8F}"/>
    <cellStyle name="Normal 105 2 2 3 2 4 2" xfId="41437" xr:uid="{3B9350F6-28E9-4C01-ABB7-D3849DDDAC43}"/>
    <cellStyle name="Normal 105 2 2 3 2 5" xfId="36309" xr:uid="{9EEA8A94-6981-4306-8DB9-7B6811163C61}"/>
    <cellStyle name="Normal 105 2 2 3 2 6" xfId="32352" xr:uid="{74A1E859-048C-4940-83D4-A0A7AE7FD766}"/>
    <cellStyle name="Normal 105 2 2 3 2 7" xfId="15931" xr:uid="{ADB0B451-97AD-4685-B656-F39191DC0992}"/>
    <cellStyle name="Normal 105 2 2 3 3" xfId="9041" xr:uid="{29CBDFD1-7BF4-464A-9AD0-ED7B55459065}"/>
    <cellStyle name="Normal 105 2 2 3 3 2" xfId="13024" xr:uid="{BB680B97-B40E-4D27-A90E-9D4D6D5E9312}"/>
    <cellStyle name="Normal 105 2 2 3 3 2 2" xfId="43579" xr:uid="{D8890B0C-87E2-4285-8103-02BEA0181F03}"/>
    <cellStyle name="Normal 105 2 2 3 3 2 3" xfId="28311" xr:uid="{FC69870F-733C-4734-8CCE-4BC3EC6348B8}"/>
    <cellStyle name="Normal 105 2 2 3 3 3" xfId="23003" xr:uid="{467B0BA2-7861-408F-8426-934F61DE3715}"/>
    <cellStyle name="Normal 105 2 2 3 3 3 2" xfId="40746" xr:uid="{EE398974-7823-4EA8-9B13-2D8F7EED693A}"/>
    <cellStyle name="Normal 105 2 2 3 3 4" xfId="37164" xr:uid="{1A40986F-D097-469F-A02B-B758A39455AC}"/>
    <cellStyle name="Normal 105 2 2 3 3 5" xfId="33213" xr:uid="{54EC4C65-CC23-4204-80A5-1E7EC4323E51}"/>
    <cellStyle name="Normal 105 2 2 3 3 6" xfId="16792" xr:uid="{F757E951-43AA-4309-8AE6-2C81CF7112DC}"/>
    <cellStyle name="Normal 105 2 2 3 4" xfId="11319" xr:uid="{E53053E0-3F29-4082-B60E-5EF7D4EED705}"/>
    <cellStyle name="Normal 105 2 2 3 4 2" xfId="30100" xr:uid="{8BAF9EB6-DC8E-45F4-A981-A0DFFB513A8B}"/>
    <cellStyle name="Normal 105 2 2 3 4 2 2" xfId="45339" xr:uid="{ACD2165C-3E8B-40AC-BE51-7E5E22DED447}"/>
    <cellStyle name="Normal 105 2 2 3 4 3" xfId="35368" xr:uid="{709D672D-39DE-4DF2-B91C-B60791152FAE}"/>
    <cellStyle name="Normal 105 2 2 3 4 4" xfId="21131" xr:uid="{5BEEE4A7-B23D-419B-AD3B-0FDB8BD67E83}"/>
    <cellStyle name="Normal 105 2 2 3 5" xfId="26387" xr:uid="{41A5FA18-AD17-446B-9934-84F7A1398B50}"/>
    <cellStyle name="Normal 105 2 2 3 5 2" xfId="42022" xr:uid="{8CE72390-BC59-4C65-86EA-8CC965D3C2E6}"/>
    <cellStyle name="Normal 105 2 2 3 6" xfId="19386" xr:uid="{7F40BC10-AB5D-40B6-9638-74178A0DFD92}"/>
    <cellStyle name="Normal 105 2 2 3 6 2" xfId="39222" xr:uid="{59C71603-421A-49B2-8455-388BA320E243}"/>
    <cellStyle name="Normal 105 2 2 3 7" xfId="31501" xr:uid="{8B5716C7-167D-4AC7-8F8F-F2C3BFADB8B6}"/>
    <cellStyle name="Normal 105 2 2 3 8" xfId="15087" xr:uid="{B6BCB4BC-38B5-41AD-AE9D-E2CF2D60AD7D}"/>
    <cellStyle name="Normal 105 2 2 4" xfId="7161" xr:uid="{4DD8E6D6-7A20-434B-ACD6-A9B2F2C50ED2}"/>
    <cellStyle name="Normal 105 2 2 4 2" xfId="9641" xr:uid="{00B864ED-F0C3-4602-8307-A12047616FE0}"/>
    <cellStyle name="Normal 105 2 2 4 2 2" xfId="13515" xr:uid="{1C15193A-1381-415B-A013-35FD265815DF}"/>
    <cellStyle name="Normal 105 2 2 4 2 2 2" xfId="44070" xr:uid="{F882EE8A-14C5-4FD8-A525-4721FECAB921}"/>
    <cellStyle name="Normal 105 2 2 4 2 2 3" xfId="28802" xr:uid="{0D78CF7E-47AF-444E-8914-2EC388BAA3EA}"/>
    <cellStyle name="Normal 105 2 2 4 2 3" xfId="37655" xr:uid="{01169BE3-AF41-4F00-AC8E-A2BA699A11D3}"/>
    <cellStyle name="Normal 105 2 2 4 2 4" xfId="33704" xr:uid="{F5B54776-D269-4405-B6C8-86D34D8ED7DB}"/>
    <cellStyle name="Normal 105 2 2 4 2 5" xfId="17283" xr:uid="{115CF2B1-A595-4A84-B4F2-064C4FE174C3}"/>
    <cellStyle name="Normal 105 2 2 4 3" xfId="11810" xr:uid="{6A95E588-598D-41E2-B685-921DBDCEBB3F}"/>
    <cellStyle name="Normal 105 2 2 4 3 2" xfId="42403" xr:uid="{C903338B-1E81-4A88-AD74-60FE024B48CD}"/>
    <cellStyle name="Normal 105 2 2 4 3 3" xfId="27032" xr:uid="{98154179-C965-48AB-80CB-4E9008F64103}"/>
    <cellStyle name="Normal 105 2 2 4 4" xfId="21749" xr:uid="{71BA5570-9083-40F1-B682-D7666FBB348D}"/>
    <cellStyle name="Normal 105 2 2 4 4 2" xfId="40231" xr:uid="{A8599267-6EC3-424E-8DF8-3D79D7DA4B77}"/>
    <cellStyle name="Normal 105 2 2 4 5" xfId="35992" xr:uid="{F904F223-4B0B-417E-86F9-58DD280865C7}"/>
    <cellStyle name="Normal 105 2 2 4 6" xfId="31994" xr:uid="{12D30850-DEEA-4728-8146-3DAE15BFCFC7}"/>
    <cellStyle name="Normal 105 2 2 4 7" xfId="15578" xr:uid="{F1BF2F6D-91CE-4E4F-8E07-CED890C6B434}"/>
    <cellStyle name="Normal 105 2 2 5" xfId="8469" xr:uid="{A138867B-483C-449E-AEF5-922ED2BF965F}"/>
    <cellStyle name="Normal 105 2 2 5 2" xfId="12693" xr:uid="{C6FC295E-0CCF-4FC5-A3B2-4B5A16D37DD9}"/>
    <cellStyle name="Normal 105 2 2 5 2 2" xfId="43248" xr:uid="{EE2518AF-77A6-4853-90BE-EF2FAC89E2A5}"/>
    <cellStyle name="Normal 105 2 2 5 2 3" xfId="27974" xr:uid="{EBCD678C-DF51-4EA6-A85D-87D962A82A6D}"/>
    <cellStyle name="Normal 105 2 2 5 3" xfId="24300" xr:uid="{3D36269A-72B0-420F-A517-36C8D642ACC4}"/>
    <cellStyle name="Normal 105 2 2 5 3 2" xfId="41033" xr:uid="{F97BF585-F7A1-40D5-B1C0-BF41E653A714}"/>
    <cellStyle name="Normal 105 2 2 5 4" xfId="36833" xr:uid="{8D3A9697-B680-4737-87E4-B0B4278F699D}"/>
    <cellStyle name="Normal 105 2 2 5 5" xfId="32882" xr:uid="{C68E4121-40FF-460B-84EA-7D467BBCEA7A}"/>
    <cellStyle name="Normal 105 2 2 5 6" xfId="16461" xr:uid="{BB20C525-BCC6-47FD-8DFF-1D738E144A04}"/>
    <cellStyle name="Normal 105 2 2 6" xfId="10499" xr:uid="{DCFD373E-C9F5-4BA4-AB57-B37119FC5414}"/>
    <cellStyle name="Normal 105 2 2 6 2" xfId="14353" xr:uid="{DD4C4BFC-8DD6-4E31-9672-A235AE6616CA}"/>
    <cellStyle name="Normal 105 2 2 6 2 2" xfId="44906" xr:uid="{61B355C8-B10B-47FF-B98B-4902BE34F558}"/>
    <cellStyle name="Normal 105 2 2 6 2 3" xfId="29641" xr:uid="{02885F82-8AF0-474F-8322-2740D3B3AB99}"/>
    <cellStyle name="Normal 105 2 2 6 3" xfId="20434" xr:uid="{A6FB8621-4EF7-47F9-81FB-0ADE35F25883}"/>
    <cellStyle name="Normal 105 2 2 6 3 2" xfId="39732" xr:uid="{5D491EEC-9C63-4712-B12B-B17FA309E430}"/>
    <cellStyle name="Normal 105 2 2 6 4" xfId="38491" xr:uid="{C12F092E-F597-4776-B261-CFB6C58FD68F}"/>
    <cellStyle name="Normal 105 2 2 6 5" xfId="34542" xr:uid="{D0EDF99E-35F1-4CBF-A5F8-B92B5DB9E0DB}"/>
    <cellStyle name="Normal 105 2 2 6 6" xfId="18121" xr:uid="{9763FE39-9837-488E-9EC5-D02FF9028CDA}"/>
    <cellStyle name="Normal 105 2 2 7" xfId="10966" xr:uid="{65710142-7E2F-4B21-90FA-5A3E97CB045D}"/>
    <cellStyle name="Normal 105 2 2 7 2" xfId="41671" xr:uid="{970542D9-237F-4F23-ABDC-75DB00DF2CE5}"/>
    <cellStyle name="Normal 105 2 2 7 3" xfId="31126" xr:uid="{63BF85AF-977D-4459-90E0-561902D3688C}"/>
    <cellStyle name="Normal 105 2 2 7 4" xfId="25601" xr:uid="{DAA8A235-A689-44BF-85F2-E99E76305D0C}"/>
    <cellStyle name="Normal 105 2 2 8" xfId="25049" xr:uid="{940E1DB4-475A-4482-B701-A3640F1C1D76}"/>
    <cellStyle name="Normal 105 2 2 8 2" xfId="34976" xr:uid="{988B36EA-5783-4873-A9BF-D08619E7D798}"/>
    <cellStyle name="Normal 105 2 2 9" xfId="18880" xr:uid="{7F5A2CB0-96E1-4B27-82E8-D249C8859E5D}"/>
    <cellStyle name="Normal 105 2 2 9 2" xfId="38884" xr:uid="{27BA31BC-E994-4485-BC08-70F090D50163}"/>
    <cellStyle name="Normal 105 2 3" xfId="1893" xr:uid="{EF1AAE25-99A7-4A88-85B5-B846C31B5A33}"/>
    <cellStyle name="Normal 105 2 3 10" xfId="14791" xr:uid="{FA15C1A2-37E7-43C1-B82E-AC9CA0E80580}"/>
    <cellStyle name="Normal 105 2 3 2" xfId="6325" xr:uid="{4A9B9032-E25F-4F5B-8186-4133B4421766}"/>
    <cellStyle name="Normal 105 2 3 2 2" xfId="7640" xr:uid="{4A5BFAD7-A422-4923-B485-2B472EC9B5D9}"/>
    <cellStyle name="Normal 105 2 3 2 2 2" xfId="10115" xr:uid="{8A23839A-6547-4F14-B8C2-D7CA93D13D2B}"/>
    <cellStyle name="Normal 105 2 3 2 2 2 2" xfId="13989" xr:uid="{6CDA5191-1D34-4B14-9B9F-EAEFE335FE3C}"/>
    <cellStyle name="Normal 105 2 3 2 2 2 2 2" xfId="44544" xr:uid="{E89EEA0D-005B-4AF3-A5FC-C60FDA7E29D0}"/>
    <cellStyle name="Normal 105 2 3 2 2 2 2 3" xfId="29276" xr:uid="{D364B870-D683-4652-9A1C-5DE58838F87B}"/>
    <cellStyle name="Normal 105 2 3 2 2 2 3" xfId="38129" xr:uid="{7E5F99E4-C2AD-42D5-AE8B-17B3530E04E5}"/>
    <cellStyle name="Normal 105 2 3 2 2 2 4" xfId="34178" xr:uid="{61F32DF3-5E33-46FE-90DC-6FDE2916D16D}"/>
    <cellStyle name="Normal 105 2 3 2 2 2 5" xfId="17757" xr:uid="{14B37F4F-B285-4D2F-98B8-243AEBBDAAED}"/>
    <cellStyle name="Normal 105 2 3 2 2 3" xfId="12284" xr:uid="{F20C3A2A-AAE1-4854-BAC4-042126F5BC41}"/>
    <cellStyle name="Normal 105 2 3 2 2 3 2" xfId="42840" xr:uid="{7AEDB6E4-F0FB-44EC-9329-9006E918A648}"/>
    <cellStyle name="Normal 105 2 3 2 2 3 3" xfId="27506" xr:uid="{6E322F40-9B53-421D-8ADC-010126793C12}"/>
    <cellStyle name="Normal 105 2 3 2 2 4" xfId="24220" xr:uid="{34373224-D912-4702-9221-97D661195DD6}"/>
    <cellStyle name="Normal 105 2 3 2 2 4 2" xfId="40953" xr:uid="{38502F6D-B6C4-4A9B-BF9A-B3B07BE4C4D3}"/>
    <cellStyle name="Normal 105 2 3 2 2 5" xfId="36426" xr:uid="{791CFA07-4D87-410C-A23C-9A0366F62639}"/>
    <cellStyle name="Normal 105 2 3 2 2 6" xfId="32473" xr:uid="{BA9F13D7-DD11-4581-84F0-95C7E04874FC}"/>
    <cellStyle name="Normal 105 2 3 2 2 7" xfId="16052" xr:uid="{0AA685C9-3882-4A54-BDFB-E3276052C25C}"/>
    <cellStyle name="Normal 105 2 3 2 3" xfId="9264" xr:uid="{F876933E-5A27-4D41-A5CD-DB4254F5E630}"/>
    <cellStyle name="Normal 105 2 3 2 3 2" xfId="13145" xr:uid="{1A2159D4-4706-4E37-85EB-E68E08509D37}"/>
    <cellStyle name="Normal 105 2 3 2 3 2 2" xfId="43700" xr:uid="{C010EFCE-40FA-4B87-B124-5C756647498A}"/>
    <cellStyle name="Normal 105 2 3 2 3 2 3" xfId="28432" xr:uid="{E2F68DF7-21AD-4BE6-8589-F4F6F09CDBD7}"/>
    <cellStyle name="Normal 105 2 3 2 3 3" xfId="37285" xr:uid="{A8CBB149-BE61-4715-82FA-873B0573F3EE}"/>
    <cellStyle name="Normal 105 2 3 2 3 4" xfId="33334" xr:uid="{FA8729AC-2C69-4A63-9F5C-57CB9B914BCF}"/>
    <cellStyle name="Normal 105 2 3 2 3 5" xfId="16913" xr:uid="{F35F80AA-25A6-44D8-BF65-0D1678E883BE}"/>
    <cellStyle name="Normal 105 2 3 2 4" xfId="11440" xr:uid="{965BD6B4-3D06-4A55-8BAA-D862489667C1}"/>
    <cellStyle name="Normal 105 2 3 2 4 2" xfId="35463" xr:uid="{355A108D-14DE-4C3E-A920-A568228B7906}"/>
    <cellStyle name="Normal 105 2 3 2 4 3" xfId="26583" xr:uid="{658611FF-FB9A-49DF-86F2-7AC41C964D8A}"/>
    <cellStyle name="Normal 105 2 3 2 5" xfId="19613" xr:uid="{820014B7-1681-4E2C-AB51-4D719282C6F2}"/>
    <cellStyle name="Normal 105 2 3 2 5 2" xfId="39330" xr:uid="{D30934CE-77C6-4FA0-83B7-DC211A9728B5}"/>
    <cellStyle name="Normal 105 2 3 2 6" xfId="31623" xr:uid="{C371A8E2-BC9D-4782-84D4-B32800CEC58C}"/>
    <cellStyle name="Normal 105 2 3 2 7" xfId="15208" xr:uid="{EBF2A37D-0082-4C9C-B02F-4A9B29E18CCB}"/>
    <cellStyle name="Normal 105 2 3 3" xfId="7219" xr:uid="{851DCC2B-A46C-4E2B-93EB-D45F5A618F63}"/>
    <cellStyle name="Normal 105 2 3 3 2" xfId="9698" xr:uid="{65A2AB2A-5362-4639-AD93-99F9E4CA8112}"/>
    <cellStyle name="Normal 105 2 3 3 2 2" xfId="13572" xr:uid="{22477ED0-FFDA-4759-9B8E-8698E8FAC01D}"/>
    <cellStyle name="Normal 105 2 3 3 2 2 2" xfId="44127" xr:uid="{C1609E29-AFC3-4E76-AAE0-5229A9E5D25F}"/>
    <cellStyle name="Normal 105 2 3 3 2 2 3" xfId="28859" xr:uid="{6044ACB9-B786-452C-B647-B8A732456073}"/>
    <cellStyle name="Normal 105 2 3 3 2 3" xfId="37712" xr:uid="{6BD249BF-E5AE-40DC-B348-012698C82E39}"/>
    <cellStyle name="Normal 105 2 3 3 2 4" xfId="33761" xr:uid="{183B3477-3864-47D3-9EF2-9BF05950D780}"/>
    <cellStyle name="Normal 105 2 3 3 2 5" xfId="17340" xr:uid="{9068CF34-9109-4CA6-BE1E-5D0EB6559478}"/>
    <cellStyle name="Normal 105 2 3 3 3" xfId="11867" xr:uid="{9786D39B-2518-4B1A-AF7A-2B8A87AEAC5D}"/>
    <cellStyle name="Normal 105 2 3 3 3 2" xfId="42460" xr:uid="{F191B567-630F-4DD1-9BDD-943333708608}"/>
    <cellStyle name="Normal 105 2 3 3 3 3" xfId="27089" xr:uid="{8C9CE8CB-F03A-44D1-B07D-E7A69E5E9F5F}"/>
    <cellStyle name="Normal 105 2 3 3 4" xfId="22565" xr:uid="{0C685C27-65DA-4BA8-A05D-DB3C795A04E2}"/>
    <cellStyle name="Normal 105 2 3 3 4 2" xfId="40358" xr:uid="{09E07CED-4386-438B-B1EA-80E1862B3C14}"/>
    <cellStyle name="Normal 105 2 3 3 5" xfId="36046" xr:uid="{A0518217-41E1-418F-966F-541BC07B72EA}"/>
    <cellStyle name="Normal 105 2 3 3 6" xfId="32052" xr:uid="{9344382E-0D27-4587-ACAF-0231424C901A}"/>
    <cellStyle name="Normal 105 2 3 3 7" xfId="15635" xr:uid="{FE904FD5-2F56-4F5B-A993-F32186304A6A}"/>
    <cellStyle name="Normal 105 2 3 4" xfId="8630" xr:uid="{53F78728-174B-4A1D-AFB9-7302A1663B8F}"/>
    <cellStyle name="Normal 105 2 3 4 2" xfId="12750" xr:uid="{0FBE5790-004C-4210-9381-EE99A0B50FD6}"/>
    <cellStyle name="Normal 105 2 3 4 2 2" xfId="43305" xr:uid="{1773D4C7-FB15-432A-934F-55E2138FE7CF}"/>
    <cellStyle name="Normal 105 2 3 4 2 3" xfId="28037" xr:uid="{A7B06408-4935-4CD2-A5D0-69023C6D3E16}"/>
    <cellStyle name="Normal 105 2 3 4 3" xfId="20354" xr:uid="{A51B054B-1C55-48C3-8E1A-03B8246AAB05}"/>
    <cellStyle name="Normal 105 2 3 4 3 2" xfId="39652" xr:uid="{EE982782-F0F5-4C58-B64F-062539B75D91}"/>
    <cellStyle name="Normal 105 2 3 4 4" xfId="36890" xr:uid="{A6238F7B-9296-406B-BCE7-9BA7CE22D195}"/>
    <cellStyle name="Normal 105 2 3 4 5" xfId="32939" xr:uid="{7687636E-1AF7-4D47-9131-02ABD8D7352B}"/>
    <cellStyle name="Normal 105 2 3 4 6" xfId="16518" xr:uid="{4CF8B775-607B-44CF-8A9E-EA317CF55BEB}"/>
    <cellStyle name="Normal 105 2 3 5" xfId="10600" xr:uid="{495A1C9F-5C34-4311-BB01-6A4FB567E67C}"/>
    <cellStyle name="Normal 105 2 3 5 2" xfId="14454" xr:uid="{3B40297A-C179-4444-A53F-6DC922957FA0}"/>
    <cellStyle name="Normal 105 2 3 5 2 2" xfId="45005" xr:uid="{370B7C6B-F02C-4BC5-B550-1444E185930F}"/>
    <cellStyle name="Normal 105 2 3 5 2 3" xfId="29742" xr:uid="{4B7AA064-A789-4216-930C-A43AC3EFBACD}"/>
    <cellStyle name="Normal 105 2 3 5 3" xfId="38590" xr:uid="{A61E83D2-2294-4657-ADC6-D52FD791B487}"/>
    <cellStyle name="Normal 105 2 3 5 4" xfId="34643" xr:uid="{8CAC93C9-3F3E-4998-A851-063BD206739E}"/>
    <cellStyle name="Normal 105 2 3 5 5" xfId="18222" xr:uid="{6E06AB37-5457-4347-AFFD-AC38BBD42D5C}"/>
    <cellStyle name="Normal 105 2 3 6" xfId="11023" xr:uid="{3A335C30-59F6-445B-B2A4-6DD4E3FE5D7A}"/>
    <cellStyle name="Normal 105 2 3 6 2" xfId="41728" xr:uid="{1B57CAFF-274B-43DB-B19A-F565DA36ED36}"/>
    <cellStyle name="Normal 105 2 3 6 3" xfId="31197" xr:uid="{318E75A1-65CA-47F0-8195-2F4F72CFFAA1}"/>
    <cellStyle name="Normal 105 2 3 6 4" xfId="25762" xr:uid="{6DA0176F-E43C-44B0-84E6-14A619E43E35}"/>
    <cellStyle name="Normal 105 2 3 7" xfId="25152" xr:uid="{BEC7C5AE-6252-4D7E-A63A-A4769F85D820}"/>
    <cellStyle name="Normal 105 2 3 7 2" xfId="35098" xr:uid="{19AFD1E6-7CBF-46D2-994A-7A6C9C619959}"/>
    <cellStyle name="Normal 105 2 3 8" xfId="18975" xr:uid="{A619CC29-ADE8-4AA1-AE73-59DBDB809B20}"/>
    <cellStyle name="Normal 105 2 3 8 2" xfId="38949" xr:uid="{0F3DB3E8-1808-4BDA-8761-7845688F43DA}"/>
    <cellStyle name="Normal 105 2 3 9" xfId="30853" xr:uid="{9E91E567-CED4-48BA-B062-1FB5D08E3BA1}"/>
    <cellStyle name="Normal 105 2 4" xfId="4587" xr:uid="{F48D063A-1BE6-44BC-A1E1-D4DE3E0AF3AC}"/>
    <cellStyle name="Normal 105 2 4 2" xfId="7439" xr:uid="{8635D619-831A-4B6D-B20F-720FDAAC6F79}"/>
    <cellStyle name="Normal 105 2 4 2 2" xfId="9914" xr:uid="{174A0D3B-3CFA-4488-B4BA-BAB5867EC199}"/>
    <cellStyle name="Normal 105 2 4 2 2 2" xfId="13788" xr:uid="{5FB929E6-735D-4071-A8FF-337A22F09168}"/>
    <cellStyle name="Normal 105 2 4 2 2 2 2" xfId="44343" xr:uid="{FF3AC5AE-CC19-4424-B1AA-E20C837D8BA2}"/>
    <cellStyle name="Normal 105 2 4 2 2 2 3" xfId="29075" xr:uid="{4C91462F-55DF-4587-8DF6-A00598222A41}"/>
    <cellStyle name="Normal 105 2 4 2 2 3" xfId="37928" xr:uid="{7B24A433-596E-40C7-AA8F-2A615E2D68D8}"/>
    <cellStyle name="Normal 105 2 4 2 2 4" xfId="33977" xr:uid="{F8BB92AF-43D2-47A3-8C75-3B11DC169ED1}"/>
    <cellStyle name="Normal 105 2 4 2 2 5" xfId="17556" xr:uid="{63DCC2AA-BAD9-4BB2-9159-C2CC585222BC}"/>
    <cellStyle name="Normal 105 2 4 2 3" xfId="12083" xr:uid="{8B42AFD9-59E0-4C53-B9DE-1D6AD0383926}"/>
    <cellStyle name="Normal 105 2 4 2 3 2" xfId="42669" xr:uid="{3C7FCB1C-F11E-4BA7-82A6-7BCDF04E06C2}"/>
    <cellStyle name="Normal 105 2 4 2 3 3" xfId="27305" xr:uid="{379B8A94-F679-4A8F-B0AF-B44B9BD9F130}"/>
    <cellStyle name="Normal 105 2 4 2 4" xfId="24442" xr:uid="{5BA14865-611A-4B57-AAD5-A145E0D3F4A8}"/>
    <cellStyle name="Normal 105 2 4 2 4 2" xfId="41167" xr:uid="{B70FB8E0-41AA-4D19-B459-E71C3E01C8AB}"/>
    <cellStyle name="Normal 105 2 4 2 5" xfId="36255" xr:uid="{FB766C4F-C902-47D5-8129-22C777AB1ECE}"/>
    <cellStyle name="Normal 105 2 4 2 6" xfId="32272" xr:uid="{95DAA6C8-1BCF-4910-8062-42B45B7E437A}"/>
    <cellStyle name="Normal 105 2 4 2 7" xfId="15851" xr:uid="{E8921866-9DE1-4E4A-A30C-ECD325ADC9A7}"/>
    <cellStyle name="Normal 105 2 4 3" xfId="8961" xr:uid="{A9DD9611-DA50-4A97-9889-5B5A990F3EBD}"/>
    <cellStyle name="Normal 105 2 4 3 2" xfId="12944" xr:uid="{9245DFC5-D010-4156-A46F-7D568EA69E7C}"/>
    <cellStyle name="Normal 105 2 4 3 2 2" xfId="43499" xr:uid="{1C77250C-EC19-474E-B250-574DDD94C436}"/>
    <cellStyle name="Normal 105 2 4 3 2 3" xfId="28231" xr:uid="{B94A60FF-D792-4AFB-87F3-D3836FF8F3AB}"/>
    <cellStyle name="Normal 105 2 4 3 3" xfId="22728" xr:uid="{93A67741-B076-4E44-A51F-B0F44F3006F1}"/>
    <cellStyle name="Normal 105 2 4 3 3 2" xfId="40510" xr:uid="{19813718-2558-4BF5-AB3E-CEF536EE7898}"/>
    <cellStyle name="Normal 105 2 4 3 4" xfId="37084" xr:uid="{CB74A71C-1F05-44D7-B794-A9D497407000}"/>
    <cellStyle name="Normal 105 2 4 3 5" xfId="33133" xr:uid="{885E75DC-1F4B-4E04-A2B3-D3B45CC353D9}"/>
    <cellStyle name="Normal 105 2 4 3 6" xfId="16712" xr:uid="{68E81F08-2FBF-4D6F-A182-AD8783239AB5}"/>
    <cellStyle name="Normal 105 2 4 4" xfId="11239" xr:uid="{392DF070-93EB-46C7-9C5E-125863BB4F59}"/>
    <cellStyle name="Normal 105 2 4 4 2" xfId="29979" xr:uid="{7A6A44A8-1BFC-49B4-B01B-5E1362DB65E3}"/>
    <cellStyle name="Normal 105 2 4 4 2 2" xfId="45218" xr:uid="{06813E62-AEF9-4E5B-8332-89A09D8BC3D7}"/>
    <cellStyle name="Normal 105 2 4 4 3" xfId="35288" xr:uid="{8D6EA0E7-A8B4-4ED0-8F0A-B435784E1978}"/>
    <cellStyle name="Normal 105 2 4 4 4" xfId="20634" xr:uid="{A0C3989F-EF5A-4D92-B4F4-1495A6ACC059}"/>
    <cellStyle name="Normal 105 2 4 5" xfId="26307" xr:uid="{E5CD044D-7DFA-47CD-9C3A-3A9D73C5B7E0}"/>
    <cellStyle name="Normal 105 2 4 5 2" xfId="41942" xr:uid="{CE0DB253-180B-4772-A18C-6AC8BFA7679C}"/>
    <cellStyle name="Normal 105 2 4 6" xfId="19293" xr:uid="{C54DEAA3-897B-4F6C-88DE-EF307D733836}"/>
    <cellStyle name="Normal 105 2 4 6 2" xfId="39140" xr:uid="{FEFE3B2D-5E00-4097-B714-46288B54A8AF}"/>
    <cellStyle name="Normal 105 2 4 7" xfId="31421" xr:uid="{0D3F1036-A16A-4B64-8934-442399CE6004}"/>
    <cellStyle name="Normal 105 2 4 8" xfId="15007" xr:uid="{FCE76860-8D9C-4321-96A6-AD3FB3BD2C6C}"/>
    <cellStyle name="Normal 105 2 5" xfId="7081" xr:uid="{9918F0C1-61DF-4430-B7F5-B1D73F507925}"/>
    <cellStyle name="Normal 105 2 5 2" xfId="9561" xr:uid="{80A61CF9-8E9A-44D2-BA3F-687F8A743DFD}"/>
    <cellStyle name="Normal 105 2 5 2 2" xfId="13435" xr:uid="{3437F7B3-77D0-40C0-B479-65ADD66C49EE}"/>
    <cellStyle name="Normal 105 2 5 2 2 2" xfId="43990" xr:uid="{302A51A0-2007-41A8-A184-1E8D2E2E1056}"/>
    <cellStyle name="Normal 105 2 5 2 2 3" xfId="28722" xr:uid="{9BC76748-9EAC-4304-B3A6-F162305A95FF}"/>
    <cellStyle name="Normal 105 2 5 2 3" xfId="24634" xr:uid="{316060B7-EDD4-4C84-8757-096E2BECF7B5}"/>
    <cellStyle name="Normal 105 2 5 2 3 2" xfId="41357" xr:uid="{2B3F28B8-4805-4157-9744-46B80C719FC6}"/>
    <cellStyle name="Normal 105 2 5 2 4" xfId="37575" xr:uid="{CD0A4C16-8E3F-412F-9FD9-46A5B48AF475}"/>
    <cellStyle name="Normal 105 2 5 2 5" xfId="33624" xr:uid="{F80BC499-080C-41E9-BE2C-A33A227D2B35}"/>
    <cellStyle name="Normal 105 2 5 2 6" xfId="17203" xr:uid="{624588E1-C5ED-4FF6-8A46-144ED99CAB62}"/>
    <cellStyle name="Normal 105 2 5 3" xfId="11730" xr:uid="{D5B4F40E-2903-4ACB-A727-11B9BB7BAFD6}"/>
    <cellStyle name="Normal 105 2 5 3 2" xfId="30336" xr:uid="{E04BAAA4-3C45-4832-8C28-5A61EF852BCE}"/>
    <cellStyle name="Normal 105 2 5 3 2 2" xfId="45433" xr:uid="{D8B1BE6D-0DE4-4E7F-ADAD-083DE79D6EE3}"/>
    <cellStyle name="Normal 105 2 5 3 3" xfId="40692" xr:uid="{97D9EBE5-303D-4BAD-9438-9DB3CA45D70C}"/>
    <cellStyle name="Normal 105 2 5 3 4" xfId="22923" xr:uid="{F65453CF-0B74-416E-82A2-AC253D37F337}"/>
    <cellStyle name="Normal 105 2 5 4" xfId="26952" xr:uid="{318C6E17-61A1-4B50-8AAD-5E405FBC7278}"/>
    <cellStyle name="Normal 105 2 5 4 2" xfId="42323" xr:uid="{65D7C63E-2DF3-4B50-8E65-C6848B3834AC}"/>
    <cellStyle name="Normal 105 2 5 5" xfId="21051" xr:uid="{6210ACFE-0CAC-482B-8B46-8472ABC83539}"/>
    <cellStyle name="Normal 105 2 5 5 2" xfId="40006" xr:uid="{4DB83D50-9B50-4D99-B319-75D233A70743}"/>
    <cellStyle name="Normal 105 2 5 6" xfId="35938" xr:uid="{EE829C55-7B2B-4D99-994A-AB648DED2918}"/>
    <cellStyle name="Normal 105 2 5 7" xfId="31914" xr:uid="{29E73979-35A8-47A0-BB8C-6EDCBACC66B9}"/>
    <cellStyle name="Normal 105 2 5 8" xfId="15498" xr:uid="{6AFD3011-0824-4D1D-BF52-BEF28588F7D5}"/>
    <cellStyle name="Normal 105 2 6" xfId="8310" xr:uid="{0F967A5A-4D21-4AFD-82D8-F977CC3C8338}"/>
    <cellStyle name="Normal 105 2 6 2" xfId="12613" xr:uid="{2F36C934-0861-4E45-994B-660F22866342}"/>
    <cellStyle name="Normal 105 2 6 2 2" xfId="43167" xr:uid="{6191EE02-7800-45F2-81FF-B35E781631B7}"/>
    <cellStyle name="Normal 105 2 6 2 3" xfId="27885" xr:uid="{FDB681E4-29A7-4B6D-A26F-9E0642D6B56B}"/>
    <cellStyle name="Normal 105 2 6 3" xfId="21631" xr:uid="{FB528C6F-7856-4813-A90E-03F0D0B05BB2}"/>
    <cellStyle name="Normal 105 2 6 3 2" xfId="40151" xr:uid="{CB705B34-3B5D-424D-A494-73F9063309F8}"/>
    <cellStyle name="Normal 105 2 6 4" xfId="36753" xr:uid="{4DC8A8C2-FD0F-4F49-8170-4B94B16CC17E}"/>
    <cellStyle name="Normal 105 2 6 5" xfId="32802" xr:uid="{60049907-DB57-414E-A52B-463530E3CB9A}"/>
    <cellStyle name="Normal 105 2 6 6" xfId="16381" xr:uid="{F04A62A3-1A2A-4DA1-9A75-4299690CB9B5}"/>
    <cellStyle name="Normal 105 2 7" xfId="10419" xr:uid="{DCFA9735-1212-4F8C-8F50-BFBBCF62E630}"/>
    <cellStyle name="Normal 105 2 7 2" xfId="14273" xr:uid="{E5726A60-8561-4C1C-9512-DDB587DD7EDC}"/>
    <cellStyle name="Normal 105 2 7 2 2" xfId="44826" xr:uid="{4C3060FC-7FC2-425C-ACBE-09B269890748}"/>
    <cellStyle name="Normal 105 2 7 2 3" xfId="29561" xr:uid="{716A01D6-A28C-4B92-84ED-07C7B24D71B3}"/>
    <cellStyle name="Normal 105 2 7 3" xfId="24133" xr:uid="{CDEB268F-5468-4CC6-A6E0-02DDB05F2852}"/>
    <cellStyle name="Normal 105 2 7 3 2" xfId="40877" xr:uid="{9E90BA0A-0E3D-40A6-A273-D5EBD36F8CE5}"/>
    <cellStyle name="Normal 105 2 7 4" xfId="38411" xr:uid="{263F4025-89D3-4863-A2AE-619F7F8905DC}"/>
    <cellStyle name="Normal 105 2 7 5" xfId="34462" xr:uid="{CB3109D2-4DEE-4A87-B037-168005E69A29}"/>
    <cellStyle name="Normal 105 2 7 6" xfId="18041" xr:uid="{F329FDBF-6B94-4A7B-BA28-F0E2B2AF8088}"/>
    <cellStyle name="Normal 105 2 8" xfId="10886" xr:uid="{D8AF3456-6392-4896-A8BB-5A785B882EDD}"/>
    <cellStyle name="Normal 105 2 8 2" xfId="25516" xr:uid="{77896ED9-13B8-4C61-BB7E-ECB9161C2641}"/>
    <cellStyle name="Normal 105 2 8 2 2" xfId="41591" xr:uid="{16590165-7695-4307-A105-28FA31F79CFF}"/>
    <cellStyle name="Normal 105 2 8 3" xfId="39570" xr:uid="{31A705B2-4428-4AE0-88D0-5C97B8FF6912}"/>
    <cellStyle name="Normal 105 2 8 4" xfId="31046" xr:uid="{7CA295E3-F6C2-4A31-AF11-4EB4A8859828}"/>
    <cellStyle name="Normal 105 2 8 5" xfId="20260" xr:uid="{F1C74383-72F4-433F-96F1-16BDBA1C4FFE}"/>
    <cellStyle name="Normal 105 2 9" xfId="24969" xr:uid="{984A5A47-616D-4149-9162-883EB64D1BAC}"/>
    <cellStyle name="Normal 105 2 9 2" xfId="34892" xr:uid="{A49ACC6A-7312-4C9E-B543-E806649D1CF9}"/>
    <cellStyle name="Normal 105 3" xfId="1548" xr:uid="{7AFBEE11-523D-4E2E-9BE8-F19685B31D76}"/>
    <cellStyle name="Normal 105 3 10" xfId="30709" xr:uid="{F0FED189-D3DE-4416-AFC7-0779D16D72B6}"/>
    <cellStyle name="Normal 105 3 11" xfId="45817" xr:uid="{17EA5EB1-E542-4144-95B5-936FD4E9C7D0}"/>
    <cellStyle name="Normal 105 3 12" xfId="46048" xr:uid="{0EB5954E-01F5-46C3-A3AF-AFDB20779E2E}"/>
    <cellStyle name="Normal 105 3 13" xfId="14694" xr:uid="{77520377-E1EE-4C6B-A2F0-7EE98EBFFEB2}"/>
    <cellStyle name="Normal 105 3 2" xfId="1932" xr:uid="{DD811215-EC90-445B-8F85-B8B7C5764DFE}"/>
    <cellStyle name="Normal 105 3 2 10" xfId="14830" xr:uid="{DCA0F70F-EF53-486D-9DF9-DB2F06D922C0}"/>
    <cellStyle name="Normal 105 3 2 2" xfId="6355" xr:uid="{B36DE6D7-09C0-4BCC-A95D-6B3B8CB9DC96}"/>
    <cellStyle name="Normal 105 3 2 2 2" xfId="7670" xr:uid="{D775F568-FBDD-43F5-B259-8BCA27D01A4D}"/>
    <cellStyle name="Normal 105 3 2 2 2 2" xfId="10145" xr:uid="{87418A8B-09D5-4C05-BCD4-E79B7A31F168}"/>
    <cellStyle name="Normal 105 3 2 2 2 2 2" xfId="14019" xr:uid="{74269476-2EB2-4867-8E89-8D2CF600CC6D}"/>
    <cellStyle name="Normal 105 3 2 2 2 2 2 2" xfId="44574" xr:uid="{6998EA26-CB43-4B77-8481-CA6B68C26F3C}"/>
    <cellStyle name="Normal 105 3 2 2 2 2 2 3" xfId="29306" xr:uid="{782F6F67-7BC9-42B9-B450-18BCDC3FF48C}"/>
    <cellStyle name="Normal 105 3 2 2 2 2 3" xfId="38159" xr:uid="{A293E7EA-6A3C-4D32-B626-5D6D0D3E96AE}"/>
    <cellStyle name="Normal 105 3 2 2 2 2 4" xfId="34208" xr:uid="{E521BDF4-96FD-42E9-982F-4A1FB7E88825}"/>
    <cellStyle name="Normal 105 3 2 2 2 2 5" xfId="17787" xr:uid="{617E0930-EE40-455B-B8A2-866C40AC2CF8}"/>
    <cellStyle name="Normal 105 3 2 2 2 3" xfId="12314" xr:uid="{05677DA7-2303-4C23-B4D5-2638E82EF2FF}"/>
    <cellStyle name="Normal 105 3 2 2 2 3 2" xfId="42870" xr:uid="{D14163B2-4D86-42CA-B818-B736075A30B6}"/>
    <cellStyle name="Normal 105 3 2 2 2 3 3" xfId="27536" xr:uid="{BD33B64F-A782-40F6-9D45-473FE76E81B3}"/>
    <cellStyle name="Normal 105 3 2 2 2 4" xfId="24260" xr:uid="{3353415C-E368-41E6-9CE2-C0B5BEA5E53B}"/>
    <cellStyle name="Normal 105 3 2 2 2 4 2" xfId="40993" xr:uid="{64320772-EB27-4B92-91E6-0ED7DB06266E}"/>
    <cellStyle name="Normal 105 3 2 2 2 5" xfId="36456" xr:uid="{0F0BA917-8113-4DB6-AE0C-B135EBDFF986}"/>
    <cellStyle name="Normal 105 3 2 2 2 6" xfId="32503" xr:uid="{D9F74BB5-8401-44E0-8F9B-254EECB4DDD5}"/>
    <cellStyle name="Normal 105 3 2 2 2 7" xfId="16082" xr:uid="{8DDB1FA6-FBFC-4DAE-B5EB-AF37776223AA}"/>
    <cellStyle name="Normal 105 3 2 2 3" xfId="9294" xr:uid="{3251A6F4-2887-4EFC-A72E-081CE28D94E1}"/>
    <cellStyle name="Normal 105 3 2 2 3 2" xfId="13175" xr:uid="{DD2CEE31-F55A-43F6-8099-52F0743C6F93}"/>
    <cellStyle name="Normal 105 3 2 2 3 2 2" xfId="43730" xr:uid="{5161E01B-3786-4751-A6B2-AD1B5F60D9AF}"/>
    <cellStyle name="Normal 105 3 2 2 3 2 3" xfId="28462" xr:uid="{D01FC442-F915-4FC1-9AF1-CDA455B522A5}"/>
    <cellStyle name="Normal 105 3 2 2 3 3" xfId="37315" xr:uid="{5EFDF3EC-F9F5-40A6-B526-E6717B2B3DF2}"/>
    <cellStyle name="Normal 105 3 2 2 3 4" xfId="33364" xr:uid="{532D4BF4-DEFF-44EF-AB31-0355E0BC577C}"/>
    <cellStyle name="Normal 105 3 2 2 3 5" xfId="16943" xr:uid="{952D2505-0A64-4491-9043-ED4B3C19210C}"/>
    <cellStyle name="Normal 105 3 2 2 4" xfId="11470" xr:uid="{6CDE81C5-084C-43C7-A2B3-541F61A5A117}"/>
    <cellStyle name="Normal 105 3 2 2 4 2" xfId="35503" xr:uid="{25C16439-A5CE-4EF3-A954-FAE1BB230F11}"/>
    <cellStyle name="Normal 105 3 2 2 4 3" xfId="26613" xr:uid="{B54700D1-5FB2-4E94-A79C-AECA3CEF0001}"/>
    <cellStyle name="Normal 105 3 2 2 5" xfId="19653" xr:uid="{71EA8272-D329-448B-B399-7E3CA4FCCCFB}"/>
    <cellStyle name="Normal 105 3 2 2 5 2" xfId="39370" xr:uid="{FE89C431-54ED-4A33-A51E-5AC304D40FA1}"/>
    <cellStyle name="Normal 105 3 2 2 6" xfId="31653" xr:uid="{031616FD-046F-4319-A28B-8468843ACE81}"/>
    <cellStyle name="Normal 105 3 2 2 7" xfId="15238" xr:uid="{147B211E-3ACB-4A64-9F2A-7880634B2533}"/>
    <cellStyle name="Normal 105 3 2 3" xfId="7258" xr:uid="{FFD480B2-B629-4DCE-B262-A8CD6A3E1F98}"/>
    <cellStyle name="Normal 105 3 2 3 2" xfId="9737" xr:uid="{59B3297D-99C2-4419-A205-50898E5B6013}"/>
    <cellStyle name="Normal 105 3 2 3 2 2" xfId="13611" xr:uid="{FFD1B45D-1FBB-4999-98F7-399D3BF40396}"/>
    <cellStyle name="Normal 105 3 2 3 2 2 2" xfId="44166" xr:uid="{7D04A3AA-514F-4BBB-AD47-5D82544586F4}"/>
    <cellStyle name="Normal 105 3 2 3 2 2 3" xfId="28898" xr:uid="{EA926113-AABD-4297-8A4F-027547621069}"/>
    <cellStyle name="Normal 105 3 2 3 2 3" xfId="37751" xr:uid="{D33A3993-4965-4B3A-AB1F-C3CF18135F0D}"/>
    <cellStyle name="Normal 105 3 2 3 2 4" xfId="33800" xr:uid="{1FC854F3-0856-4A50-ABFA-8AA59E969924}"/>
    <cellStyle name="Normal 105 3 2 3 2 5" xfId="17379" xr:uid="{E237FC6B-E398-48BE-8A63-9ADEF80C3077}"/>
    <cellStyle name="Normal 105 3 2 3 3" xfId="11906" xr:uid="{4992AD05-42B1-41EC-986E-383B03964659}"/>
    <cellStyle name="Normal 105 3 2 3 3 2" xfId="42499" xr:uid="{C8A76462-B5BC-44F8-BFB4-4E3C4A91133C}"/>
    <cellStyle name="Normal 105 3 2 3 3 3" xfId="27128" xr:uid="{19E27904-2545-4C53-A36A-93E41863DE60}"/>
    <cellStyle name="Normal 105 3 2 3 4" xfId="22595" xr:uid="{1FB0B1DF-152D-4F56-9BD6-1DFE6B925B70}"/>
    <cellStyle name="Normal 105 3 2 3 4 2" xfId="40388" xr:uid="{E114584D-CEB7-4229-8F72-C04F68C015B5}"/>
    <cellStyle name="Normal 105 3 2 3 5" xfId="36085" xr:uid="{C40BBA48-B734-475A-84B7-2F954DEA991C}"/>
    <cellStyle name="Normal 105 3 2 3 6" xfId="32091" xr:uid="{D9F922EC-D619-48CE-9A0E-E2B5E85F158D}"/>
    <cellStyle name="Normal 105 3 2 3 7" xfId="15674" xr:uid="{12D8C624-E1D9-454B-A4EC-ACF904687FB5}"/>
    <cellStyle name="Normal 105 3 2 4" xfId="8669" xr:uid="{C5960236-D952-4DF6-9EA3-3754BEB45B9C}"/>
    <cellStyle name="Normal 105 3 2 4 2" xfId="12789" xr:uid="{FC35CB85-298E-488B-9D67-731662BC4236}"/>
    <cellStyle name="Normal 105 3 2 4 2 2" xfId="43344" xr:uid="{70FC1A6B-C017-4717-BC58-2E02722B1C48}"/>
    <cellStyle name="Normal 105 3 2 4 2 3" xfId="28076" xr:uid="{85443E5F-BFF2-4785-9FFE-19CBECA8E775}"/>
    <cellStyle name="Normal 105 3 2 4 3" xfId="20394" xr:uid="{F5ED58A4-6C57-49F1-944E-BFD84935CB2D}"/>
    <cellStyle name="Normal 105 3 2 4 3 2" xfId="39692" xr:uid="{7F04383E-B73F-4EF7-8513-F5D6745B082D}"/>
    <cellStyle name="Normal 105 3 2 4 4" xfId="36929" xr:uid="{EC0C387C-BFFD-4BF1-8DFD-DA944396CAAC}"/>
    <cellStyle name="Normal 105 3 2 4 5" xfId="32978" xr:uid="{24588FF8-CB70-45FC-83DD-499FA9E628D5}"/>
    <cellStyle name="Normal 105 3 2 4 6" xfId="16557" xr:uid="{75FAC26C-2D39-4920-8DFF-6FAAC4989FEA}"/>
    <cellStyle name="Normal 105 3 2 5" xfId="10640" xr:uid="{2038D5CF-E8DC-41E0-AA13-164D36A82C67}"/>
    <cellStyle name="Normal 105 3 2 5 2" xfId="14494" xr:uid="{0C9780B6-ECF6-4DF2-9149-F1B369756609}"/>
    <cellStyle name="Normal 105 3 2 5 2 2" xfId="45045" xr:uid="{1FF26802-19D0-4E85-9184-2C3728DF8C15}"/>
    <cellStyle name="Normal 105 3 2 5 2 3" xfId="29782" xr:uid="{32585F9B-D126-4C5F-BC17-AC1DF44FFDF6}"/>
    <cellStyle name="Normal 105 3 2 5 3" xfId="38630" xr:uid="{6E055F82-2C6E-420F-B82F-9C5972E9DA51}"/>
    <cellStyle name="Normal 105 3 2 5 4" xfId="34683" xr:uid="{6AF3C4CE-7E34-4143-9116-76A61DE8271D}"/>
    <cellStyle name="Normal 105 3 2 5 5" xfId="18262" xr:uid="{910315B5-89C0-4094-A43C-CD0A25B4F10F}"/>
    <cellStyle name="Normal 105 3 2 6" xfId="11062" xr:uid="{A7E5A53E-7AE7-4B66-A159-807D94872880}"/>
    <cellStyle name="Normal 105 3 2 6 2" xfId="41767" xr:uid="{DA78E65A-0712-46D2-9B99-6AD59AABFBAB}"/>
    <cellStyle name="Normal 105 3 2 6 3" xfId="31236" xr:uid="{7FA9851A-A5C7-438F-83D0-30E7478AAD96}"/>
    <cellStyle name="Normal 105 3 2 6 4" xfId="25801" xr:uid="{50590908-D786-4F63-A05A-428C498923AC}"/>
    <cellStyle name="Normal 105 3 2 7" xfId="25192" xr:uid="{F418FCE7-8B43-4C61-AC70-49E9FD356BE2}"/>
    <cellStyle name="Normal 105 3 2 7 2" xfId="35138" xr:uid="{46C1BC2C-D57B-4B9D-BE1D-AF85372745A3}"/>
    <cellStyle name="Normal 105 3 2 8" xfId="19015" xr:uid="{438599BF-2AE6-47DA-85E2-1DBF56B3A749}"/>
    <cellStyle name="Normal 105 3 2 8 2" xfId="38989" xr:uid="{D40F5F4B-85D7-4980-AB20-1669667A24ED}"/>
    <cellStyle name="Normal 105 3 2 9" xfId="30893" xr:uid="{B85FE964-4C30-49C5-8571-6D79093446A6}"/>
    <cellStyle name="Normal 105 3 3" xfId="4630" xr:uid="{E78FDB6A-07AE-429B-82BE-7BC2871248F2}"/>
    <cellStyle name="Normal 105 3 3 2" xfId="7479" xr:uid="{EC8E795A-E897-4E70-8CC2-DC9E6D5932A6}"/>
    <cellStyle name="Normal 105 3 3 2 2" xfId="9954" xr:uid="{6959BF6F-F3E9-4C89-8AD5-CDBC68536481}"/>
    <cellStyle name="Normal 105 3 3 2 2 2" xfId="13828" xr:uid="{6EE3CE9D-167F-423C-AEDE-2A3B7E33828F}"/>
    <cellStyle name="Normal 105 3 3 2 2 2 2" xfId="44383" xr:uid="{F981D2E1-4F1E-4DCA-A0DF-09FBB80CE8FA}"/>
    <cellStyle name="Normal 105 3 3 2 2 2 3" xfId="29115" xr:uid="{FA6BF412-649E-4A49-B795-899A4F380A38}"/>
    <cellStyle name="Normal 105 3 3 2 2 3" xfId="37968" xr:uid="{C0ADE80A-9948-473C-8A1B-ADB3D081743E}"/>
    <cellStyle name="Normal 105 3 3 2 2 4" xfId="34017" xr:uid="{327F4629-5BC8-4DA7-8951-DA3F9874DB19}"/>
    <cellStyle name="Normal 105 3 3 2 2 5" xfId="17596" xr:uid="{B36AE5A9-E116-4486-9BAA-9C4B1FBE2879}"/>
    <cellStyle name="Normal 105 3 3 2 3" xfId="12123" xr:uid="{143544AE-47DA-42E0-B4C1-E6F7EC7ACB9C}"/>
    <cellStyle name="Normal 105 3 3 2 3 2" xfId="42698" xr:uid="{A61B603D-7D81-4F4B-B5F5-C9646BC39D02}"/>
    <cellStyle name="Normal 105 3 3 2 3 3" xfId="27345" xr:uid="{C558959B-BDDC-444E-8D5E-C4384B785FCE}"/>
    <cellStyle name="Normal 105 3 3 2 4" xfId="24482" xr:uid="{C2934B53-C7D2-4A5E-A911-B94BB8BB71C8}"/>
    <cellStyle name="Normal 105 3 3 2 4 2" xfId="41207" xr:uid="{92B4E37A-D32F-4E57-B6F6-FFAF8FFF1800}"/>
    <cellStyle name="Normal 105 3 3 2 5" xfId="36284" xr:uid="{1E4F8629-BE7C-4CAC-9C79-218D6DBFDA75}"/>
    <cellStyle name="Normal 105 3 3 2 6" xfId="32312" xr:uid="{32CDF300-F0F3-4F57-B42A-A9FD488742B4}"/>
    <cellStyle name="Normal 105 3 3 2 7" xfId="15891" xr:uid="{4E839669-DFC0-4F88-A331-FB3477877838}"/>
    <cellStyle name="Normal 105 3 3 3" xfId="9001" xr:uid="{F31EEB29-7715-40D1-B2F4-0C7C303759B7}"/>
    <cellStyle name="Normal 105 3 3 3 2" xfId="12984" xr:uid="{B4D1F323-DDF8-48AF-8CB3-476CAE25D3D1}"/>
    <cellStyle name="Normal 105 3 3 3 2 2" xfId="43539" xr:uid="{C7CF288F-53E1-4799-9B09-34A63CB83D2C}"/>
    <cellStyle name="Normal 105 3 3 3 2 3" xfId="28271" xr:uid="{8DF87BB1-50E7-44A9-8641-9BBBBFE989DE}"/>
    <cellStyle name="Normal 105 3 3 3 3" xfId="22768" xr:uid="{6294D2C9-C2EB-494E-BF27-9A174B5AF4EB}"/>
    <cellStyle name="Normal 105 3 3 3 3 2" xfId="40550" xr:uid="{4D49E981-4F2D-4F11-98A4-54FC4C460C60}"/>
    <cellStyle name="Normal 105 3 3 3 4" xfId="37124" xr:uid="{1443F585-C764-4D84-849B-8E443CFE6F53}"/>
    <cellStyle name="Normal 105 3 3 3 5" xfId="33173" xr:uid="{8169B0D8-86FF-4E2F-9E2C-625BF1B5DB2F}"/>
    <cellStyle name="Normal 105 3 3 3 6" xfId="16752" xr:uid="{6CCD0654-92D8-488B-A2EF-98B5C706AF34}"/>
    <cellStyle name="Normal 105 3 3 4" xfId="11279" xr:uid="{A1A66033-F55D-494F-9A6A-A9F23EC9E24A}"/>
    <cellStyle name="Normal 105 3 3 4 2" xfId="29998" xr:uid="{F661A3FE-C732-404B-88F7-D9479DE4C623}"/>
    <cellStyle name="Normal 105 3 3 4 2 2" xfId="45237" xr:uid="{515BC87E-9E5B-45B9-991E-4B1615F6E091}"/>
    <cellStyle name="Normal 105 3 3 4 3" xfId="35328" xr:uid="{D3F2829E-01A0-4492-B8B3-8CB658F827C9}"/>
    <cellStyle name="Normal 105 3 3 4 4" xfId="20674" xr:uid="{FFC754C6-1192-40E8-8009-93BD184AD86B}"/>
    <cellStyle name="Normal 105 3 3 5" xfId="26347" xr:uid="{B77AA97E-ED71-4E05-8B0E-E098F8A4D9E9}"/>
    <cellStyle name="Normal 105 3 3 5 2" xfId="41982" xr:uid="{33E00ED5-BA8B-4DB7-8492-E931B037750D}"/>
    <cellStyle name="Normal 105 3 3 6" xfId="19346" xr:uid="{73ED2E33-FD0B-41C8-ACD5-22979E2FFA6C}"/>
    <cellStyle name="Normal 105 3 3 6 2" xfId="39182" xr:uid="{0E1B53F2-C802-4B68-9456-3EFEA671D303}"/>
    <cellStyle name="Normal 105 3 3 7" xfId="31461" xr:uid="{486381E6-A205-43A1-89EF-7EEF62BA7478}"/>
    <cellStyle name="Normal 105 3 3 8" xfId="15047" xr:uid="{7D67EE0D-14C6-4439-BFC7-B7AC1DBC4A0D}"/>
    <cellStyle name="Normal 105 3 4" xfId="7121" xr:uid="{BB6D0550-A6E9-4365-A17B-3CCBB306E279}"/>
    <cellStyle name="Normal 105 3 4 2" xfId="9601" xr:uid="{42C8A5C6-DE68-49EF-B89C-DB9C5F5907C2}"/>
    <cellStyle name="Normal 105 3 4 2 2" xfId="13475" xr:uid="{54EC965F-922C-4D43-957D-E4C018BBC1C1}"/>
    <cellStyle name="Normal 105 3 4 2 2 2" xfId="44030" xr:uid="{9CF1D9D6-9847-46C7-9FC9-3113AEA6FE83}"/>
    <cellStyle name="Normal 105 3 4 2 2 3" xfId="28762" xr:uid="{34A1C6B8-7647-4DA8-9201-81DCEFEE36FB}"/>
    <cellStyle name="Normal 105 3 4 2 3" xfId="24674" xr:uid="{6A02736D-3F5F-4B24-9102-4AE83100FBD6}"/>
    <cellStyle name="Normal 105 3 4 2 3 2" xfId="41397" xr:uid="{DC3FB43C-0EED-4BB2-AE3A-60C2BEC2893C}"/>
    <cellStyle name="Normal 105 3 4 2 4" xfId="37615" xr:uid="{9F9094F1-6AB7-45C9-B1BA-6056191620AF}"/>
    <cellStyle name="Normal 105 3 4 2 5" xfId="33664" xr:uid="{AE41690C-9683-40BD-A10D-468F4A56613C}"/>
    <cellStyle name="Normal 105 3 4 2 6" xfId="17243" xr:uid="{677FA6C2-9BC4-4930-9B6B-07D456810C8C}"/>
    <cellStyle name="Normal 105 3 4 3" xfId="11770" xr:uid="{F436472B-AC5F-4CF5-9BC2-D4FE6327E971}"/>
    <cellStyle name="Normal 105 3 4 3 2" xfId="30365" xr:uid="{545B20A0-C733-4D3F-8D72-C7B62ADEB1A3}"/>
    <cellStyle name="Normal 105 3 4 3 2 2" xfId="45462" xr:uid="{4C2E7D80-78F9-4741-A706-AE23AF77947F}"/>
    <cellStyle name="Normal 105 3 4 3 3" xfId="40721" xr:uid="{3729A837-092B-42B7-8F5C-3D5B15201693}"/>
    <cellStyle name="Normal 105 3 4 3 4" xfId="22963" xr:uid="{E457256C-1978-4D8F-8C0E-F78E396D454F}"/>
    <cellStyle name="Normal 105 3 4 4" xfId="26992" xr:uid="{EB79115F-67C0-41C6-950B-D1D13180833B}"/>
    <cellStyle name="Normal 105 3 4 4 2" xfId="42363" xr:uid="{DED0E38B-FD2C-4945-9993-328C65453CA0}"/>
    <cellStyle name="Normal 105 3 4 5" xfId="21091" xr:uid="{15FFD723-00A4-4935-B37F-78B6B48A3F66}"/>
    <cellStyle name="Normal 105 3 4 5 2" xfId="40035" xr:uid="{4BF9AB9E-1511-4BBE-B915-8EE38E4D8933}"/>
    <cellStyle name="Normal 105 3 4 6" xfId="35967" xr:uid="{AE8CD8F1-2957-4FBF-8170-710685B0E7D4}"/>
    <cellStyle name="Normal 105 3 4 7" xfId="31954" xr:uid="{F43D6871-B0D0-48BF-BF34-15D58408D2FA}"/>
    <cellStyle name="Normal 105 3 4 8" xfId="15538" xr:uid="{9962196B-3425-438B-8019-2517C20E80B4}"/>
    <cellStyle name="Normal 105 3 5" xfId="8429" xr:uid="{2DC1F682-8659-4161-8358-56DD4A54EE4C}"/>
    <cellStyle name="Normal 105 3 5 2" xfId="12653" xr:uid="{2A10021F-F8A7-43EE-8602-15160D5D0906}"/>
    <cellStyle name="Normal 105 3 5 2 2" xfId="43208" xr:uid="{5E05AB1F-25D8-4BEC-869B-5FE339E0610F}"/>
    <cellStyle name="Normal 105 3 5 2 3" xfId="27934" xr:uid="{DB88F262-2628-4EA5-B312-2A24850B677F}"/>
    <cellStyle name="Normal 105 3 5 3" xfId="21707" xr:uid="{D0B807F1-A4DD-4E99-9EA6-D3121A571983}"/>
    <cellStyle name="Normal 105 3 5 3 2" xfId="40191" xr:uid="{E079FE16-3E09-4D78-A962-91A9A6B9B2B6}"/>
    <cellStyle name="Normal 105 3 5 4" xfId="36793" xr:uid="{16C6F3A9-9595-476A-87E6-2256F614163A}"/>
    <cellStyle name="Normal 105 3 5 5" xfId="32842" xr:uid="{9C317F23-6CC2-46A8-A6F8-E52D2CF03AA5}"/>
    <cellStyle name="Normal 105 3 5 6" xfId="16421" xr:uid="{90A7ED8F-0D79-4FF1-8A95-4C8E98C8CABD}"/>
    <cellStyle name="Normal 105 3 6" xfId="10459" xr:uid="{CDBDA7CB-0AEC-482C-96F1-A67716D81789}"/>
    <cellStyle name="Normal 105 3 6 2" xfId="14313" xr:uid="{2BDD6B4A-D509-4038-858A-454ADC244BC9}"/>
    <cellStyle name="Normal 105 3 6 2 2" xfId="44866" xr:uid="{66BB3B27-1A7C-41F1-B235-9941DDA186EF}"/>
    <cellStyle name="Normal 105 3 6 2 3" xfId="29601" xr:uid="{F3036AFE-B120-461D-87F6-82A3C997749D}"/>
    <cellStyle name="Normal 105 3 6 3" xfId="24093" xr:uid="{48767EE9-0A37-4E3E-A144-B34BA3F8F5D9}"/>
    <cellStyle name="Normal 105 3 6 3 2" xfId="40838" xr:uid="{42933F2F-FF3B-4F04-8DF0-B58E83D5FED0}"/>
    <cellStyle name="Normal 105 3 6 4" xfId="38451" xr:uid="{53B2A250-D8C5-48DA-B6AF-55D003EB156F}"/>
    <cellStyle name="Normal 105 3 6 5" xfId="34502" xr:uid="{5FA83905-A9D9-404E-8B15-B712E17B824F}"/>
    <cellStyle name="Normal 105 3 6 6" xfId="18081" xr:uid="{BF28E874-63D7-425B-80D1-43F7B1DED682}"/>
    <cellStyle name="Normal 105 3 7" xfId="10926" xr:uid="{847A986D-2356-4860-9ADC-6CB79C56DEF9}"/>
    <cellStyle name="Normal 105 3 7 2" xfId="25561" xr:uid="{BB2EDFD0-DED3-44B2-A55C-2266587E4969}"/>
    <cellStyle name="Normal 105 3 7 2 2" xfId="41631" xr:uid="{4A8AA512-5C35-40C3-B925-D846DAA6D72F}"/>
    <cellStyle name="Normal 105 3 7 3" xfId="39530" xr:uid="{6CBBE8BA-8DAD-4E38-8073-D691DBBE5D35}"/>
    <cellStyle name="Normal 105 3 7 4" xfId="31086" xr:uid="{DFB42D5B-DF91-4869-9B79-D738D7BEDBDB}"/>
    <cellStyle name="Normal 105 3 7 5" xfId="20220" xr:uid="{D4B5E162-317A-48B8-B71B-68B4CF4BFB09}"/>
    <cellStyle name="Normal 105 3 8" xfId="25009" xr:uid="{838AE024-B69A-45BE-BADB-15CA3E78763F}"/>
    <cellStyle name="Normal 105 3 8 2" xfId="34936" xr:uid="{715B301F-6459-4D02-996A-2A9D1358EE1F}"/>
    <cellStyle name="Normal 105 3 9" xfId="18840" xr:uid="{23A6C096-A7FB-44D3-9DFD-00A6F410E8C9}"/>
    <cellStyle name="Normal 105 3 9 2" xfId="38844" xr:uid="{177D2328-903E-4C52-AED2-3FC20585FF07}"/>
    <cellStyle name="Normal 105 4" xfId="1341" xr:uid="{A9DDB583-44E5-42A9-8EE6-6E3584B9E819}"/>
    <cellStyle name="Normal 105 4 2" xfId="4708" xr:uid="{2F3EAF7D-4DC4-48DC-B967-B10D15B91B37}"/>
    <cellStyle name="Normal 105 4 3" xfId="6286" xr:uid="{79A5DD39-52AB-466A-9C0D-1017801580C5}"/>
    <cellStyle name="Normal 105 4 3 2" xfId="7601" xr:uid="{5D7CB8F0-21EB-4FC0-929E-807291EDB159}"/>
    <cellStyle name="Normal 105 4 3 2 2" xfId="10076" xr:uid="{59990164-894C-4082-B5EC-BDAC0C7D0A84}"/>
    <cellStyle name="Normal 105 4 3 2 2 2" xfId="13950" xr:uid="{E5F81819-D080-4632-A513-BAF14DBDDA65}"/>
    <cellStyle name="Normal 105 4 3 2 2 2 2" xfId="44505" xr:uid="{44FF02A1-39D4-45A2-ABFD-263D8C574B74}"/>
    <cellStyle name="Normal 105 4 3 2 2 2 3" xfId="29237" xr:uid="{7275AA97-7EFA-4895-95CB-8C065135A7D9}"/>
    <cellStyle name="Normal 105 4 3 2 2 3" xfId="38090" xr:uid="{78B2D542-C84B-4A19-928F-4527D5045E0C}"/>
    <cellStyle name="Normal 105 4 3 2 2 4" xfId="34139" xr:uid="{D3B4B0D1-EE13-4662-996B-C013EE36C05F}"/>
    <cellStyle name="Normal 105 4 3 2 2 5" xfId="17718" xr:uid="{D062EA89-1B5E-4163-9715-2D2058778ABE}"/>
    <cellStyle name="Normal 105 4 3 2 3" xfId="12245" xr:uid="{E8CF3355-F270-474D-9AF2-A4F8E9B301E0}"/>
    <cellStyle name="Normal 105 4 3 2 3 2" xfId="42801" xr:uid="{D0A63D8B-D4F9-42F7-B705-1BB1225BF459}"/>
    <cellStyle name="Normal 105 4 3 2 3 3" xfId="27467" xr:uid="{ABE60109-376F-4391-BC2B-AB5CFF26A475}"/>
    <cellStyle name="Normal 105 4 3 2 4" xfId="36387" xr:uid="{9EC0B997-FBED-4710-A971-D965FA155BE4}"/>
    <cellStyle name="Normal 105 4 3 2 5" xfId="32434" xr:uid="{63C14379-4060-4965-AAAB-4755337E4466}"/>
    <cellStyle name="Normal 105 4 3 2 6" xfId="16013" xr:uid="{910E7154-99EE-4FBD-AFB5-43616FAC3799}"/>
    <cellStyle name="Normal 105 4 3 3" xfId="9225" xr:uid="{DF08B74B-E230-4D1B-A6EF-216E43325E1B}"/>
    <cellStyle name="Normal 105 4 3 3 2" xfId="13106" xr:uid="{ABE0D9DC-D7E0-4416-8AB3-A238172A7CCF}"/>
    <cellStyle name="Normal 105 4 3 3 2 2" xfId="43661" xr:uid="{34229C0A-AC88-4043-9CE4-09366CDE6D37}"/>
    <cellStyle name="Normal 105 4 3 3 2 3" xfId="28393" xr:uid="{2FB57329-9D48-4FB5-9474-B4DD8B6E5901}"/>
    <cellStyle name="Normal 105 4 3 3 3" xfId="37246" xr:uid="{42CB799A-AEC2-4F74-9E93-D27276EE7E79}"/>
    <cellStyle name="Normal 105 4 3 3 4" xfId="33295" xr:uid="{5663351D-9E31-489A-AABF-392D3823D94C}"/>
    <cellStyle name="Normal 105 4 3 3 5" xfId="16874" xr:uid="{E6205FF9-9B68-4445-875B-7E85F9D80163}"/>
    <cellStyle name="Normal 105 4 3 4" xfId="11401" xr:uid="{0B62B5AC-2594-4261-AEC3-C775A52FFB5A}"/>
    <cellStyle name="Normal 105 4 3 4 2" xfId="42092" xr:uid="{A2C948F3-3147-4C2C-BCA8-5A39BC2FF087}"/>
    <cellStyle name="Normal 105 4 3 4 3" xfId="26544" xr:uid="{3D9000CB-0376-4E04-BEA6-7AF6E612E1C5}"/>
    <cellStyle name="Normal 105 4 3 5" xfId="24180" xr:uid="{6B141B3C-6C73-4DA0-8A27-DFE0D74628A1}"/>
    <cellStyle name="Normal 105 4 3 5 2" xfId="40913" xr:uid="{00720719-3405-4D1D-B03D-F763FCC28016}"/>
    <cellStyle name="Normal 105 4 3 6" xfId="35713" xr:uid="{4689C2A9-D0F1-418C-A124-1FEA11E182D6}"/>
    <cellStyle name="Normal 105 4 3 7" xfId="31584" xr:uid="{E6B53F01-1A89-422B-8185-730EBDD4CC8D}"/>
    <cellStyle name="Normal 105 4 3 8" xfId="15169" xr:uid="{AAFE47C6-E5C6-42A5-939E-EAC8036A86C8}"/>
    <cellStyle name="Normal 105 4 4" xfId="7041" xr:uid="{F0EADD47-7D7B-43D8-8018-142A75227FFD}"/>
    <cellStyle name="Normal 105 4 4 2" xfId="9521" xr:uid="{2AF4747F-1907-4E61-8A51-239A0333654A}"/>
    <cellStyle name="Normal 105 4 4 2 2" xfId="13395" xr:uid="{2C802535-3163-41E2-B26F-BAFA7B77464C}"/>
    <cellStyle name="Normal 105 4 4 2 2 2" xfId="43950" xr:uid="{155DD65B-F69F-4970-BB05-5FF4B589ED29}"/>
    <cellStyle name="Normal 105 4 4 2 2 3" xfId="28682" xr:uid="{7F405897-FE5C-47D2-91DA-56B2429A351D}"/>
    <cellStyle name="Normal 105 4 4 2 3" xfId="37535" xr:uid="{282A88E1-7F93-4A5B-8E20-3A988D350ECA}"/>
    <cellStyle name="Normal 105 4 4 2 4" xfId="33584" xr:uid="{08A8B158-1383-4318-80DD-C8C15F647CA3}"/>
    <cellStyle name="Normal 105 4 4 2 5" xfId="17163" xr:uid="{F127B75F-DE23-4B22-B0F0-0DE60E33DF0B}"/>
    <cellStyle name="Normal 105 4 4 3" xfId="11690" xr:uid="{3EB25B47-7B2E-4795-A45F-0C3CA93D688C}"/>
    <cellStyle name="Normal 105 4 4 3 2" xfId="42283" xr:uid="{1313248F-1901-47C4-B1DD-4DA443101530}"/>
    <cellStyle name="Normal 105 4 4 3 3" xfId="26912" xr:uid="{3EBE8BC8-8F24-4B9B-A657-FC3B51D07694}"/>
    <cellStyle name="Normal 105 4 4 4" xfId="22526" xr:uid="{EB35BFCE-701C-463D-8E2A-CF3300DF9A96}"/>
    <cellStyle name="Normal 105 4 4 4 2" xfId="40319" xr:uid="{D3A21426-8129-46FB-B315-742485CA8186}"/>
    <cellStyle name="Normal 105 4 4 5" xfId="35903" xr:uid="{94B50B0F-2F60-44DC-A9E0-3BB2641DE814}"/>
    <cellStyle name="Normal 105 4 4 6" xfId="31874" xr:uid="{DF0C4621-0AD6-4CB8-9F0C-C4A02C510CD5}"/>
    <cellStyle name="Normal 105 4 4 7" xfId="15458" xr:uid="{9D2F9E13-8D71-4C34-AB40-CEF286747B0D}"/>
    <cellStyle name="Normal 105 4 5" xfId="8263" xr:uid="{9295B343-1C29-4BC1-AE0F-3E0ECE82FF80}"/>
    <cellStyle name="Normal 105 4 5 2" xfId="12573" xr:uid="{F21BDDE4-8921-445E-8CC4-0E75061B9BE4}"/>
    <cellStyle name="Normal 105 4 5 2 2" xfId="43127" xr:uid="{BFB3FD9B-71C5-4817-9C0F-4CEDD61225C2}"/>
    <cellStyle name="Normal 105 4 5 2 3" xfId="27845" xr:uid="{14DEC02C-484A-4296-AD67-453860B2E38B}"/>
    <cellStyle name="Normal 105 4 5 3" xfId="20314" xr:uid="{0610BF21-71C6-4056-9B06-2728A98B58EA}"/>
    <cellStyle name="Normal 105 4 5 3 2" xfId="39612" xr:uid="{A07A2821-C4A9-4577-9217-FEEFBCFB6B67}"/>
    <cellStyle name="Normal 105 4 5 4" xfId="36713" xr:uid="{008D5567-C61D-490C-AD4B-66B0C2EAF0E9}"/>
    <cellStyle name="Normal 105 4 5 5" xfId="32762" xr:uid="{4A8BD929-1B24-4E1F-AD80-9A031B333094}"/>
    <cellStyle name="Normal 105 4 5 6" xfId="16341" xr:uid="{4FCBF8C5-68E5-451C-ADA7-669A32320134}"/>
    <cellStyle name="Normal 105 4 6" xfId="10846" xr:uid="{C2F49D35-915B-484E-A29A-AD331BC8D602}"/>
    <cellStyle name="Normal 105 4 6 2" xfId="41551" xr:uid="{561305A9-48A7-4A22-B7EB-2C84BC662EA2}"/>
    <cellStyle name="Normal 105 4 6 3" xfId="31006" xr:uid="{57CB1A70-F57A-4D80-BACB-DCBC4C2F209B}"/>
    <cellStyle name="Normal 105 4 6 4" xfId="25469" xr:uid="{E8E68B5E-6379-40F0-BB93-688113B22423}"/>
    <cellStyle name="Normal 105 4 7" xfId="35578" xr:uid="{5D05EA37-A3D0-40C6-9AA3-887ABDEF610C}"/>
    <cellStyle name="Normal 105 4 8" xfId="14614" xr:uid="{4FF31D7D-175A-4E28-A7C4-0D92F0ADFCA6}"/>
    <cellStyle name="Normal 105 5" xfId="1809" xr:uid="{11B42202-FFDE-4C7B-B169-4DD96744BEA4}"/>
    <cellStyle name="Normal 105 5 2" xfId="5504" xr:uid="{80EA8017-4887-42FB-99E4-05A3C95B2D5B}"/>
    <cellStyle name="Normal 105 5 2 2" xfId="35423" xr:uid="{899C9603-4E71-4344-93D0-D6284D49A661}"/>
    <cellStyle name="Normal 105 5 3" xfId="25704" xr:uid="{C045B228-1A43-498B-8029-0C05C5185D2D}"/>
    <cellStyle name="Normal 105 5 4" xfId="18935" xr:uid="{D83F1A35-7DE9-4316-9D2E-D71C8C28FF8F}"/>
    <cellStyle name="Normal 105 5 4 2" xfId="35058" xr:uid="{400BB93A-13CB-46D0-8F98-EFF8F286C9A4}"/>
    <cellStyle name="Normal 105 6" xfId="2894" xr:uid="{BEC6E93A-DE8E-4244-9094-A99C3F1CBB58}"/>
    <cellStyle name="Normal 105 6 10" xfId="45963" xr:uid="{37A1BEF2-6B5A-4B7F-A2DB-67887D286CC2}"/>
    <cellStyle name="Normal 105 6 2" xfId="4546" xr:uid="{C67C203C-78EB-4058-A53B-AE28E944A620}"/>
    <cellStyle name="Normal 105 6 2 2" xfId="7399" xr:uid="{4C5DD3D5-91DF-4D5D-B28F-8B98EE131142}"/>
    <cellStyle name="Normal 105 6 2 2 2" xfId="9874" xr:uid="{44B0A987-DFE4-493E-8F89-D9467805C180}"/>
    <cellStyle name="Normal 105 6 2 2 2 2" xfId="13748" xr:uid="{27DA53ED-8059-43CE-85C8-413B8214B970}"/>
    <cellStyle name="Normal 105 6 2 2 2 2 2" xfId="44303" xr:uid="{D7CF3AF4-E08B-4A5E-9CDF-40AEF1F7BA1F}"/>
    <cellStyle name="Normal 105 6 2 2 2 2 3" xfId="29035" xr:uid="{C41EBFE7-1135-4454-8288-AC9A93204270}"/>
    <cellStyle name="Normal 105 6 2 2 2 3" xfId="37888" xr:uid="{26DD814D-4876-4D19-B8E8-ACED37AB5EF1}"/>
    <cellStyle name="Normal 105 6 2 2 2 4" xfId="33937" xr:uid="{E5CD49D7-9F71-4B21-910B-9E48E146EC48}"/>
    <cellStyle name="Normal 105 6 2 2 2 5" xfId="17516" xr:uid="{26920393-1622-4604-ACD0-479064D66553}"/>
    <cellStyle name="Normal 105 6 2 2 3" xfId="12043" xr:uid="{D74F8072-CB36-491B-A321-62547323E6A1}"/>
    <cellStyle name="Normal 105 6 2 2 3 2" xfId="42634" xr:uid="{71FD0466-C82F-43A1-8ECD-B25B44F6ACA0}"/>
    <cellStyle name="Normal 105 6 2 2 3 3" xfId="27265" xr:uid="{C85854F6-2F82-404E-837F-4AFA53D6D7DC}"/>
    <cellStyle name="Normal 105 6 2 2 4" xfId="24594" xr:uid="{34D21541-5471-482A-900B-16CEA2A225BC}"/>
    <cellStyle name="Normal 105 6 2 2 4 2" xfId="41318" xr:uid="{96F277F9-127C-4554-8265-FC884A18687F}"/>
    <cellStyle name="Normal 105 6 2 2 5" xfId="36220" xr:uid="{F1B781F9-8067-4CF9-9CCE-5ADAE509167D}"/>
    <cellStyle name="Normal 105 6 2 2 6" xfId="32232" xr:uid="{53B79389-1701-44B4-BF3F-E16688E5A6B6}"/>
    <cellStyle name="Normal 105 6 2 2 7" xfId="15811" xr:uid="{8EF50681-A22F-4503-A720-B8B8F5ED47EE}"/>
    <cellStyle name="Normal 105 6 2 3" xfId="8921" xr:uid="{EFF0D9A1-74CA-499F-B67E-B8828400DC81}"/>
    <cellStyle name="Normal 105 6 2 3 2" xfId="12904" xr:uid="{BCDF99BA-A7BD-4346-80D2-4AE2409FBF15}"/>
    <cellStyle name="Normal 105 6 2 3 2 2" xfId="43459" xr:uid="{CF2CFD22-046E-4974-B011-86FC2D858C3D}"/>
    <cellStyle name="Normal 105 6 2 3 2 3" xfId="28191" xr:uid="{678CDCA7-B857-453D-A772-2EF8AD14EE83}"/>
    <cellStyle name="Normal 105 6 2 3 3" xfId="22883" xr:uid="{0243AF20-962D-4D83-A265-D739CE13F4FA}"/>
    <cellStyle name="Normal 105 6 2 3 3 2" xfId="40657" xr:uid="{F1C013FD-7CA8-4CAF-BBB7-374E27E52FAE}"/>
    <cellStyle name="Normal 105 6 2 3 4" xfId="37044" xr:uid="{A6D6FCA2-5C3B-485E-A1E5-80F853783101}"/>
    <cellStyle name="Normal 105 6 2 3 5" xfId="33093" xr:uid="{FA4C8604-4532-4EF7-8395-4C3D70B737B1}"/>
    <cellStyle name="Normal 105 6 2 3 6" xfId="16672" xr:uid="{0E455B82-5A07-44D5-9119-68466A950968}"/>
    <cellStyle name="Normal 105 6 2 4" xfId="11199" xr:uid="{E5948C1B-76FB-4EB6-A767-307993B593BC}"/>
    <cellStyle name="Normal 105 6 2 4 2" xfId="41902" xr:uid="{0635B3B4-D63D-425A-A953-A08E6F6BF68C}"/>
    <cellStyle name="Normal 105 6 2 4 3" xfId="26267" xr:uid="{77D08E29-6468-4EFA-9A73-24B4CEB639A6}"/>
    <cellStyle name="Normal 105 6 2 5" xfId="21011" xr:uid="{B491561D-31A3-48EF-9909-7EE2E8B94CD5}"/>
    <cellStyle name="Normal 105 6 2 5 2" xfId="39981" xr:uid="{F3187021-ECAE-4367-BCF1-E22E4868B65A}"/>
    <cellStyle name="Normal 105 6 2 6" xfId="35653" xr:uid="{6A8E1A79-D677-4290-AA27-9EF0BB0D0D93}"/>
    <cellStyle name="Normal 105 6 2 7" xfId="31381" xr:uid="{BCD54A1C-20DA-450D-AC86-F3F08BEE70DE}"/>
    <cellStyle name="Normal 105 6 2 8" xfId="14967" xr:uid="{CF288F98-D87F-4383-8F81-E8D52D403BBF}"/>
    <cellStyle name="Normal 105 6 3" xfId="10560" xr:uid="{977E50CD-41C7-4079-8497-1C4079B8EC5E}"/>
    <cellStyle name="Normal 105 6 3 2" xfId="14414" xr:uid="{797A709D-5C9A-483C-A148-E14BB214F31E}"/>
    <cellStyle name="Normal 105 6 3 2 2" xfId="44967" xr:uid="{1F7D65C4-A03F-40D6-B5C2-00A6038342C5}"/>
    <cellStyle name="Normal 105 6 3 2 3" xfId="29702" xr:uid="{7CF7CC73-1A40-4DBD-AA09-9255383386F4}"/>
    <cellStyle name="Normal 105 6 3 3" xfId="21588" xr:uid="{78874D3B-8F21-46C6-915F-32054A7B4B03}"/>
    <cellStyle name="Normal 105 6 3 3 2" xfId="40111" xr:uid="{A2880579-988D-44BC-911E-B6B90E3E15D2}"/>
    <cellStyle name="Normal 105 6 3 4" xfId="38552" xr:uid="{914276AD-8338-4886-8912-099701746D39}"/>
    <cellStyle name="Normal 105 6 3 5" xfId="34603" xr:uid="{03219C37-DDEE-42AD-8655-8C2993C7755F}"/>
    <cellStyle name="Normal 105 6 3 6" xfId="18182" xr:uid="{77CF1FA6-023D-4E0B-9E44-B47DB09A59A1}"/>
    <cellStyle name="Normal 105 6 4" xfId="24402" xr:uid="{28BC038D-2054-4141-BBF6-5304F83EF387}"/>
    <cellStyle name="Normal 105 6 4 2" xfId="25950" xr:uid="{E05C6F2F-CC1B-439A-B574-FFA1C1A1BA53}"/>
    <cellStyle name="Normal 105 6 4 3" xfId="30405" xr:uid="{5A130010-35BB-4B29-A6D8-A780001A4644}"/>
    <cellStyle name="Normal 105 6 4 3 2" xfId="45499" xr:uid="{5E45F524-2840-47C9-A95C-DC1CDD283268}"/>
    <cellStyle name="Normal 105 6 4 4" xfId="41127" xr:uid="{C27FA5E4-DF12-4351-ADE4-E1D708E26A60}"/>
    <cellStyle name="Normal 105 6 5" xfId="20594" xr:uid="{6CCE4817-A747-4302-9CD2-2DC224FB44A8}"/>
    <cellStyle name="Normal 105 6 5 2" xfId="29946" xr:uid="{938782D0-AF49-45CA-8B88-A4ABBECC87D0}"/>
    <cellStyle name="Normal 105 6 5 2 2" xfId="45185" xr:uid="{EA8776F6-AFA3-4115-9ABE-3243219FCACA}"/>
    <cellStyle name="Normal 105 6 5 3" xfId="35248" xr:uid="{2AEC1312-B09E-418E-A4E5-0AB5ED529F99}"/>
    <cellStyle name="Normal 105 6 6" xfId="25112" xr:uid="{ACAB8754-72A4-4E0B-AFBD-E0352D46A101}"/>
    <cellStyle name="Normal 105 6 6 2" xfId="41495" xr:uid="{FDE16440-D6D6-467B-A716-F5A695CFA3A2}"/>
    <cellStyle name="Normal 105 6 7" xfId="19573" xr:uid="{701DBCCC-22BE-4D7E-AFAA-0C96D6625BA9}"/>
    <cellStyle name="Normal 105 6 7 2" xfId="39290" xr:uid="{F84F11F4-3A92-42A7-8BCA-4EBFE62F59EF}"/>
    <cellStyle name="Normal 105 6 8" xfId="30813" xr:uid="{696B35E2-BF98-4C89-B92A-8360E777E736}"/>
    <cellStyle name="Normal 105 6 9" xfId="45725" xr:uid="{1825A244-7402-4A34-BFFE-86CF8EAAE42B}"/>
    <cellStyle name="Normal 105 7" xfId="5611" xr:uid="{71BB8433-8CF6-4A1F-A8AF-E5BE29B51877}"/>
    <cellStyle name="Normal 105 7 2" xfId="21176" xr:uid="{BB4E756E-8EDC-44AC-AE09-8D42DD1FF11E}"/>
    <cellStyle name="Normal 105 7 3" xfId="19252" xr:uid="{EDB1E7A1-424D-4508-AC18-3A3B9F32E5D9}"/>
    <cellStyle name="Normal 105 7 3 2" xfId="39100" xr:uid="{0DC3386C-B929-4579-922D-4542ACC49FE1}"/>
    <cellStyle name="Normal 105 8" xfId="4370" xr:uid="{F4EB4440-887E-40FE-BA50-04BF58425997}"/>
    <cellStyle name="Normal 105 8 2" xfId="26224" xr:uid="{DC044546-2353-45C2-979B-AF9C5F399B1F}"/>
    <cellStyle name="Normal 105 8 3" xfId="19199" xr:uid="{D2FD2818-5425-433D-9AC1-769CDD8D6A36}"/>
    <cellStyle name="Normal 105 9" xfId="10379" xr:uid="{B3D0DB90-0CE0-48B5-8077-9B1878194CC0}"/>
    <cellStyle name="Normal 105 9 2" xfId="14233" xr:uid="{1764B660-86A4-4462-8264-C06B6AC39B60}"/>
    <cellStyle name="Normal 105 9 2 2" xfId="44786" xr:uid="{B842DD51-5D79-44A4-BAF2-B60EA2E73668}"/>
    <cellStyle name="Normal 105 9 2 3" xfId="29521" xr:uid="{03D4E67C-8D30-47A5-AF1C-7F6541C8F1A2}"/>
    <cellStyle name="Normal 105 9 3" xfId="38371" xr:uid="{2E07E8D1-7B97-4B21-8407-8865019C344B}"/>
    <cellStyle name="Normal 105 9 4" xfId="34422" xr:uid="{DECA92A4-5BD8-4F47-B402-E51603497166}"/>
    <cellStyle name="Normal 105 9 5" xfId="18001" xr:uid="{5D7197D8-80EA-4405-80C4-D70408F299E9}"/>
    <cellStyle name="Normal 106" xfId="770" xr:uid="{13063E16-2DE7-4531-8BC2-943C3CB76C53}"/>
    <cellStyle name="Normal 106 10" xfId="24930" xr:uid="{8BE71321-AABB-4062-A824-C307B5235364}"/>
    <cellStyle name="Normal 106 10 2" xfId="34853" xr:uid="{ECDD1865-58AA-4F77-BF90-CFA158E68743}"/>
    <cellStyle name="Normal 106 11" xfId="18761" xr:uid="{F5C0DDA5-BC32-4373-9464-40C637679CB3}"/>
    <cellStyle name="Normal 106 11 2" xfId="38765" xr:uid="{12FB181D-8758-4013-A3D8-7216DE98F526}"/>
    <cellStyle name="Normal 106 11 3" xfId="34983" xr:uid="{767FF581-A836-4F00-A32F-F980E39CB20B}"/>
    <cellStyle name="Normal 106 12" xfId="30626" xr:uid="{4746B88B-1A56-4593-8CE0-44874396B8CD}"/>
    <cellStyle name="Normal 106 2" xfId="1392" xr:uid="{89A1F613-296E-414B-81FC-0DEDDC6F48AA}"/>
    <cellStyle name="Normal 106 2 10" xfId="18801" xr:uid="{E3760159-14DF-4EEC-BAB6-C4D270A03D8E}"/>
    <cellStyle name="Normal 106 2 10 2" xfId="38805" xr:uid="{2ECE70C4-507F-4140-BCAA-823BDAF550CB}"/>
    <cellStyle name="Normal 106 2 11" xfId="30669" xr:uid="{0113029F-C836-4B98-9178-0CC55237C5BC}"/>
    <cellStyle name="Normal 106 2 12" xfId="45774" xr:uid="{E4067F10-DB9F-41CE-A7EE-038501156E36}"/>
    <cellStyle name="Normal 106 2 13" xfId="46004" xr:uid="{7BC3ACC3-657C-42DC-8A63-44228FC00544}"/>
    <cellStyle name="Normal 106 2 14" xfId="14655" xr:uid="{8A2D9991-C7FC-4F3B-8716-5F66DA9EA6D5}"/>
    <cellStyle name="Normal 106 2 2" xfId="1592" xr:uid="{65CAC196-F5F3-49C4-A501-4537CCD25274}"/>
    <cellStyle name="Normal 106 2 2 10" xfId="30753" xr:uid="{8ECACE70-B3D4-4663-8E31-2682F638D499}"/>
    <cellStyle name="Normal 106 2 2 11" xfId="45859" xr:uid="{E9EDB5C9-5948-4D9C-A68B-D7CE2D4B6215}"/>
    <cellStyle name="Normal 106 2 2 12" xfId="46089" xr:uid="{5E5F6853-DC9C-4A22-9E29-67BFE92D966F}"/>
    <cellStyle name="Normal 106 2 2 13" xfId="14735" xr:uid="{A3B18E51-2A0D-4BB8-BF6E-EAC9B9D293A2}"/>
    <cellStyle name="Normal 106 2 2 2" xfId="1973" xr:uid="{7BD54961-B823-4F4D-BFED-76CDD2D3F6D8}"/>
    <cellStyle name="Normal 106 2 2 2 10" xfId="14871" xr:uid="{A3A5BDDE-3272-4959-8270-4C4AC39D965C}"/>
    <cellStyle name="Normal 106 2 2 2 2" xfId="6553" xr:uid="{427C6575-EBED-4BD9-9A44-EEE0E7F6CF81}"/>
    <cellStyle name="Normal 106 2 2 2 2 2" xfId="7784" xr:uid="{4C8C9A4F-80DC-4C1D-A962-B55B7FEA6E1F}"/>
    <cellStyle name="Normal 106 2 2 2 2 2 2" xfId="10259" xr:uid="{6008A544-F975-4B18-BE65-5731FFB79744}"/>
    <cellStyle name="Normal 106 2 2 2 2 2 2 2" xfId="14133" xr:uid="{0DD6861A-EF03-4EE8-8BF1-D83E6F982BCC}"/>
    <cellStyle name="Normal 106 2 2 2 2 2 2 2 2" xfId="44688" xr:uid="{EF99B544-E3DA-4FC6-83B1-3A3FC322D7DA}"/>
    <cellStyle name="Normal 106 2 2 2 2 2 2 2 3" xfId="29420" xr:uid="{2764AE80-1093-48B9-A666-BA374213CCFF}"/>
    <cellStyle name="Normal 106 2 2 2 2 2 2 3" xfId="38273" xr:uid="{56CDFC83-8AD0-44A1-8977-36414B34BF11}"/>
    <cellStyle name="Normal 106 2 2 2 2 2 2 4" xfId="34322" xr:uid="{82D61144-EE68-4624-8DD9-065948E72614}"/>
    <cellStyle name="Normal 106 2 2 2 2 2 2 5" xfId="17901" xr:uid="{3A6E7F0A-56EF-4A0E-9AE2-B6A594890C29}"/>
    <cellStyle name="Normal 106 2 2 2 2 2 3" xfId="12428" xr:uid="{7A2D4A31-0A00-4C00-97E1-5589FA896376}"/>
    <cellStyle name="Normal 106 2 2 2 2 2 3 2" xfId="42982" xr:uid="{C36D5AF6-506E-4689-9979-98EEDE50DCA4}"/>
    <cellStyle name="Normal 106 2 2 2 2 2 3 3" xfId="27650" xr:uid="{C2798EDD-B56F-417C-B7FC-CEE3908FD1CF}"/>
    <cellStyle name="Normal 106 2 2 2 2 2 4" xfId="24523" xr:uid="{4CE0666A-CF05-4BCB-AEBB-63809DE0BE69}"/>
    <cellStyle name="Normal 106 2 2 2 2 2 4 2" xfId="41248" xr:uid="{AC7C5D4D-7FAE-4867-931F-F120CC41BED9}"/>
    <cellStyle name="Normal 106 2 2 2 2 2 5" xfId="36568" xr:uid="{B6A65D4D-6C26-4EA0-B769-A3771F5E0094}"/>
    <cellStyle name="Normal 106 2 2 2 2 2 6" xfId="32617" xr:uid="{652A67E1-5B84-472D-AC24-FDACBC129904}"/>
    <cellStyle name="Normal 106 2 2 2 2 2 7" xfId="16196" xr:uid="{CA478115-B5BF-4291-AC91-E163E2C5EC09}"/>
    <cellStyle name="Normal 106 2 2 2 2 3" xfId="9409" xr:uid="{C77FA6E1-5BCF-49D2-B92C-8E41004672A5}"/>
    <cellStyle name="Normal 106 2 2 2 2 3 2" xfId="13289" xr:uid="{C8B44DAB-1F92-4D94-90E9-263B8406F3CA}"/>
    <cellStyle name="Normal 106 2 2 2 2 3 2 2" xfId="43844" xr:uid="{686C70DA-F894-49D4-9A57-66194E571BB6}"/>
    <cellStyle name="Normal 106 2 2 2 2 3 2 3" xfId="28576" xr:uid="{8FF8A4AC-91E1-4546-A7DB-1CCFA65A6831}"/>
    <cellStyle name="Normal 106 2 2 2 2 3 3" xfId="37429" xr:uid="{59C82211-C65A-4571-9E66-169D4EF654AB}"/>
    <cellStyle name="Normal 106 2 2 2 2 3 4" xfId="33478" xr:uid="{C8BCFE50-89F3-44CC-9551-1F78D3845535}"/>
    <cellStyle name="Normal 106 2 2 2 2 3 5" xfId="17057" xr:uid="{B1AC83B2-4EE7-4B04-BFA5-F3D0CAC7B95B}"/>
    <cellStyle name="Normal 106 2 2 2 2 4" xfId="11584" xr:uid="{A1C62533-424C-4FA2-9D8D-7E2360FEB8CA}"/>
    <cellStyle name="Normal 106 2 2 2 2 4 2" xfId="35544" xr:uid="{782BBB69-E556-4151-AE4E-82003AAA8A60}"/>
    <cellStyle name="Normal 106 2 2 2 2 4 3" xfId="26755" xr:uid="{8853357F-07B7-48B8-9B0C-E9810290B3C3}"/>
    <cellStyle name="Normal 106 2 2 2 2 5" xfId="19694" xr:uid="{1C85076F-AA51-4637-8444-B10C0858CBEE}"/>
    <cellStyle name="Normal 106 2 2 2 2 5 2" xfId="39411" xr:uid="{640B61C6-1EF3-41FF-AF31-6F03FDF21CDB}"/>
    <cellStyle name="Normal 106 2 2 2 2 6" xfId="31767" xr:uid="{9A5B2883-57E2-41F8-9409-7279B6D31163}"/>
    <cellStyle name="Normal 106 2 2 2 2 7" xfId="15352" xr:uid="{95783282-FACB-45DA-8919-1D96907C8C43}"/>
    <cellStyle name="Normal 106 2 2 2 3" xfId="7299" xr:uid="{D33B978E-A28B-449A-979B-D34C01AF5CF4}"/>
    <cellStyle name="Normal 106 2 2 2 3 2" xfId="9778" xr:uid="{2FA9C0EB-3819-47AF-AB29-74882EC94849}"/>
    <cellStyle name="Normal 106 2 2 2 3 2 2" xfId="13652" xr:uid="{A4C6A34A-CCAE-41B5-8EA9-A71DF9170350}"/>
    <cellStyle name="Normal 106 2 2 2 3 2 2 2" xfId="44207" xr:uid="{E7FC3BD9-5C33-46D5-B6D3-02570C501553}"/>
    <cellStyle name="Normal 106 2 2 2 3 2 2 3" xfId="28939" xr:uid="{E64D9575-E964-433D-9163-B81CC2EB421E}"/>
    <cellStyle name="Normal 106 2 2 2 3 2 3" xfId="37792" xr:uid="{6AD6AED0-7F18-439C-B202-D979126ABBE9}"/>
    <cellStyle name="Normal 106 2 2 2 3 2 4" xfId="33841" xr:uid="{9E75A5E8-4F83-4D27-9010-3432815E879A}"/>
    <cellStyle name="Normal 106 2 2 2 3 2 5" xfId="17420" xr:uid="{B8885980-85AD-450A-B4EB-4AE47CD2BCEA}"/>
    <cellStyle name="Normal 106 2 2 2 3 3" xfId="11947" xr:uid="{EEAFEA98-8222-4EAB-8A2E-71B770D91802}"/>
    <cellStyle name="Normal 106 2 2 2 3 3 2" xfId="42540" xr:uid="{BD18340D-7DEB-495F-B23E-76CDE16E698E}"/>
    <cellStyle name="Normal 106 2 2 2 3 3 3" xfId="27169" xr:uid="{D8CD3388-472A-4BD4-AD61-31C96CA3D395}"/>
    <cellStyle name="Normal 106 2 2 2 3 4" xfId="22809" xr:uid="{3BACAFBE-A6FF-418C-976F-41641C403FB4}"/>
    <cellStyle name="Normal 106 2 2 2 3 4 2" xfId="40591" xr:uid="{CC792C32-A3B4-41B7-8D0F-9ADC5EE6F633}"/>
    <cellStyle name="Normal 106 2 2 2 3 5" xfId="36126" xr:uid="{74446335-6EF1-493D-BC29-9DBB5793F29E}"/>
    <cellStyle name="Normal 106 2 2 2 3 6" xfId="32132" xr:uid="{60390982-78C9-4AA6-9D53-1A8811EBE6DA}"/>
    <cellStyle name="Normal 106 2 2 2 3 7" xfId="15715" xr:uid="{7ACC83A7-FE9B-4469-BAAE-EE850E3BF33C}"/>
    <cellStyle name="Normal 106 2 2 2 4" xfId="8710" xr:uid="{ED01771E-9D0B-4CB5-BCDA-10BFDA787762}"/>
    <cellStyle name="Normal 106 2 2 2 4 2" xfId="12830" xr:uid="{4EFD16DF-4F0A-48E7-AF88-D52283842832}"/>
    <cellStyle name="Normal 106 2 2 2 4 2 2" xfId="43385" xr:uid="{BDC9260A-833D-430B-A41A-FFAB151D01EF}"/>
    <cellStyle name="Normal 106 2 2 2 4 2 3" xfId="28117" xr:uid="{56087B26-17C3-4DDC-ABA8-3F6E0E676D10}"/>
    <cellStyle name="Normal 106 2 2 2 4 3" xfId="20715" xr:uid="{A6A410C5-131D-41B4-9F6F-E9C62B83823E}"/>
    <cellStyle name="Normal 106 2 2 2 4 3 2" xfId="39914" xr:uid="{5FEA5773-24C7-43D4-B13E-7333B56FC726}"/>
    <cellStyle name="Normal 106 2 2 2 4 4" xfId="36970" xr:uid="{F4BE0A8A-B2AA-46E6-8F3F-FE64551D5E26}"/>
    <cellStyle name="Normal 106 2 2 2 4 5" xfId="33019" xr:uid="{DC8E51F5-9982-456D-A16D-E5C3B2A1BB30}"/>
    <cellStyle name="Normal 106 2 2 2 4 6" xfId="16598" xr:uid="{333CD038-7F1E-48FC-9FCB-659EE703AC3D}"/>
    <cellStyle name="Normal 106 2 2 2 5" xfId="10681" xr:uid="{65CD9410-B089-4502-871D-E3C0DD77E8F5}"/>
    <cellStyle name="Normal 106 2 2 2 5 2" xfId="14535" xr:uid="{F09D9AA3-121A-4EBB-B90C-4EDB48204DBB}"/>
    <cellStyle name="Normal 106 2 2 2 5 2 2" xfId="45086" xr:uid="{090571FA-0948-43CD-9673-546EC150442F}"/>
    <cellStyle name="Normal 106 2 2 2 5 2 3" xfId="29823" xr:uid="{1E38330C-071A-4847-8876-CF9FD4645F13}"/>
    <cellStyle name="Normal 106 2 2 2 5 3" xfId="38671" xr:uid="{38502F38-B144-441C-A2D6-F5B70F1A4611}"/>
    <cellStyle name="Normal 106 2 2 2 5 4" xfId="34724" xr:uid="{3698C2FA-E213-4C5A-8F52-27FB917A1749}"/>
    <cellStyle name="Normal 106 2 2 2 5 5" xfId="18303" xr:uid="{15B92200-7442-4E6E-BBF4-99563CFA7B8E}"/>
    <cellStyle name="Normal 106 2 2 2 6" xfId="11103" xr:uid="{AF95BFDA-57FE-4CFC-B166-084C6D464381}"/>
    <cellStyle name="Normal 106 2 2 2 6 2" xfId="41808" xr:uid="{F94FEE5C-2A07-412F-9752-D8B80C5FA68E}"/>
    <cellStyle name="Normal 106 2 2 2 6 3" xfId="31277" xr:uid="{3DF5507D-DC6C-47C8-B59E-25C183333A30}"/>
    <cellStyle name="Normal 106 2 2 2 6 4" xfId="25842" xr:uid="{620BF275-0527-41B2-94E5-6B8D0BEB9130}"/>
    <cellStyle name="Normal 106 2 2 2 7" xfId="25233" xr:uid="{D3276059-E33F-4021-85A0-FCCC048DE3AF}"/>
    <cellStyle name="Normal 106 2 2 2 7 2" xfId="35179" xr:uid="{E89333FA-4443-4629-A0E4-6B21D420B5E1}"/>
    <cellStyle name="Normal 106 2 2 2 8" xfId="19056" xr:uid="{8376DC8B-9763-42E3-BC98-D47BEB1B512B}"/>
    <cellStyle name="Normal 106 2 2 2 8 2" xfId="39030" xr:uid="{3BC8D717-A16B-4E88-B6A5-2D36BCD1530A}"/>
    <cellStyle name="Normal 106 2 2 2 9" xfId="30934" xr:uid="{11ED44FF-BCC8-4600-BAF9-39846E9B8FCE}"/>
    <cellStyle name="Normal 106 2 2 3" xfId="4671" xr:uid="{C8580469-BF31-48CB-844A-6FFAFB873F0A}"/>
    <cellStyle name="Normal 106 2 2 3 2" xfId="7520" xr:uid="{C3E8B440-7942-413D-B10F-D873ED87F78B}"/>
    <cellStyle name="Normal 106 2 2 3 2 2" xfId="9995" xr:uid="{01157081-B7C8-4604-9E95-BD8A9C33FB2D}"/>
    <cellStyle name="Normal 106 2 2 3 2 2 2" xfId="13869" xr:uid="{84542990-04C8-4991-9745-A06333876954}"/>
    <cellStyle name="Normal 106 2 2 3 2 2 2 2" xfId="44424" xr:uid="{B35036C7-3310-4642-96C3-120CE473DF63}"/>
    <cellStyle name="Normal 106 2 2 3 2 2 2 3" xfId="29156" xr:uid="{55B8F61B-18FF-431D-9985-58400E23C2B1}"/>
    <cellStyle name="Normal 106 2 2 3 2 2 3" xfId="38009" xr:uid="{1CAC1512-C33B-4AA3-B9CF-CAF2FC56A70D}"/>
    <cellStyle name="Normal 106 2 2 3 2 2 4" xfId="34058" xr:uid="{0E6641D5-06DB-4CFC-BFE3-782D6035099A}"/>
    <cellStyle name="Normal 106 2 2 3 2 2 5" xfId="17637" xr:uid="{501BD6D7-DBED-46DA-9B0B-00ECDB997F17}"/>
    <cellStyle name="Normal 106 2 2 3 2 3" xfId="12164" xr:uid="{F3FEB254-7ED4-40C2-9F1F-A2FB8AC4C838}"/>
    <cellStyle name="Normal 106 2 2 3 2 3 2" xfId="42724" xr:uid="{F6976D61-8D08-481F-9357-A4B5061841F5}"/>
    <cellStyle name="Normal 106 2 2 3 2 3 3" xfId="27386" xr:uid="{D2713992-70A8-40D4-8030-75448B6ABBD1}"/>
    <cellStyle name="Normal 106 2 2 3 2 4" xfId="24715" xr:uid="{36947CB7-236D-4A1A-8424-8E7E674CD1A5}"/>
    <cellStyle name="Normal 106 2 2 3 2 4 2" xfId="41438" xr:uid="{824B8B51-9125-401F-8932-B97622D2AEFF}"/>
    <cellStyle name="Normal 106 2 2 3 2 5" xfId="36310" xr:uid="{BDA7EBB8-5608-426A-A79B-B9A47CA636E0}"/>
    <cellStyle name="Normal 106 2 2 3 2 6" xfId="32353" xr:uid="{EF7FADDC-D852-4CBC-92E0-4055731B0B48}"/>
    <cellStyle name="Normal 106 2 2 3 2 7" xfId="15932" xr:uid="{21A1531B-ACE1-4873-BE00-ADB7E51AE24A}"/>
    <cellStyle name="Normal 106 2 2 3 3" xfId="9042" xr:uid="{B41F255B-A196-421A-872D-624BEEDBAB2F}"/>
    <cellStyle name="Normal 106 2 2 3 3 2" xfId="13025" xr:uid="{F2DD5982-6E99-4016-AC7F-DD5B37BFA6B9}"/>
    <cellStyle name="Normal 106 2 2 3 3 2 2" xfId="43580" xr:uid="{32E517A2-0669-4703-A8A5-1267943C1B13}"/>
    <cellStyle name="Normal 106 2 2 3 3 2 3" xfId="28312" xr:uid="{3276F1CB-EDCB-4098-B06D-BE3454552EA4}"/>
    <cellStyle name="Normal 106 2 2 3 3 3" xfId="23004" xr:uid="{41BF5592-CD3B-4FF0-A1C6-BAFDABCA1233}"/>
    <cellStyle name="Normal 106 2 2 3 3 3 2" xfId="40747" xr:uid="{C37339D5-9FC8-4608-AB3C-57CD40184D66}"/>
    <cellStyle name="Normal 106 2 2 3 3 4" xfId="37165" xr:uid="{1729244D-9B53-4CAF-974D-504896C09887}"/>
    <cellStyle name="Normal 106 2 2 3 3 5" xfId="33214" xr:uid="{80D378DB-F927-45DC-8D80-785AC51C12F6}"/>
    <cellStyle name="Normal 106 2 2 3 3 6" xfId="16793" xr:uid="{33C1E4F8-D5B9-4687-B685-98B6A40D332B}"/>
    <cellStyle name="Normal 106 2 2 3 4" xfId="11320" xr:uid="{DD5B286A-11C7-4CCD-8CB0-93A8D558ABB3}"/>
    <cellStyle name="Normal 106 2 2 3 4 2" xfId="30101" xr:uid="{EFB95471-8C01-4789-9244-5A52B7A6A8DA}"/>
    <cellStyle name="Normal 106 2 2 3 4 2 2" xfId="45340" xr:uid="{4BD37EDF-69D7-402B-963E-09487115D1F9}"/>
    <cellStyle name="Normal 106 2 2 3 4 3" xfId="35369" xr:uid="{9A1FFD33-C1F6-4497-80BE-270042B0A744}"/>
    <cellStyle name="Normal 106 2 2 3 4 4" xfId="21132" xr:uid="{F99828C8-0F55-4EA3-BED2-440B9819FF2E}"/>
    <cellStyle name="Normal 106 2 2 3 5" xfId="26388" xr:uid="{993A545F-9D9E-4606-9E18-3A659174F2BC}"/>
    <cellStyle name="Normal 106 2 2 3 5 2" xfId="42023" xr:uid="{6B091933-AAA5-4154-92B5-19C0E06517E3}"/>
    <cellStyle name="Normal 106 2 2 3 6" xfId="19387" xr:uid="{A9246FE5-2563-4C4E-9E73-5E7565B6918A}"/>
    <cellStyle name="Normal 106 2 2 3 6 2" xfId="39223" xr:uid="{FE204EF6-8F46-4DBA-95CE-26BE81E3B60E}"/>
    <cellStyle name="Normal 106 2 2 3 7" xfId="31502" xr:uid="{E3B2EC5E-66BE-4D7F-881A-16420C82925A}"/>
    <cellStyle name="Normal 106 2 2 3 8" xfId="15088" xr:uid="{A9F09E1B-37F5-44EA-9C1F-4B393F5FE605}"/>
    <cellStyle name="Normal 106 2 2 4" xfId="7162" xr:uid="{0CA202B4-8F04-47CF-9AA6-9F1DAA1CDAB9}"/>
    <cellStyle name="Normal 106 2 2 4 2" xfId="9642" xr:uid="{38CB9821-F308-4272-8F93-EA49DC0FF07E}"/>
    <cellStyle name="Normal 106 2 2 4 2 2" xfId="13516" xr:uid="{52AE6187-881A-4742-BE98-89C9A27B7BFB}"/>
    <cellStyle name="Normal 106 2 2 4 2 2 2" xfId="44071" xr:uid="{0DAA4EAA-0A3E-4399-9D55-F0586F3F0403}"/>
    <cellStyle name="Normal 106 2 2 4 2 2 3" xfId="28803" xr:uid="{20BDC2DC-8CAA-4101-B0E1-2E632686482B}"/>
    <cellStyle name="Normal 106 2 2 4 2 3" xfId="37656" xr:uid="{6BC95E6B-CE3C-4084-B26F-81964A7F42A9}"/>
    <cellStyle name="Normal 106 2 2 4 2 4" xfId="33705" xr:uid="{41A2ACC7-8E98-4CF2-8A4E-8A16FEE4F901}"/>
    <cellStyle name="Normal 106 2 2 4 2 5" xfId="17284" xr:uid="{88D25AF0-B905-41DC-A24F-94EBB00F8CFB}"/>
    <cellStyle name="Normal 106 2 2 4 3" xfId="11811" xr:uid="{EF33E11B-A83C-46F0-A3EB-33E90AA03C65}"/>
    <cellStyle name="Normal 106 2 2 4 3 2" xfId="42404" xr:uid="{88144932-B38A-4477-BAEC-4B4C846F7633}"/>
    <cellStyle name="Normal 106 2 2 4 3 3" xfId="27033" xr:uid="{4B3AFADA-D13B-414E-8DC8-426E4DA40147}"/>
    <cellStyle name="Normal 106 2 2 4 4" xfId="21750" xr:uid="{258B5DAF-99D4-42AE-8D24-974D095E1C40}"/>
    <cellStyle name="Normal 106 2 2 4 4 2" xfId="40232" xr:uid="{71C9C344-B202-4708-8DE8-62A2E2742A55}"/>
    <cellStyle name="Normal 106 2 2 4 5" xfId="35993" xr:uid="{6F9238F9-E3EB-4C8A-83EA-7B0181A1C84A}"/>
    <cellStyle name="Normal 106 2 2 4 6" xfId="31995" xr:uid="{71D86453-D9C4-4EA6-A3F6-D95CBA94B785}"/>
    <cellStyle name="Normal 106 2 2 4 7" xfId="15579" xr:uid="{7DDB97C0-43C3-4417-B62B-AD8DF0C7ECD3}"/>
    <cellStyle name="Normal 106 2 2 5" xfId="8470" xr:uid="{8FCE0BE3-85E8-4AC3-A714-98BCFF621F47}"/>
    <cellStyle name="Normal 106 2 2 5 2" xfId="12694" xr:uid="{CB0D154B-98A9-43E9-B694-A7A738BF6D41}"/>
    <cellStyle name="Normal 106 2 2 5 2 2" xfId="43249" xr:uid="{EA714E47-4A5A-442D-A499-06B31F4D54A2}"/>
    <cellStyle name="Normal 106 2 2 5 2 3" xfId="27975" xr:uid="{BC1F8056-E143-4FD8-B70E-F52734CC6A15}"/>
    <cellStyle name="Normal 106 2 2 5 3" xfId="24301" xr:uid="{EB78C503-645D-4528-8F8C-580DA573EBFD}"/>
    <cellStyle name="Normal 106 2 2 5 3 2" xfId="41034" xr:uid="{6C6B9060-7153-4D47-9267-E4CD383BCE6E}"/>
    <cellStyle name="Normal 106 2 2 5 4" xfId="36834" xr:uid="{94A3E9F6-A3A4-4441-BD2F-107389B97E80}"/>
    <cellStyle name="Normal 106 2 2 5 5" xfId="32883" xr:uid="{A30EE0D8-AFFA-4889-BDDB-0780DFEA83A6}"/>
    <cellStyle name="Normal 106 2 2 5 6" xfId="16462" xr:uid="{1D1F314B-DDFF-4416-A999-0B0BE523928B}"/>
    <cellStyle name="Normal 106 2 2 6" xfId="10500" xr:uid="{751A8277-CE05-43F2-AC80-DD1DFD9A362C}"/>
    <cellStyle name="Normal 106 2 2 6 2" xfId="14354" xr:uid="{BD32EB98-B065-41C5-B99C-E2DE7633009D}"/>
    <cellStyle name="Normal 106 2 2 6 2 2" xfId="44907" xr:uid="{F939CA00-1DFB-4B82-AADF-2E918FF845C1}"/>
    <cellStyle name="Normal 106 2 2 6 2 3" xfId="29642" xr:uid="{855B94E7-65F6-47D0-AC24-CFF8A7BD57B0}"/>
    <cellStyle name="Normal 106 2 2 6 3" xfId="20435" xr:uid="{FED7DE82-2C59-4982-8AAD-CAE1FA062358}"/>
    <cellStyle name="Normal 106 2 2 6 3 2" xfId="39733" xr:uid="{C5A58B29-63B7-493A-87CB-BF2C4559C2CB}"/>
    <cellStyle name="Normal 106 2 2 6 4" xfId="38492" xr:uid="{0EE304A7-0758-430C-83D5-313D1EA4D77A}"/>
    <cellStyle name="Normal 106 2 2 6 5" xfId="34543" xr:uid="{90A38F18-5420-49FD-BFE9-249F9304C168}"/>
    <cellStyle name="Normal 106 2 2 6 6" xfId="18122" xr:uid="{4440E445-FBAA-470E-9BED-C14C3DE049AA}"/>
    <cellStyle name="Normal 106 2 2 7" xfId="10967" xr:uid="{AA40C4F9-D2FE-4B97-86A5-954F31F1D85A}"/>
    <cellStyle name="Normal 106 2 2 7 2" xfId="41672" xr:uid="{7736026F-8212-484F-9F9C-477D970DA27E}"/>
    <cellStyle name="Normal 106 2 2 7 3" xfId="31127" xr:uid="{30E99C7D-0DA4-4EE4-AB7E-1EB3F45A42C8}"/>
    <cellStyle name="Normal 106 2 2 7 4" xfId="25602" xr:uid="{92E0FEE1-63D9-4348-9F48-3C896A0AF3B7}"/>
    <cellStyle name="Normal 106 2 2 8" xfId="25050" xr:uid="{ADA11DFF-5A8C-4D3D-B01B-4B7E997CFF77}"/>
    <cellStyle name="Normal 106 2 2 8 2" xfId="34977" xr:uid="{DC86D184-7D88-49B0-9799-5439A9F4A4B7}"/>
    <cellStyle name="Normal 106 2 2 9" xfId="18881" xr:uid="{4A9419F6-E85F-4D38-93C2-021CB8456DE1}"/>
    <cellStyle name="Normal 106 2 2 9 2" xfId="38885" xr:uid="{16EB954F-4138-4498-B4B9-D906A6F6AF47}"/>
    <cellStyle name="Normal 106 2 3" xfId="1894" xr:uid="{A59353FD-6DC8-4075-A87C-E85DE74AD0E0}"/>
    <cellStyle name="Normal 106 2 3 10" xfId="14792" xr:uid="{938B935A-22CF-4223-B332-AF26B23899A8}"/>
    <cellStyle name="Normal 106 2 3 2" xfId="6326" xr:uid="{0BC1CACC-9F21-4983-9467-7729FDAE887F}"/>
    <cellStyle name="Normal 106 2 3 2 2" xfId="7641" xr:uid="{A2DF1EE4-F12B-4D54-92DB-CB35A05FC556}"/>
    <cellStyle name="Normal 106 2 3 2 2 2" xfId="10116" xr:uid="{BD8CEFDE-5C37-4F02-927B-4F5A960C402E}"/>
    <cellStyle name="Normal 106 2 3 2 2 2 2" xfId="13990" xr:uid="{8920BDE0-FC32-4D47-A3D2-BF202198AC6A}"/>
    <cellStyle name="Normal 106 2 3 2 2 2 2 2" xfId="44545" xr:uid="{175B3A46-6A99-4584-BB06-4AD3C27B9440}"/>
    <cellStyle name="Normal 106 2 3 2 2 2 2 3" xfId="29277" xr:uid="{51A722DF-693E-44C2-B3C6-BEC217B6C2C2}"/>
    <cellStyle name="Normal 106 2 3 2 2 2 3" xfId="38130" xr:uid="{7D3E8575-1820-48BC-B851-B8FBCE9DD9DB}"/>
    <cellStyle name="Normal 106 2 3 2 2 2 4" xfId="34179" xr:uid="{27E77457-6293-4B99-BE59-443AF6327EC3}"/>
    <cellStyle name="Normal 106 2 3 2 2 2 5" xfId="17758" xr:uid="{86A3A3D8-C186-4010-BFA3-F2ED8430F4E6}"/>
    <cellStyle name="Normal 106 2 3 2 2 3" xfId="12285" xr:uid="{3955B099-12B9-4828-9C1F-976AF8EE75A2}"/>
    <cellStyle name="Normal 106 2 3 2 2 3 2" xfId="42841" xr:uid="{CF4413C9-AAC2-4375-A31A-9718EA081211}"/>
    <cellStyle name="Normal 106 2 3 2 2 3 3" xfId="27507" xr:uid="{978207A4-F12D-47E4-A094-6B6F5B99B3CA}"/>
    <cellStyle name="Normal 106 2 3 2 2 4" xfId="24221" xr:uid="{B225CA3A-52A3-4F86-9095-1F19FBB8D923}"/>
    <cellStyle name="Normal 106 2 3 2 2 4 2" xfId="40954" xr:uid="{3B5C9AD0-2153-4154-B7DD-96FF5213A0DC}"/>
    <cellStyle name="Normal 106 2 3 2 2 5" xfId="36427" xr:uid="{88E5F13D-C123-4AC7-B2D5-A54464186CB1}"/>
    <cellStyle name="Normal 106 2 3 2 2 6" xfId="32474" xr:uid="{1781B422-51DD-4A39-B6E2-40E5E0CAE6E7}"/>
    <cellStyle name="Normal 106 2 3 2 2 7" xfId="16053" xr:uid="{980B3821-49FF-40C5-81C4-D56DE648EFC6}"/>
    <cellStyle name="Normal 106 2 3 2 3" xfId="9265" xr:uid="{2875FFA9-D777-4962-AFD3-F470F6EFFC6A}"/>
    <cellStyle name="Normal 106 2 3 2 3 2" xfId="13146" xr:uid="{DBB2E4C8-79B4-43AA-8C45-D19EC11BE2F5}"/>
    <cellStyle name="Normal 106 2 3 2 3 2 2" xfId="43701" xr:uid="{8A2E5E31-9449-4DCD-AE52-1E36CEECE744}"/>
    <cellStyle name="Normal 106 2 3 2 3 2 3" xfId="28433" xr:uid="{8FD966BE-147E-46BC-B4F2-446C11376946}"/>
    <cellStyle name="Normal 106 2 3 2 3 3" xfId="37286" xr:uid="{B5F7F996-879F-41E0-92F7-386100FC3FB0}"/>
    <cellStyle name="Normal 106 2 3 2 3 4" xfId="33335" xr:uid="{69389670-A987-44EA-930A-43E6248AEB76}"/>
    <cellStyle name="Normal 106 2 3 2 3 5" xfId="16914" xr:uid="{E3A47E48-8B52-48B4-92D1-4C5DB47F5C3B}"/>
    <cellStyle name="Normal 106 2 3 2 4" xfId="11441" xr:uid="{B020C383-9A0D-4EC4-8D82-B3A7F0DA275E}"/>
    <cellStyle name="Normal 106 2 3 2 4 2" xfId="35464" xr:uid="{EF503F26-27D5-43C6-A4F8-31F9D7FE1617}"/>
    <cellStyle name="Normal 106 2 3 2 4 3" xfId="26584" xr:uid="{1FF462EA-6FA9-4DCB-8871-D859BAA4DB79}"/>
    <cellStyle name="Normal 106 2 3 2 5" xfId="19614" xr:uid="{559EACDF-2994-45B3-9FAF-9669B9218056}"/>
    <cellStyle name="Normal 106 2 3 2 5 2" xfId="39331" xr:uid="{E20A8275-DF64-4BFD-B49D-48ACBF9EE65E}"/>
    <cellStyle name="Normal 106 2 3 2 6" xfId="31624" xr:uid="{9D490E29-CCFF-4F8F-9607-0CDC5209E9C1}"/>
    <cellStyle name="Normal 106 2 3 2 7" xfId="15209" xr:uid="{1FA28367-D987-4375-BFA2-FED0AC3B842F}"/>
    <cellStyle name="Normal 106 2 3 3" xfId="7220" xr:uid="{203B2F4F-7728-4054-B0FB-7AF7FBF4DB88}"/>
    <cellStyle name="Normal 106 2 3 3 2" xfId="9699" xr:uid="{499A47A3-EEB5-4D72-A8A2-BBA0CADF2C74}"/>
    <cellStyle name="Normal 106 2 3 3 2 2" xfId="13573" xr:uid="{410812C5-4F1C-41E0-8D63-8B23486595BD}"/>
    <cellStyle name="Normal 106 2 3 3 2 2 2" xfId="44128" xr:uid="{FB4147F4-DDB4-499C-9A45-97BF2C07CA33}"/>
    <cellStyle name="Normal 106 2 3 3 2 2 3" xfId="28860" xr:uid="{626C1F55-570B-43BC-94BC-4F75848EB27A}"/>
    <cellStyle name="Normal 106 2 3 3 2 3" xfId="37713" xr:uid="{61B98A49-3A31-440F-9FA3-5CC37B2783DC}"/>
    <cellStyle name="Normal 106 2 3 3 2 4" xfId="33762" xr:uid="{A5A2FF29-E75F-48C8-8B2F-21305EE60EA9}"/>
    <cellStyle name="Normal 106 2 3 3 2 5" xfId="17341" xr:uid="{2541C3CD-8D6D-4BF2-BA48-27C4032CB79C}"/>
    <cellStyle name="Normal 106 2 3 3 3" xfId="11868" xr:uid="{3B0D4280-50FA-4DAE-B3EA-766B25791D8D}"/>
    <cellStyle name="Normal 106 2 3 3 3 2" xfId="42461" xr:uid="{434282D7-85A2-4758-964A-62D1455F24BA}"/>
    <cellStyle name="Normal 106 2 3 3 3 3" xfId="27090" xr:uid="{91349A42-99C6-47C7-9601-1FD3E1F92A0F}"/>
    <cellStyle name="Normal 106 2 3 3 4" xfId="22566" xr:uid="{392E9221-4C2A-479C-B82F-6CFB8A8EC2B2}"/>
    <cellStyle name="Normal 106 2 3 3 4 2" xfId="40359" xr:uid="{7E96004F-068E-41A9-899E-9A9A2A01AC48}"/>
    <cellStyle name="Normal 106 2 3 3 5" xfId="36047" xr:uid="{8A99A470-E0A3-4B85-823E-C0D325690147}"/>
    <cellStyle name="Normal 106 2 3 3 6" xfId="32053" xr:uid="{A567811A-22D4-484A-BE49-5E54DF5E868A}"/>
    <cellStyle name="Normal 106 2 3 3 7" xfId="15636" xr:uid="{CF6E9E8B-016F-4A21-ADEC-AD2D2FAFC824}"/>
    <cellStyle name="Normal 106 2 3 4" xfId="8631" xr:uid="{0C6477A4-40EC-4E1D-B720-0D7C251A8493}"/>
    <cellStyle name="Normal 106 2 3 4 2" xfId="12751" xr:uid="{9F29233E-0CFB-4C4C-B22B-A30618892839}"/>
    <cellStyle name="Normal 106 2 3 4 2 2" xfId="43306" xr:uid="{9C320C6F-38FE-41F0-BF05-6BCE0E8C2C8A}"/>
    <cellStyle name="Normal 106 2 3 4 2 3" xfId="28038" xr:uid="{E83B5007-BA9A-4E80-8CCA-470385D70270}"/>
    <cellStyle name="Normal 106 2 3 4 3" xfId="20355" xr:uid="{197C6949-6747-47AF-9522-0C34178E27C7}"/>
    <cellStyle name="Normal 106 2 3 4 3 2" xfId="39653" xr:uid="{5A6FF8EC-248F-4836-8E9C-14E0DF60D12B}"/>
    <cellStyle name="Normal 106 2 3 4 4" xfId="36891" xr:uid="{F97289EB-66DE-4F9B-94D7-71E040A2CC2C}"/>
    <cellStyle name="Normal 106 2 3 4 5" xfId="32940" xr:uid="{57BC32C5-6926-44D7-9C12-8BC0B9EDB3E6}"/>
    <cellStyle name="Normal 106 2 3 4 6" xfId="16519" xr:uid="{E9AA032E-C683-4914-B914-4E9EF3F88AB3}"/>
    <cellStyle name="Normal 106 2 3 5" xfId="10601" xr:uid="{9DEE5824-996A-4CCB-A087-35B862BA7FB2}"/>
    <cellStyle name="Normal 106 2 3 5 2" xfId="14455" xr:uid="{DAAB3E16-F794-40D4-9F0A-4A8984DA84F9}"/>
    <cellStyle name="Normal 106 2 3 5 2 2" xfId="45006" xr:uid="{B8AD7249-6D5C-4633-81AC-5C589D00E872}"/>
    <cellStyle name="Normal 106 2 3 5 2 3" xfId="29743" xr:uid="{F3BA69C0-85A0-4355-8C63-55146611CE4B}"/>
    <cellStyle name="Normal 106 2 3 5 3" xfId="38591" xr:uid="{40208141-329D-48A9-A454-FB3B17D555AF}"/>
    <cellStyle name="Normal 106 2 3 5 4" xfId="34644" xr:uid="{91ECBE2D-F5D7-4CEF-B2CE-34BAE4A0F1E3}"/>
    <cellStyle name="Normal 106 2 3 5 5" xfId="18223" xr:uid="{F062AE83-E8B7-42F5-9118-30551FC14545}"/>
    <cellStyle name="Normal 106 2 3 6" xfId="11024" xr:uid="{A7164A57-68D3-4B61-AC1B-43862674F659}"/>
    <cellStyle name="Normal 106 2 3 6 2" xfId="41729" xr:uid="{67BE4058-4C09-43B1-8A61-D4E4773AF058}"/>
    <cellStyle name="Normal 106 2 3 6 3" xfId="31198" xr:uid="{C319E35A-283D-4219-8E7F-31EB7A74EA97}"/>
    <cellStyle name="Normal 106 2 3 6 4" xfId="25763" xr:uid="{F98ED738-84AA-4F58-B147-E9B708D4915B}"/>
    <cellStyle name="Normal 106 2 3 7" xfId="25153" xr:uid="{E18C41F5-B16C-4470-B75B-12A364EE07E8}"/>
    <cellStyle name="Normal 106 2 3 7 2" xfId="35099" xr:uid="{6D3DD910-8567-4829-B4E0-61713EE6D619}"/>
    <cellStyle name="Normal 106 2 3 8" xfId="18976" xr:uid="{3C19529D-C26A-4F5D-96F2-1E0E3348E2EB}"/>
    <cellStyle name="Normal 106 2 3 8 2" xfId="38950" xr:uid="{72755059-62B7-4250-85C8-7D9616F8EA72}"/>
    <cellStyle name="Normal 106 2 3 9" xfId="30854" xr:uid="{DE2C6A77-AE1D-4AD5-94DC-273A8143C0CE}"/>
    <cellStyle name="Normal 106 2 4" xfId="4588" xr:uid="{7CE589E2-C1EC-4529-BB50-09AE8766534A}"/>
    <cellStyle name="Normal 106 2 4 2" xfId="7440" xr:uid="{CA8226BE-1C55-4B6D-9C17-9632C73AA0F6}"/>
    <cellStyle name="Normal 106 2 4 2 2" xfId="9915" xr:uid="{077C7AE8-AFA7-4F55-A8D3-B2F5384AA49A}"/>
    <cellStyle name="Normal 106 2 4 2 2 2" xfId="13789" xr:uid="{33FA4EBD-6973-492D-BB5E-244500F6D8E5}"/>
    <cellStyle name="Normal 106 2 4 2 2 2 2" xfId="44344" xr:uid="{677CE4B3-D48C-4896-AD4F-4639708B7CC9}"/>
    <cellStyle name="Normal 106 2 4 2 2 2 3" xfId="29076" xr:uid="{9FB0E2DD-E30E-4CE3-B355-EA78966AA8D9}"/>
    <cellStyle name="Normal 106 2 4 2 2 3" xfId="37929" xr:uid="{AF65D66C-CB37-471A-8019-E6040DCFCE85}"/>
    <cellStyle name="Normal 106 2 4 2 2 4" xfId="33978" xr:uid="{800A6F17-2C60-4C6C-A0F4-EF33F2464BB5}"/>
    <cellStyle name="Normal 106 2 4 2 2 5" xfId="17557" xr:uid="{3B0E578D-7E2F-4B79-8BF5-035C3B7FAF0C}"/>
    <cellStyle name="Normal 106 2 4 2 3" xfId="12084" xr:uid="{DB147D8A-2DE1-49AF-B5E5-77689BD10699}"/>
    <cellStyle name="Normal 106 2 4 2 3 2" xfId="42670" xr:uid="{67BE68DF-8E75-4F14-8FB6-646D19F4C4A6}"/>
    <cellStyle name="Normal 106 2 4 2 3 3" xfId="27306" xr:uid="{72B3C750-DEB3-4E09-8E0C-DDD45E84F7E5}"/>
    <cellStyle name="Normal 106 2 4 2 4" xfId="24443" xr:uid="{B2551479-8B01-454A-8950-F350BA105EF9}"/>
    <cellStyle name="Normal 106 2 4 2 4 2" xfId="41168" xr:uid="{57D8A4A3-7B15-4D85-90B4-9A69F1C780FD}"/>
    <cellStyle name="Normal 106 2 4 2 5" xfId="36256" xr:uid="{8F5FF6BF-99AC-4105-A7A6-A239E35C2655}"/>
    <cellStyle name="Normal 106 2 4 2 6" xfId="32273" xr:uid="{C3177152-4346-4F6B-8EC3-69974BD1E6B8}"/>
    <cellStyle name="Normal 106 2 4 2 7" xfId="15852" xr:uid="{66AA8E2E-EC65-4E35-A0A7-50FD24004047}"/>
    <cellStyle name="Normal 106 2 4 3" xfId="8962" xr:uid="{78DB3F00-D24B-4413-9E3E-CCCAA617AEC3}"/>
    <cellStyle name="Normal 106 2 4 3 2" xfId="12945" xr:uid="{1272FBEC-9E9F-4B5A-999E-6FBB0449B3A4}"/>
    <cellStyle name="Normal 106 2 4 3 2 2" xfId="43500" xr:uid="{ECF6E9E0-8707-4F61-A153-55F71FFA18B9}"/>
    <cellStyle name="Normal 106 2 4 3 2 3" xfId="28232" xr:uid="{D8477371-90E3-4734-996F-8B5D16CF3CF5}"/>
    <cellStyle name="Normal 106 2 4 3 3" xfId="22729" xr:uid="{416047DE-6B22-4045-8DA9-E21B046C6CD0}"/>
    <cellStyle name="Normal 106 2 4 3 3 2" xfId="40511" xr:uid="{71866713-5177-4B31-AF6A-AA59A6C518C2}"/>
    <cellStyle name="Normal 106 2 4 3 4" xfId="37085" xr:uid="{0D7614FE-DA74-4205-933B-C59DF575F02C}"/>
    <cellStyle name="Normal 106 2 4 3 5" xfId="33134" xr:uid="{61C02B15-E496-42C0-B676-5CF6794E6317}"/>
    <cellStyle name="Normal 106 2 4 3 6" xfId="16713" xr:uid="{49BC516A-0A99-469D-8C0B-98EC5CE4FEE6}"/>
    <cellStyle name="Normal 106 2 4 4" xfId="11240" xr:uid="{5B3858A4-ABE4-4EAE-98E6-587B3BE7449A}"/>
    <cellStyle name="Normal 106 2 4 4 2" xfId="29980" xr:uid="{74A52CD5-7D24-43AF-BF13-41D9A201DD22}"/>
    <cellStyle name="Normal 106 2 4 4 2 2" xfId="45219" xr:uid="{FEBB06C0-A3FB-4736-AC16-35313BA8057F}"/>
    <cellStyle name="Normal 106 2 4 4 3" xfId="35289" xr:uid="{814599FA-972A-4BBB-9C87-34BEAF543BD8}"/>
    <cellStyle name="Normal 106 2 4 4 4" xfId="20635" xr:uid="{133C0CF4-9439-4D8A-A621-FF630731D474}"/>
    <cellStyle name="Normal 106 2 4 5" xfId="26308" xr:uid="{A4D8E3DC-6AD5-4B2E-B64B-A6D8E0E09F2E}"/>
    <cellStyle name="Normal 106 2 4 5 2" xfId="41943" xr:uid="{EBFD2E71-CDD5-4B65-ABA2-541C84C1748A}"/>
    <cellStyle name="Normal 106 2 4 6" xfId="19294" xr:uid="{0E6385AB-CE9C-4B1A-BC78-9E8FB72150D3}"/>
    <cellStyle name="Normal 106 2 4 6 2" xfId="39141" xr:uid="{BEB147EC-8EFB-4B28-A9DF-28E699BCD07B}"/>
    <cellStyle name="Normal 106 2 4 7" xfId="31422" xr:uid="{14A9FE4E-C173-49C1-A2C2-697C8964312C}"/>
    <cellStyle name="Normal 106 2 4 8" xfId="15008" xr:uid="{0B65C344-88AE-4211-8E43-C389EEDDC869}"/>
    <cellStyle name="Normal 106 2 5" xfId="7082" xr:uid="{9FBFE32D-4B35-44D6-B400-92AE2F4DF35C}"/>
    <cellStyle name="Normal 106 2 5 2" xfId="9562" xr:uid="{195ADA1D-E3E0-4461-9534-F243A5C252A7}"/>
    <cellStyle name="Normal 106 2 5 2 2" xfId="13436" xr:uid="{99799D9C-0A39-42B8-86DB-7D76E16A3AD5}"/>
    <cellStyle name="Normal 106 2 5 2 2 2" xfId="43991" xr:uid="{0838F2CB-1A83-4584-B6CA-FABA311405B2}"/>
    <cellStyle name="Normal 106 2 5 2 2 3" xfId="28723" xr:uid="{8D9D2635-22C0-4A04-A791-05AC60332BF4}"/>
    <cellStyle name="Normal 106 2 5 2 3" xfId="24635" xr:uid="{4DB20923-DBC6-4B7B-A19B-0F516E85B36A}"/>
    <cellStyle name="Normal 106 2 5 2 3 2" xfId="41358" xr:uid="{F437BE04-314A-4723-BE18-6815611068DA}"/>
    <cellStyle name="Normal 106 2 5 2 4" xfId="37576" xr:uid="{8965525D-77FA-4520-9080-718DFEADB3DD}"/>
    <cellStyle name="Normal 106 2 5 2 5" xfId="33625" xr:uid="{4EEB18E5-DD70-4DD3-B674-26D1010B6BEB}"/>
    <cellStyle name="Normal 106 2 5 2 6" xfId="17204" xr:uid="{CF8C5936-A838-4198-9542-0897A13B285F}"/>
    <cellStyle name="Normal 106 2 5 3" xfId="11731" xr:uid="{6A4DFC9E-80EF-4622-A98C-E71B6F8C31D9}"/>
    <cellStyle name="Normal 106 2 5 3 2" xfId="30337" xr:uid="{F9C5D90C-6DF9-4BB7-9DC4-1E0380CC4351}"/>
    <cellStyle name="Normal 106 2 5 3 2 2" xfId="45434" xr:uid="{6EDB29D3-9CF5-454A-8214-0B6BC4206CE2}"/>
    <cellStyle name="Normal 106 2 5 3 3" xfId="40693" xr:uid="{78A497C2-F457-4246-9AB1-3DF99625DEB2}"/>
    <cellStyle name="Normal 106 2 5 3 4" xfId="22924" xr:uid="{F286194D-14C8-46A1-BB15-45A74B91108E}"/>
    <cellStyle name="Normal 106 2 5 4" xfId="26953" xr:uid="{75DD6358-ADC4-450A-A7CA-6891EE500027}"/>
    <cellStyle name="Normal 106 2 5 4 2" xfId="42324" xr:uid="{25B57DD0-0ED6-4A37-A81C-AE348E792FDD}"/>
    <cellStyle name="Normal 106 2 5 5" xfId="21052" xr:uid="{0961ADB5-F12E-4959-870B-4447B40595D3}"/>
    <cellStyle name="Normal 106 2 5 5 2" xfId="40007" xr:uid="{735BE94B-FFFF-4A35-B14B-7E819D6AFA29}"/>
    <cellStyle name="Normal 106 2 5 6" xfId="35939" xr:uid="{35FAD5F0-C084-4D02-9916-6DE7020B0DB2}"/>
    <cellStyle name="Normal 106 2 5 7" xfId="31915" xr:uid="{CAD2F4EE-EF3D-459E-8BF6-932C096098F4}"/>
    <cellStyle name="Normal 106 2 5 8" xfId="15499" xr:uid="{A64E106D-158D-4A61-A7AF-7CA7C3D56E61}"/>
    <cellStyle name="Normal 106 2 6" xfId="8311" xr:uid="{3252FB89-828A-4E6F-935B-A28830F5C125}"/>
    <cellStyle name="Normal 106 2 6 2" xfId="12614" xr:uid="{138680DD-1B51-4821-B7B1-6CDCC80ACA4D}"/>
    <cellStyle name="Normal 106 2 6 2 2" xfId="43168" xr:uid="{C4F3B6E4-F71F-4709-9DED-76C21A482591}"/>
    <cellStyle name="Normal 106 2 6 2 3" xfId="27886" xr:uid="{A2199DF1-9FF5-48EE-8E53-F5FFCF56E1F4}"/>
    <cellStyle name="Normal 106 2 6 3" xfId="21632" xr:uid="{7AB9285E-9332-4875-A1E3-8CA3F1832EBA}"/>
    <cellStyle name="Normal 106 2 6 3 2" xfId="40152" xr:uid="{9E4BD331-6EF3-4946-ABB4-2E8D32AED735}"/>
    <cellStyle name="Normal 106 2 6 4" xfId="36754" xr:uid="{FF3BB0EE-6BE5-42F4-8369-4941F5056C46}"/>
    <cellStyle name="Normal 106 2 6 5" xfId="32803" xr:uid="{9F87F44D-7FE9-42B1-83D8-6E78E30F761B}"/>
    <cellStyle name="Normal 106 2 6 6" xfId="16382" xr:uid="{814EC0BD-71D4-4931-89C8-30976CBF4F87}"/>
    <cellStyle name="Normal 106 2 7" xfId="10420" xr:uid="{B5B1F619-5040-4B68-B07C-81982E8AAA85}"/>
    <cellStyle name="Normal 106 2 7 2" xfId="14274" xr:uid="{8FCA3158-C7C2-4D6A-8857-BDE6E8C91E81}"/>
    <cellStyle name="Normal 106 2 7 2 2" xfId="44827" xr:uid="{63AE01CA-74A6-4C98-A25F-CB396A87A0D8}"/>
    <cellStyle name="Normal 106 2 7 2 3" xfId="29562" xr:uid="{F19D54E8-034F-4792-8E79-C668F31AD694}"/>
    <cellStyle name="Normal 106 2 7 3" xfId="24134" xr:uid="{4A9D84DF-F329-4B8D-8BEE-39EE8C0B10A6}"/>
    <cellStyle name="Normal 106 2 7 3 2" xfId="40878" xr:uid="{03485CA1-BF22-4DFC-865E-78FE7E9301D0}"/>
    <cellStyle name="Normal 106 2 7 4" xfId="38412" xr:uid="{F066926A-B1FB-4E29-9542-4E62F5E3071E}"/>
    <cellStyle name="Normal 106 2 7 5" xfId="34463" xr:uid="{ED8DC69A-C69F-499B-9890-0E29C56AA631}"/>
    <cellStyle name="Normal 106 2 7 6" xfId="18042" xr:uid="{AAA732F4-D46C-41B6-B083-342BB2E9E49A}"/>
    <cellStyle name="Normal 106 2 8" xfId="10887" xr:uid="{000825E4-4D9D-4F90-A693-10EFC6273599}"/>
    <cellStyle name="Normal 106 2 8 2" xfId="25517" xr:uid="{A3D0BD67-D370-465C-A0E4-B70EAF6263B9}"/>
    <cellStyle name="Normal 106 2 8 2 2" xfId="41592" xr:uid="{C37C39D4-789E-43A4-AD77-4985722AB10A}"/>
    <cellStyle name="Normal 106 2 8 3" xfId="39571" xr:uid="{06BBB8A1-A7E3-46B2-8816-B1AC169F2F27}"/>
    <cellStyle name="Normal 106 2 8 4" xfId="31047" xr:uid="{24549AD0-201C-4932-AF25-FF41E360650C}"/>
    <cellStyle name="Normal 106 2 8 5" xfId="20261" xr:uid="{C6EE7D29-F02D-427B-B602-A345FF5C202C}"/>
    <cellStyle name="Normal 106 2 9" xfId="24970" xr:uid="{AF2067A3-C63F-49A8-A68B-AE81563DC522}"/>
    <cellStyle name="Normal 106 2 9 2" xfId="34893" xr:uid="{7FF38A89-8024-4FD6-9151-631613575226}"/>
    <cellStyle name="Normal 106 3" xfId="1549" xr:uid="{01A21845-4133-4F42-B490-2FCB941338B0}"/>
    <cellStyle name="Normal 106 3 10" xfId="30710" xr:uid="{2D2C3FB8-012A-4427-B836-8E7A877B439A}"/>
    <cellStyle name="Normal 106 3 11" xfId="45818" xr:uid="{5F635C10-4779-4F0C-ABCF-A4A2C1DBB0AD}"/>
    <cellStyle name="Normal 106 3 12" xfId="46049" xr:uid="{49524F54-A6A3-461B-8751-4856E6A8CCAB}"/>
    <cellStyle name="Normal 106 3 13" xfId="14695" xr:uid="{F5B8B99E-7F1B-48A9-A3E0-2BA384ECE0E1}"/>
    <cellStyle name="Normal 106 3 2" xfId="1933" xr:uid="{A4C8FA28-7C98-4B7D-AF50-5021E587F6B8}"/>
    <cellStyle name="Normal 106 3 2 10" xfId="14831" xr:uid="{2D7440E7-6FD0-4F65-8D7E-F9DB0848A0C2}"/>
    <cellStyle name="Normal 106 3 2 2" xfId="6356" xr:uid="{FC1AE35B-37DB-4780-9A4D-D4C392BFC5D2}"/>
    <cellStyle name="Normal 106 3 2 2 2" xfId="7671" xr:uid="{2E23E5BB-7A5C-46E0-B623-56925E63C0AA}"/>
    <cellStyle name="Normal 106 3 2 2 2 2" xfId="10146" xr:uid="{A9B25546-762F-4BC9-9193-E264A84E904F}"/>
    <cellStyle name="Normal 106 3 2 2 2 2 2" xfId="14020" xr:uid="{325EAE65-DF94-412C-B2D4-461FEA3BA925}"/>
    <cellStyle name="Normal 106 3 2 2 2 2 2 2" xfId="44575" xr:uid="{0A3321E3-797B-4FDD-9FBD-99DC0AAA6926}"/>
    <cellStyle name="Normal 106 3 2 2 2 2 2 3" xfId="29307" xr:uid="{BEA9C49A-59EB-46DD-BE8C-798842D562C7}"/>
    <cellStyle name="Normal 106 3 2 2 2 2 3" xfId="38160" xr:uid="{1CCB1DDD-EF76-4616-8334-41503DF4AB5A}"/>
    <cellStyle name="Normal 106 3 2 2 2 2 4" xfId="34209" xr:uid="{DE2E6B4B-9E96-4351-B697-60A72A4DB52F}"/>
    <cellStyle name="Normal 106 3 2 2 2 2 5" xfId="17788" xr:uid="{C809F7D9-7985-4B9F-A424-177D82D4A3EC}"/>
    <cellStyle name="Normal 106 3 2 2 2 3" xfId="12315" xr:uid="{7748F0DF-581A-49FA-BEB6-22C4BBDD3ED5}"/>
    <cellStyle name="Normal 106 3 2 2 2 3 2" xfId="42871" xr:uid="{BBE19759-13E1-40A6-B6A7-DF11964D60E0}"/>
    <cellStyle name="Normal 106 3 2 2 2 3 3" xfId="27537" xr:uid="{3871EA24-4659-4D5F-B5DA-356535721712}"/>
    <cellStyle name="Normal 106 3 2 2 2 4" xfId="24261" xr:uid="{4A7E0978-025D-44A8-A077-3507708A51B2}"/>
    <cellStyle name="Normal 106 3 2 2 2 4 2" xfId="40994" xr:uid="{9693D90E-1CB4-45F2-87D7-3C9B4256B7CC}"/>
    <cellStyle name="Normal 106 3 2 2 2 5" xfId="36457" xr:uid="{B230EEC9-328A-432B-AECB-3504C4FD89BD}"/>
    <cellStyle name="Normal 106 3 2 2 2 6" xfId="32504" xr:uid="{81C1F75C-C45E-475A-A015-0E5C3841CCE4}"/>
    <cellStyle name="Normal 106 3 2 2 2 7" xfId="16083" xr:uid="{111410F8-AF3E-4841-9298-80E04CF8AE72}"/>
    <cellStyle name="Normal 106 3 2 2 3" xfId="9295" xr:uid="{66E7ADD6-9D4E-46DC-BCC3-667A2BD998F5}"/>
    <cellStyle name="Normal 106 3 2 2 3 2" xfId="13176" xr:uid="{66254F50-3609-4C59-9E7E-A62D8533D6FF}"/>
    <cellStyle name="Normal 106 3 2 2 3 2 2" xfId="43731" xr:uid="{EB2B230A-6119-482D-A775-AAA042FCE097}"/>
    <cellStyle name="Normal 106 3 2 2 3 2 3" xfId="28463" xr:uid="{77027B8B-3509-4F83-9562-BE5C81487C54}"/>
    <cellStyle name="Normal 106 3 2 2 3 3" xfId="37316" xr:uid="{483584E8-480C-439A-BD55-986F3F782D3A}"/>
    <cellStyle name="Normal 106 3 2 2 3 4" xfId="33365" xr:uid="{A2F408E8-E21D-4425-83B0-9A88022C21DC}"/>
    <cellStyle name="Normal 106 3 2 2 3 5" xfId="16944" xr:uid="{6157F522-081F-414B-918F-CBB137123420}"/>
    <cellStyle name="Normal 106 3 2 2 4" xfId="11471" xr:uid="{C7D2F238-C73E-48BA-A6B7-522EC436CB1D}"/>
    <cellStyle name="Normal 106 3 2 2 4 2" xfId="35504" xr:uid="{A5AC0059-5B40-481B-966E-E5FF3F4684D9}"/>
    <cellStyle name="Normal 106 3 2 2 4 3" xfId="26614" xr:uid="{C75056C8-CD09-4193-B605-57427B989A16}"/>
    <cellStyle name="Normal 106 3 2 2 5" xfId="19654" xr:uid="{8991500B-898B-43AB-8432-7D9991D88AA4}"/>
    <cellStyle name="Normal 106 3 2 2 5 2" xfId="39371" xr:uid="{61E4BAA4-2D30-4067-B9F7-541806F9277E}"/>
    <cellStyle name="Normal 106 3 2 2 6" xfId="31654" xr:uid="{3DC311AD-1EA5-47F0-BE7B-6F5A79E445F4}"/>
    <cellStyle name="Normal 106 3 2 2 7" xfId="15239" xr:uid="{62A96573-A9A2-4505-B753-770A3755519E}"/>
    <cellStyle name="Normal 106 3 2 3" xfId="7259" xr:uid="{1A1BC13C-CAD9-4ACD-BF3D-F1440C45192A}"/>
    <cellStyle name="Normal 106 3 2 3 2" xfId="9738" xr:uid="{57BD2C58-FE8C-4647-97A6-E96164705211}"/>
    <cellStyle name="Normal 106 3 2 3 2 2" xfId="13612" xr:uid="{CD4C90DA-5BF8-4BF7-A82D-00A9C7B929EC}"/>
    <cellStyle name="Normal 106 3 2 3 2 2 2" xfId="44167" xr:uid="{943252E0-63E0-4512-8C30-FA1D06AFCA39}"/>
    <cellStyle name="Normal 106 3 2 3 2 2 3" xfId="28899" xr:uid="{ACBD3A19-C2B1-4114-ABB9-E49F2AA6B261}"/>
    <cellStyle name="Normal 106 3 2 3 2 3" xfId="37752" xr:uid="{64F3501E-0C47-41E6-9678-AF55C7039E82}"/>
    <cellStyle name="Normal 106 3 2 3 2 4" xfId="33801" xr:uid="{EB2F5B3E-FAE6-4617-8E8F-7EE86D619A53}"/>
    <cellStyle name="Normal 106 3 2 3 2 5" xfId="17380" xr:uid="{CB83ED97-6C1E-4787-AE90-CAC4B7B18B23}"/>
    <cellStyle name="Normal 106 3 2 3 3" xfId="11907" xr:uid="{597C2E8A-C8B7-4F0A-906C-768BC382FDD8}"/>
    <cellStyle name="Normal 106 3 2 3 3 2" xfId="42500" xr:uid="{12C07306-EF5F-43D4-9E3E-70935DD6D3B7}"/>
    <cellStyle name="Normal 106 3 2 3 3 3" xfId="27129" xr:uid="{F31715B0-17DF-46F5-AAD3-4392C0B32C90}"/>
    <cellStyle name="Normal 106 3 2 3 4" xfId="22596" xr:uid="{405DA0F0-E36B-488B-B234-F9C18EA74812}"/>
    <cellStyle name="Normal 106 3 2 3 4 2" xfId="40389" xr:uid="{43051F70-D833-4A66-95E2-794CA865584A}"/>
    <cellStyle name="Normal 106 3 2 3 5" xfId="36086" xr:uid="{FF4D2EAB-D1A2-45B5-8808-B07C4116F951}"/>
    <cellStyle name="Normal 106 3 2 3 6" xfId="32092" xr:uid="{F89BAC3A-86E4-4FF5-BC5C-C228D4F37085}"/>
    <cellStyle name="Normal 106 3 2 3 7" xfId="15675" xr:uid="{396FD04C-92FD-455F-9D48-CC6B4314E7D2}"/>
    <cellStyle name="Normal 106 3 2 4" xfId="8670" xr:uid="{8C833178-7847-4200-A5DC-4908C95022AB}"/>
    <cellStyle name="Normal 106 3 2 4 2" xfId="12790" xr:uid="{1CC59F40-A405-41CF-B3A0-6E4F484047AA}"/>
    <cellStyle name="Normal 106 3 2 4 2 2" xfId="43345" xr:uid="{147FBE49-9A86-4DDA-96DE-91244E4E32C3}"/>
    <cellStyle name="Normal 106 3 2 4 2 3" xfId="28077" xr:uid="{14C0E6D4-4125-494C-9A24-521D0B593158}"/>
    <cellStyle name="Normal 106 3 2 4 3" xfId="20395" xr:uid="{9EC1BCAD-1933-4BA3-9C3B-C632DF52191C}"/>
    <cellStyle name="Normal 106 3 2 4 3 2" xfId="39693" xr:uid="{BA65A85D-19D6-4691-87E3-2072BF26BC9D}"/>
    <cellStyle name="Normal 106 3 2 4 4" xfId="36930" xr:uid="{AE9FD1B3-4C0A-4ECE-BAA0-B972D4134190}"/>
    <cellStyle name="Normal 106 3 2 4 5" xfId="32979" xr:uid="{63ED9D9A-75DE-46CB-B864-547D50AFBA12}"/>
    <cellStyle name="Normal 106 3 2 4 6" xfId="16558" xr:uid="{1A9A9A9B-C9EB-4A0E-BCB3-6E23D6F279AB}"/>
    <cellStyle name="Normal 106 3 2 5" xfId="10641" xr:uid="{DE4AA21A-C812-4854-9072-5A37285C968B}"/>
    <cellStyle name="Normal 106 3 2 5 2" xfId="14495" xr:uid="{6540AB16-B701-4915-98EE-3A1425970E30}"/>
    <cellStyle name="Normal 106 3 2 5 2 2" xfId="45046" xr:uid="{9E96023C-64CA-4ADC-8EC3-A4F5AA467411}"/>
    <cellStyle name="Normal 106 3 2 5 2 3" xfId="29783" xr:uid="{D2F3E188-4DC3-4C15-8B96-BA96999A294E}"/>
    <cellStyle name="Normal 106 3 2 5 3" xfId="38631" xr:uid="{ED1C2A2C-8FCD-4934-8EB0-6DC38D78FEB5}"/>
    <cellStyle name="Normal 106 3 2 5 4" xfId="34684" xr:uid="{C90849FB-3377-42B7-B3A3-7705DD2B1D83}"/>
    <cellStyle name="Normal 106 3 2 5 5" xfId="18263" xr:uid="{73C6F6F4-07EE-4092-A7D6-C8D995AA5108}"/>
    <cellStyle name="Normal 106 3 2 6" xfId="11063" xr:uid="{E734635A-FB91-4AEB-A735-C64F2127AF39}"/>
    <cellStyle name="Normal 106 3 2 6 2" xfId="41768" xr:uid="{51138751-0C62-4772-90A0-FC20FEF9BBD2}"/>
    <cellStyle name="Normal 106 3 2 6 3" xfId="31237" xr:uid="{743F88BE-C24E-4EB5-AD13-7CBEC2011AAA}"/>
    <cellStyle name="Normal 106 3 2 6 4" xfId="25802" xr:uid="{8DCC8154-950C-4D4C-AB86-8D21F4222967}"/>
    <cellStyle name="Normal 106 3 2 7" xfId="25193" xr:uid="{01DB4729-3D9D-461F-B11E-187AFAFC101C}"/>
    <cellStyle name="Normal 106 3 2 7 2" xfId="35139" xr:uid="{FF0C4174-5D05-4DDD-8504-4CE564E02BBD}"/>
    <cellStyle name="Normal 106 3 2 8" xfId="19016" xr:uid="{100E1B9E-A883-493B-AEC0-31DED81F7F1B}"/>
    <cellStyle name="Normal 106 3 2 8 2" xfId="38990" xr:uid="{E124ABAB-5E5C-416D-8499-BCFFC24E16C4}"/>
    <cellStyle name="Normal 106 3 2 9" xfId="30894" xr:uid="{2ACAEFDA-F4EA-4905-AB80-9328BFB3F2F8}"/>
    <cellStyle name="Normal 106 3 3" xfId="4631" xr:uid="{601BA107-6647-40E9-BA9A-EFB077B2FD92}"/>
    <cellStyle name="Normal 106 3 3 2" xfId="7480" xr:uid="{B6B36F04-A016-47B4-87B2-F85CCE4AA3B7}"/>
    <cellStyle name="Normal 106 3 3 2 2" xfId="9955" xr:uid="{46104EEB-09AE-4C83-A177-C2C7F3B7D64B}"/>
    <cellStyle name="Normal 106 3 3 2 2 2" xfId="13829" xr:uid="{E9D4C616-CF58-4A4F-A95C-BF17C5571965}"/>
    <cellStyle name="Normal 106 3 3 2 2 2 2" xfId="44384" xr:uid="{F5855626-7CED-464F-B269-D2E46B82949A}"/>
    <cellStyle name="Normal 106 3 3 2 2 2 3" xfId="29116" xr:uid="{9CDC2143-B924-4027-BC13-0AB038B992F3}"/>
    <cellStyle name="Normal 106 3 3 2 2 3" xfId="37969" xr:uid="{1ABFD949-5960-4B6B-B7A6-1FD88763CBF7}"/>
    <cellStyle name="Normal 106 3 3 2 2 4" xfId="34018" xr:uid="{49C8D05A-576D-4E8F-9712-C5AEC11C0BC1}"/>
    <cellStyle name="Normal 106 3 3 2 2 5" xfId="17597" xr:uid="{A61AD950-57C5-4EFE-B6F1-C470E43BFF2B}"/>
    <cellStyle name="Normal 106 3 3 2 3" xfId="12124" xr:uid="{80FBD319-ABD6-4441-B650-89AC6FF307A4}"/>
    <cellStyle name="Normal 106 3 3 2 3 2" xfId="42699" xr:uid="{950FDEB9-C83C-419C-82B2-20C3B037E0F0}"/>
    <cellStyle name="Normal 106 3 3 2 3 3" xfId="27346" xr:uid="{FF8DD9FC-0C11-4EF8-A0C3-ADBCD770B4BD}"/>
    <cellStyle name="Normal 106 3 3 2 4" xfId="24483" xr:uid="{A8567615-D6E3-4CDF-A718-A85F553C0778}"/>
    <cellStyle name="Normal 106 3 3 2 4 2" xfId="41208" xr:uid="{500D4BE1-0720-4557-8605-9F90A487D14F}"/>
    <cellStyle name="Normal 106 3 3 2 5" xfId="36285" xr:uid="{872D2A50-6013-4054-A8D1-7A54CFBBCEE9}"/>
    <cellStyle name="Normal 106 3 3 2 6" xfId="32313" xr:uid="{FD16FFF8-9EE4-4C33-A06B-A698FF4DCD1B}"/>
    <cellStyle name="Normal 106 3 3 2 7" xfId="15892" xr:uid="{1F12D9FC-B137-46D2-BAD3-A2A2233482B1}"/>
    <cellStyle name="Normal 106 3 3 3" xfId="9002" xr:uid="{1A257696-FBDE-401F-87F2-250183055D9D}"/>
    <cellStyle name="Normal 106 3 3 3 2" xfId="12985" xr:uid="{63B994CC-5BA1-4758-BD5E-EC3DF9AC911C}"/>
    <cellStyle name="Normal 106 3 3 3 2 2" xfId="43540" xr:uid="{A5934848-9B8F-40B6-8AFB-2B8D66B48479}"/>
    <cellStyle name="Normal 106 3 3 3 2 3" xfId="28272" xr:uid="{BBB4D6C5-DAD0-4542-ADDC-6A6E57780D1E}"/>
    <cellStyle name="Normal 106 3 3 3 3" xfId="22769" xr:uid="{459DDE44-8407-4299-828C-466E32BBE3DC}"/>
    <cellStyle name="Normal 106 3 3 3 3 2" xfId="40551" xr:uid="{C49DDF3A-775D-4C01-A6B7-92D8EA0CCE13}"/>
    <cellStyle name="Normal 106 3 3 3 4" xfId="37125" xr:uid="{777EFAB2-6945-4F7A-8FD0-435FC17FD33F}"/>
    <cellStyle name="Normal 106 3 3 3 5" xfId="33174" xr:uid="{7D56CB6D-7C48-4686-B27B-FC394A0C12E8}"/>
    <cellStyle name="Normal 106 3 3 3 6" xfId="16753" xr:uid="{C8BEB93A-0E9B-4434-B4CE-E2C010552D82}"/>
    <cellStyle name="Normal 106 3 3 4" xfId="11280" xr:uid="{1E0D8A2E-AB1E-4C46-A2FD-1C853581EE14}"/>
    <cellStyle name="Normal 106 3 3 4 2" xfId="29999" xr:uid="{5013CDD2-16DE-4C5D-8C41-4FA050B5A3A4}"/>
    <cellStyle name="Normal 106 3 3 4 2 2" xfId="45238" xr:uid="{42EB1693-3E3C-4054-841C-D6F022BA192C}"/>
    <cellStyle name="Normal 106 3 3 4 3" xfId="35329" xr:uid="{ACBAFE9C-11E0-4B9B-8CF3-5CCB5428CAB2}"/>
    <cellStyle name="Normal 106 3 3 4 4" xfId="20675" xr:uid="{60C09A4B-D9EA-489C-952A-1DD6EB296F94}"/>
    <cellStyle name="Normal 106 3 3 5" xfId="26348" xr:uid="{997E1B98-E1A2-4360-86A5-03113C76CB76}"/>
    <cellStyle name="Normal 106 3 3 5 2" xfId="41983" xr:uid="{6318039D-AEB9-4DC1-9CD7-323C2900AB54}"/>
    <cellStyle name="Normal 106 3 3 6" xfId="19347" xr:uid="{A1D55C19-26AD-4621-A8BE-E57C914A4DDC}"/>
    <cellStyle name="Normal 106 3 3 6 2" xfId="39183" xr:uid="{8D973ADA-0B2A-46CC-8876-1FB8D055788B}"/>
    <cellStyle name="Normal 106 3 3 7" xfId="31462" xr:uid="{087D22F0-F805-4AAA-BC27-4703343AC21C}"/>
    <cellStyle name="Normal 106 3 3 8" xfId="15048" xr:uid="{4528D661-A5D6-4328-87E5-20D6CAD21B7B}"/>
    <cellStyle name="Normal 106 3 4" xfId="7122" xr:uid="{C3676976-4711-453D-9367-01FAF4146C1A}"/>
    <cellStyle name="Normal 106 3 4 2" xfId="9602" xr:uid="{33267450-5676-4D2B-988D-D0267B0873A6}"/>
    <cellStyle name="Normal 106 3 4 2 2" xfId="13476" xr:uid="{434ED6E8-C4BB-4C48-AE75-27F5AFCF44AC}"/>
    <cellStyle name="Normal 106 3 4 2 2 2" xfId="44031" xr:uid="{726997A0-E197-4A47-961E-F27097D3EC8F}"/>
    <cellStyle name="Normal 106 3 4 2 2 3" xfId="28763" xr:uid="{F10A0FED-11C3-418E-B05F-4BAD1DFEF854}"/>
    <cellStyle name="Normal 106 3 4 2 3" xfId="24675" xr:uid="{0029B2D7-5C4F-4B35-9C6A-6A7AEE476258}"/>
    <cellStyle name="Normal 106 3 4 2 3 2" xfId="41398" xr:uid="{9208F691-5A94-494B-9752-757163EA595A}"/>
    <cellStyle name="Normal 106 3 4 2 4" xfId="37616" xr:uid="{AFA6C685-6239-4434-A8C3-BDADD5E2ABCC}"/>
    <cellStyle name="Normal 106 3 4 2 5" xfId="33665" xr:uid="{49EC719B-7C9D-4497-B2F9-D23827C90829}"/>
    <cellStyle name="Normal 106 3 4 2 6" xfId="17244" xr:uid="{0AE4EB93-F298-4DBE-97DB-E60DD9F4142E}"/>
    <cellStyle name="Normal 106 3 4 3" xfId="11771" xr:uid="{38C9D6EB-B62C-4C3E-A923-043A2B7112D4}"/>
    <cellStyle name="Normal 106 3 4 3 2" xfId="30366" xr:uid="{9BC080B3-6459-4634-9534-78191825B1B6}"/>
    <cellStyle name="Normal 106 3 4 3 2 2" xfId="45463" xr:uid="{7008D50B-30BC-481B-9E07-BEB67FDD3EF2}"/>
    <cellStyle name="Normal 106 3 4 3 3" xfId="40722" xr:uid="{ACD960BF-2B60-4602-A0B1-033A65814985}"/>
    <cellStyle name="Normal 106 3 4 3 4" xfId="22964" xr:uid="{BAD00C84-D08D-40DD-BC35-70B87D0C2F47}"/>
    <cellStyle name="Normal 106 3 4 4" xfId="26993" xr:uid="{C8CE4F48-EFC5-4626-ACFC-CA19772A2386}"/>
    <cellStyle name="Normal 106 3 4 4 2" xfId="42364" xr:uid="{CD947BE5-011C-4D4F-A3AC-E6F41AEE7B96}"/>
    <cellStyle name="Normal 106 3 4 5" xfId="21092" xr:uid="{EBBE38F2-7BD2-499F-A666-C60F22F908AC}"/>
    <cellStyle name="Normal 106 3 4 5 2" xfId="40036" xr:uid="{F6E8E350-A904-41BF-8214-5D6926B043F1}"/>
    <cellStyle name="Normal 106 3 4 6" xfId="35968" xr:uid="{C76CB43B-7552-4F47-A89E-6BD14F4D3CD5}"/>
    <cellStyle name="Normal 106 3 4 7" xfId="31955" xr:uid="{6F0D2732-8E18-460F-B6A4-C273DB2EEEF4}"/>
    <cellStyle name="Normal 106 3 4 8" xfId="15539" xr:uid="{BF72ED69-2E47-48C3-9B1C-A304C4440395}"/>
    <cellStyle name="Normal 106 3 5" xfId="8430" xr:uid="{336591FE-BCD9-4470-B001-BDCA57F66D54}"/>
    <cellStyle name="Normal 106 3 5 2" xfId="12654" xr:uid="{A6DAD023-B7E5-4807-90CC-2CC254859D8F}"/>
    <cellStyle name="Normal 106 3 5 2 2" xfId="43209" xr:uid="{34B7CF65-C11F-4ABB-8914-685591055332}"/>
    <cellStyle name="Normal 106 3 5 2 3" xfId="27935" xr:uid="{7688875D-3C38-499B-8FCD-F4C09446BCA9}"/>
    <cellStyle name="Normal 106 3 5 3" xfId="21708" xr:uid="{20AB4FFC-CF91-494B-A71F-7AA806F52675}"/>
    <cellStyle name="Normal 106 3 5 3 2" xfId="40192" xr:uid="{723268B9-792A-4803-904E-D04B7E24BA0D}"/>
    <cellStyle name="Normal 106 3 5 4" xfId="36794" xr:uid="{DCF69065-E38A-4AD2-BD7E-C8C9A15D515F}"/>
    <cellStyle name="Normal 106 3 5 5" xfId="32843" xr:uid="{8940C425-4B51-4094-A05B-51B9F88FD77F}"/>
    <cellStyle name="Normal 106 3 5 6" xfId="16422" xr:uid="{B7E3A9A5-7242-48DE-8698-5934A893D67D}"/>
    <cellStyle name="Normal 106 3 6" xfId="10460" xr:uid="{6E249D6A-4685-4E37-9E32-92CAC9779CF6}"/>
    <cellStyle name="Normal 106 3 6 2" xfId="14314" xr:uid="{38544434-988D-4253-9AFC-7650224E3235}"/>
    <cellStyle name="Normal 106 3 6 2 2" xfId="44867" xr:uid="{25943D04-D49C-40FF-841E-880643CF5B50}"/>
    <cellStyle name="Normal 106 3 6 2 3" xfId="29602" xr:uid="{E75F570F-FBDD-416A-991F-3C088675016E}"/>
    <cellStyle name="Normal 106 3 6 3" xfId="24094" xr:uid="{B677D9E7-2DD9-4AE0-A0D3-36790719913A}"/>
    <cellStyle name="Normal 106 3 6 3 2" xfId="40839" xr:uid="{E40573D1-B007-4415-92FA-A9A72CCFA81F}"/>
    <cellStyle name="Normal 106 3 6 4" xfId="38452" xr:uid="{A41682FA-001C-4218-BA2F-FFF34561CE93}"/>
    <cellStyle name="Normal 106 3 6 5" xfId="34503" xr:uid="{4B6FB05E-4FB4-4E92-87E4-E4EC4B07440E}"/>
    <cellStyle name="Normal 106 3 6 6" xfId="18082" xr:uid="{7D974FEE-5D39-4EAF-A237-51414DACEB3A}"/>
    <cellStyle name="Normal 106 3 7" xfId="10927" xr:uid="{BFB8DD82-4666-4945-9BCE-A71D64A78E73}"/>
    <cellStyle name="Normal 106 3 7 2" xfId="25562" xr:uid="{720968A5-23AD-4430-834C-DF46EAB8D18E}"/>
    <cellStyle name="Normal 106 3 7 2 2" xfId="41632" xr:uid="{39D3A79D-505E-4080-96FC-9EE456E52596}"/>
    <cellStyle name="Normal 106 3 7 3" xfId="39531" xr:uid="{67BA8FD4-F8A3-414E-A362-EDA1DD525C82}"/>
    <cellStyle name="Normal 106 3 7 4" xfId="31087" xr:uid="{EA661251-9FF0-481E-A1B4-0AB40CE0641E}"/>
    <cellStyle name="Normal 106 3 7 5" xfId="20221" xr:uid="{5643E204-8382-408C-9934-DA18CD2B8087}"/>
    <cellStyle name="Normal 106 3 8" xfId="25010" xr:uid="{7B886F59-8692-4975-8E99-2FEA6BE7EDF2}"/>
    <cellStyle name="Normal 106 3 8 2" xfId="34937" xr:uid="{8FC1126F-C6EA-4285-8C71-D37014FA9BC7}"/>
    <cellStyle name="Normal 106 3 9" xfId="18841" xr:uid="{38C2EAE7-A4E2-475C-92F7-51C52FF0EDBF}"/>
    <cellStyle name="Normal 106 3 9 2" xfId="38845" xr:uid="{5750495D-E30F-44A1-AC86-924A99D3A0E3}"/>
    <cellStyle name="Normal 106 4" xfId="1343" xr:uid="{A41EF142-6105-4957-B32C-C246CAA2F368}"/>
    <cellStyle name="Normal 106 4 2" xfId="4709" xr:uid="{218EFD9B-7505-4D77-AEC2-CD745EC84F8A}"/>
    <cellStyle name="Normal 106 4 3" xfId="6287" xr:uid="{5A771A7C-D097-456F-A686-93EE8DC883F3}"/>
    <cellStyle name="Normal 106 4 3 2" xfId="7602" xr:uid="{8CA84641-F091-456D-9AA2-77C8502C4DC3}"/>
    <cellStyle name="Normal 106 4 3 2 2" xfId="10077" xr:uid="{894C2398-5384-42C3-8FF2-B105B7EDCC12}"/>
    <cellStyle name="Normal 106 4 3 2 2 2" xfId="13951" xr:uid="{77AA978B-E8A8-4795-900E-07A3D1AD2963}"/>
    <cellStyle name="Normal 106 4 3 2 2 2 2" xfId="44506" xr:uid="{E1E81B09-BE12-4DC6-8D4C-C6C36E48B901}"/>
    <cellStyle name="Normal 106 4 3 2 2 2 3" xfId="29238" xr:uid="{F5AFE400-6006-4052-BC7E-FD3EC47F02C4}"/>
    <cellStyle name="Normal 106 4 3 2 2 3" xfId="38091" xr:uid="{A5C8B539-B969-47BF-91F1-F1CE5563E23A}"/>
    <cellStyle name="Normal 106 4 3 2 2 4" xfId="34140" xr:uid="{4BA1B7D5-6D7D-46AB-94FF-19A96E283EC4}"/>
    <cellStyle name="Normal 106 4 3 2 2 5" xfId="17719" xr:uid="{D0930FE2-B73B-457A-B260-3F0ED8FCF262}"/>
    <cellStyle name="Normal 106 4 3 2 3" xfId="12246" xr:uid="{86E633A8-F132-4142-853B-8746A96FC5F9}"/>
    <cellStyle name="Normal 106 4 3 2 3 2" xfId="42802" xr:uid="{E7CABC40-FCA9-49BA-855D-A63A827C58A7}"/>
    <cellStyle name="Normal 106 4 3 2 3 3" xfId="27468" xr:uid="{1269A465-7501-4051-9ACF-492ED88D12DC}"/>
    <cellStyle name="Normal 106 4 3 2 4" xfId="36388" xr:uid="{E81158B3-883B-4D1F-8F13-563EDA26607C}"/>
    <cellStyle name="Normal 106 4 3 2 5" xfId="32435" xr:uid="{342D84FB-25B5-437A-BAE5-3425ECFAD978}"/>
    <cellStyle name="Normal 106 4 3 2 6" xfId="16014" xr:uid="{DDB0578B-90FD-4C77-B6ED-B9B31961763A}"/>
    <cellStyle name="Normal 106 4 3 3" xfId="9226" xr:uid="{161C9BFD-7CAD-45F3-96A0-17139AB05846}"/>
    <cellStyle name="Normal 106 4 3 3 2" xfId="13107" xr:uid="{5762B04D-D893-42D9-A55F-9F69CEAA493A}"/>
    <cellStyle name="Normal 106 4 3 3 2 2" xfId="43662" xr:uid="{08D70C3A-8B6E-4FA8-A382-8FA30B5BCA38}"/>
    <cellStyle name="Normal 106 4 3 3 2 3" xfId="28394" xr:uid="{536700B4-1330-4187-A7A0-8908F6B2BA4D}"/>
    <cellStyle name="Normal 106 4 3 3 3" xfId="37247" xr:uid="{E28B3E61-8440-4E78-8F5E-7567E869EF26}"/>
    <cellStyle name="Normal 106 4 3 3 4" xfId="33296" xr:uid="{F9DEDC3F-80F6-451D-A0B4-56A8D557AF4B}"/>
    <cellStyle name="Normal 106 4 3 3 5" xfId="16875" xr:uid="{DBFA5617-E0AA-4A27-AFE7-2B963E6D2053}"/>
    <cellStyle name="Normal 106 4 3 4" xfId="11402" xr:uid="{DDF42A68-F165-4A74-91E2-0D804B16C41E}"/>
    <cellStyle name="Normal 106 4 3 4 2" xfId="42093" xr:uid="{DEAC6579-4D76-4B97-B662-82DED8D7964E}"/>
    <cellStyle name="Normal 106 4 3 4 3" xfId="26545" xr:uid="{10789090-08B0-4FFC-BD59-C637F68B19DC}"/>
    <cellStyle name="Normal 106 4 3 5" xfId="24181" xr:uid="{DDA55E63-A1D8-4A48-81DC-96C093FB4F65}"/>
    <cellStyle name="Normal 106 4 3 5 2" xfId="40914" xr:uid="{1E92210E-E35B-4AEC-9ECE-59F1935A143B}"/>
    <cellStyle name="Normal 106 4 3 6" xfId="35714" xr:uid="{12E233C8-EB2C-493B-99A1-2E7F67BDF293}"/>
    <cellStyle name="Normal 106 4 3 7" xfId="31585" xr:uid="{C2DF9A41-5838-4AFB-8ECD-9EECCAAFA401}"/>
    <cellStyle name="Normal 106 4 3 8" xfId="15170" xr:uid="{58A2FB07-00FA-4DAB-9E54-6A8E49A4B599}"/>
    <cellStyle name="Normal 106 4 4" xfId="7042" xr:uid="{2F437D58-41EA-4EE9-BB54-E5F04090A33C}"/>
    <cellStyle name="Normal 106 4 4 2" xfId="9522" xr:uid="{610461AC-6B85-498E-AED8-403CECAD5DC8}"/>
    <cellStyle name="Normal 106 4 4 2 2" xfId="13396" xr:uid="{AF3690A3-073C-4724-9640-2FCF2003E40A}"/>
    <cellStyle name="Normal 106 4 4 2 2 2" xfId="43951" xr:uid="{153917AD-5904-408C-9BC8-43449ED702DD}"/>
    <cellStyle name="Normal 106 4 4 2 2 3" xfId="28683" xr:uid="{C22B5004-80C0-4010-84F9-7CE55093C38E}"/>
    <cellStyle name="Normal 106 4 4 2 3" xfId="37536" xr:uid="{2BC213C0-8C7D-4BEA-B6AC-87617DD19A38}"/>
    <cellStyle name="Normal 106 4 4 2 4" xfId="33585" xr:uid="{FDF9C6CF-6C64-4155-9128-6DD8BC9821F2}"/>
    <cellStyle name="Normal 106 4 4 2 5" xfId="17164" xr:uid="{5D1D5769-1F1C-409B-A6EC-C4C95FC1634C}"/>
    <cellStyle name="Normal 106 4 4 3" xfId="11691" xr:uid="{A7C0BD2E-71CA-418E-A26A-B160353735B9}"/>
    <cellStyle name="Normal 106 4 4 3 2" xfId="42284" xr:uid="{4554CE1F-FA60-454C-BCD6-615C2A737A71}"/>
    <cellStyle name="Normal 106 4 4 3 3" xfId="26913" xr:uid="{6FDD3026-9FC1-4A8B-801A-C727CAE68801}"/>
    <cellStyle name="Normal 106 4 4 4" xfId="22527" xr:uid="{D4B8ABDD-0B2C-4AF0-995C-0B1C977C3CF0}"/>
    <cellStyle name="Normal 106 4 4 4 2" xfId="40320" xr:uid="{241BF953-0463-4986-8FA0-399D2A652005}"/>
    <cellStyle name="Normal 106 4 4 5" xfId="35904" xr:uid="{6B530847-8320-4A78-9F63-AE85E45711B6}"/>
    <cellStyle name="Normal 106 4 4 6" xfId="31875" xr:uid="{1D0D3C9E-35E2-4855-8ABC-915EE067C091}"/>
    <cellStyle name="Normal 106 4 4 7" xfId="15459" xr:uid="{0E102E82-F1A4-4240-8182-A7D4BAD10EDF}"/>
    <cellStyle name="Normal 106 4 5" xfId="8265" xr:uid="{325B4583-945B-4982-8094-A7CC221072E8}"/>
    <cellStyle name="Normal 106 4 5 2" xfId="12574" xr:uid="{37C30789-AE36-4929-8180-70596CF254E9}"/>
    <cellStyle name="Normal 106 4 5 2 2" xfId="43128" xr:uid="{DD6D173D-3F43-4F5E-9FED-019A554CF0D1}"/>
    <cellStyle name="Normal 106 4 5 2 3" xfId="27846" xr:uid="{0026D26A-5F21-43C8-8081-4D7D88357A79}"/>
    <cellStyle name="Normal 106 4 5 3" xfId="20315" xr:uid="{710AA9C1-5B12-4B3B-8BD7-B2FDA5C7CF88}"/>
    <cellStyle name="Normal 106 4 5 3 2" xfId="39613" xr:uid="{190F4812-BDF1-405B-81A9-339684B77090}"/>
    <cellStyle name="Normal 106 4 5 4" xfId="36714" xr:uid="{12F861BB-6D04-4090-849E-9EFCE04F95E5}"/>
    <cellStyle name="Normal 106 4 5 5" xfId="32763" xr:uid="{B42B7451-45DD-42D1-A099-8F49E32DBD81}"/>
    <cellStyle name="Normal 106 4 5 6" xfId="16342" xr:uid="{01B15AF6-6880-41F0-A466-7AD2F77FED16}"/>
    <cellStyle name="Normal 106 4 6" xfId="10847" xr:uid="{ABEB91AF-46BB-45C6-838A-5C008E0CF9C3}"/>
    <cellStyle name="Normal 106 4 6 2" xfId="41552" xr:uid="{20CDEE01-AC16-4765-958B-C31B706C6081}"/>
    <cellStyle name="Normal 106 4 6 3" xfId="31007" xr:uid="{AF233B5A-FE4A-43B6-848D-907D0ACA310B}"/>
    <cellStyle name="Normal 106 4 6 4" xfId="25471" xr:uid="{2660F281-C051-445C-9A99-A7F08BB2602A}"/>
    <cellStyle name="Normal 106 4 7" xfId="34807" xr:uid="{6A8E9F7E-9242-4BA8-B278-9F8B60086C3E}"/>
    <cellStyle name="Normal 106 4 8" xfId="14615" xr:uid="{DF05DC94-E897-4943-B5F4-9DFB0E01C0C6}"/>
    <cellStyle name="Normal 106 5" xfId="1813" xr:uid="{5F846234-F682-4186-B277-1EEBC788E457}"/>
    <cellStyle name="Normal 106 5 2" xfId="5505" xr:uid="{A9B5359F-9C95-421A-8439-76A3936D8545}"/>
    <cellStyle name="Normal 106 5 2 2" xfId="35424" xr:uid="{1442511F-937B-4F7B-B22B-5136D1239993}"/>
    <cellStyle name="Normal 106 5 3" xfId="25708" xr:uid="{FFF37425-6835-4EC0-B233-00AC7077ED3C}"/>
    <cellStyle name="Normal 106 5 4" xfId="18936" xr:uid="{DE4D4DE2-44DF-4CA6-A154-ECAB40544131}"/>
    <cellStyle name="Normal 106 5 4 2" xfId="35059" xr:uid="{35DB56E2-B430-4A32-A307-0722C1D29F3E}"/>
    <cellStyle name="Normal 106 6" xfId="2895" xr:uid="{6485E969-E6AB-4B60-8F90-012AE10CD1F5}"/>
    <cellStyle name="Normal 106 6 10" xfId="45964" xr:uid="{A9C20A82-1626-48D1-AFE6-70B8878ACFC4}"/>
    <cellStyle name="Normal 106 6 2" xfId="4548" xr:uid="{6257CB49-10D4-4B5D-B5A8-12A38B5FEE5E}"/>
    <cellStyle name="Normal 106 6 2 2" xfId="7400" xr:uid="{42EAF693-F802-4F0F-BE44-17744612123B}"/>
    <cellStyle name="Normal 106 6 2 2 2" xfId="9875" xr:uid="{07C784ED-F57C-4DC6-AA50-EF93E8FA0616}"/>
    <cellStyle name="Normal 106 6 2 2 2 2" xfId="13749" xr:uid="{C23E1960-4937-422C-BDB6-0314FD46DF21}"/>
    <cellStyle name="Normal 106 6 2 2 2 2 2" xfId="44304" xr:uid="{34C41E47-52B5-43D8-9E02-414373F9BE83}"/>
    <cellStyle name="Normal 106 6 2 2 2 2 3" xfId="29036" xr:uid="{D2D291A8-7DA4-4700-8E55-17D429FD60BD}"/>
    <cellStyle name="Normal 106 6 2 2 2 3" xfId="37889" xr:uid="{A49AECA7-E4E5-4124-85C2-87BAF0AD94D6}"/>
    <cellStyle name="Normal 106 6 2 2 2 4" xfId="33938" xr:uid="{74070A65-BEE9-49FD-ABD1-EABAED61ACF1}"/>
    <cellStyle name="Normal 106 6 2 2 2 5" xfId="17517" xr:uid="{1F9845C5-AFAE-4C1C-AF59-911A0FF14B1C}"/>
    <cellStyle name="Normal 106 6 2 2 3" xfId="12044" xr:uid="{753DE498-5608-40DD-847F-C6AA47BD99C5}"/>
    <cellStyle name="Normal 106 6 2 2 3 2" xfId="42635" xr:uid="{099CF40D-4DDF-47CB-98E0-4894398FDD5C}"/>
    <cellStyle name="Normal 106 6 2 2 3 3" xfId="27266" xr:uid="{DDE2144F-903B-4D4B-BBCA-1ED8DCCC034B}"/>
    <cellStyle name="Normal 106 6 2 2 4" xfId="24595" xr:uid="{95FE5045-774C-4755-A31F-DF4E7ECBB1E6}"/>
    <cellStyle name="Normal 106 6 2 2 4 2" xfId="41319" xr:uid="{9E58653D-EF83-4566-ACF0-7D8AAC625800}"/>
    <cellStyle name="Normal 106 6 2 2 5" xfId="36221" xr:uid="{9814FB30-8B5E-4C7F-A834-49F39C8123E1}"/>
    <cellStyle name="Normal 106 6 2 2 6" xfId="32233" xr:uid="{4B209B03-C7C2-48D1-82BA-8C1BCF00498E}"/>
    <cellStyle name="Normal 106 6 2 2 7" xfId="15812" xr:uid="{05685AE9-52C4-407E-AFD0-232336102E6D}"/>
    <cellStyle name="Normal 106 6 2 3" xfId="8922" xr:uid="{B5B368A9-1CD3-4C68-B260-E3DB821C5783}"/>
    <cellStyle name="Normal 106 6 2 3 2" xfId="12905" xr:uid="{D4A9DD13-4043-4B0F-BA2F-9294BD4C1EB8}"/>
    <cellStyle name="Normal 106 6 2 3 2 2" xfId="43460" xr:uid="{5D4156A4-E63F-4E4C-9181-D772C0C9B283}"/>
    <cellStyle name="Normal 106 6 2 3 2 3" xfId="28192" xr:uid="{50F602EB-F12B-4B4E-A499-3F21787AC42C}"/>
    <cellStyle name="Normal 106 6 2 3 3" xfId="22884" xr:uid="{13BCBF66-4126-4181-8240-0A6735720822}"/>
    <cellStyle name="Normal 106 6 2 3 3 2" xfId="40658" xr:uid="{9818631E-B5D9-4E0D-A290-9F4D82FA4BBB}"/>
    <cellStyle name="Normal 106 6 2 3 4" xfId="37045" xr:uid="{3A1E5302-30F6-4C06-B781-53F30AFE8DB9}"/>
    <cellStyle name="Normal 106 6 2 3 5" xfId="33094" xr:uid="{FABA2041-5AAD-47D7-BC84-45268A5E65A2}"/>
    <cellStyle name="Normal 106 6 2 3 6" xfId="16673" xr:uid="{D2BE8AC5-F530-421D-AE37-D8977A47D0BE}"/>
    <cellStyle name="Normal 106 6 2 4" xfId="11200" xr:uid="{0EB7518B-2D33-4EE6-AF1D-4FEDA18199A2}"/>
    <cellStyle name="Normal 106 6 2 4 2" xfId="41903" xr:uid="{A916D1A3-9A2C-44B0-A7FE-868E0A2ABF52}"/>
    <cellStyle name="Normal 106 6 2 4 3" xfId="26268" xr:uid="{BD6EA647-FBE3-4075-90C6-466AE9CE166A}"/>
    <cellStyle name="Normal 106 6 2 5" xfId="21012" xr:uid="{108D7762-A182-4459-BE03-6B406121098D}"/>
    <cellStyle name="Normal 106 6 2 5 2" xfId="39982" xr:uid="{C9DD4F35-F671-4231-B7D5-63829F185CFC}"/>
    <cellStyle name="Normal 106 6 2 6" xfId="35654" xr:uid="{83544741-C35D-4B9F-92CA-FB401BF27E89}"/>
    <cellStyle name="Normal 106 6 2 7" xfId="31382" xr:uid="{83E807EB-0F2F-44F8-91F5-AEC69614E05F}"/>
    <cellStyle name="Normal 106 6 2 8" xfId="14968" xr:uid="{89052D61-887F-41DB-807E-FA0C945AFB62}"/>
    <cellStyle name="Normal 106 6 3" xfId="10561" xr:uid="{14375E86-3441-4F60-AD19-C29756065C6E}"/>
    <cellStyle name="Normal 106 6 3 2" xfId="14415" xr:uid="{345D54A5-2257-4AA2-9E31-5859DE7B0683}"/>
    <cellStyle name="Normal 106 6 3 2 2" xfId="44968" xr:uid="{80355E28-8E9E-4D85-ACBB-1957F8D7C448}"/>
    <cellStyle name="Normal 106 6 3 2 3" xfId="29703" xr:uid="{04B0F38F-D09B-44A2-B304-B2B5EBF5052A}"/>
    <cellStyle name="Normal 106 6 3 3" xfId="21589" xr:uid="{C48F20A5-0927-4858-80D5-C0AF6EC43CD5}"/>
    <cellStyle name="Normal 106 6 3 3 2" xfId="40112" xr:uid="{AD1F2CF8-3A7D-4B13-8B5D-4BD423780E0A}"/>
    <cellStyle name="Normal 106 6 3 4" xfId="38553" xr:uid="{8E6DE9BA-6C72-4FB0-816C-7F87301A51CA}"/>
    <cellStyle name="Normal 106 6 3 5" xfId="34604" xr:uid="{C83E3615-A421-4101-AF27-A2587A3C53A0}"/>
    <cellStyle name="Normal 106 6 3 6" xfId="18183" xr:uid="{3D46E533-D3D3-487D-BADD-846EE271EF05}"/>
    <cellStyle name="Normal 106 6 4" xfId="24403" xr:uid="{2DBA8F45-4F32-4040-AE26-1A4C80F94952}"/>
    <cellStyle name="Normal 106 6 4 2" xfId="25951" xr:uid="{09F30507-0A53-4179-B67B-95EE1683571F}"/>
    <cellStyle name="Normal 106 6 4 3" xfId="30406" xr:uid="{33F083EF-3FB2-440F-B949-F9F722AFDB09}"/>
    <cellStyle name="Normal 106 6 4 3 2" xfId="45500" xr:uid="{A188E0F0-EDD4-4E32-9E6A-1E02FA9CF387}"/>
    <cellStyle name="Normal 106 6 4 4" xfId="41128" xr:uid="{4D45F935-59A9-4438-BB20-A9B0328AC8D1}"/>
    <cellStyle name="Normal 106 6 5" xfId="20595" xr:uid="{DD906466-5EBA-43DD-B7F1-9FFFF95D4363}"/>
    <cellStyle name="Normal 106 6 5 2" xfId="29947" xr:uid="{098BEEE9-6269-44F2-8DB8-5D2DA6A888E9}"/>
    <cellStyle name="Normal 106 6 5 2 2" xfId="45186" xr:uid="{303C27C3-951E-4858-8D0C-6E04BB5AE289}"/>
    <cellStyle name="Normal 106 6 5 3" xfId="35249" xr:uid="{94220A82-F50A-458E-BE75-F29B4AA39F13}"/>
    <cellStyle name="Normal 106 6 6" xfId="25113" xr:uid="{FAC3DADB-1822-470D-AFFC-722C274446FF}"/>
    <cellStyle name="Normal 106 6 6 2" xfId="41496" xr:uid="{AE88DD59-69B3-4142-AE91-C6FDE5DAB4A0}"/>
    <cellStyle name="Normal 106 6 7" xfId="19574" xr:uid="{59765EDD-A363-43CF-BB2F-2CB35F1B985A}"/>
    <cellStyle name="Normal 106 6 7 2" xfId="39291" xr:uid="{01B7116E-A91C-42D1-96CB-8F6A09B3158A}"/>
    <cellStyle name="Normal 106 6 8" xfId="30814" xr:uid="{8AF9FBC5-C026-48BA-AA2D-0D9EF10A7BC4}"/>
    <cellStyle name="Normal 106 6 9" xfId="45726" xr:uid="{AC5415C1-98D3-4001-8D7A-A58677C85AA7}"/>
    <cellStyle name="Normal 106 7" xfId="5627" xr:uid="{935B12FD-D741-4410-85F6-EEE979EB5A27}"/>
    <cellStyle name="Normal 106 7 2" xfId="21182" xr:uid="{B83047F5-3394-442E-BAA3-CF9199F87EC7}"/>
    <cellStyle name="Normal 106 7 3" xfId="19253" xr:uid="{D33B17A1-4FB7-4C78-AA50-404416A8837A}"/>
    <cellStyle name="Normal 106 7 3 2" xfId="39101" xr:uid="{6304AE89-A122-4188-8857-602853321FF8}"/>
    <cellStyle name="Normal 106 8" xfId="4371" xr:uid="{377B1D8B-095E-4195-954C-647CC77DE49D}"/>
    <cellStyle name="Normal 106 8 2" xfId="26225" xr:uid="{160C9A66-18D7-4495-875C-BF7533C3FB40}"/>
    <cellStyle name="Normal 106 8 3" xfId="19192" xr:uid="{94A5C4E0-C656-4AE8-8CCB-0D88906035BD}"/>
    <cellStyle name="Normal 106 9" xfId="10380" xr:uid="{FE75F0A7-8A25-42B3-9090-03C0526FAADA}"/>
    <cellStyle name="Normal 106 9 2" xfId="14234" xr:uid="{50240CB6-978A-471C-9DE5-CCBF55977312}"/>
    <cellStyle name="Normal 106 9 2 2" xfId="44787" xr:uid="{48476C4F-7BE9-488D-8C87-87A944B609D1}"/>
    <cellStyle name="Normal 106 9 2 3" xfId="29522" xr:uid="{60DFD62A-1BBD-4B19-9775-35ABC5C200FA}"/>
    <cellStyle name="Normal 106 9 3" xfId="38372" xr:uid="{0DAEDBA6-1498-4ABA-AFFF-0C539EFE17B8}"/>
    <cellStyle name="Normal 106 9 4" xfId="34423" xr:uid="{8AC8477D-A8D4-4193-95C0-7F8879F241EA}"/>
    <cellStyle name="Normal 106 9 5" xfId="18002" xr:uid="{DBA4B0EC-1E72-4254-8BF7-A111255209C0}"/>
    <cellStyle name="Normal 107" xfId="772" xr:uid="{805EC3AA-74D8-493A-BA5E-0F5415C0351D}"/>
    <cellStyle name="Normal 107 10" xfId="24931" xr:uid="{4385FE8C-7C04-4A87-A91B-FE78CDF555CA}"/>
    <cellStyle name="Normal 107 10 2" xfId="34854" xr:uid="{77F95FB1-7BCD-4BB4-9888-8ECD034C5024}"/>
    <cellStyle name="Normal 107 11" xfId="18762" xr:uid="{A0C1A76E-1112-46FB-9BC6-22F4DA44D788}"/>
    <cellStyle name="Normal 107 11 2" xfId="38766" xr:uid="{BD0C6706-02C3-4AD5-A2F4-FB473B86D32E}"/>
    <cellStyle name="Normal 107 12" xfId="30627" xr:uid="{2F289944-78E9-4AAD-B429-65AAAD9D005D}"/>
    <cellStyle name="Normal 107 2" xfId="1393" xr:uid="{595BCDC5-2408-4C91-BE58-DFA6EDFC7BEB}"/>
    <cellStyle name="Normal 107 2 10" xfId="18802" xr:uid="{3CF26752-C34A-4D3A-9DC1-D8D8983CA786}"/>
    <cellStyle name="Normal 107 2 10 2" xfId="38806" xr:uid="{0E96AFD6-B7B5-4694-AD7F-AAFE6281E59E}"/>
    <cellStyle name="Normal 107 2 11" xfId="30670" xr:uid="{5ACC5B7E-6867-4CB2-8851-1E590A586453}"/>
    <cellStyle name="Normal 107 2 12" xfId="45775" xr:uid="{82C5FE0C-DB4D-4094-B022-9E62965A7176}"/>
    <cellStyle name="Normal 107 2 13" xfId="46005" xr:uid="{164F9704-473B-4C24-9897-6A6301503607}"/>
    <cellStyle name="Normal 107 2 14" xfId="14656" xr:uid="{61C25BA4-D3E7-415C-BED4-CF5E33FCD3E6}"/>
    <cellStyle name="Normal 107 2 2" xfId="1593" xr:uid="{E2E32896-F338-4CBE-9CCE-9C5EAC0BD57A}"/>
    <cellStyle name="Normal 107 2 2 10" xfId="30754" xr:uid="{7041C753-5A48-4B72-B508-5C044E048E85}"/>
    <cellStyle name="Normal 107 2 2 11" xfId="45860" xr:uid="{46285F3A-02C4-4372-BA13-F22EF8E3DD2F}"/>
    <cellStyle name="Normal 107 2 2 12" xfId="46090" xr:uid="{C6EABFD0-C709-4094-AEC9-AC313B2899DA}"/>
    <cellStyle name="Normal 107 2 2 13" xfId="14736" xr:uid="{83A9E43A-D5C1-46CB-A34A-DA34B4588FE6}"/>
    <cellStyle name="Normal 107 2 2 2" xfId="1974" xr:uid="{1FC64791-0793-4D32-A739-AF005A2B2A2E}"/>
    <cellStyle name="Normal 107 2 2 2 2" xfId="5336" xr:uid="{D6B57EED-4891-44AD-8DF6-A079A97D4787}"/>
    <cellStyle name="Normal 107 2 2 2 3" xfId="7300" xr:uid="{9262875A-E3FF-41AC-AF33-572AA62580FA}"/>
    <cellStyle name="Normal 107 2 2 2 3 2" xfId="9779" xr:uid="{533E639C-EED0-4807-9819-3D5B012DBFFF}"/>
    <cellStyle name="Normal 107 2 2 2 3 2 2" xfId="13653" xr:uid="{54719918-12B0-49E7-8D56-88494EE10E8A}"/>
    <cellStyle name="Normal 107 2 2 2 3 2 2 2" xfId="44208" xr:uid="{A153D761-A1EA-4E56-BF12-05D192B12931}"/>
    <cellStyle name="Normal 107 2 2 2 3 2 2 3" xfId="28940" xr:uid="{99B1827E-C8E1-49BF-9309-9E8D3413BE92}"/>
    <cellStyle name="Normal 107 2 2 2 3 2 3" xfId="37793" xr:uid="{48E6C559-EFCD-422E-8ED7-6F68BB6BFFFE}"/>
    <cellStyle name="Normal 107 2 2 2 3 2 4" xfId="33842" xr:uid="{F2A7BEBA-EFEB-45EE-A81F-E0AF3B21AA93}"/>
    <cellStyle name="Normal 107 2 2 2 3 2 5" xfId="17421" xr:uid="{2D3B946F-3F26-4C18-AF12-495F19026D57}"/>
    <cellStyle name="Normal 107 2 2 2 3 3" xfId="11948" xr:uid="{8B696B63-4031-4FD9-98EE-621F01FB5139}"/>
    <cellStyle name="Normal 107 2 2 2 3 3 2" xfId="42541" xr:uid="{52CA6707-E446-4A21-94E1-9BB7FDB37796}"/>
    <cellStyle name="Normal 107 2 2 2 3 3 3" xfId="27170" xr:uid="{0EBE6A7C-EC99-4363-82D9-723E7D18144D}"/>
    <cellStyle name="Normal 107 2 2 2 3 4" xfId="36127" xr:uid="{733463D4-33B3-4658-AD52-A0756A933E05}"/>
    <cellStyle name="Normal 107 2 2 2 3 5" xfId="32133" xr:uid="{7E11B9E5-759A-45A6-A8F0-EB0A478F7E6E}"/>
    <cellStyle name="Normal 107 2 2 2 3 6" xfId="15716" xr:uid="{86E28E55-79E5-48D0-8189-9B7C5B37DA31}"/>
    <cellStyle name="Normal 107 2 2 2 4" xfId="8711" xr:uid="{4395A3DE-DDE5-4178-8667-9F341BC764E6}"/>
    <cellStyle name="Normal 107 2 2 2 4 2" xfId="12831" xr:uid="{D651BA56-236B-4095-82E0-6FDB9EFC4DE7}"/>
    <cellStyle name="Normal 107 2 2 2 4 2 2" xfId="43386" xr:uid="{3FA6B96B-76C0-42B2-9F26-5E686270181E}"/>
    <cellStyle name="Normal 107 2 2 2 4 2 3" xfId="28118" xr:uid="{C75B0130-707D-41DD-8D90-1F137B8F3B35}"/>
    <cellStyle name="Normal 107 2 2 2 4 3" xfId="36971" xr:uid="{31561B1B-B7BB-4770-B9CA-9499FD725228}"/>
    <cellStyle name="Normal 107 2 2 2 4 4" xfId="33020" xr:uid="{DC481588-EC29-495B-B567-634B1B08C581}"/>
    <cellStyle name="Normal 107 2 2 2 4 5" xfId="16599" xr:uid="{6580E6A9-EE2F-4993-8B82-80C8BB024613}"/>
    <cellStyle name="Normal 107 2 2 2 5" xfId="11104" xr:uid="{44BE4806-59E2-4D5F-BDF5-01B3392AE3A9}"/>
    <cellStyle name="Normal 107 2 2 2 5 2" xfId="41809" xr:uid="{89EDCB26-1E7B-45DC-B37C-75115E5002E4}"/>
    <cellStyle name="Normal 107 2 2 2 5 3" xfId="31278" xr:uid="{C4DC3629-4E49-474D-94A8-5D2D7D87B8E2}"/>
    <cellStyle name="Normal 107 2 2 2 5 4" xfId="25843" xr:uid="{C78EFC24-FBD0-435E-9652-D40BA9005628}"/>
    <cellStyle name="Normal 107 2 2 2 6" xfId="34798" xr:uid="{BB90D15D-1383-4332-A59C-0CA2B904B0FC}"/>
    <cellStyle name="Normal 107 2 2 2 7" xfId="14872" xr:uid="{C40D23F1-BD5C-40CC-9C8E-E8C4E7838788}"/>
    <cellStyle name="Normal 107 2 2 3" xfId="4672" xr:uid="{E262BF1B-9E76-4EA0-ACAF-CCD414F93BA0}"/>
    <cellStyle name="Normal 107 2 2 3 2" xfId="7521" xr:uid="{82BE1F78-9E76-4168-BBB0-7D19BCA315BE}"/>
    <cellStyle name="Normal 107 2 2 3 2 2" xfId="9996" xr:uid="{F7D6E518-3CEE-4406-B965-478DC1C6F0E7}"/>
    <cellStyle name="Normal 107 2 2 3 2 2 2" xfId="13870" xr:uid="{34B4118A-73E1-4BD7-ADE3-98D1EB1BE1B1}"/>
    <cellStyle name="Normal 107 2 2 3 2 2 2 2" xfId="44425" xr:uid="{FFECD362-6FD9-40FA-A06F-2D0960CA743C}"/>
    <cellStyle name="Normal 107 2 2 3 2 2 2 3" xfId="29157" xr:uid="{AED0F1EA-B633-41E5-8CAF-CB283603D143}"/>
    <cellStyle name="Normal 107 2 2 3 2 2 3" xfId="24524" xr:uid="{9911E686-F4AB-47B5-93AC-3287F81E190B}"/>
    <cellStyle name="Normal 107 2 2 3 2 2 3 2" xfId="41249" xr:uid="{180A2254-1B38-471E-89FB-E0704BEE8F05}"/>
    <cellStyle name="Normal 107 2 2 3 2 2 4" xfId="38010" xr:uid="{1508A317-7514-4066-A99C-B30B59464649}"/>
    <cellStyle name="Normal 107 2 2 3 2 2 5" xfId="34059" xr:uid="{3C92C84A-DB65-4A2F-93BB-DD18ED23120E}"/>
    <cellStyle name="Normal 107 2 2 3 2 2 6" xfId="17638" xr:uid="{7603DD22-2CEB-4011-80D9-50216D4FD565}"/>
    <cellStyle name="Normal 107 2 2 3 2 3" xfId="12165" xr:uid="{451450FC-48E8-4B68-8A80-DDE094C3C419}"/>
    <cellStyle name="Normal 107 2 2 3 2 3 2" xfId="35545" xr:uid="{91142A79-44B7-4B4E-88B9-89D41F55F0ED}"/>
    <cellStyle name="Normal 107 2 2 3 2 3 3" xfId="27387" xr:uid="{13E46ABB-521D-4AFB-A939-620439C35800}"/>
    <cellStyle name="Normal 107 2 2 3 2 4" xfId="19695" xr:uid="{2B02FE4C-0C99-4976-8796-6ECE9949F65D}"/>
    <cellStyle name="Normal 107 2 2 3 2 4 2" xfId="39412" xr:uid="{5E58DDBD-660C-4FE5-ADD2-E970115E0EE2}"/>
    <cellStyle name="Normal 107 2 2 3 2 5" xfId="32354" xr:uid="{6C3B60A8-87D5-473F-B9A4-5E3FEFA5E9DE}"/>
    <cellStyle name="Normal 107 2 2 3 2 6" xfId="15933" xr:uid="{9743678F-C990-4495-AB2C-8938324FBD0E}"/>
    <cellStyle name="Normal 107 2 2 3 3" xfId="9043" xr:uid="{71F39C01-903F-43C3-8EBB-BBFA439F8374}"/>
    <cellStyle name="Normal 107 2 2 3 3 2" xfId="13026" xr:uid="{1D86C18B-ECCA-420E-8A1D-8CCD0A400313}"/>
    <cellStyle name="Normal 107 2 2 3 3 2 2" xfId="43581" xr:uid="{458FC7D1-BE6F-4DFB-A162-6BF4558F0297}"/>
    <cellStyle name="Normal 107 2 2 3 3 2 3" xfId="28313" xr:uid="{3F9122CF-D8E4-49FC-9AEC-CD82313EC901}"/>
    <cellStyle name="Normal 107 2 2 3 3 3" xfId="22810" xr:uid="{9E94E928-D71D-4D87-A710-D6E209497AFF}"/>
    <cellStyle name="Normal 107 2 2 3 3 3 2" xfId="40592" xr:uid="{6EFECA33-75CE-4AD5-83F1-AAEBE7EC7A38}"/>
    <cellStyle name="Normal 107 2 2 3 3 4" xfId="37166" xr:uid="{E55DDE90-0874-4464-A0AB-4263390F586E}"/>
    <cellStyle name="Normal 107 2 2 3 3 5" xfId="33215" xr:uid="{256D8FDA-186E-4693-9895-34291A6E084D}"/>
    <cellStyle name="Normal 107 2 2 3 3 6" xfId="16794" xr:uid="{EC07EF99-6689-46F1-B634-0290D2B7496F}"/>
    <cellStyle name="Normal 107 2 2 3 4" xfId="10682" xr:uid="{696B2863-1F44-4FE4-BE50-A100B3B6E0FC}"/>
    <cellStyle name="Normal 107 2 2 3 4 2" xfId="14536" xr:uid="{4B74D269-97EB-47C7-A242-55DABAD72A8C}"/>
    <cellStyle name="Normal 107 2 2 3 4 2 2" xfId="45087" xr:uid="{65F4A91D-8D03-44FA-87AB-F76913C590D2}"/>
    <cellStyle name="Normal 107 2 2 3 4 2 3" xfId="29824" xr:uid="{74A6FA6C-2D07-4EF1-AA81-BAE8E939AC85}"/>
    <cellStyle name="Normal 107 2 2 3 4 3" xfId="20716" xr:uid="{2428945E-61C4-46F9-8A91-6212A2D4A887}"/>
    <cellStyle name="Normal 107 2 2 3 4 3 2" xfId="39915" xr:uid="{7769313C-7DED-4D5C-9FD0-F6CA2D4D3A91}"/>
    <cellStyle name="Normal 107 2 2 3 4 4" xfId="38672" xr:uid="{B3DBAB64-62B1-49DC-B281-FDC3F1C96D3A}"/>
    <cellStyle name="Normal 107 2 2 3 4 5" xfId="34725" xr:uid="{B9A17F4D-AEAC-4BB1-9B43-E201B0DE7F6F}"/>
    <cellStyle name="Normal 107 2 2 3 4 6" xfId="18304" xr:uid="{88976297-80C3-41AD-914F-18C29A8A4782}"/>
    <cellStyle name="Normal 107 2 2 3 5" xfId="11321" xr:uid="{4AADEDDC-0266-479E-A472-AFD2B354D6DE}"/>
    <cellStyle name="Normal 107 2 2 3 5 2" xfId="42024" xr:uid="{86629FDA-D833-4A02-92AD-729C02AA5A47}"/>
    <cellStyle name="Normal 107 2 2 3 5 3" xfId="31503" xr:uid="{6BE1F3B9-A163-4D8B-9C16-2FBDBD6B78B5}"/>
    <cellStyle name="Normal 107 2 2 3 5 4" xfId="26389" xr:uid="{EEBEE1AE-7D1F-4BE1-A144-4B4543609A78}"/>
    <cellStyle name="Normal 107 2 2 3 6" xfId="25234" xr:uid="{1B621AD8-7D8A-4F2B-9E54-78ADFB4E9603}"/>
    <cellStyle name="Normal 107 2 2 3 6 2" xfId="35180" xr:uid="{63AB99B6-4251-41D8-A4AB-8883FF6EA88C}"/>
    <cellStyle name="Normal 107 2 2 3 7" xfId="19057" xr:uid="{2894E8CF-441E-4F08-AA50-49DAC8118678}"/>
    <cellStyle name="Normal 107 2 2 3 7 2" xfId="39031" xr:uid="{85E7544E-04A9-41BD-9415-DA47265E603E}"/>
    <cellStyle name="Normal 107 2 2 3 8" xfId="30935" xr:uid="{15D8B6BD-DE81-44E9-B6BD-A64F13B06EA7}"/>
    <cellStyle name="Normal 107 2 2 3 9" xfId="15089" xr:uid="{15CB940C-F0DC-4086-8956-1FC145676B08}"/>
    <cellStyle name="Normal 107 2 2 4" xfId="7163" xr:uid="{2270487A-CC23-4403-AF71-577F7F0B1F9C}"/>
    <cellStyle name="Normal 107 2 2 4 2" xfId="9643" xr:uid="{76C1B841-8630-4B61-9E59-35EB8817C198}"/>
    <cellStyle name="Normal 107 2 2 4 2 2" xfId="13517" xr:uid="{89377E01-AD27-41A6-9C2F-0ED82C9B3433}"/>
    <cellStyle name="Normal 107 2 2 4 2 2 2" xfId="44072" xr:uid="{F29D7AF9-BA64-4934-A5FB-F7ED8B5ABF63}"/>
    <cellStyle name="Normal 107 2 2 4 2 2 3" xfId="28804" xr:uid="{AD382E7E-CEC4-4694-B8B2-A85430970FF7}"/>
    <cellStyle name="Normal 107 2 2 4 2 3" xfId="24716" xr:uid="{B7DE712A-0259-4EB4-8C62-FBFB16718A17}"/>
    <cellStyle name="Normal 107 2 2 4 2 3 2" xfId="41439" xr:uid="{A92FAE5F-453F-4A77-B4BD-ABA5055D12CE}"/>
    <cellStyle name="Normal 107 2 2 4 2 4" xfId="37657" xr:uid="{A36B379C-5E98-440D-BEE1-44E60E1DECDA}"/>
    <cellStyle name="Normal 107 2 2 4 2 5" xfId="33706" xr:uid="{CC87C9EB-DD1D-4351-913D-C166A0BF4177}"/>
    <cellStyle name="Normal 107 2 2 4 2 6" xfId="17285" xr:uid="{111102BB-F09B-4351-8417-05A488BECE9A}"/>
    <cellStyle name="Normal 107 2 2 4 3" xfId="11812" xr:uid="{29F00422-1B31-4C11-A807-EFDC722C7C07}"/>
    <cellStyle name="Normal 107 2 2 4 3 2" xfId="30382" xr:uid="{093DED25-D1DC-4485-864C-253B4029532B}"/>
    <cellStyle name="Normal 107 2 2 4 3 2 2" xfId="45479" xr:uid="{4EC41F18-BB4E-4149-924F-B5FC3E87F825}"/>
    <cellStyle name="Normal 107 2 2 4 3 3" xfId="35370" xr:uid="{CFAD9E9F-11A1-47C8-A092-AC5ECB3C8819}"/>
    <cellStyle name="Normal 107 2 2 4 3 4" xfId="23005" xr:uid="{5276382A-5189-4509-90F0-2FC1D09D17D7}"/>
    <cellStyle name="Normal 107 2 2 4 4" xfId="21133" xr:uid="{1DE1DA24-FF50-4B3F-BFAF-FB690BB80842}"/>
    <cellStyle name="Normal 107 2 2 4 4 2" xfId="30102" xr:uid="{8424A2BB-BC9D-4FB5-9E69-C37449DFCBEE}"/>
    <cellStyle name="Normal 107 2 2 4 4 2 2" xfId="45341" xr:uid="{7788A168-C238-4E31-AF9B-9952DF29E52C}"/>
    <cellStyle name="Normal 107 2 2 4 4 3" xfId="40052" xr:uid="{389DCE29-47CB-4771-8433-2BD7C0DEE6FB}"/>
    <cellStyle name="Normal 107 2 2 4 5" xfId="27034" xr:uid="{88B5FE9F-CF22-4BF8-9D42-0F21D35F069D}"/>
    <cellStyle name="Normal 107 2 2 4 5 2" xfId="42405" xr:uid="{76EE26C9-FBE2-4FFD-9B93-BDDB5FA0F797}"/>
    <cellStyle name="Normal 107 2 2 4 6" xfId="19388" xr:uid="{0D80F052-C7EF-4F06-B0BE-136CF324548F}"/>
    <cellStyle name="Normal 107 2 2 4 6 2" xfId="39224" xr:uid="{EDCF858E-AE52-4D4E-AF03-380DB40D89C9}"/>
    <cellStyle name="Normal 107 2 2 4 7" xfId="31996" xr:uid="{3AB0C4AD-5FB3-4586-8627-90852BFC9293}"/>
    <cellStyle name="Normal 107 2 2 4 8" xfId="15580" xr:uid="{34C9149E-5CFB-4E09-8AB3-04716D574FFC}"/>
    <cellStyle name="Normal 107 2 2 5" xfId="8471" xr:uid="{83913B26-5F31-42DA-8F33-89A065C92ACE}"/>
    <cellStyle name="Normal 107 2 2 5 2" xfId="12695" xr:uid="{8B292980-D035-4864-B9B4-2A6A873C5F5B}"/>
    <cellStyle name="Normal 107 2 2 5 2 2" xfId="43250" xr:uid="{8D46A720-8924-4135-8E72-EB380D3EC00C}"/>
    <cellStyle name="Normal 107 2 2 5 2 3" xfId="27976" xr:uid="{95AA6954-837E-48AC-9659-0013A90630E9}"/>
    <cellStyle name="Normal 107 2 2 5 3" xfId="21751" xr:uid="{32D75101-4246-4DD1-8099-92C253731B0A}"/>
    <cellStyle name="Normal 107 2 2 5 3 2" xfId="40233" xr:uid="{C6FF24A4-8948-4905-89BE-8DAB5E5DA241}"/>
    <cellStyle name="Normal 107 2 2 5 4" xfId="36835" xr:uid="{B81895C6-33AD-4C29-A20B-E0F6E31F81D5}"/>
    <cellStyle name="Normal 107 2 2 5 5" xfId="32884" xr:uid="{D0AA93F3-3120-456F-AFA9-E492103D7359}"/>
    <cellStyle name="Normal 107 2 2 5 6" xfId="16463" xr:uid="{EF3D94DC-8AFA-4591-A49F-0AB731DBDF06}"/>
    <cellStyle name="Normal 107 2 2 6" xfId="10501" xr:uid="{8800AC7E-318C-447E-8588-C41AE7A22DD1}"/>
    <cellStyle name="Normal 107 2 2 6 2" xfId="14355" xr:uid="{92E7662B-3A32-4821-BF93-DAC7608ABE55}"/>
    <cellStyle name="Normal 107 2 2 6 2 2" xfId="44908" xr:uid="{EA26F486-4C7B-40BD-8C35-CB35580A518E}"/>
    <cellStyle name="Normal 107 2 2 6 2 3" xfId="29643" xr:uid="{75FF4041-845F-416A-802F-D4A77E1471C1}"/>
    <cellStyle name="Normal 107 2 2 6 3" xfId="24302" xr:uid="{9D326D98-4D7A-4753-ADC3-1ECC38FE079C}"/>
    <cellStyle name="Normal 107 2 2 6 3 2" xfId="41035" xr:uid="{3F9181EB-01F8-411C-81BB-921B33D00BAE}"/>
    <cellStyle name="Normal 107 2 2 6 4" xfId="38493" xr:uid="{A6EC662B-B4AF-4DA2-988E-8F556993434F}"/>
    <cellStyle name="Normal 107 2 2 6 5" xfId="34544" xr:uid="{187AED7A-C402-4023-AA6B-1B685EC6414E}"/>
    <cellStyle name="Normal 107 2 2 6 6" xfId="18123" xr:uid="{71D3B5C0-56B5-4A75-BEDC-EB2BE735BEDB}"/>
    <cellStyle name="Normal 107 2 2 7" xfId="10968" xr:uid="{9C1E9EF7-804D-46CF-9571-B3D263441784}"/>
    <cellStyle name="Normal 107 2 2 7 2" xfId="25603" xr:uid="{A3CFF2FF-9284-4DD1-8FD6-7CC09FAC9513}"/>
    <cellStyle name="Normal 107 2 2 7 2 2" xfId="41673" xr:uid="{20142212-0483-4ABC-947D-DC417EF9D928}"/>
    <cellStyle name="Normal 107 2 2 7 3" xfId="39734" xr:uid="{E8C989EE-432C-4484-9AF1-8E66C084AF60}"/>
    <cellStyle name="Normal 107 2 2 7 4" xfId="31128" xr:uid="{7DEC7E64-EBED-47D6-A4CE-8D79D929603F}"/>
    <cellStyle name="Normal 107 2 2 7 5" xfId="20436" xr:uid="{1BDC2FAD-4C76-470E-9E75-486A8F0831A4}"/>
    <cellStyle name="Normal 107 2 2 8" xfId="25051" xr:uid="{1AB540A8-DCA6-45A8-8DAC-29B3F50AEA4B}"/>
    <cellStyle name="Normal 107 2 2 8 2" xfId="34978" xr:uid="{536AC9A9-0EA4-4A36-8BE0-3133F5C2C14E}"/>
    <cellStyle name="Normal 107 2 2 9" xfId="18882" xr:uid="{EE8317A6-2075-4312-A521-FC5E78B2DD68}"/>
    <cellStyle name="Normal 107 2 2 9 2" xfId="38886" xr:uid="{92246EF3-A7B2-4FF0-8683-4543C4063BCE}"/>
    <cellStyle name="Normal 107 2 3" xfId="1895" xr:uid="{38955864-FBD9-49A2-841B-77024E92EF61}"/>
    <cellStyle name="Normal 107 2 3 2" xfId="5038" xr:uid="{669ED79E-9A3A-4056-B164-F30BEE1F0B8B}"/>
    <cellStyle name="Normal 107 2 3 3" xfId="6327" xr:uid="{D8897013-5823-4969-9967-D3E29005B150}"/>
    <cellStyle name="Normal 107 2 3 3 2" xfId="7642" xr:uid="{CF7620D0-57A0-4E4B-AB34-70BBA9A02695}"/>
    <cellStyle name="Normal 107 2 3 3 2 2" xfId="10117" xr:uid="{FD508A7C-E212-4F40-92B8-4057C839EF6E}"/>
    <cellStyle name="Normal 107 2 3 3 2 2 2" xfId="13991" xr:uid="{52DFD8DB-133C-43F8-99E6-4F0A30BA22F6}"/>
    <cellStyle name="Normal 107 2 3 3 2 2 2 2" xfId="44546" xr:uid="{21E78261-AEE4-4E2C-A6C3-3114EC0985D9}"/>
    <cellStyle name="Normal 107 2 3 3 2 2 2 3" xfId="29278" xr:uid="{50FF8A75-D634-4653-940E-73CFC5A48E27}"/>
    <cellStyle name="Normal 107 2 3 3 2 2 3" xfId="38131" xr:uid="{47CF1181-9CFD-4EF0-B334-F7416D57C35C}"/>
    <cellStyle name="Normal 107 2 3 3 2 2 4" xfId="34180" xr:uid="{29CB34CF-3043-4CC7-8870-70F032D7ED35}"/>
    <cellStyle name="Normal 107 2 3 3 2 2 5" xfId="17759" xr:uid="{40F10393-45A6-424D-966E-186F80556009}"/>
    <cellStyle name="Normal 107 2 3 3 2 3" xfId="12286" xr:uid="{3DDA542F-AECD-410C-84CE-874582BB1760}"/>
    <cellStyle name="Normal 107 2 3 3 2 3 2" xfId="42842" xr:uid="{72897BDB-87D6-4408-8C45-9075E4B44748}"/>
    <cellStyle name="Normal 107 2 3 3 2 3 3" xfId="27508" xr:uid="{670B7556-0121-4D57-92F5-B978E94CAE75}"/>
    <cellStyle name="Normal 107 2 3 3 2 4" xfId="36428" xr:uid="{4C76E331-768F-4E8F-8A90-6DD680921951}"/>
    <cellStyle name="Normal 107 2 3 3 2 5" xfId="32475" xr:uid="{37DEA423-1E2A-42D8-A7B6-0CD0FACFAE64}"/>
    <cellStyle name="Normal 107 2 3 3 2 6" xfId="16054" xr:uid="{2226F3E8-5943-483A-AC58-9ACDA036B82D}"/>
    <cellStyle name="Normal 107 2 3 3 3" xfId="9266" xr:uid="{44E9E3F2-6174-4430-AD79-52EAC0809677}"/>
    <cellStyle name="Normal 107 2 3 3 3 2" xfId="13147" xr:uid="{790FE49A-397F-4FF4-A316-D80444E798F4}"/>
    <cellStyle name="Normal 107 2 3 3 3 2 2" xfId="43702" xr:uid="{FE653748-43BA-4EC2-BE16-CBE993ED218E}"/>
    <cellStyle name="Normal 107 2 3 3 3 2 3" xfId="28434" xr:uid="{ADF741FE-8C66-41D7-854A-D9A66C3F279F}"/>
    <cellStyle name="Normal 107 2 3 3 3 3" xfId="37287" xr:uid="{3F5B0F23-AA3A-4AC7-9D60-B17123445722}"/>
    <cellStyle name="Normal 107 2 3 3 3 4" xfId="33336" xr:uid="{57EF9676-AC94-4858-81F7-06D73800F1AA}"/>
    <cellStyle name="Normal 107 2 3 3 3 5" xfId="16915" xr:uid="{2B6DA387-C9DE-478F-BA5D-D066A2FFE58A}"/>
    <cellStyle name="Normal 107 2 3 3 4" xfId="11442" xr:uid="{2E0DE9C7-35E0-4E26-8E5A-7B8709CD8C6B}"/>
    <cellStyle name="Normal 107 2 3 3 4 2" xfId="42117" xr:uid="{B2D1C515-E106-452A-9B5D-A1F6086A3D14}"/>
    <cellStyle name="Normal 107 2 3 3 4 3" xfId="26585" xr:uid="{9ACA652F-F5F3-4607-96C5-D0A5329188B7}"/>
    <cellStyle name="Normal 107 2 3 3 5" xfId="24222" xr:uid="{06F762C4-7CE8-4C5C-A23C-CAA804F8DFA5}"/>
    <cellStyle name="Normal 107 2 3 3 5 2" xfId="40955" xr:uid="{8D4CA199-43EC-41B1-B2FA-05588AD191DC}"/>
    <cellStyle name="Normal 107 2 3 3 6" xfId="35738" xr:uid="{9A5D8BC6-84CE-42D7-846E-3A80ED1838AF}"/>
    <cellStyle name="Normal 107 2 3 3 7" xfId="31625" xr:uid="{522F3288-319D-4EBB-A8AB-50F8E0926431}"/>
    <cellStyle name="Normal 107 2 3 3 8" xfId="15210" xr:uid="{FE88F262-E4FA-4B04-9777-B69253B044E8}"/>
    <cellStyle name="Normal 107 2 3 4" xfId="7221" xr:uid="{A56FB9FD-B093-40E8-AFF0-1EEDC5008A39}"/>
    <cellStyle name="Normal 107 2 3 4 2" xfId="9700" xr:uid="{F032B064-F21C-4B79-9973-A3DA068A9271}"/>
    <cellStyle name="Normal 107 2 3 4 2 2" xfId="13574" xr:uid="{1D6FDA43-4624-48C7-B6C1-65B057AEDB2C}"/>
    <cellStyle name="Normal 107 2 3 4 2 2 2" xfId="44129" xr:uid="{4706AEC9-FC12-4D41-B73F-DB4204F67CD3}"/>
    <cellStyle name="Normal 107 2 3 4 2 2 3" xfId="28861" xr:uid="{0135D3CC-1839-4F76-BB35-E473266EEB0C}"/>
    <cellStyle name="Normal 107 2 3 4 2 3" xfId="37714" xr:uid="{527EEA9B-0B5A-4ED0-9A16-4711E8E3116C}"/>
    <cellStyle name="Normal 107 2 3 4 2 4" xfId="33763" xr:uid="{C0AE5AFB-029E-427F-B6AE-CB4829F93286}"/>
    <cellStyle name="Normal 107 2 3 4 2 5" xfId="17342" xr:uid="{66091218-4A8D-4C51-86DA-AE32FB9EE708}"/>
    <cellStyle name="Normal 107 2 3 4 3" xfId="11869" xr:uid="{9AC4632E-EECF-42A0-BC75-05792466B441}"/>
    <cellStyle name="Normal 107 2 3 4 3 2" xfId="42462" xr:uid="{550BEF33-55A4-41C8-ACE4-7B384BBEA078}"/>
    <cellStyle name="Normal 107 2 3 4 3 3" xfId="27091" xr:uid="{9645E6A4-63B6-4990-912E-195206B8092F}"/>
    <cellStyle name="Normal 107 2 3 4 4" xfId="22567" xr:uid="{C62E3EE6-41CC-48CE-B6D6-E5975BFD9B8D}"/>
    <cellStyle name="Normal 107 2 3 4 4 2" xfId="40360" xr:uid="{4C6A500C-35A2-44AB-AFB2-C5F9AAC8C7C4}"/>
    <cellStyle name="Normal 107 2 3 4 5" xfId="36048" xr:uid="{2C30C418-0567-4AAC-B2B0-5BD5767754FC}"/>
    <cellStyle name="Normal 107 2 3 4 6" xfId="32054" xr:uid="{85F8A1C2-9DF7-44A4-A01B-F72886C7D56E}"/>
    <cellStyle name="Normal 107 2 3 4 7" xfId="15637" xr:uid="{40005A1D-586F-4B49-BE34-CB14B65CD881}"/>
    <cellStyle name="Normal 107 2 3 5" xfId="8632" xr:uid="{91AE70EE-BFAC-4115-BA85-E56215AEEEFE}"/>
    <cellStyle name="Normal 107 2 3 5 2" xfId="12752" xr:uid="{18E16E1C-789A-440D-BB1F-FA6CF607B63B}"/>
    <cellStyle name="Normal 107 2 3 5 2 2" xfId="43307" xr:uid="{2D2F90FA-908B-46A2-A1A3-CE1169E45C70}"/>
    <cellStyle name="Normal 107 2 3 5 2 3" xfId="28039" xr:uid="{1A102E19-2F0D-4BDA-8AED-042B2F22B111}"/>
    <cellStyle name="Normal 107 2 3 5 3" xfId="20356" xr:uid="{19D1D42C-3686-40A4-8135-C15A30F81360}"/>
    <cellStyle name="Normal 107 2 3 5 3 2" xfId="39654" xr:uid="{DD541921-D615-4130-A7C6-BFD3722B0D29}"/>
    <cellStyle name="Normal 107 2 3 5 4" xfId="36892" xr:uid="{F7EFFECC-687C-40F0-AFDB-13FFB770428E}"/>
    <cellStyle name="Normal 107 2 3 5 5" xfId="32941" xr:uid="{5EB4F7BD-C67D-40E8-BE52-AD527D6C3963}"/>
    <cellStyle name="Normal 107 2 3 5 6" xfId="16520" xr:uid="{8B202EE5-9D6C-47A8-AD23-5BA8F2FA1A85}"/>
    <cellStyle name="Normal 107 2 3 6" xfId="11025" xr:uid="{EFC3CF9E-A17F-466D-AA17-D17A6185B0ED}"/>
    <cellStyle name="Normal 107 2 3 6 2" xfId="41730" xr:uid="{0307D053-ACCF-47A6-BDD1-D5C9FCD04C92}"/>
    <cellStyle name="Normal 107 2 3 6 3" xfId="31199" xr:uid="{6CEBBE33-8343-45CD-9E8F-2684F162412D}"/>
    <cellStyle name="Normal 107 2 3 6 4" xfId="25764" xr:uid="{7FA46D7A-38B7-4F7E-BD83-7004BBB373AD}"/>
    <cellStyle name="Normal 107 2 3 7" xfId="34782" xr:uid="{2CD1F077-5645-49B9-9C0A-40923965E517}"/>
    <cellStyle name="Normal 107 2 3 8" xfId="14793" xr:uid="{0283CBAB-572D-457D-936B-A45192612463}"/>
    <cellStyle name="Normal 107 2 4" xfId="4589" xr:uid="{C1DF2153-586F-4419-AAEC-5088D3AE09CC}"/>
    <cellStyle name="Normal 107 2 4 2" xfId="7441" xr:uid="{DD802687-31A8-4361-BD32-894D62AACD6C}"/>
    <cellStyle name="Normal 107 2 4 2 2" xfId="9916" xr:uid="{D7201A2A-8704-49FE-8A14-1DD33D3FEAE2}"/>
    <cellStyle name="Normal 107 2 4 2 2 2" xfId="13790" xr:uid="{18F7A56B-0B91-4D9C-B263-E8373D2056C4}"/>
    <cellStyle name="Normal 107 2 4 2 2 2 2" xfId="44345" xr:uid="{5FA6BBDB-3AFA-42DB-8EA2-A6D7F031F1CB}"/>
    <cellStyle name="Normal 107 2 4 2 2 2 3" xfId="29077" xr:uid="{76F17D70-CFEA-49E2-AECA-AD1E63541404}"/>
    <cellStyle name="Normal 107 2 4 2 2 3" xfId="24444" xr:uid="{9500A546-5CC9-4817-961A-8C291BB2BA65}"/>
    <cellStyle name="Normal 107 2 4 2 2 3 2" xfId="41169" xr:uid="{7264B352-37A0-4093-A657-A1534BA5438C}"/>
    <cellStyle name="Normal 107 2 4 2 2 4" xfId="37930" xr:uid="{1D5E19D9-E292-4387-B38A-12E3E1DBE60B}"/>
    <cellStyle name="Normal 107 2 4 2 2 5" xfId="33979" xr:uid="{6D901A28-7BA4-4B7A-95ED-E1A97BE41A0B}"/>
    <cellStyle name="Normal 107 2 4 2 2 6" xfId="17558" xr:uid="{1F6232B5-32CF-4BC2-A89E-2AD3837AE83B}"/>
    <cellStyle name="Normal 107 2 4 2 3" xfId="12085" xr:uid="{58EDCAC8-4C53-4EE8-865B-9D48C1446E2F}"/>
    <cellStyle name="Normal 107 2 4 2 3 2" xfId="35465" xr:uid="{6F232768-23E1-4E2E-8B93-8550733F456A}"/>
    <cellStyle name="Normal 107 2 4 2 3 3" xfId="27307" xr:uid="{650D0ED4-B67F-45A0-B343-4C6FE6724484}"/>
    <cellStyle name="Normal 107 2 4 2 4" xfId="19615" xr:uid="{D95581FE-0914-4F7E-8C4D-E95AC42DF39E}"/>
    <cellStyle name="Normal 107 2 4 2 4 2" xfId="39332" xr:uid="{42D30526-F1B0-4E27-BFDF-36B26C0C760F}"/>
    <cellStyle name="Normal 107 2 4 2 5" xfId="32274" xr:uid="{983B1422-0F15-4B3A-B470-FF8CACC06073}"/>
    <cellStyle name="Normal 107 2 4 2 6" xfId="15853" xr:uid="{C5E17801-3484-4245-A5DC-CA0B9B46207F}"/>
    <cellStyle name="Normal 107 2 4 3" xfId="8963" xr:uid="{0AAD02C4-6690-401C-BB35-3DC1010507A1}"/>
    <cellStyle name="Normal 107 2 4 3 2" xfId="12946" xr:uid="{6ADB1B7F-3FCC-4AEE-9228-83B6B2A98632}"/>
    <cellStyle name="Normal 107 2 4 3 2 2" xfId="43501" xr:uid="{9D6D5558-C46A-4944-B762-B0DAC641681C}"/>
    <cellStyle name="Normal 107 2 4 3 2 3" xfId="28233" xr:uid="{8A691A96-5527-4AD8-90A4-C38B9CE000B0}"/>
    <cellStyle name="Normal 107 2 4 3 3" xfId="22730" xr:uid="{5FA865E8-556D-4D7E-B4D9-E90994FA6D81}"/>
    <cellStyle name="Normal 107 2 4 3 3 2" xfId="40512" xr:uid="{50463085-23F2-4884-B563-6633902C9BC8}"/>
    <cellStyle name="Normal 107 2 4 3 4" xfId="37086" xr:uid="{747A76CE-550B-4644-84AC-7E1C2F0255A2}"/>
    <cellStyle name="Normal 107 2 4 3 5" xfId="33135" xr:uid="{B614F651-E896-4BB8-AC85-4EE32165CC3D}"/>
    <cellStyle name="Normal 107 2 4 3 6" xfId="16714" xr:uid="{E685537A-8223-400B-A1EA-F014705022C2}"/>
    <cellStyle name="Normal 107 2 4 4" xfId="10602" xr:uid="{11EF93EB-5B48-48AD-819E-E3DADB42B3E0}"/>
    <cellStyle name="Normal 107 2 4 4 2" xfId="14456" xr:uid="{952916B6-CBEF-4911-BFA8-E2C4D93BEF7B}"/>
    <cellStyle name="Normal 107 2 4 4 2 2" xfId="45007" xr:uid="{08E0EC88-5B73-406B-B12E-721B1058ED7A}"/>
    <cellStyle name="Normal 107 2 4 4 2 3" xfId="29744" xr:uid="{7E62B59E-D1B0-44C1-A934-3A44C28C10CD}"/>
    <cellStyle name="Normal 107 2 4 4 3" xfId="20636" xr:uid="{A09E8AC8-4FCE-4566-9A8A-56E8763C58D5}"/>
    <cellStyle name="Normal 107 2 4 4 3 2" xfId="39853" xr:uid="{35E34458-41B8-471C-9F91-930B15540DC4}"/>
    <cellStyle name="Normal 107 2 4 4 4" xfId="38592" xr:uid="{053AEB7D-4EB4-4D3A-8C02-DFB80382FF79}"/>
    <cellStyle name="Normal 107 2 4 4 5" xfId="34645" xr:uid="{5CDD010F-7003-4186-9497-D4D563EEF490}"/>
    <cellStyle name="Normal 107 2 4 4 6" xfId="18224" xr:uid="{EC4B3C3C-CDEF-49CA-B251-DE7875F3DE47}"/>
    <cellStyle name="Normal 107 2 4 5" xfId="11241" xr:uid="{EECBD810-DD05-49AD-B2C8-2AE8289F1DFA}"/>
    <cellStyle name="Normal 107 2 4 5 2" xfId="41944" xr:uid="{57E216B5-BF44-4834-8515-B17EE77D9863}"/>
    <cellStyle name="Normal 107 2 4 5 3" xfId="31423" xr:uid="{19C907DC-0AC1-4FA0-9DE7-2C142EE5C336}"/>
    <cellStyle name="Normal 107 2 4 5 4" xfId="26309" xr:uid="{8264EB08-B7FE-4817-9A44-109EC1BD5E40}"/>
    <cellStyle name="Normal 107 2 4 6" xfId="25154" xr:uid="{AE333589-1576-4947-A6B2-1E654FE0B81A}"/>
    <cellStyle name="Normal 107 2 4 6 2" xfId="35100" xr:uid="{24D6F8D7-B6D6-43B7-816E-7F3B3976DA57}"/>
    <cellStyle name="Normal 107 2 4 7" xfId="18977" xr:uid="{8DE93C05-649E-48CF-875F-9369CAFD1079}"/>
    <cellStyle name="Normal 107 2 4 7 2" xfId="38951" xr:uid="{6B5BE910-A311-46B1-AF0E-DD40A00C648E}"/>
    <cellStyle name="Normal 107 2 4 8" xfId="30855" xr:uid="{FFC34503-1FD0-48C4-A19A-49EC72D95F7F}"/>
    <cellStyle name="Normal 107 2 4 9" xfId="15009" xr:uid="{2934FCDA-401D-44D5-869E-7BEC31019F50}"/>
    <cellStyle name="Normal 107 2 5" xfId="7083" xr:uid="{0FBA710E-6282-4CD9-A431-9193A07F5794}"/>
    <cellStyle name="Normal 107 2 5 2" xfId="9563" xr:uid="{1BC385A1-E4D1-4F63-88BD-9079B98AF760}"/>
    <cellStyle name="Normal 107 2 5 2 2" xfId="13437" xr:uid="{6B61CE89-9CE9-4441-9DA0-1EBE1E1C524C}"/>
    <cellStyle name="Normal 107 2 5 2 2 2" xfId="43992" xr:uid="{C3A2F151-C8EB-413A-8008-21468F6EDF0C}"/>
    <cellStyle name="Normal 107 2 5 2 2 3" xfId="28724" xr:uid="{745C19AC-A854-40CC-AA90-F3F16533EE37}"/>
    <cellStyle name="Normal 107 2 5 2 3" xfId="24636" xr:uid="{32F9A1FE-FE4C-4297-999A-947CDB2C5C00}"/>
    <cellStyle name="Normal 107 2 5 2 3 2" xfId="41359" xr:uid="{3B6A7603-0781-4B27-9C81-3A1470FBC285}"/>
    <cellStyle name="Normal 107 2 5 2 4" xfId="37577" xr:uid="{F5B58FF0-6E9B-4226-A6B9-1B90EEA96E62}"/>
    <cellStyle name="Normal 107 2 5 2 5" xfId="33626" xr:uid="{324D9ED6-B898-46BA-9C01-05DBCDFFE90B}"/>
    <cellStyle name="Normal 107 2 5 2 6" xfId="17205" xr:uid="{83BE1D74-851D-4E57-8F77-54F6EAB1316B}"/>
    <cellStyle name="Normal 107 2 5 3" xfId="11732" xr:uid="{056F446F-8201-41BE-BF9E-56E31F31FA82}"/>
    <cellStyle name="Normal 107 2 5 3 2" xfId="30338" xr:uid="{1629677C-ADEB-4063-8E2E-A04E43623C68}"/>
    <cellStyle name="Normal 107 2 5 3 2 2" xfId="45435" xr:uid="{8F9606B9-1D48-4D9F-BAA9-8E918B092E04}"/>
    <cellStyle name="Normal 107 2 5 3 3" xfId="35290" xr:uid="{7939E47B-76F5-4E43-A5C3-36CE55E03D6D}"/>
    <cellStyle name="Normal 107 2 5 3 4" xfId="22925" xr:uid="{67B30A9D-B9BE-4B19-8012-819F48B753C7}"/>
    <cellStyle name="Normal 107 2 5 4" xfId="21053" xr:uid="{FA695004-C3B1-4033-85BF-E8689DFC8247}"/>
    <cellStyle name="Normal 107 2 5 4 2" xfId="30040" xr:uid="{5558A325-B485-4392-9E75-A648D6D8FFC3}"/>
    <cellStyle name="Normal 107 2 5 4 2 2" xfId="45279" xr:uid="{7F8084BC-76F5-4476-BA74-0F981BA815BE}"/>
    <cellStyle name="Normal 107 2 5 4 3" xfId="40008" xr:uid="{64340D9B-D8D5-48DC-9FBB-941A0FB7985C}"/>
    <cellStyle name="Normal 107 2 5 5" xfId="26954" xr:uid="{BAAD6B04-C4AB-4B50-9431-7991F37003F0}"/>
    <cellStyle name="Normal 107 2 5 5 2" xfId="42325" xr:uid="{B5D48712-F708-4411-92AB-F8690AC4A960}"/>
    <cellStyle name="Normal 107 2 5 6" xfId="19295" xr:uid="{982FCDF8-1FAC-42FA-AE42-A512B7535525}"/>
    <cellStyle name="Normal 107 2 5 6 2" xfId="39142" xr:uid="{B725E21A-A1C6-44E6-AB05-D39E2EEF99F7}"/>
    <cellStyle name="Normal 107 2 5 7" xfId="31916" xr:uid="{100ED0ED-2D06-4C11-84A0-FD06630638FF}"/>
    <cellStyle name="Normal 107 2 5 8" xfId="15500" xr:uid="{A042A7FF-295C-42C3-8F84-1F975991C03C}"/>
    <cellStyle name="Normal 107 2 6" xfId="8312" xr:uid="{50AC0B36-D5C0-4709-8E54-57DBD962604D}"/>
    <cellStyle name="Normal 107 2 6 2" xfId="12615" xr:uid="{45E10EA6-1240-443D-A06E-AFD29136E77D}"/>
    <cellStyle name="Normal 107 2 6 2 2" xfId="43169" xr:uid="{F0D07D35-BB99-40A2-AA41-F790B7D99F11}"/>
    <cellStyle name="Normal 107 2 6 2 3" xfId="27887" xr:uid="{A6BF84F0-3B8F-4624-951B-F8071F752F39}"/>
    <cellStyle name="Normal 107 2 6 3" xfId="21633" xr:uid="{DAD53D3C-9125-418A-9842-87B3E5DF7401}"/>
    <cellStyle name="Normal 107 2 6 3 2" xfId="40153" xr:uid="{2866A813-9448-46FA-86ED-45839CA6EA16}"/>
    <cellStyle name="Normal 107 2 6 4" xfId="36755" xr:uid="{62C9BDA6-6F36-4AF2-903D-C2EB868F0857}"/>
    <cellStyle name="Normal 107 2 6 5" xfId="32804" xr:uid="{AA391115-E944-4582-A37E-2B31223A6552}"/>
    <cellStyle name="Normal 107 2 6 6" xfId="16383" xr:uid="{81BD767A-D32D-4060-B55A-755CF02101EF}"/>
    <cellStyle name="Normal 107 2 7" xfId="10421" xr:uid="{42DD55A5-C8C0-40F8-A98F-B911D140BC5A}"/>
    <cellStyle name="Normal 107 2 7 2" xfId="14275" xr:uid="{B6903BB6-572E-4AF2-A115-C271D89A48AB}"/>
    <cellStyle name="Normal 107 2 7 2 2" xfId="44828" xr:uid="{8F4726C3-961F-49D1-8587-117C1A82ECDA}"/>
    <cellStyle name="Normal 107 2 7 2 3" xfId="29563" xr:uid="{636696BC-3012-42EA-A546-8FF6DD64C2E7}"/>
    <cellStyle name="Normal 107 2 7 3" xfId="24135" xr:uid="{808C6EA5-F179-4880-AB40-1F7734F92196}"/>
    <cellStyle name="Normal 107 2 7 3 2" xfId="40879" xr:uid="{1980A5AF-552E-489A-9AC0-03A644EB6E61}"/>
    <cellStyle name="Normal 107 2 7 4" xfId="38413" xr:uid="{39094F1B-025C-4D8B-B931-1F7CC2C95AF3}"/>
    <cellStyle name="Normal 107 2 7 5" xfId="34464" xr:uid="{B80EB3DF-C2FE-4F5E-93CA-AEC0627F55C6}"/>
    <cellStyle name="Normal 107 2 7 6" xfId="18043" xr:uid="{ED6F5192-87B3-44F4-A5F9-C78C24B1B94F}"/>
    <cellStyle name="Normal 107 2 8" xfId="10888" xr:uid="{16F8D400-F85D-479D-BE21-174B515DC5BD}"/>
    <cellStyle name="Normal 107 2 8 2" xfId="25518" xr:uid="{9EED3D0A-83F8-4FB1-A754-CC896621EA3A}"/>
    <cellStyle name="Normal 107 2 8 2 2" xfId="41593" xr:uid="{3682755A-FE37-49E0-8BCB-EAAE911D3B6E}"/>
    <cellStyle name="Normal 107 2 8 3" xfId="39572" xr:uid="{EDC2C53B-7A09-4D4B-AA88-65A0A4D473D5}"/>
    <cellStyle name="Normal 107 2 8 4" xfId="31048" xr:uid="{87C97ABD-3C2F-4A0A-B5E2-E6BF692F3FC5}"/>
    <cellStyle name="Normal 107 2 8 5" xfId="20262" xr:uid="{074A0161-6F75-4A8F-8A63-2632EADE5CCE}"/>
    <cellStyle name="Normal 107 2 9" xfId="24971" xr:uid="{12F93C19-08B3-4FA1-866C-2854ED8BA7C6}"/>
    <cellStyle name="Normal 107 2 9 2" xfId="34894" xr:uid="{05B2EA62-784B-47B0-921B-D582EB7E2523}"/>
    <cellStyle name="Normal 107 3" xfId="1550" xr:uid="{2728920F-B8E8-4072-9751-B3E599645AB8}"/>
    <cellStyle name="Normal 107 3 10" xfId="30711" xr:uid="{E2B33073-D6B3-4C8E-BE13-505D6D31B898}"/>
    <cellStyle name="Normal 107 3 11" xfId="45819" xr:uid="{9827C759-690E-403D-A72F-C242264D123A}"/>
    <cellStyle name="Normal 107 3 12" xfId="46050" xr:uid="{59907306-C5EA-4D18-BF19-874FBAEA2107}"/>
    <cellStyle name="Normal 107 3 13" xfId="14696" xr:uid="{0562748A-6E23-4D29-9A24-063DF80B8A43}"/>
    <cellStyle name="Normal 107 3 2" xfId="1934" xr:uid="{1ECCCFE7-02EB-47A6-BCB5-FB80450B8489}"/>
    <cellStyle name="Normal 107 3 2 2" xfId="5255" xr:uid="{F41FA2F9-1648-4E39-9679-1BB6C808A712}"/>
    <cellStyle name="Normal 107 3 2 3" xfId="6357" xr:uid="{E11EF600-1199-4C7E-9717-B6200F9A24B0}"/>
    <cellStyle name="Normal 107 3 2 3 2" xfId="7672" xr:uid="{050E7276-7D32-4765-8AD3-0ABED3F1E538}"/>
    <cellStyle name="Normal 107 3 2 3 2 2" xfId="10147" xr:uid="{EA807DA2-A053-4131-AB95-6B5CC685151C}"/>
    <cellStyle name="Normal 107 3 2 3 2 2 2" xfId="14021" xr:uid="{E7E79498-A57C-4774-ADCC-9401BF7C0F90}"/>
    <cellStyle name="Normal 107 3 2 3 2 2 2 2" xfId="44576" xr:uid="{DC0ECD62-DF6C-4F18-8D05-51FF0A929E27}"/>
    <cellStyle name="Normal 107 3 2 3 2 2 2 3" xfId="29308" xr:uid="{08D0A413-6512-45ED-A801-81857A1743B0}"/>
    <cellStyle name="Normal 107 3 2 3 2 2 3" xfId="38161" xr:uid="{191D55E9-41ED-4D5B-8804-658E68691250}"/>
    <cellStyle name="Normal 107 3 2 3 2 2 4" xfId="34210" xr:uid="{BB6D19F7-9494-4A7A-B26B-C2B72A7CB55D}"/>
    <cellStyle name="Normal 107 3 2 3 2 2 5" xfId="17789" xr:uid="{D4B8A92F-27D4-4656-B341-57A5442C3070}"/>
    <cellStyle name="Normal 107 3 2 3 2 3" xfId="12316" xr:uid="{E5C7BDEF-742C-4E31-A3A3-63BC2D3C7C3E}"/>
    <cellStyle name="Normal 107 3 2 3 2 3 2" xfId="42872" xr:uid="{E93CD2FF-58C8-4850-AD38-A78E70AC141B}"/>
    <cellStyle name="Normal 107 3 2 3 2 3 3" xfId="27538" xr:uid="{C5A9B891-4419-4EB7-A355-E1D6BF65E03C}"/>
    <cellStyle name="Normal 107 3 2 3 2 4" xfId="36458" xr:uid="{A0A221C2-ECA0-4D53-8327-52F764912F48}"/>
    <cellStyle name="Normal 107 3 2 3 2 5" xfId="32505" xr:uid="{F45B25E8-6F1B-4EB6-8050-4DBEB7C89292}"/>
    <cellStyle name="Normal 107 3 2 3 2 6" xfId="16084" xr:uid="{28C243FD-7B14-44FB-B7CC-AF9EA01F4654}"/>
    <cellStyle name="Normal 107 3 2 3 3" xfId="9296" xr:uid="{0BA42629-A2B9-4F94-AAE1-1C7A7E7F5951}"/>
    <cellStyle name="Normal 107 3 2 3 3 2" xfId="13177" xr:uid="{5795C915-E76F-4558-A90E-F658ABF052EC}"/>
    <cellStyle name="Normal 107 3 2 3 3 2 2" xfId="43732" xr:uid="{F0FE9F81-C7E5-4F09-A4B0-765D5FDE445B}"/>
    <cellStyle name="Normal 107 3 2 3 3 2 3" xfId="28464" xr:uid="{1138F1B1-BBCF-457D-AC2D-CB762D2C6D92}"/>
    <cellStyle name="Normal 107 3 2 3 3 3" xfId="37317" xr:uid="{7CC58FBC-F87F-4ABD-8188-81E3C93C19D7}"/>
    <cellStyle name="Normal 107 3 2 3 3 4" xfId="33366" xr:uid="{261C498D-B0DD-4307-9795-1C229E57F190}"/>
    <cellStyle name="Normal 107 3 2 3 3 5" xfId="16945" xr:uid="{E16A40ED-24BB-45D1-9209-1E8D36074BA6}"/>
    <cellStyle name="Normal 107 3 2 3 4" xfId="11472" xr:uid="{540FEF77-46D5-44C1-BC90-47CF7BE1DBD8}"/>
    <cellStyle name="Normal 107 3 2 3 4 2" xfId="42129" xr:uid="{02BFA25F-CDC2-4DFB-8D7C-30154A2114A6}"/>
    <cellStyle name="Normal 107 3 2 3 4 3" xfId="26615" xr:uid="{9C9990D7-BEFE-4E34-BBDB-F64BE290832B}"/>
    <cellStyle name="Normal 107 3 2 3 5" xfId="24262" xr:uid="{9C354936-62E9-4585-8C9F-EF44F042E530}"/>
    <cellStyle name="Normal 107 3 2 3 5 2" xfId="40995" xr:uid="{471B56AF-454E-4AF6-9AC3-E5168D5B746D}"/>
    <cellStyle name="Normal 107 3 2 3 6" xfId="35750" xr:uid="{511A1B30-4ECE-42E4-84C9-5A98936833F9}"/>
    <cellStyle name="Normal 107 3 2 3 7" xfId="31655" xr:uid="{2338D886-1B97-4FBA-AE01-5678B9FDC8E1}"/>
    <cellStyle name="Normal 107 3 2 3 8" xfId="15240" xr:uid="{E108DD1D-E9FE-4C30-9EEC-75A42C521E3B}"/>
    <cellStyle name="Normal 107 3 2 4" xfId="7260" xr:uid="{4A8C08DA-5F83-4A44-A164-B8B2041C6021}"/>
    <cellStyle name="Normal 107 3 2 4 2" xfId="9739" xr:uid="{491E1FA5-E92A-443C-AF15-FEA2DC16E94E}"/>
    <cellStyle name="Normal 107 3 2 4 2 2" xfId="13613" xr:uid="{F40A6A0F-9D44-4937-9DDE-6CB473AAD4EA}"/>
    <cellStyle name="Normal 107 3 2 4 2 2 2" xfId="44168" xr:uid="{B915B995-5ACB-44FA-846F-F849630D74A2}"/>
    <cellStyle name="Normal 107 3 2 4 2 2 3" xfId="28900" xr:uid="{B82B1D4F-DFB8-4B8B-8399-3DB6EB46493C}"/>
    <cellStyle name="Normal 107 3 2 4 2 3" xfId="37753" xr:uid="{B4449AC8-5C65-4E43-86BB-CEEDEB84A980}"/>
    <cellStyle name="Normal 107 3 2 4 2 4" xfId="33802" xr:uid="{62E96640-24A9-4476-B720-7BC1AA7B5459}"/>
    <cellStyle name="Normal 107 3 2 4 2 5" xfId="17381" xr:uid="{A78FE6EE-99DA-4DD6-AE74-9D2F3AD46F1B}"/>
    <cellStyle name="Normal 107 3 2 4 3" xfId="11908" xr:uid="{87C19824-282A-4B49-926A-5E8C7F6B688E}"/>
    <cellStyle name="Normal 107 3 2 4 3 2" xfId="42501" xr:uid="{9207F9DB-B1DD-435A-9FD5-7952D7A4F10F}"/>
    <cellStyle name="Normal 107 3 2 4 3 3" xfId="27130" xr:uid="{F59D7F0B-B41A-4E2C-8732-FB40E86ED3E7}"/>
    <cellStyle name="Normal 107 3 2 4 4" xfId="22597" xr:uid="{D211F86F-5591-40CB-81DD-0CDE7B454E67}"/>
    <cellStyle name="Normal 107 3 2 4 4 2" xfId="40390" xr:uid="{2BB51CAF-2FDA-42D2-8D04-6CA4898B4F94}"/>
    <cellStyle name="Normal 107 3 2 4 5" xfId="36087" xr:uid="{8A2A1D35-FB40-4689-9A4E-527104C2AC29}"/>
    <cellStyle name="Normal 107 3 2 4 6" xfId="32093" xr:uid="{2D3E499E-1F6C-43FE-8B71-626CBBB52602}"/>
    <cellStyle name="Normal 107 3 2 4 7" xfId="15676" xr:uid="{55DA0360-F03B-479A-B51A-AC6E9FB92919}"/>
    <cellStyle name="Normal 107 3 2 5" xfId="8671" xr:uid="{06DF1FDD-FD07-4B98-A523-26848917F4AB}"/>
    <cellStyle name="Normal 107 3 2 5 2" xfId="12791" xr:uid="{786811ED-D48D-497E-9214-0ED7C9F41162}"/>
    <cellStyle name="Normal 107 3 2 5 2 2" xfId="43346" xr:uid="{4E85D963-CA7B-4A58-B196-A4D2E55478DF}"/>
    <cellStyle name="Normal 107 3 2 5 2 3" xfId="28078" xr:uid="{825EA00E-28F5-41A4-A138-C9EA393C70EC}"/>
    <cellStyle name="Normal 107 3 2 5 3" xfId="20396" xr:uid="{89233120-5C46-42AB-8A5A-77E5EB0016CE}"/>
    <cellStyle name="Normal 107 3 2 5 3 2" xfId="39694" xr:uid="{2EB95B14-CEFE-4859-BF02-D4151714A1A0}"/>
    <cellStyle name="Normal 107 3 2 5 4" xfId="36931" xr:uid="{C1058CB0-D452-41DE-9BF5-31DFAB7A80E9}"/>
    <cellStyle name="Normal 107 3 2 5 5" xfId="32980" xr:uid="{244B82CA-A1E4-44FF-A5F1-E3466189BED1}"/>
    <cellStyle name="Normal 107 3 2 5 6" xfId="16559" xr:uid="{44F07CA1-D971-469D-86CB-4FE98033027C}"/>
    <cellStyle name="Normal 107 3 2 6" xfId="11064" xr:uid="{D7EF7B88-7BD1-451C-BF00-A537F7E9A039}"/>
    <cellStyle name="Normal 107 3 2 6 2" xfId="41769" xr:uid="{18CA8FB9-0FF8-40CF-98E5-0EEA5D90C0FC}"/>
    <cellStyle name="Normal 107 3 2 6 3" xfId="31238" xr:uid="{E2C5C2A9-EB12-4081-B872-DE9BB4F775E1}"/>
    <cellStyle name="Normal 107 3 2 6 4" xfId="25803" xr:uid="{08EBD865-EC19-4505-B922-46B6054C913E}"/>
    <cellStyle name="Normal 107 3 2 7" xfId="35006" xr:uid="{2C3DA338-F2F4-4340-AE75-6AA021707FAB}"/>
    <cellStyle name="Normal 107 3 2 8" xfId="14832" xr:uid="{C67E56F8-E8A6-4D81-A8F2-17D1F32AF542}"/>
    <cellStyle name="Normal 107 3 3" xfId="4632" xr:uid="{4306F505-E92D-44C2-99CA-AE8A70549AEE}"/>
    <cellStyle name="Normal 107 3 3 2" xfId="7481" xr:uid="{ED7A9786-CCA8-4B33-8014-C23EB6B9B677}"/>
    <cellStyle name="Normal 107 3 3 2 2" xfId="9956" xr:uid="{7857B12A-EF3B-45E4-9D95-727E6F67558E}"/>
    <cellStyle name="Normal 107 3 3 2 2 2" xfId="13830" xr:uid="{D3843398-C979-464F-9931-29DFC478CEB3}"/>
    <cellStyle name="Normal 107 3 3 2 2 2 2" xfId="44385" xr:uid="{4E673D12-341A-4404-9BCC-D61948E9A605}"/>
    <cellStyle name="Normal 107 3 3 2 2 2 3" xfId="29117" xr:uid="{69A95E9A-26B3-4004-A742-F6B1CE118BE2}"/>
    <cellStyle name="Normal 107 3 3 2 2 3" xfId="24484" xr:uid="{AE76AB7C-839F-46CC-9FBF-47708909D469}"/>
    <cellStyle name="Normal 107 3 3 2 2 3 2" xfId="41209" xr:uid="{F4695396-D6A9-40B6-B4AC-70438F7041A8}"/>
    <cellStyle name="Normal 107 3 3 2 2 4" xfId="37970" xr:uid="{D38E6A16-D738-42B8-996D-61ADF8000869}"/>
    <cellStyle name="Normal 107 3 3 2 2 5" xfId="34019" xr:uid="{76DDE1EB-A8A0-45B0-9476-FF33A998725C}"/>
    <cellStyle name="Normal 107 3 3 2 2 6" xfId="17598" xr:uid="{7F2ACB0D-E2FF-41B7-A2C8-A3BB20B4A9EC}"/>
    <cellStyle name="Normal 107 3 3 2 3" xfId="12125" xr:uid="{5A965316-0ED2-4C72-B0BD-E7386582B2E9}"/>
    <cellStyle name="Normal 107 3 3 2 3 2" xfId="35505" xr:uid="{DEFD75A8-2D81-4B00-8379-A34D9AFC7AE0}"/>
    <cellStyle name="Normal 107 3 3 2 3 3" xfId="27347" xr:uid="{229F8C64-81F0-48CF-ADA8-2E5700FDB185}"/>
    <cellStyle name="Normal 107 3 3 2 4" xfId="19655" xr:uid="{B2C88439-EE8D-45AF-AAE6-9A887C0D283A}"/>
    <cellStyle name="Normal 107 3 3 2 4 2" xfId="39372" xr:uid="{BEBE5485-DF37-4983-8A8F-1105091B6918}"/>
    <cellStyle name="Normal 107 3 3 2 5" xfId="32314" xr:uid="{2FC23B08-A8DE-4980-A237-7966E44D233C}"/>
    <cellStyle name="Normal 107 3 3 2 6" xfId="15893" xr:uid="{E0DE35BD-3943-427D-99CC-76874200D96A}"/>
    <cellStyle name="Normal 107 3 3 3" xfId="9003" xr:uid="{CBAC4B88-7517-4BD2-9BF2-FB26CB0DB2FF}"/>
    <cellStyle name="Normal 107 3 3 3 2" xfId="12986" xr:uid="{FD3FEE03-6918-4F69-B81C-ACED5076BE45}"/>
    <cellStyle name="Normal 107 3 3 3 2 2" xfId="43541" xr:uid="{AC69F3D6-FC9E-4C22-9037-05C4807BE96C}"/>
    <cellStyle name="Normal 107 3 3 3 2 3" xfId="28273" xr:uid="{9EDFEA5C-54A8-43DE-85BB-286F4B914520}"/>
    <cellStyle name="Normal 107 3 3 3 3" xfId="22770" xr:uid="{290BE3F6-3BD3-482D-B0D7-8CDAB286D836}"/>
    <cellStyle name="Normal 107 3 3 3 3 2" xfId="40552" xr:uid="{3F38BBFF-9C96-4C3F-85B8-4B8D2480622B}"/>
    <cellStyle name="Normal 107 3 3 3 4" xfId="37126" xr:uid="{24BACC51-8E01-4784-AE1B-6F84609666F8}"/>
    <cellStyle name="Normal 107 3 3 3 5" xfId="33175" xr:uid="{E0C6B1C7-399D-4DB4-AE75-9F3DEB5C078C}"/>
    <cellStyle name="Normal 107 3 3 3 6" xfId="16754" xr:uid="{BF6925D3-7850-4D2E-BB72-703E0528804A}"/>
    <cellStyle name="Normal 107 3 3 4" xfId="10642" xr:uid="{6262C155-548F-4431-A6F3-3FDCA38FE039}"/>
    <cellStyle name="Normal 107 3 3 4 2" xfId="14496" xr:uid="{C65ECD78-5F94-447A-929F-2BF4B33F7C17}"/>
    <cellStyle name="Normal 107 3 3 4 2 2" xfId="45047" xr:uid="{F3E568E6-F533-45B0-89F4-6634A0C0C171}"/>
    <cellStyle name="Normal 107 3 3 4 2 3" xfId="29784" xr:uid="{D5D0D0DD-2D34-48DF-B622-DB6FC60B98A8}"/>
    <cellStyle name="Normal 107 3 3 4 3" xfId="20676" xr:uid="{59AB2B72-48F6-4FB2-8394-948079947907}"/>
    <cellStyle name="Normal 107 3 3 4 3 2" xfId="39875" xr:uid="{9AE34A8A-82C1-41FD-9883-0B57A9FDB1B1}"/>
    <cellStyle name="Normal 107 3 3 4 4" xfId="38632" xr:uid="{5210726C-87C9-4087-886C-5F9C8B14BE62}"/>
    <cellStyle name="Normal 107 3 3 4 5" xfId="34685" xr:uid="{ADDE55A0-0657-4F2A-8064-8573B8EC5740}"/>
    <cellStyle name="Normal 107 3 3 4 6" xfId="18264" xr:uid="{4D62D9F9-A943-4CA6-A141-AB73EC735BC9}"/>
    <cellStyle name="Normal 107 3 3 5" xfId="11281" xr:uid="{7A5D5DC3-2717-4335-AB8C-9BB082B59247}"/>
    <cellStyle name="Normal 107 3 3 5 2" xfId="41984" xr:uid="{56C646C9-FCFF-48C0-A8D4-DBD0D3D547CD}"/>
    <cellStyle name="Normal 107 3 3 5 3" xfId="31463" xr:uid="{3B2A1686-038F-4708-80A6-389247F8D770}"/>
    <cellStyle name="Normal 107 3 3 5 4" xfId="26349" xr:uid="{7A901DDE-ED9B-4564-AC15-62E2234B4ED0}"/>
    <cellStyle name="Normal 107 3 3 6" xfId="25194" xr:uid="{DF5EFE61-7504-4A61-AE1E-CD4DC441A9D9}"/>
    <cellStyle name="Normal 107 3 3 6 2" xfId="35140" xr:uid="{C79E91AE-9FE8-4C4B-944D-E3D965F149B8}"/>
    <cellStyle name="Normal 107 3 3 7" xfId="19017" xr:uid="{9599BBAF-9F47-4749-8C5D-83C9EDC1A9F1}"/>
    <cellStyle name="Normal 107 3 3 7 2" xfId="38991" xr:uid="{19F1D06F-618A-4618-B93A-329F6765BFD9}"/>
    <cellStyle name="Normal 107 3 3 8" xfId="30895" xr:uid="{8732166F-E8DA-4DF1-9DFA-28EB78AEEB04}"/>
    <cellStyle name="Normal 107 3 3 9" xfId="15049" xr:uid="{69207628-F705-4148-9EC0-12B9F4AC8149}"/>
    <cellStyle name="Normal 107 3 4" xfId="7123" xr:uid="{3132A07A-2B94-4862-8840-C2543075FE76}"/>
    <cellStyle name="Normal 107 3 4 2" xfId="9603" xr:uid="{4B420132-EA0A-4C56-93C3-6524DE5A4D26}"/>
    <cellStyle name="Normal 107 3 4 2 2" xfId="13477" xr:uid="{2DED26FA-7077-4BCF-A098-48BB9FC37D6A}"/>
    <cellStyle name="Normal 107 3 4 2 2 2" xfId="44032" xr:uid="{BEE1BE1C-20A3-4FBF-AF98-64E76C9C1AF2}"/>
    <cellStyle name="Normal 107 3 4 2 2 3" xfId="28764" xr:uid="{123AA039-3E25-46D3-A288-1CB21ACAC4BE}"/>
    <cellStyle name="Normal 107 3 4 2 3" xfId="24676" xr:uid="{70ADA4C5-179F-4ACA-9EF7-3FB81A39784F}"/>
    <cellStyle name="Normal 107 3 4 2 3 2" xfId="41399" xr:uid="{4B797509-9C34-44E0-99A8-022FE8AC2659}"/>
    <cellStyle name="Normal 107 3 4 2 4" xfId="37617" xr:uid="{636D2366-755B-496E-BBF3-06012139213B}"/>
    <cellStyle name="Normal 107 3 4 2 5" xfId="33666" xr:uid="{2E12B130-ADD0-448D-ABFC-7323BC98B521}"/>
    <cellStyle name="Normal 107 3 4 2 6" xfId="17245" xr:uid="{9960EFA2-5CA1-47CA-BB9D-D8C711C4B3B1}"/>
    <cellStyle name="Normal 107 3 4 3" xfId="11772" xr:uid="{9E8E486A-DB14-4818-B9E1-004990530F0D}"/>
    <cellStyle name="Normal 107 3 4 3 2" xfId="30367" xr:uid="{09009B3B-F3BC-474C-8BD0-73CAA34E9188}"/>
    <cellStyle name="Normal 107 3 4 3 2 2" xfId="45464" xr:uid="{2113D450-424A-4FBB-9B6C-D54F6BEEEC8B}"/>
    <cellStyle name="Normal 107 3 4 3 3" xfId="35330" xr:uid="{04250874-EDD7-4C6A-A836-58904AEED2C7}"/>
    <cellStyle name="Normal 107 3 4 3 4" xfId="22965" xr:uid="{F0EB50A2-A38E-4B04-B34C-EC666C4F100D}"/>
    <cellStyle name="Normal 107 3 4 4" xfId="21093" xr:uid="{6CDF01A3-AB25-40CA-8581-4AB092BF5C28}"/>
    <cellStyle name="Normal 107 3 4 4 2" xfId="30062" xr:uid="{CEBA03B6-999C-4538-8A6E-EE07BC204318}"/>
    <cellStyle name="Normal 107 3 4 4 2 2" xfId="45301" xr:uid="{0333A471-CD27-438D-A9C3-7ABFCB504EAC}"/>
    <cellStyle name="Normal 107 3 4 4 3" xfId="40037" xr:uid="{8F51AE6B-6314-476F-A228-5B1555B2AD17}"/>
    <cellStyle name="Normal 107 3 4 5" xfId="26994" xr:uid="{8DBBF344-CC45-447C-B5C8-7F9E8504A26A}"/>
    <cellStyle name="Normal 107 3 4 5 2" xfId="42365" xr:uid="{4C3A1F71-752D-46C3-9B43-64C9BE637FA2}"/>
    <cellStyle name="Normal 107 3 4 6" xfId="19348" xr:uid="{9031101F-5E34-46F0-B4EC-74A2F1FCA650}"/>
    <cellStyle name="Normal 107 3 4 6 2" xfId="39184" xr:uid="{1C109134-8E3C-499E-8877-A7C190EFC960}"/>
    <cellStyle name="Normal 107 3 4 7" xfId="31956" xr:uid="{F10AB3C8-1AB5-4CDF-B87B-F64EDF42FEA4}"/>
    <cellStyle name="Normal 107 3 4 8" xfId="15540" xr:uid="{3A1FBEAE-9E7C-41AA-BC44-4DE3906C751F}"/>
    <cellStyle name="Normal 107 3 5" xfId="8431" xr:uid="{E3166012-6AAA-44CF-95C2-C8280930A6A3}"/>
    <cellStyle name="Normal 107 3 5 2" xfId="12655" xr:uid="{0344E3F5-5916-47D1-8EF8-CDF51EEFE234}"/>
    <cellStyle name="Normal 107 3 5 2 2" xfId="43210" xr:uid="{47FD50AD-4D7E-4505-9F84-92D1F758E09A}"/>
    <cellStyle name="Normal 107 3 5 2 3" xfId="27936" xr:uid="{CB237B3C-E510-453F-BCBE-24A3F5235703}"/>
    <cellStyle name="Normal 107 3 5 3" xfId="21709" xr:uid="{F184840F-AB36-455A-BFA4-E05C26AA5595}"/>
    <cellStyle name="Normal 107 3 5 3 2" xfId="40193" xr:uid="{4FA174F6-2524-449A-9D2D-D7B90C67D2FE}"/>
    <cellStyle name="Normal 107 3 5 4" xfId="36795" xr:uid="{18CE4A55-D601-44DE-A01F-61236971A680}"/>
    <cellStyle name="Normal 107 3 5 5" xfId="32844" xr:uid="{C01E45DB-22B6-4184-8291-33FA54E36DAE}"/>
    <cellStyle name="Normal 107 3 5 6" xfId="16423" xr:uid="{CA582832-0CDD-4F12-8247-9983EFCA736B}"/>
    <cellStyle name="Normal 107 3 6" xfId="10461" xr:uid="{B0C02673-7699-406B-96DB-757B2E0922B7}"/>
    <cellStyle name="Normal 107 3 6 2" xfId="14315" xr:uid="{3C8C2185-1BBB-4079-8376-4DA5116CA2F7}"/>
    <cellStyle name="Normal 107 3 6 2 2" xfId="44868" xr:uid="{EEC22377-51FF-48EC-A8A6-F2A27B6A9DBF}"/>
    <cellStyle name="Normal 107 3 6 2 3" xfId="29603" xr:uid="{502C518A-071D-4584-89C6-1294B47FC14D}"/>
    <cellStyle name="Normal 107 3 6 3" xfId="24095" xr:uid="{DA8179C4-1F3B-4DD1-873A-BB9A43EE8A7F}"/>
    <cellStyle name="Normal 107 3 6 3 2" xfId="40840" xr:uid="{A0E40105-DA7F-4AF5-9A4D-447201CD5A0B}"/>
    <cellStyle name="Normal 107 3 6 4" xfId="38453" xr:uid="{B10CC654-0DE9-40FF-9C91-2E15E2FA7EDA}"/>
    <cellStyle name="Normal 107 3 6 5" xfId="34504" xr:uid="{1806AB0D-F105-4746-915E-51A48DF59207}"/>
    <cellStyle name="Normal 107 3 6 6" xfId="18083" xr:uid="{B7763588-FCFB-4CB8-B215-B557D9D12A0F}"/>
    <cellStyle name="Normal 107 3 7" xfId="10928" xr:uid="{1279B9E1-555E-4ED9-A262-73DF6EDF92B0}"/>
    <cellStyle name="Normal 107 3 7 2" xfId="25563" xr:uid="{8D1856AE-55AC-44E1-BDAC-66DF8053A78A}"/>
    <cellStyle name="Normal 107 3 7 2 2" xfId="41633" xr:uid="{1ECF7B52-1BDE-4B71-ACA1-98C467C5FC2E}"/>
    <cellStyle name="Normal 107 3 7 3" xfId="39532" xr:uid="{E6CE6B11-2104-4012-BDD9-F0924B169E2D}"/>
    <cellStyle name="Normal 107 3 7 4" xfId="31088" xr:uid="{4F114D17-36E2-43B6-A77E-D6F63CE59915}"/>
    <cellStyle name="Normal 107 3 7 5" xfId="20222" xr:uid="{D388B708-9BA4-427D-94C4-99F356C12472}"/>
    <cellStyle name="Normal 107 3 8" xfId="25011" xr:uid="{AB48A2CA-E24A-468B-93FA-C45DBCD8877E}"/>
    <cellStyle name="Normal 107 3 8 2" xfId="34938" xr:uid="{472BE0CB-CF44-4FE4-8019-EA6B52867057}"/>
    <cellStyle name="Normal 107 3 9" xfId="18842" xr:uid="{FA852AF1-6E63-4516-8F8C-A5ACAEE0178B}"/>
    <cellStyle name="Normal 107 3 9 2" xfId="38846" xr:uid="{E0CB1436-3B34-4C4F-8443-B8D87A99E209}"/>
    <cellStyle name="Normal 107 4" xfId="1345" xr:uid="{AA5BE9D7-057F-4C6A-9272-20D7C04422FD}"/>
    <cellStyle name="Normal 107 4 2" xfId="4688" xr:uid="{05DECA9F-F25A-4D5C-B36E-748FF03476D6}"/>
    <cellStyle name="Normal 107 4 3" xfId="6288" xr:uid="{1B386FD4-8BAE-46F4-B708-D2F93DA7BE08}"/>
    <cellStyle name="Normal 107 4 3 2" xfId="7603" xr:uid="{EBDBADEE-B5A4-4ED8-8647-ECA915E9B4AB}"/>
    <cellStyle name="Normal 107 4 3 2 2" xfId="10078" xr:uid="{4C0C0EB1-E74E-4F3C-A036-7A9407429495}"/>
    <cellStyle name="Normal 107 4 3 2 2 2" xfId="13952" xr:uid="{803BF441-E0D5-4292-80F7-A2F82BCEA05B}"/>
    <cellStyle name="Normal 107 4 3 2 2 2 2" xfId="44507" xr:uid="{BAB6A4AB-DB31-4647-8EB6-CCF85C2ADB67}"/>
    <cellStyle name="Normal 107 4 3 2 2 2 3" xfId="29239" xr:uid="{B6CE3373-6A34-4D74-A7DC-B1A7C9AB258F}"/>
    <cellStyle name="Normal 107 4 3 2 2 3" xfId="38092" xr:uid="{B13218E3-6D7A-4AA0-B563-12F6C48880AC}"/>
    <cellStyle name="Normal 107 4 3 2 2 4" xfId="34141" xr:uid="{D6F9F4D9-1F18-492A-90E3-7F1E253305C8}"/>
    <cellStyle name="Normal 107 4 3 2 2 5" xfId="17720" xr:uid="{6DD4403D-A99A-4DE0-940B-00D6ACEB2ECE}"/>
    <cellStyle name="Normal 107 4 3 2 3" xfId="12247" xr:uid="{D5F3BBAD-C295-4A47-8E7B-4BFDE7E87F8D}"/>
    <cellStyle name="Normal 107 4 3 2 3 2" xfId="42803" xr:uid="{8BF2A4D2-5C35-4E45-A445-8A0532473BAF}"/>
    <cellStyle name="Normal 107 4 3 2 3 3" xfId="27469" xr:uid="{2D91FF0B-DFA4-4DBE-9B08-B0628BF0ABAB}"/>
    <cellStyle name="Normal 107 4 3 2 4" xfId="36389" xr:uid="{3DCC9A91-0A0E-43F1-8CCE-A17637C84E65}"/>
    <cellStyle name="Normal 107 4 3 2 5" xfId="32436" xr:uid="{125667C0-0FC0-40E6-A83C-B3B7F84AF579}"/>
    <cellStyle name="Normal 107 4 3 2 6" xfId="16015" xr:uid="{102DBEE6-A726-4D0B-8FE3-0C80B6BE04D9}"/>
    <cellStyle name="Normal 107 4 3 3" xfId="9227" xr:uid="{9C1BB380-D5A5-40A0-91CC-1606AAE67E4A}"/>
    <cellStyle name="Normal 107 4 3 3 2" xfId="13108" xr:uid="{F3484EE2-FAEB-482B-AE13-E6D741D00A4E}"/>
    <cellStyle name="Normal 107 4 3 3 2 2" xfId="43663" xr:uid="{776B8268-D5CF-4FAC-8F77-DB6FCF94A0E4}"/>
    <cellStyle name="Normal 107 4 3 3 2 3" xfId="28395" xr:uid="{0365F6F9-EF03-4D56-B94C-97801FAA2FA7}"/>
    <cellStyle name="Normal 107 4 3 3 3" xfId="37248" xr:uid="{976A173D-550E-4EA6-B0E7-7E5E5093FD74}"/>
    <cellStyle name="Normal 107 4 3 3 4" xfId="33297" xr:uid="{5858F038-E743-45B0-BFD6-FB721B265EEF}"/>
    <cellStyle name="Normal 107 4 3 3 5" xfId="16876" xr:uid="{70F2082A-174F-422C-BFEF-4FDD74991366}"/>
    <cellStyle name="Normal 107 4 3 4" xfId="11403" xr:uid="{EA10C928-F794-498A-BD85-6F78D2BFCEA7}"/>
    <cellStyle name="Normal 107 4 3 4 2" xfId="42094" xr:uid="{767D25BF-A186-4EDC-A914-DF66EA0902FF}"/>
    <cellStyle name="Normal 107 4 3 4 3" xfId="26546" xr:uid="{AAD391B5-C62D-4AA1-A4BA-518928B27BBA}"/>
    <cellStyle name="Normal 107 4 3 5" xfId="24182" xr:uid="{FF6BFEEB-944A-45D5-8D45-2F3C37EEDC87}"/>
    <cellStyle name="Normal 107 4 3 5 2" xfId="40915" xr:uid="{CC54B80A-FC48-4734-9D4C-9DB154F37121}"/>
    <cellStyle name="Normal 107 4 3 6" xfId="35715" xr:uid="{1BF0C974-10C7-4EAD-AC96-95754D04254C}"/>
    <cellStyle name="Normal 107 4 3 7" xfId="31586" xr:uid="{4C934FB9-6BFF-4D43-977E-76A4BC41B57C}"/>
    <cellStyle name="Normal 107 4 3 8" xfId="15171" xr:uid="{95716344-E30E-4C15-8A34-7B0A79FAC813}"/>
    <cellStyle name="Normal 107 4 4" xfId="7043" xr:uid="{4AEC8EBC-6905-4FE8-8583-72DFDC7832E3}"/>
    <cellStyle name="Normal 107 4 4 2" xfId="9523" xr:uid="{5EF8D38F-FF31-4A41-980A-B9F5E08175D8}"/>
    <cellStyle name="Normal 107 4 4 2 2" xfId="13397" xr:uid="{4167035E-BBD5-42B5-9F9E-BC41292F0280}"/>
    <cellStyle name="Normal 107 4 4 2 2 2" xfId="43952" xr:uid="{A9209BFD-C5EB-4D6B-8B09-7C72F14783B5}"/>
    <cellStyle name="Normal 107 4 4 2 2 3" xfId="28684" xr:uid="{B01EF2FF-97B7-43AF-A371-9BF41CF62625}"/>
    <cellStyle name="Normal 107 4 4 2 3" xfId="37537" xr:uid="{71CD9D33-0C24-4A32-B65B-B1EC369CFFEC}"/>
    <cellStyle name="Normal 107 4 4 2 4" xfId="33586" xr:uid="{CC5A7C5F-83FD-4288-A358-7DEB0378DF56}"/>
    <cellStyle name="Normal 107 4 4 2 5" xfId="17165" xr:uid="{9A151B97-3F1B-4B8F-A26A-A763777E1219}"/>
    <cellStyle name="Normal 107 4 4 3" xfId="11692" xr:uid="{730C0066-FE6D-4B43-9C12-12E7D69014FB}"/>
    <cellStyle name="Normal 107 4 4 3 2" xfId="42285" xr:uid="{B396DFC1-26E1-47ED-A7AF-E08950301718}"/>
    <cellStyle name="Normal 107 4 4 3 3" xfId="26914" xr:uid="{F5A90015-4B39-4C73-9B24-9E507C56CED6}"/>
    <cellStyle name="Normal 107 4 4 4" xfId="22528" xr:uid="{1CB0928E-5D32-43A3-8652-36C64067498F}"/>
    <cellStyle name="Normal 107 4 4 4 2" xfId="40321" xr:uid="{D25B759D-80E6-4691-B648-1AF6AAEFDAEF}"/>
    <cellStyle name="Normal 107 4 4 5" xfId="35905" xr:uid="{FE715F4D-AFF3-4C53-A3B4-E65E11F1BD64}"/>
    <cellStyle name="Normal 107 4 4 6" xfId="31876" xr:uid="{0E7220D5-F69E-4806-88D3-CAC43E44BCBB}"/>
    <cellStyle name="Normal 107 4 4 7" xfId="15460" xr:uid="{5EF7E6F1-078B-4AAB-BF5D-B3828854FB1E}"/>
    <cellStyle name="Normal 107 4 5" xfId="8267" xr:uid="{952EDB3B-60FA-405F-A780-A299D987B6A5}"/>
    <cellStyle name="Normal 107 4 5 2" xfId="12575" xr:uid="{CEDC865F-B842-4797-8466-27AFF3A48E7C}"/>
    <cellStyle name="Normal 107 4 5 2 2" xfId="43129" xr:uid="{735634DB-DB0C-48C6-9383-34BF78136CBD}"/>
    <cellStyle name="Normal 107 4 5 2 3" xfId="27847" xr:uid="{C1ACD272-8EED-4495-BAEA-93F99B5A0835}"/>
    <cellStyle name="Normal 107 4 5 3" xfId="20316" xr:uid="{EC66B4B9-9125-4A89-B039-380B3A44E80A}"/>
    <cellStyle name="Normal 107 4 5 3 2" xfId="39614" xr:uid="{1076B6CF-A417-4406-B125-A360577E3FE3}"/>
    <cellStyle name="Normal 107 4 5 4" xfId="36715" xr:uid="{9E251C90-47B5-4838-8705-B1018B3E0578}"/>
    <cellStyle name="Normal 107 4 5 5" xfId="32764" xr:uid="{F7E683FE-747C-4A55-86C0-82FD2A67F4A7}"/>
    <cellStyle name="Normal 107 4 5 6" xfId="16343" xr:uid="{32AF6B62-A270-4E7C-9878-75A964AFBB63}"/>
    <cellStyle name="Normal 107 4 6" xfId="10848" xr:uid="{4B30AC1D-1F56-4AFB-AA2D-D354370B12AA}"/>
    <cellStyle name="Normal 107 4 6 2" xfId="41553" xr:uid="{E545AB92-4472-43BB-8272-2036FF5EA9D2}"/>
    <cellStyle name="Normal 107 4 6 3" xfId="31008" xr:uid="{53B5E668-3346-42F7-98F9-241A341D6B67}"/>
    <cellStyle name="Normal 107 4 6 4" xfId="25473" xr:uid="{9E845CEF-3743-42B6-AB1C-60F6E0DDD130}"/>
    <cellStyle name="Normal 107 4 7" xfId="34808" xr:uid="{743DC025-BB73-4423-ACC7-F56B02F2D43E}"/>
    <cellStyle name="Normal 107 4 8" xfId="14616" xr:uid="{1FEC5CD5-EA8D-4DB7-9257-20AC62CD697F}"/>
    <cellStyle name="Normal 107 5" xfId="1815" xr:uid="{2C52B3EB-2AD3-4FC9-979C-F142BD54DD55}"/>
    <cellStyle name="Normal 107 5 2" xfId="5506" xr:uid="{2A30267F-83FE-4695-878C-F67FDF004405}"/>
    <cellStyle name="Normal 107 5 2 2" xfId="35425" xr:uid="{C997CF11-BED0-47DD-AC1F-1A526C3FF8F7}"/>
    <cellStyle name="Normal 107 5 3" xfId="25709" xr:uid="{E5DAA558-9A29-46EA-8BF3-243FC7D2AD3E}"/>
    <cellStyle name="Normal 107 5 4" xfId="18937" xr:uid="{21C7F071-E0DF-4991-A71E-A19EBBAED2FA}"/>
    <cellStyle name="Normal 107 5 4 2" xfId="35060" xr:uid="{70C7EFB9-FD6E-461A-8D23-791EAB6BE78D}"/>
    <cellStyle name="Normal 107 6" xfId="2896" xr:uid="{3CEA4CAC-7038-411D-880B-4F732DD1359D}"/>
    <cellStyle name="Normal 107 6 10" xfId="45965" xr:uid="{D5AE44CF-8447-45FC-B13B-D311DDF87E91}"/>
    <cellStyle name="Normal 107 6 2" xfId="4549" xr:uid="{0C0A9480-9963-4D2C-9F62-8F4A10B5A26B}"/>
    <cellStyle name="Normal 107 6 2 2" xfId="7401" xr:uid="{6D484F24-116C-40C6-AF52-A19118A1BA4B}"/>
    <cellStyle name="Normal 107 6 2 2 2" xfId="9876" xr:uid="{12CE763C-90A1-47EE-8680-D90CF1747C5B}"/>
    <cellStyle name="Normal 107 6 2 2 2 2" xfId="13750" xr:uid="{C4E6D20F-ECBC-46E0-A8F2-93F42FEC426B}"/>
    <cellStyle name="Normal 107 6 2 2 2 2 2" xfId="44305" xr:uid="{44A920AC-48EC-4770-8BB1-2290829975E5}"/>
    <cellStyle name="Normal 107 6 2 2 2 2 3" xfId="29037" xr:uid="{C8B40741-A449-4776-A556-D78574E186E8}"/>
    <cellStyle name="Normal 107 6 2 2 2 3" xfId="37890" xr:uid="{C42D0344-7205-45F5-BC7F-FA633EB09F45}"/>
    <cellStyle name="Normal 107 6 2 2 2 4" xfId="33939" xr:uid="{84DBCB2D-CF01-4CAF-AF05-DA3DB75880B6}"/>
    <cellStyle name="Normal 107 6 2 2 2 5" xfId="17518" xr:uid="{8F014B0F-CD3D-4FEC-83C2-E17F80DCB34D}"/>
    <cellStyle name="Normal 107 6 2 2 3" xfId="12045" xr:uid="{84079952-E25C-4A3A-8D86-CDA9F913387B}"/>
    <cellStyle name="Normal 107 6 2 2 3 2" xfId="42636" xr:uid="{22175876-95D9-47CD-8A02-9C6DCDE2ECB1}"/>
    <cellStyle name="Normal 107 6 2 2 3 3" xfId="27267" xr:uid="{34D2BF05-8AF9-48D9-9B6E-7E474DA56E0D}"/>
    <cellStyle name="Normal 107 6 2 2 4" xfId="24596" xr:uid="{10BD3939-E4C3-4805-8DB8-415334F65D1F}"/>
    <cellStyle name="Normal 107 6 2 2 4 2" xfId="41320" xr:uid="{022D77B1-6EBD-49DB-8AF4-CE02108AFC6C}"/>
    <cellStyle name="Normal 107 6 2 2 5" xfId="36222" xr:uid="{2E1C7C87-C8CB-4688-ACCD-124FA5186772}"/>
    <cellStyle name="Normal 107 6 2 2 6" xfId="32234" xr:uid="{797C0391-F179-4777-8C12-282028E0B21D}"/>
    <cellStyle name="Normal 107 6 2 2 7" xfId="15813" xr:uid="{0F995FF3-36D3-497B-B988-3F41DACF0610}"/>
    <cellStyle name="Normal 107 6 2 3" xfId="8923" xr:uid="{27F7AFAE-98CE-4857-8027-88D16E82BE4A}"/>
    <cellStyle name="Normal 107 6 2 3 2" xfId="12906" xr:uid="{57EF9A17-E468-4557-B880-D5D0D9D07122}"/>
    <cellStyle name="Normal 107 6 2 3 2 2" xfId="43461" xr:uid="{81ABAEED-D28D-4734-ADDF-09A72F56565C}"/>
    <cellStyle name="Normal 107 6 2 3 2 3" xfId="28193" xr:uid="{5D414C1C-3D84-4F89-9272-93007AF0E64D}"/>
    <cellStyle name="Normal 107 6 2 3 3" xfId="22885" xr:uid="{8378F4B3-1E80-4401-BC47-021FF3CC844F}"/>
    <cellStyle name="Normal 107 6 2 3 3 2" xfId="40659" xr:uid="{C5BC17C4-3F22-4F77-92C3-36367D9EC268}"/>
    <cellStyle name="Normal 107 6 2 3 4" xfId="37046" xr:uid="{B8A630BE-C111-4CB7-9667-DBA3D8036720}"/>
    <cellStyle name="Normal 107 6 2 3 5" xfId="33095" xr:uid="{46B61916-8126-48EC-9914-4AC8C13B7DC4}"/>
    <cellStyle name="Normal 107 6 2 3 6" xfId="16674" xr:uid="{A8D44B25-41D3-47DF-8846-56656E4E968D}"/>
    <cellStyle name="Normal 107 6 2 4" xfId="11201" xr:uid="{B9BA4044-868E-4C4E-805E-DE1B16054E01}"/>
    <cellStyle name="Normal 107 6 2 4 2" xfId="41904" xr:uid="{C08BB63E-B220-4FED-8306-8E3FA9C6C747}"/>
    <cellStyle name="Normal 107 6 2 4 3" xfId="26269" xr:uid="{C38BB414-A26D-40A8-A988-69CD7129E258}"/>
    <cellStyle name="Normal 107 6 2 5" xfId="21013" xr:uid="{7DDA0708-75E8-43B3-A9CE-30B0DFA10CC0}"/>
    <cellStyle name="Normal 107 6 2 5 2" xfId="39983" xr:uid="{B176A49A-899C-431C-A3C4-D2FE9392E2A6}"/>
    <cellStyle name="Normal 107 6 2 6" xfId="35655" xr:uid="{00CAE9AF-A322-4682-B79F-DF846A070B1A}"/>
    <cellStyle name="Normal 107 6 2 7" xfId="31383" xr:uid="{8CE30A1D-D30D-43D2-850E-CE47273CA856}"/>
    <cellStyle name="Normal 107 6 2 8" xfId="14969" xr:uid="{B3C038BB-6700-4491-BB7E-AD38124A2EAF}"/>
    <cellStyle name="Normal 107 6 3" xfId="10562" xr:uid="{D2503481-C825-4A9A-B06A-068B234C2F6C}"/>
    <cellStyle name="Normal 107 6 3 2" xfId="14416" xr:uid="{72BC87CB-9AF4-4CCE-A18D-B7F2A44F7881}"/>
    <cellStyle name="Normal 107 6 3 2 2" xfId="44969" xr:uid="{B8F33A3E-E12A-482F-9382-72DC8F7FAE59}"/>
    <cellStyle name="Normal 107 6 3 2 3" xfId="29704" xr:uid="{0E0BAF02-B499-413B-B305-BA8AFBAC27F8}"/>
    <cellStyle name="Normal 107 6 3 3" xfId="21590" xr:uid="{E6EDD988-682F-4AEB-B597-008B5A0BDFBA}"/>
    <cellStyle name="Normal 107 6 3 3 2" xfId="40113" xr:uid="{366AA597-AF6B-437B-9EA1-CB3D5CEDBD66}"/>
    <cellStyle name="Normal 107 6 3 4" xfId="38554" xr:uid="{7F2377FF-2533-4AA0-9BD5-43230C264D52}"/>
    <cellStyle name="Normal 107 6 3 5" xfId="34605" xr:uid="{A2B7CA50-8892-43B1-8FB3-B56E6D18C7B0}"/>
    <cellStyle name="Normal 107 6 3 6" xfId="18184" xr:uid="{0F6D076F-31A8-4CD2-9CB0-6B74C853ED08}"/>
    <cellStyle name="Normal 107 6 4" xfId="24404" xr:uid="{972BE823-66D0-4FD9-8B67-CC100FF67DB8}"/>
    <cellStyle name="Normal 107 6 4 2" xfId="25952" xr:uid="{1B015E8C-7FE2-4F21-85F0-F8A08C3A8BD5}"/>
    <cellStyle name="Normal 107 6 4 3" xfId="30407" xr:uid="{4AA2C35F-9790-4BD0-8AED-41599F3B2BDA}"/>
    <cellStyle name="Normal 107 6 4 3 2" xfId="45501" xr:uid="{56D14B70-60C7-4C12-8EB5-F48CF8A30DB6}"/>
    <cellStyle name="Normal 107 6 4 4" xfId="41129" xr:uid="{C1336B8C-848D-4EEF-AE13-DC9BB118CCB8}"/>
    <cellStyle name="Normal 107 6 5" xfId="20596" xr:uid="{05D7D2AF-8F9F-48F9-84CB-3207AD6109C4}"/>
    <cellStyle name="Normal 107 6 5 2" xfId="29948" xr:uid="{4EAAA896-E2BC-48AF-8FD6-967D339FDADF}"/>
    <cellStyle name="Normal 107 6 5 2 2" xfId="45187" xr:uid="{070AAFCB-FDAC-40BA-88D5-119B85E6651E}"/>
    <cellStyle name="Normal 107 6 5 3" xfId="35250" xr:uid="{6EAA91CF-0072-456E-A7DB-9B2222B0E074}"/>
    <cellStyle name="Normal 107 6 6" xfId="25114" xr:uid="{19EE69EC-5A55-4748-9F25-4D850EDF8B6A}"/>
    <cellStyle name="Normal 107 6 6 2" xfId="41497" xr:uid="{C291466F-F1EE-44CA-9192-F35A00C53035}"/>
    <cellStyle name="Normal 107 6 7" xfId="19575" xr:uid="{FA7B21C9-2B7A-4D6B-B020-0424BA1AF2EB}"/>
    <cellStyle name="Normal 107 6 7 2" xfId="39292" xr:uid="{7D29AEBB-B145-4B54-B0E9-32574A67D1AC}"/>
    <cellStyle name="Normal 107 6 8" xfId="30815" xr:uid="{A770C2BE-D83B-4F3C-8F17-213769AC7B3C}"/>
    <cellStyle name="Normal 107 6 9" xfId="45728" xr:uid="{B021D483-CADA-4BDF-AC0A-2E1A7991C235}"/>
    <cellStyle name="Normal 107 7" xfId="4372" xr:uid="{93C0C4F7-1202-478E-9DA0-3245D2A3CF89}"/>
    <cellStyle name="Normal 107 7 2" xfId="22193" xr:uid="{775C846B-07F2-4EA1-B883-EF2E87DD174D}"/>
    <cellStyle name="Normal 107 7 3" xfId="26226" xr:uid="{D2ED5604-27A2-45AD-8F51-F01F19B54ACE}"/>
    <cellStyle name="Normal 107 7 4" xfId="19254" xr:uid="{0FE34E9F-F2BD-477D-BFD8-97DBC1EAA736}"/>
    <cellStyle name="Normal 107 7 4 2" xfId="39102" xr:uid="{3E44C008-EB60-4F0D-817A-D0D88A4B3CD8}"/>
    <cellStyle name="Normal 107 8" xfId="8069" xr:uid="{EFF24FC8-FE28-4916-81CB-1DFB3E497D5A}"/>
    <cellStyle name="Normal 107 8 2" xfId="27786" xr:uid="{92D3ACB4-8785-4C20-8C33-E9636A563F52}"/>
    <cellStyle name="Normal 107 8 3" xfId="19196" xr:uid="{C0E86632-94A3-4365-9A50-C74A88706136}"/>
    <cellStyle name="Normal 107 9" xfId="10381" xr:uid="{58B3CC3B-B589-4ADC-A325-893C5E4A724A}"/>
    <cellStyle name="Normal 107 9 2" xfId="14235" xr:uid="{437DD505-7497-44B1-AB82-FC86BF841960}"/>
    <cellStyle name="Normal 107 9 2 2" xfId="44788" xr:uid="{0758857D-8873-4341-969B-46FB1AFA8042}"/>
    <cellStyle name="Normal 107 9 2 3" xfId="29523" xr:uid="{955E3949-9D44-413A-AB10-37862EB3514E}"/>
    <cellStyle name="Normal 107 9 3" xfId="38373" xr:uid="{A927283D-0D34-4BD8-87B4-3323EC27F672}"/>
    <cellStyle name="Normal 107 9 4" xfId="34424" xr:uid="{861C7411-D9B9-4ABD-B2AE-AD50439506D2}"/>
    <cellStyle name="Normal 107 9 5" xfId="18003" xr:uid="{FF746088-146E-4E6B-99AB-D39047106F44}"/>
    <cellStyle name="Normal 108" xfId="774" xr:uid="{603A6ABF-4014-4B12-9D25-6D3499366775}"/>
    <cellStyle name="Normal 108 10" xfId="24932" xr:uid="{F8F35DFF-80C6-425F-BD1F-C370FF51FB65}"/>
    <cellStyle name="Normal 108 10 2" xfId="34855" xr:uid="{579E8EC2-1484-497C-89CD-CC726A5FA6D3}"/>
    <cellStyle name="Normal 108 11" xfId="18763" xr:uid="{FF5D3E49-2CD9-4E4E-8885-331B711DDE84}"/>
    <cellStyle name="Normal 108 11 2" xfId="38767" xr:uid="{AEF92941-21FC-42F4-8C0C-DFF5A09C800E}"/>
    <cellStyle name="Normal 108 12" xfId="30628" xr:uid="{CEBA712C-4B72-4532-8E0A-CAC3BAD0B553}"/>
    <cellStyle name="Normal 108 13" xfId="45966" xr:uid="{EDF39DC1-64FC-4F02-BDEE-368EF6327D80}"/>
    <cellStyle name="Normal 108 2" xfId="1394" xr:uid="{1DA1F237-AF51-4A82-8941-7F7027A2879F}"/>
    <cellStyle name="Normal 108 2 10" xfId="18803" xr:uid="{ED9B4DAF-6D2D-43BF-922F-E403E583E083}"/>
    <cellStyle name="Normal 108 2 10 2" xfId="38807" xr:uid="{2CD64FFB-1EE2-48E7-8CC1-0C44C0E76B6C}"/>
    <cellStyle name="Normal 108 2 11" xfId="30671" xr:uid="{BB65606B-4C11-49EF-8219-741975996F71}"/>
    <cellStyle name="Normal 108 2 12" xfId="45776" xr:uid="{DA589801-D76B-4B8B-A140-AD0E1DF3BBA6}"/>
    <cellStyle name="Normal 108 2 13" xfId="46006" xr:uid="{55878978-E98B-46B6-9A7E-574C7910E110}"/>
    <cellStyle name="Normal 108 2 14" xfId="14657" xr:uid="{392B078C-7606-4661-8FB4-A7DF12E118AA}"/>
    <cellStyle name="Normal 108 2 2" xfId="1594" xr:uid="{2B10E847-0A66-4C95-93A9-963700955599}"/>
    <cellStyle name="Normal 108 2 2 10" xfId="30755" xr:uid="{101B2F49-5124-45DD-846D-AC8F1DFD26BA}"/>
    <cellStyle name="Normal 108 2 2 11" xfId="45861" xr:uid="{D30F5A06-C73F-41DA-BD14-7F54B33C2CFA}"/>
    <cellStyle name="Normal 108 2 2 12" xfId="46091" xr:uid="{63BE5BB5-04F4-41B0-80C9-9ADA6649F78F}"/>
    <cellStyle name="Normal 108 2 2 13" xfId="14737" xr:uid="{FFBD73F6-0187-4810-98CC-0136AAF5CF9C}"/>
    <cellStyle name="Normal 108 2 2 2" xfId="1975" xr:uid="{DE4D90C9-6570-42FD-9A7C-6AB7C33D6932}"/>
    <cellStyle name="Normal 108 2 2 2 2" xfId="5338" xr:uid="{30F8674A-0055-4B87-B76B-B0F933249ABF}"/>
    <cellStyle name="Normal 108 2 2 2 3" xfId="7301" xr:uid="{501EBDB1-8B9A-4D07-8B0C-5EEE346D0E16}"/>
    <cellStyle name="Normal 108 2 2 2 3 2" xfId="9780" xr:uid="{E75C996C-12A9-4E2A-AE30-DE4728014DEA}"/>
    <cellStyle name="Normal 108 2 2 2 3 2 2" xfId="13654" xr:uid="{DE2FE41D-2705-480B-9FCE-7156EBDBC4DA}"/>
    <cellStyle name="Normal 108 2 2 2 3 2 2 2" xfId="44209" xr:uid="{CBBA1B9F-7958-416B-8816-973CE6322195}"/>
    <cellStyle name="Normal 108 2 2 2 3 2 2 3" xfId="28941" xr:uid="{93BA63FF-BEAB-4ACF-A301-A61D6CFA3C29}"/>
    <cellStyle name="Normal 108 2 2 2 3 2 3" xfId="37794" xr:uid="{6009F55C-C38A-4A71-B96C-E3C814CEC479}"/>
    <cellStyle name="Normal 108 2 2 2 3 2 4" xfId="33843" xr:uid="{4FED1E51-04DA-45C1-8701-2CB2F1BAC384}"/>
    <cellStyle name="Normal 108 2 2 2 3 2 5" xfId="17422" xr:uid="{25AB4922-F325-4B6D-9FEC-854B52C6C3B4}"/>
    <cellStyle name="Normal 108 2 2 2 3 3" xfId="11949" xr:uid="{9566F3DF-4A11-4ADE-9ED9-FDFE81A611E2}"/>
    <cellStyle name="Normal 108 2 2 2 3 3 2" xfId="42542" xr:uid="{6D3F924D-9A72-4C49-B9DF-64ACD06A36BB}"/>
    <cellStyle name="Normal 108 2 2 2 3 3 3" xfId="27171" xr:uid="{733708F9-88A7-424C-B7A3-89680BFE5DEC}"/>
    <cellStyle name="Normal 108 2 2 2 3 4" xfId="36128" xr:uid="{EBC17564-955A-431A-A712-A406E80961E6}"/>
    <cellStyle name="Normal 108 2 2 2 3 5" xfId="32134" xr:uid="{8CFC0B58-CF10-4084-BCA0-206C138273F6}"/>
    <cellStyle name="Normal 108 2 2 2 3 6" xfId="15717" xr:uid="{044E16D2-EECC-4C80-9DE5-6B74DC4C01A6}"/>
    <cellStyle name="Normal 108 2 2 2 4" xfId="8712" xr:uid="{84376B9B-EBAD-496F-9630-6F97AE7067CF}"/>
    <cellStyle name="Normal 108 2 2 2 4 2" xfId="12832" xr:uid="{8F700BD5-AD21-4B9E-A89C-74585C99E6E9}"/>
    <cellStyle name="Normal 108 2 2 2 4 2 2" xfId="43387" xr:uid="{60390D51-B577-48FF-98AD-6B36E2392848}"/>
    <cellStyle name="Normal 108 2 2 2 4 2 3" xfId="28119" xr:uid="{30F505F2-A9CF-4919-8D67-FD9D13F464C7}"/>
    <cellStyle name="Normal 108 2 2 2 4 3" xfId="36972" xr:uid="{95B74602-7D4A-4380-B418-F0D4EDE70A6F}"/>
    <cellStyle name="Normal 108 2 2 2 4 4" xfId="33021" xr:uid="{3EF8F0AF-C3CE-4251-BF20-7E63F11E0F0C}"/>
    <cellStyle name="Normal 108 2 2 2 4 5" xfId="16600" xr:uid="{2DEF419B-3BF4-4EE7-A598-3CB1C613D9BA}"/>
    <cellStyle name="Normal 108 2 2 2 5" xfId="11105" xr:uid="{4ABA8EAF-2335-41C2-BE06-6FEE4DA7DAEB}"/>
    <cellStyle name="Normal 108 2 2 2 5 2" xfId="41810" xr:uid="{12FBC849-7F60-4AF1-8DD7-1168931FE2F2}"/>
    <cellStyle name="Normal 108 2 2 2 5 3" xfId="31279" xr:uid="{CA2E1A23-9108-462D-B3AB-B788BE084D6D}"/>
    <cellStyle name="Normal 108 2 2 2 5 4" xfId="25844" xr:uid="{AEF5E7EF-C8C1-4643-8C6C-8424FDFF41E6}"/>
    <cellStyle name="Normal 108 2 2 2 6" xfId="34794" xr:uid="{725AD448-9E70-4D53-BBAF-3A42CE4B53F0}"/>
    <cellStyle name="Normal 108 2 2 2 7" xfId="14873" xr:uid="{A0778041-FE3B-40CC-B7D2-C9BC660D91A7}"/>
    <cellStyle name="Normal 108 2 2 3" xfId="4673" xr:uid="{297D079E-7608-46AE-A074-D9D161663039}"/>
    <cellStyle name="Normal 108 2 2 3 2" xfId="7522" xr:uid="{F8F52675-5E01-4804-BAAF-3A3FAE1AEA99}"/>
    <cellStyle name="Normal 108 2 2 3 2 2" xfId="9997" xr:uid="{B66A01A5-C585-44E6-9F02-C53FD77D3BA5}"/>
    <cellStyle name="Normal 108 2 2 3 2 2 2" xfId="13871" xr:uid="{29A4CCEA-D297-4D5C-AA19-A62985B8EA08}"/>
    <cellStyle name="Normal 108 2 2 3 2 2 2 2" xfId="44426" xr:uid="{531650CD-332E-4BD8-A92C-AF41E7F402E6}"/>
    <cellStyle name="Normal 108 2 2 3 2 2 2 3" xfId="29158" xr:uid="{274E319D-F3D2-4CD0-A161-C522DBB7C1C9}"/>
    <cellStyle name="Normal 108 2 2 3 2 2 3" xfId="24525" xr:uid="{942E33FC-EACC-4B8A-9044-2D0398B2A14C}"/>
    <cellStyle name="Normal 108 2 2 3 2 2 3 2" xfId="41250" xr:uid="{A3D407C8-DCE8-4398-BBCB-4C04157269CE}"/>
    <cellStyle name="Normal 108 2 2 3 2 2 4" xfId="38011" xr:uid="{F6A8110D-A4F9-4195-8AEA-CCF74989A9F3}"/>
    <cellStyle name="Normal 108 2 2 3 2 2 5" xfId="34060" xr:uid="{92E73A75-8923-41B2-8B22-C259673C8499}"/>
    <cellStyle name="Normal 108 2 2 3 2 2 6" xfId="17639" xr:uid="{761390B2-2537-4E7C-A4E0-6438D706EDD7}"/>
    <cellStyle name="Normal 108 2 2 3 2 3" xfId="12166" xr:uid="{C231E742-9496-4145-ABA3-AE064D2DEC25}"/>
    <cellStyle name="Normal 108 2 2 3 2 3 2" xfId="35546" xr:uid="{D89EA1C8-B801-4BC7-B9A4-F3A3432B29F0}"/>
    <cellStyle name="Normal 108 2 2 3 2 3 3" xfId="27388" xr:uid="{49FF2D78-CCD6-4171-9A61-61F8D7362B44}"/>
    <cellStyle name="Normal 108 2 2 3 2 4" xfId="19696" xr:uid="{C22E913C-7493-4879-96BF-1FF38462D21F}"/>
    <cellStyle name="Normal 108 2 2 3 2 4 2" xfId="39413" xr:uid="{1B6FD5AE-C7E2-4073-AE9C-3D5B5E3F2F43}"/>
    <cellStyle name="Normal 108 2 2 3 2 5" xfId="32355" xr:uid="{80ABCBD4-0302-42A0-8A49-583D928F6405}"/>
    <cellStyle name="Normal 108 2 2 3 2 6" xfId="15934" xr:uid="{36988613-0C5B-458E-B8F9-F8D07AD35A94}"/>
    <cellStyle name="Normal 108 2 2 3 3" xfId="9044" xr:uid="{4D6B7B98-C1E1-4D10-BEDA-6FB1FE915E9D}"/>
    <cellStyle name="Normal 108 2 2 3 3 2" xfId="13027" xr:uid="{CAF70CAF-FAC7-473B-BEF9-429771A11E14}"/>
    <cellStyle name="Normal 108 2 2 3 3 2 2" xfId="43582" xr:uid="{69FCAADB-3A91-4627-B6AE-3E43A34E6472}"/>
    <cellStyle name="Normal 108 2 2 3 3 2 3" xfId="28314" xr:uid="{3FF1B959-0076-4ED2-93DF-56CE12425AA7}"/>
    <cellStyle name="Normal 108 2 2 3 3 3" xfId="22811" xr:uid="{BCB3DA54-E8A6-4DE0-975B-CBE997A355A5}"/>
    <cellStyle name="Normal 108 2 2 3 3 3 2" xfId="40593" xr:uid="{DDD1E806-BDE6-4580-8C65-FCFC022A77B0}"/>
    <cellStyle name="Normal 108 2 2 3 3 4" xfId="37167" xr:uid="{0BBCABD0-3E47-4852-87D9-84FC7D982CEE}"/>
    <cellStyle name="Normal 108 2 2 3 3 5" xfId="33216" xr:uid="{AE51B799-B831-40BC-9D97-68D141C7D272}"/>
    <cellStyle name="Normal 108 2 2 3 3 6" xfId="16795" xr:uid="{84778BDD-E558-41C8-91EB-DB7063DBCBD3}"/>
    <cellStyle name="Normal 108 2 2 3 4" xfId="10683" xr:uid="{14376AC0-4826-4ED4-B57A-A542653435D8}"/>
    <cellStyle name="Normal 108 2 2 3 4 2" xfId="14537" xr:uid="{40BA1E04-9AC6-4F64-85B4-1F9FC8EDAA05}"/>
    <cellStyle name="Normal 108 2 2 3 4 2 2" xfId="45088" xr:uid="{B105337F-F3E5-49B3-996B-06025C077E1A}"/>
    <cellStyle name="Normal 108 2 2 3 4 2 3" xfId="29825" xr:uid="{C701CB2B-0F8D-4D78-A366-EE0B7F4D2CA5}"/>
    <cellStyle name="Normal 108 2 2 3 4 3" xfId="20717" xr:uid="{3C29C4EF-6C45-4722-B656-AEE168A841C7}"/>
    <cellStyle name="Normal 108 2 2 3 4 3 2" xfId="39916" xr:uid="{6DD43C3C-6AEE-46C0-80BF-D08FE423649B}"/>
    <cellStyle name="Normal 108 2 2 3 4 4" xfId="38673" xr:uid="{A69C6BFB-3096-423D-989F-4C53C307B125}"/>
    <cellStyle name="Normal 108 2 2 3 4 5" xfId="34726" xr:uid="{55AFDD8C-146D-4408-BD23-519451CEF8A3}"/>
    <cellStyle name="Normal 108 2 2 3 4 6" xfId="18305" xr:uid="{6D8CEC49-CB09-42DF-B3D9-97B9A68D6877}"/>
    <cellStyle name="Normal 108 2 2 3 5" xfId="11322" xr:uid="{F4D98FFF-28EC-4BFF-9EF3-690D988E4947}"/>
    <cellStyle name="Normal 108 2 2 3 5 2" xfId="42025" xr:uid="{8FA2BDD0-5C4F-4256-8192-D40181CB6066}"/>
    <cellStyle name="Normal 108 2 2 3 5 3" xfId="31504" xr:uid="{E1FBD0CF-15BB-42F5-9FE9-4051E4E16815}"/>
    <cellStyle name="Normal 108 2 2 3 5 4" xfId="26390" xr:uid="{7230563B-DC9C-49AE-85AC-CDC782B4C191}"/>
    <cellStyle name="Normal 108 2 2 3 6" xfId="25235" xr:uid="{F1D70C44-3390-48B7-AC05-32A5D7687FD6}"/>
    <cellStyle name="Normal 108 2 2 3 6 2" xfId="35181" xr:uid="{76E90B73-7BAB-440D-8F35-20C6848C811D}"/>
    <cellStyle name="Normal 108 2 2 3 7" xfId="19058" xr:uid="{F221093A-927A-4659-996D-2897880BEA46}"/>
    <cellStyle name="Normal 108 2 2 3 7 2" xfId="39032" xr:uid="{4C2F3F9C-79E8-4A36-8B42-309FDA2FA3C8}"/>
    <cellStyle name="Normal 108 2 2 3 8" xfId="30936" xr:uid="{8BB5E180-76F0-4A1E-96BA-744CEF24D8B9}"/>
    <cellStyle name="Normal 108 2 2 3 9" xfId="15090" xr:uid="{A7D17A2C-F548-446B-9238-36146342804E}"/>
    <cellStyle name="Normal 108 2 2 4" xfId="7164" xr:uid="{16226448-11C2-4A05-B6DE-A9BD040DD054}"/>
    <cellStyle name="Normal 108 2 2 4 2" xfId="9644" xr:uid="{7DBFC82A-25EC-4CDC-8A0D-D3314DDC5A53}"/>
    <cellStyle name="Normal 108 2 2 4 2 2" xfId="13518" xr:uid="{8CA6D2F6-277E-474D-A1EF-158D1B516929}"/>
    <cellStyle name="Normal 108 2 2 4 2 2 2" xfId="44073" xr:uid="{96CDA9EA-DDD1-4107-BE91-9D476478AA19}"/>
    <cellStyle name="Normal 108 2 2 4 2 2 3" xfId="28805" xr:uid="{3D770688-59A8-4B4D-B740-40487F232872}"/>
    <cellStyle name="Normal 108 2 2 4 2 3" xfId="24717" xr:uid="{A09E44EF-471F-46E7-AD83-E1A2F2A79240}"/>
    <cellStyle name="Normal 108 2 2 4 2 3 2" xfId="41440" xr:uid="{C8C1CCD5-6792-4FFB-8C14-A5920077AA6B}"/>
    <cellStyle name="Normal 108 2 2 4 2 4" xfId="37658" xr:uid="{6F29ACF6-BF1F-4076-B707-5D0FF8824F6C}"/>
    <cellStyle name="Normal 108 2 2 4 2 5" xfId="33707" xr:uid="{FBFCD41B-C502-4DEE-AE10-43FD92753A83}"/>
    <cellStyle name="Normal 108 2 2 4 2 6" xfId="17286" xr:uid="{DF57A28E-E1EF-45A7-8BF5-7B1ECA9728AA}"/>
    <cellStyle name="Normal 108 2 2 4 3" xfId="11813" xr:uid="{A7D9027E-F424-4E84-AAFD-CC956AE044DA}"/>
    <cellStyle name="Normal 108 2 2 4 3 2" xfId="30383" xr:uid="{AA39D953-DDC3-42E6-B890-613BBD876BF9}"/>
    <cellStyle name="Normal 108 2 2 4 3 2 2" xfId="45480" xr:uid="{98526CB4-5D0D-44E7-BA79-30EB30E0302B}"/>
    <cellStyle name="Normal 108 2 2 4 3 3" xfId="35371" xr:uid="{500C5F57-55F8-416A-B8CA-DF8E5D4E02DA}"/>
    <cellStyle name="Normal 108 2 2 4 3 4" xfId="23006" xr:uid="{F4FF25EC-43DC-40E8-AFF7-6D405F002BEB}"/>
    <cellStyle name="Normal 108 2 2 4 4" xfId="21134" xr:uid="{CA41E4E8-CD40-4048-8CFE-D2837F9A9E7E}"/>
    <cellStyle name="Normal 108 2 2 4 4 2" xfId="30103" xr:uid="{97FDF493-1340-4C6C-A41C-2F7114FDB55B}"/>
    <cellStyle name="Normal 108 2 2 4 4 2 2" xfId="45342" xr:uid="{E6946816-E96D-4EEE-8858-CB79E6DC684F}"/>
    <cellStyle name="Normal 108 2 2 4 4 3" xfId="40053" xr:uid="{9D2E02AA-EC25-489F-BA37-1BD1BF721DE6}"/>
    <cellStyle name="Normal 108 2 2 4 5" xfId="27035" xr:uid="{7CBB1BF4-C5EE-4857-9C11-85D467590CFF}"/>
    <cellStyle name="Normal 108 2 2 4 5 2" xfId="42406" xr:uid="{78C2C4BD-6F96-45AD-B1F8-BB10B2750A38}"/>
    <cellStyle name="Normal 108 2 2 4 6" xfId="19389" xr:uid="{0DDAE463-08E4-4DE9-80A3-AD3844688A78}"/>
    <cellStyle name="Normal 108 2 2 4 6 2" xfId="39225" xr:uid="{C9B656F9-8F62-4564-AD3E-93EEFD9F32A4}"/>
    <cellStyle name="Normal 108 2 2 4 7" xfId="31997" xr:uid="{41E40C21-E4D9-45AE-812D-9AB4F032C8DC}"/>
    <cellStyle name="Normal 108 2 2 4 8" xfId="15581" xr:uid="{3DE8D26F-C690-4F42-A22F-2432DBD9CD03}"/>
    <cellStyle name="Normal 108 2 2 5" xfId="8472" xr:uid="{E6A303ED-C57C-4D65-B8B1-C54A6700037D}"/>
    <cellStyle name="Normal 108 2 2 5 2" xfId="12696" xr:uid="{0FABAA3C-3033-40CA-BEEE-3CBEF4D78FE3}"/>
    <cellStyle name="Normal 108 2 2 5 2 2" xfId="43251" xr:uid="{564DD13A-4BC2-4A49-A5EE-AC800BCB6B96}"/>
    <cellStyle name="Normal 108 2 2 5 2 3" xfId="27977" xr:uid="{561D3208-B603-4DA7-BAAC-19BE9CDE1BE2}"/>
    <cellStyle name="Normal 108 2 2 5 3" xfId="21752" xr:uid="{B7AF6C9C-771D-4017-90CA-7C4230B45C29}"/>
    <cellStyle name="Normal 108 2 2 5 3 2" xfId="40234" xr:uid="{C0D11722-AD03-41F6-AE1E-76C7F6C9A1D0}"/>
    <cellStyle name="Normal 108 2 2 5 4" xfId="36836" xr:uid="{8838AF69-5238-4B62-BDB0-2926A92A6565}"/>
    <cellStyle name="Normal 108 2 2 5 5" xfId="32885" xr:uid="{B101618C-8847-4626-A39A-9CBD314A9DC6}"/>
    <cellStyle name="Normal 108 2 2 5 6" xfId="16464" xr:uid="{39B9A6A1-2EDF-49E0-B52F-785E624CC548}"/>
    <cellStyle name="Normal 108 2 2 6" xfId="10502" xr:uid="{5583605B-3F90-45C9-80BF-B66AA4EE5F2B}"/>
    <cellStyle name="Normal 108 2 2 6 2" xfId="14356" xr:uid="{0112F33C-3E98-4CA2-9905-B20EB563FF16}"/>
    <cellStyle name="Normal 108 2 2 6 2 2" xfId="44909" xr:uid="{4A662CC2-C801-443F-A7DF-4237F199695E}"/>
    <cellStyle name="Normal 108 2 2 6 2 3" xfId="29644" xr:uid="{46F728B6-6C44-45C1-A488-DCB8B85CD14E}"/>
    <cellStyle name="Normal 108 2 2 6 3" xfId="24303" xr:uid="{053DB0D7-BBCA-422D-BAC0-5AF5E019922B}"/>
    <cellStyle name="Normal 108 2 2 6 3 2" xfId="41036" xr:uid="{8E928FE8-D00F-4C18-B463-9346F2A5C52C}"/>
    <cellStyle name="Normal 108 2 2 6 4" xfId="38494" xr:uid="{80CA27C5-6B8B-4EB3-8D67-4543B8798ABD}"/>
    <cellStyle name="Normal 108 2 2 6 5" xfId="34545" xr:uid="{0335608E-05DC-4FF8-B8BC-3FE562454771}"/>
    <cellStyle name="Normal 108 2 2 6 6" xfId="18124" xr:uid="{190A7A7A-1B96-48CB-A999-A82744616828}"/>
    <cellStyle name="Normal 108 2 2 7" xfId="10969" xr:uid="{8F7CF16A-32CE-4932-8DD6-5CC4EEE31418}"/>
    <cellStyle name="Normal 108 2 2 7 2" xfId="25604" xr:uid="{16F91F10-AF0D-4C1C-895C-B8F44FD4F369}"/>
    <cellStyle name="Normal 108 2 2 7 2 2" xfId="41674" xr:uid="{EAA95ABB-0F52-46E3-BF29-242A0906C204}"/>
    <cellStyle name="Normal 108 2 2 7 3" xfId="39735" xr:uid="{3605AF1C-5BA3-4517-9C23-AA471AB11620}"/>
    <cellStyle name="Normal 108 2 2 7 4" xfId="31129" xr:uid="{9E635E8A-CCE9-4746-9018-9CF12417657F}"/>
    <cellStyle name="Normal 108 2 2 7 5" xfId="20437" xr:uid="{38EC1347-719B-48EA-A1A1-75842295E2E6}"/>
    <cellStyle name="Normal 108 2 2 8" xfId="25052" xr:uid="{B0795B0F-987C-4FAD-BE37-1801254A7F10}"/>
    <cellStyle name="Normal 108 2 2 8 2" xfId="34979" xr:uid="{18975242-BA0F-4830-960A-B312F7438F84}"/>
    <cellStyle name="Normal 108 2 2 9" xfId="18883" xr:uid="{F38DB20F-BAB8-4C25-8399-F83C419ED3D9}"/>
    <cellStyle name="Normal 108 2 2 9 2" xfId="38887" xr:uid="{68C65B79-FD44-485D-A148-271F62E1A287}"/>
    <cellStyle name="Normal 108 2 3" xfId="1896" xr:uid="{4B16DCF3-C427-490C-A674-ABD767028FF4}"/>
    <cellStyle name="Normal 108 2 3 2" xfId="5039" xr:uid="{2F379012-C2E5-4017-B4DA-F982105BE9E4}"/>
    <cellStyle name="Normal 108 2 3 3" xfId="6328" xr:uid="{6CB8398F-1D2D-4D33-A8BC-1849994D1C1F}"/>
    <cellStyle name="Normal 108 2 3 3 2" xfId="7643" xr:uid="{17E0B6C3-C498-49FD-BC11-1AA4D13DA0A2}"/>
    <cellStyle name="Normal 108 2 3 3 2 2" xfId="10118" xr:uid="{CFA91283-9CC3-444E-BC45-E7C8384C0172}"/>
    <cellStyle name="Normal 108 2 3 3 2 2 2" xfId="13992" xr:uid="{1F2032CE-3C40-404C-8450-51EF32585998}"/>
    <cellStyle name="Normal 108 2 3 3 2 2 2 2" xfId="44547" xr:uid="{D95728E4-F62D-432E-B86C-833B3BD6EFFC}"/>
    <cellStyle name="Normal 108 2 3 3 2 2 2 3" xfId="29279" xr:uid="{342BDE77-8F30-40AF-97DD-4B68DEC0515E}"/>
    <cellStyle name="Normal 108 2 3 3 2 2 3" xfId="38132" xr:uid="{E2FA56DA-5088-47A5-9DD8-E226AFF018E6}"/>
    <cellStyle name="Normal 108 2 3 3 2 2 4" xfId="34181" xr:uid="{EFADD5E2-7593-488E-8297-45039A1DFF61}"/>
    <cellStyle name="Normal 108 2 3 3 2 2 5" xfId="17760" xr:uid="{51ADBE7D-8F5A-42E6-866C-7C597D941CCE}"/>
    <cellStyle name="Normal 108 2 3 3 2 3" xfId="12287" xr:uid="{125F5BE0-9AC7-4F9B-BF82-A7EE60A441BB}"/>
    <cellStyle name="Normal 108 2 3 3 2 3 2" xfId="42843" xr:uid="{E741951E-7FE1-4F0B-ADE3-BC6F1EB52AED}"/>
    <cellStyle name="Normal 108 2 3 3 2 3 3" xfId="27509" xr:uid="{98C55DD7-09BE-4A94-B8F9-6A1AE79137CA}"/>
    <cellStyle name="Normal 108 2 3 3 2 4" xfId="36429" xr:uid="{A6B3AA0F-AB0C-4655-8440-07F0F2CDA2F1}"/>
    <cellStyle name="Normal 108 2 3 3 2 5" xfId="32476" xr:uid="{AF97C405-26B5-4DA7-87D4-26EF6C12DF0F}"/>
    <cellStyle name="Normal 108 2 3 3 2 6" xfId="16055" xr:uid="{2304772A-0210-4A1B-9CD9-768990DAFF96}"/>
    <cellStyle name="Normal 108 2 3 3 3" xfId="9267" xr:uid="{4BE61327-2A91-40A8-8645-69ABC3E018CF}"/>
    <cellStyle name="Normal 108 2 3 3 3 2" xfId="13148" xr:uid="{0DECC0A1-0DFF-42ED-A38A-44AAEDB768F7}"/>
    <cellStyle name="Normal 108 2 3 3 3 2 2" xfId="43703" xr:uid="{F43DEB93-B7C4-4149-9EA0-3AA8D7BA1D95}"/>
    <cellStyle name="Normal 108 2 3 3 3 2 3" xfId="28435" xr:uid="{C6F27FB1-5D83-48E4-A90F-E8CA8139EFCF}"/>
    <cellStyle name="Normal 108 2 3 3 3 3" xfId="37288" xr:uid="{45209F1F-9340-4FCE-B5C3-572CBBC2B453}"/>
    <cellStyle name="Normal 108 2 3 3 3 4" xfId="33337" xr:uid="{458CE96F-95FC-43BB-8153-EB13A4BA4771}"/>
    <cellStyle name="Normal 108 2 3 3 3 5" xfId="16916" xr:uid="{64A37CA5-76CA-46AF-B979-7842F105F8D2}"/>
    <cellStyle name="Normal 108 2 3 3 4" xfId="11443" xr:uid="{41018546-1D8F-40AB-972D-11B261D571AC}"/>
    <cellStyle name="Normal 108 2 3 3 4 2" xfId="42118" xr:uid="{83F8385E-D16B-412B-951A-9486F343254C}"/>
    <cellStyle name="Normal 108 2 3 3 4 3" xfId="26586" xr:uid="{C556D5D6-8C74-4D10-93C1-040B1CC214C1}"/>
    <cellStyle name="Normal 108 2 3 3 5" xfId="24223" xr:uid="{3063B34A-680A-4F11-89A6-61B9E2B5C32E}"/>
    <cellStyle name="Normal 108 2 3 3 5 2" xfId="40956" xr:uid="{13020E45-CFF4-433C-BF28-FD51A485A662}"/>
    <cellStyle name="Normal 108 2 3 3 6" xfId="35739" xr:uid="{B4A7D3F4-0FB8-4A60-807A-CB1C47914D23}"/>
    <cellStyle name="Normal 108 2 3 3 7" xfId="31626" xr:uid="{CC994590-CEC9-445E-9BF3-416B9EFB2019}"/>
    <cellStyle name="Normal 108 2 3 3 8" xfId="15211" xr:uid="{FB285798-A6A7-40F6-8C3A-7CB16C7E7DBA}"/>
    <cellStyle name="Normal 108 2 3 4" xfId="7222" xr:uid="{83726BCD-B570-4EC6-82C6-8B19E17D5D01}"/>
    <cellStyle name="Normal 108 2 3 4 2" xfId="9701" xr:uid="{CE94AC75-DDB3-403E-9A2E-C263ABB56F19}"/>
    <cellStyle name="Normal 108 2 3 4 2 2" xfId="13575" xr:uid="{4AEDF24A-AEE2-4B08-A5F2-750B82693BF0}"/>
    <cellStyle name="Normal 108 2 3 4 2 2 2" xfId="44130" xr:uid="{B4A7DA45-1909-4CA2-B25C-4A6DBB3F8854}"/>
    <cellStyle name="Normal 108 2 3 4 2 2 3" xfId="28862" xr:uid="{C1F233AB-94DE-4175-963E-D05CBCF1A8F0}"/>
    <cellStyle name="Normal 108 2 3 4 2 3" xfId="37715" xr:uid="{CDBB0CEB-FEE6-4F71-BDA1-A73A9D58A20B}"/>
    <cellStyle name="Normal 108 2 3 4 2 4" xfId="33764" xr:uid="{179C2E4B-A2B7-4576-AD77-EB274CD064BD}"/>
    <cellStyle name="Normal 108 2 3 4 2 5" xfId="17343" xr:uid="{D9AB03C8-02B2-4048-B735-89E16A8C743E}"/>
    <cellStyle name="Normal 108 2 3 4 3" xfId="11870" xr:uid="{EE4EFA57-4E35-437C-B5B9-19FBF2C8E14F}"/>
    <cellStyle name="Normal 108 2 3 4 3 2" xfId="42463" xr:uid="{ABA397EB-FA7C-4DC2-9BB1-157312A31CCE}"/>
    <cellStyle name="Normal 108 2 3 4 3 3" xfId="27092" xr:uid="{3C5E0315-8CAC-49AD-AC46-317CF9C165BC}"/>
    <cellStyle name="Normal 108 2 3 4 4" xfId="22568" xr:uid="{B46F4905-522F-4610-80AE-DA4EEF415B80}"/>
    <cellStyle name="Normal 108 2 3 4 4 2" xfId="40361" xr:uid="{DF835A8E-88C3-4684-A791-2E7D334F614D}"/>
    <cellStyle name="Normal 108 2 3 4 5" xfId="36049" xr:uid="{F9B45D09-E30F-4846-B4E8-4E1EC79668E6}"/>
    <cellStyle name="Normal 108 2 3 4 6" xfId="32055" xr:uid="{F5C1E2CE-6B9B-4BE5-A72E-57671878601D}"/>
    <cellStyle name="Normal 108 2 3 4 7" xfId="15638" xr:uid="{714E1D61-8F33-454E-84D6-ED4C729619FB}"/>
    <cellStyle name="Normal 108 2 3 5" xfId="8633" xr:uid="{D81DBB49-644E-4FF1-A6E5-9DFA937B6A94}"/>
    <cellStyle name="Normal 108 2 3 5 2" xfId="12753" xr:uid="{E0CF58A9-4D6D-40D6-B08B-4A2BC981E154}"/>
    <cellStyle name="Normal 108 2 3 5 2 2" xfId="43308" xr:uid="{58C5F054-ECFF-457A-9662-8F571846E383}"/>
    <cellStyle name="Normal 108 2 3 5 2 3" xfId="28040" xr:uid="{7264FCFA-5C3E-409E-9EC3-702C67145ED6}"/>
    <cellStyle name="Normal 108 2 3 5 3" xfId="20357" xr:uid="{52E7B346-3DAF-4A1E-A6AE-EE9026AC53D2}"/>
    <cellStyle name="Normal 108 2 3 5 3 2" xfId="39655" xr:uid="{B6596049-1363-4681-AB99-AECB748BCCBC}"/>
    <cellStyle name="Normal 108 2 3 5 4" xfId="36893" xr:uid="{9F80A027-4A38-4167-A109-34F1C67C6614}"/>
    <cellStyle name="Normal 108 2 3 5 5" xfId="32942" xr:uid="{03F62831-7259-407F-8AB4-782F27B46203}"/>
    <cellStyle name="Normal 108 2 3 5 6" xfId="16521" xr:uid="{2562CB26-6039-4897-ABA1-3EDCA010C4D6}"/>
    <cellStyle name="Normal 108 2 3 6" xfId="11026" xr:uid="{7C0AF0B6-661E-43A1-B3F3-6D3E12A5A9FB}"/>
    <cellStyle name="Normal 108 2 3 6 2" xfId="41731" xr:uid="{80D18536-755D-4F7E-8705-D8CF2598A943}"/>
    <cellStyle name="Normal 108 2 3 6 3" xfId="31200" xr:uid="{A09027F3-DF95-48CD-9CAB-86A205E72BBA}"/>
    <cellStyle name="Normal 108 2 3 6 4" xfId="25765" xr:uid="{EDDF1B4F-CE1D-4130-9C0F-FB6373CEFA21}"/>
    <cellStyle name="Normal 108 2 3 7" xfId="34773" xr:uid="{9ECBB37E-601C-4DF9-9D2F-C65AF8A6CC41}"/>
    <cellStyle name="Normal 108 2 3 8" xfId="14794" xr:uid="{FB8A7E1D-5349-4A30-AFC8-5CE1BE5E6330}"/>
    <cellStyle name="Normal 108 2 4" xfId="4590" xr:uid="{717F88D1-E2D3-4C35-B4D1-8EAEDD697076}"/>
    <cellStyle name="Normal 108 2 4 2" xfId="7442" xr:uid="{B17B165A-F4F5-4340-AE7F-3178F6E40B86}"/>
    <cellStyle name="Normal 108 2 4 2 2" xfId="9917" xr:uid="{08F13B46-03DE-41A5-838F-E897B2F5382D}"/>
    <cellStyle name="Normal 108 2 4 2 2 2" xfId="13791" xr:uid="{4D5DE6CD-F8A4-4E65-9DF7-C56DD583245A}"/>
    <cellStyle name="Normal 108 2 4 2 2 2 2" xfId="44346" xr:uid="{D6E0F4A6-F0DA-419F-AFC3-1365B2F71EC0}"/>
    <cellStyle name="Normal 108 2 4 2 2 2 3" xfId="29078" xr:uid="{834641EB-863E-43A4-A3C0-1BEA1806BB0F}"/>
    <cellStyle name="Normal 108 2 4 2 2 3" xfId="24445" xr:uid="{C22A1BBC-41DD-43C3-BC8E-8CB51EAEC129}"/>
    <cellStyle name="Normal 108 2 4 2 2 3 2" xfId="41170" xr:uid="{5DD31040-EEA8-4B4D-83D9-CAA2C1AB1F99}"/>
    <cellStyle name="Normal 108 2 4 2 2 4" xfId="37931" xr:uid="{CB753C45-2945-48D4-9DFF-40482D3D6DA2}"/>
    <cellStyle name="Normal 108 2 4 2 2 5" xfId="33980" xr:uid="{46774EC3-73D8-48F4-8260-18A1C97B930F}"/>
    <cellStyle name="Normal 108 2 4 2 2 6" xfId="17559" xr:uid="{14CE344C-E405-4C0F-8B57-39677100E4AD}"/>
    <cellStyle name="Normal 108 2 4 2 3" xfId="12086" xr:uid="{676C41E5-C602-4467-9274-E1FCC7A23670}"/>
    <cellStyle name="Normal 108 2 4 2 3 2" xfId="35466" xr:uid="{0A8CE1AA-BB75-4301-A243-1C3ADD614AE5}"/>
    <cellStyle name="Normal 108 2 4 2 3 3" xfId="27308" xr:uid="{50D767FF-82B7-41DE-BED6-E840D088763C}"/>
    <cellStyle name="Normal 108 2 4 2 4" xfId="19616" xr:uid="{C800E038-E6BF-4C81-A284-D9FD35E5EE93}"/>
    <cellStyle name="Normal 108 2 4 2 4 2" xfId="39333" xr:uid="{90AE082B-A5F6-4DFA-9B5A-03DA2E55AD42}"/>
    <cellStyle name="Normal 108 2 4 2 5" xfId="32275" xr:uid="{35613A9B-7143-418B-9121-753EE34D495A}"/>
    <cellStyle name="Normal 108 2 4 2 6" xfId="15854" xr:uid="{C5081962-2B02-4AD5-B2AB-60AC443334AB}"/>
    <cellStyle name="Normal 108 2 4 3" xfId="8964" xr:uid="{73AB8B3D-14D2-4151-8576-55DB57F54863}"/>
    <cellStyle name="Normal 108 2 4 3 2" xfId="12947" xr:uid="{FDF17506-A671-4352-90D6-DD05C147BEAD}"/>
    <cellStyle name="Normal 108 2 4 3 2 2" xfId="43502" xr:uid="{3BCE4A4D-6AD8-48BF-8BEB-B90DACBF6EEF}"/>
    <cellStyle name="Normal 108 2 4 3 2 3" xfId="28234" xr:uid="{73524AEF-4905-4824-9B7C-515F16981060}"/>
    <cellStyle name="Normal 108 2 4 3 3" xfId="22731" xr:uid="{3A5C94FF-6CCA-435C-A571-C0B5C4B9B01A}"/>
    <cellStyle name="Normal 108 2 4 3 3 2" xfId="40513" xr:uid="{E0F63516-61DA-48A6-AABD-AC602A9DB94A}"/>
    <cellStyle name="Normal 108 2 4 3 4" xfId="37087" xr:uid="{6CA6CD14-DA66-49FB-89A4-D7C14C9540FF}"/>
    <cellStyle name="Normal 108 2 4 3 5" xfId="33136" xr:uid="{BB084298-70CD-470B-8AA0-0A86086DE56E}"/>
    <cellStyle name="Normal 108 2 4 3 6" xfId="16715" xr:uid="{D8ACB8E8-1F8F-4123-835B-CE932D1A0A41}"/>
    <cellStyle name="Normal 108 2 4 4" xfId="10603" xr:uid="{371B393D-9421-43A5-8321-FE7D437BD78C}"/>
    <cellStyle name="Normal 108 2 4 4 2" xfId="14457" xr:uid="{51450ACD-F130-4A0C-B6F7-F53F66D46B5A}"/>
    <cellStyle name="Normal 108 2 4 4 2 2" xfId="45008" xr:uid="{443E4918-E045-4423-A151-B102370AA646}"/>
    <cellStyle name="Normal 108 2 4 4 2 3" xfId="29745" xr:uid="{B5ED2724-AF92-4E4A-9BF5-A27504C992A6}"/>
    <cellStyle name="Normal 108 2 4 4 3" xfId="20637" xr:uid="{C89E3230-A97D-47B7-9756-D3CADFBC3B90}"/>
    <cellStyle name="Normal 108 2 4 4 3 2" xfId="39854" xr:uid="{D41EA85A-0408-498F-8BEA-A44E1B07F47D}"/>
    <cellStyle name="Normal 108 2 4 4 4" xfId="38593" xr:uid="{516ECB72-D885-4045-9706-8AB2FBC4BEBD}"/>
    <cellStyle name="Normal 108 2 4 4 5" xfId="34646" xr:uid="{097A1EB4-FB57-477A-94E2-ED9BB9476747}"/>
    <cellStyle name="Normal 108 2 4 4 6" xfId="18225" xr:uid="{ADB16E44-429D-4DF5-82DB-B6649E13C505}"/>
    <cellStyle name="Normal 108 2 4 5" xfId="11242" xr:uid="{B5B70238-671F-4A30-91BC-21AE38B800E9}"/>
    <cellStyle name="Normal 108 2 4 5 2" xfId="41945" xr:uid="{B90C479A-9015-4A9C-8B0C-D172CF532B8D}"/>
    <cellStyle name="Normal 108 2 4 5 3" xfId="31424" xr:uid="{73D47B38-BD0B-478B-B7D5-F037C8689482}"/>
    <cellStyle name="Normal 108 2 4 5 4" xfId="26310" xr:uid="{4F7261B6-7CBE-48A7-92F7-C6055E4135EE}"/>
    <cellStyle name="Normal 108 2 4 6" xfId="25155" xr:uid="{15453CD8-B4DB-41AA-B947-3152609D9436}"/>
    <cellStyle name="Normal 108 2 4 6 2" xfId="35101" xr:uid="{3907E5E7-AFA7-4B4A-84D6-9E3295F8681D}"/>
    <cellStyle name="Normal 108 2 4 7" xfId="18978" xr:uid="{9D834C51-AFFD-468F-B4E2-AF6575BD6F0C}"/>
    <cellStyle name="Normal 108 2 4 7 2" xfId="38952" xr:uid="{54FBFC4F-7281-4C15-9BD9-69B611B9D6E4}"/>
    <cellStyle name="Normal 108 2 4 8" xfId="30856" xr:uid="{CBF15200-1083-4455-83B3-664D567C295F}"/>
    <cellStyle name="Normal 108 2 4 9" xfId="15010" xr:uid="{C8A288A9-8BF6-4BFB-9C24-1A8161B024A8}"/>
    <cellStyle name="Normal 108 2 5" xfId="7084" xr:uid="{EC30BCFA-0653-45F1-9257-27246DE309E4}"/>
    <cellStyle name="Normal 108 2 5 2" xfId="9564" xr:uid="{CDD8E7C5-995E-4A01-9508-40D48B365E36}"/>
    <cellStyle name="Normal 108 2 5 2 2" xfId="13438" xr:uid="{745F7704-1108-4A6D-B763-5906B53CBF07}"/>
    <cellStyle name="Normal 108 2 5 2 2 2" xfId="43993" xr:uid="{5103B95E-E8A7-459C-A93F-5464BD77EF2B}"/>
    <cellStyle name="Normal 108 2 5 2 2 3" xfId="28725" xr:uid="{E1F18CEC-0D22-4C5E-8043-DF1C98F1D84C}"/>
    <cellStyle name="Normal 108 2 5 2 3" xfId="24637" xr:uid="{E3C69109-2F44-4EC9-9557-27D744545733}"/>
    <cellStyle name="Normal 108 2 5 2 3 2" xfId="41360" xr:uid="{968E50F2-0B5D-4F5E-B4E7-68039A76FB55}"/>
    <cellStyle name="Normal 108 2 5 2 4" xfId="37578" xr:uid="{82D380E0-CE97-44BD-81FA-2DB308E7AEE4}"/>
    <cellStyle name="Normal 108 2 5 2 5" xfId="33627" xr:uid="{E8547A76-CAE4-489F-B054-3C439569916D}"/>
    <cellStyle name="Normal 108 2 5 2 6" xfId="17206" xr:uid="{26DE3ACE-9CBF-4C66-B902-F1448804AD77}"/>
    <cellStyle name="Normal 108 2 5 3" xfId="11733" xr:uid="{30315A3E-D6F0-42E8-9135-07578849031C}"/>
    <cellStyle name="Normal 108 2 5 3 2" xfId="30339" xr:uid="{F5CA39FC-54C6-4238-80AF-792C46814442}"/>
    <cellStyle name="Normal 108 2 5 3 2 2" xfId="45436" xr:uid="{679CBB62-C438-4934-A659-8D23CFB554F7}"/>
    <cellStyle name="Normal 108 2 5 3 3" xfId="35291" xr:uid="{F3FA7254-F2C0-47C3-9B02-DF4696787F78}"/>
    <cellStyle name="Normal 108 2 5 3 4" xfId="22926" xr:uid="{D54C50C3-AEE8-4E89-AE96-8602AF07EE9A}"/>
    <cellStyle name="Normal 108 2 5 4" xfId="21054" xr:uid="{2765BE14-6614-4115-A96E-011A49E22F23}"/>
    <cellStyle name="Normal 108 2 5 4 2" xfId="30041" xr:uid="{CC38BD4E-45E2-47D9-B35E-263236F773F4}"/>
    <cellStyle name="Normal 108 2 5 4 2 2" xfId="45280" xr:uid="{B1501CF3-1734-47AD-86B9-0726687A72C3}"/>
    <cellStyle name="Normal 108 2 5 4 3" xfId="40009" xr:uid="{572DCB6F-3355-48C8-A0B0-40C0270F688C}"/>
    <cellStyle name="Normal 108 2 5 5" xfId="26955" xr:uid="{54E401E8-1F36-4D16-84BA-977670B1D454}"/>
    <cellStyle name="Normal 108 2 5 5 2" xfId="42326" xr:uid="{CC67AB4E-6A42-4053-84ED-63F7BD45649D}"/>
    <cellStyle name="Normal 108 2 5 6" xfId="19296" xr:uid="{0F83F2C2-3C0E-48C9-AC20-9373F6B74F55}"/>
    <cellStyle name="Normal 108 2 5 6 2" xfId="39143" xr:uid="{0E770D41-4137-4CCC-9406-2C44E35CD778}"/>
    <cellStyle name="Normal 108 2 5 7" xfId="31917" xr:uid="{3FD84FA5-E724-486F-B9AC-1FD4E5BCD784}"/>
    <cellStyle name="Normal 108 2 5 8" xfId="15501" xr:uid="{46B459EF-34A4-467C-BA8B-A37A3366BFF5}"/>
    <cellStyle name="Normal 108 2 6" xfId="8313" xr:uid="{CCDED93E-6E22-4EA9-99FE-8775D001B24A}"/>
    <cellStyle name="Normal 108 2 6 2" xfId="12616" xr:uid="{A6567983-42CE-4522-A9A7-31D92C9F02F2}"/>
    <cellStyle name="Normal 108 2 6 2 2" xfId="43170" xr:uid="{242CF475-3B5D-4990-8E30-8CC4B5FA9585}"/>
    <cellStyle name="Normal 108 2 6 2 3" xfId="27888" xr:uid="{4ACD8138-0C62-4C9B-8BE8-B223275D5DBF}"/>
    <cellStyle name="Normal 108 2 6 3" xfId="21634" xr:uid="{C5D2D9AC-C871-43F5-AE64-C41A5A616BED}"/>
    <cellStyle name="Normal 108 2 6 3 2" xfId="40154" xr:uid="{3FC762D4-2A49-453B-B7FA-5214475AC972}"/>
    <cellStyle name="Normal 108 2 6 4" xfId="36756" xr:uid="{1142EC03-BE96-45C9-9FBD-D793FD4D8A33}"/>
    <cellStyle name="Normal 108 2 6 5" xfId="32805" xr:uid="{6E133D57-8375-44A4-A47E-1438DF1F92E4}"/>
    <cellStyle name="Normal 108 2 6 6" xfId="16384" xr:uid="{5BDA9D82-A682-4104-8316-756F2BB337D2}"/>
    <cellStyle name="Normal 108 2 7" xfId="10422" xr:uid="{233D8A35-5485-42BD-8006-158F56940C25}"/>
    <cellStyle name="Normal 108 2 7 2" xfId="14276" xr:uid="{F0E27728-AD4D-4202-985D-B4E49DB6E30D}"/>
    <cellStyle name="Normal 108 2 7 2 2" xfId="44829" xr:uid="{447F2E4E-DCDB-4E2C-84A4-F36983BD10D0}"/>
    <cellStyle name="Normal 108 2 7 2 3" xfId="29564" xr:uid="{363157F3-A51A-402B-82EE-D1E21990DA00}"/>
    <cellStyle name="Normal 108 2 7 3" xfId="24136" xr:uid="{213F5C4C-4A84-431B-92E3-D97B6334C801}"/>
    <cellStyle name="Normal 108 2 7 3 2" xfId="40880" xr:uid="{25A2CB92-CBAD-40D4-A36C-CCA1160F7CDF}"/>
    <cellStyle name="Normal 108 2 7 4" xfId="38414" xr:uid="{682A6BF9-AFF4-4AC8-BEB5-4C5A2F42DD34}"/>
    <cellStyle name="Normal 108 2 7 5" xfId="34465" xr:uid="{63495712-757B-4F4E-AEEB-C202CEAF51BC}"/>
    <cellStyle name="Normal 108 2 7 6" xfId="18044" xr:uid="{21AB8336-677E-4478-905B-06DCCDF2A2A1}"/>
    <cellStyle name="Normal 108 2 8" xfId="10889" xr:uid="{AFB0E7CA-06B9-4C4D-9B1A-6F6D5E712C37}"/>
    <cellStyle name="Normal 108 2 8 2" xfId="25519" xr:uid="{8396C1D3-F5E3-4C27-B144-23E9FAA7289D}"/>
    <cellStyle name="Normal 108 2 8 2 2" xfId="41594" xr:uid="{085C6030-8D67-433A-B566-1A5D5DB142C6}"/>
    <cellStyle name="Normal 108 2 8 3" xfId="39573" xr:uid="{31941394-0070-4F6E-A3C6-0B2CBC992FA6}"/>
    <cellStyle name="Normal 108 2 8 4" xfId="31049" xr:uid="{552832CB-FCBB-4D4B-A2BA-EEA1FE4356CE}"/>
    <cellStyle name="Normal 108 2 8 5" xfId="20263" xr:uid="{31A94A65-6B5B-4EA3-A651-288BB50977C2}"/>
    <cellStyle name="Normal 108 2 9" xfId="24972" xr:uid="{AB54952A-7D70-4EB9-8BED-F6B1D5E8776B}"/>
    <cellStyle name="Normal 108 2 9 2" xfId="34895" xr:uid="{A76E1F26-7C3B-4D0D-AEED-AB59D8B11B0E}"/>
    <cellStyle name="Normal 108 3" xfId="1551" xr:uid="{573912EA-5782-4FFF-A86B-CEBC772EC900}"/>
    <cellStyle name="Normal 108 3 10" xfId="30712" xr:uid="{D8DF0BDF-B58A-4349-894F-489DBC7BD083}"/>
    <cellStyle name="Normal 108 3 11" xfId="45820" xr:uid="{1108F2FB-B3EC-4A25-A7C4-DFA1FD8B5C71}"/>
    <cellStyle name="Normal 108 3 12" xfId="46051" xr:uid="{3A54FA42-AFD8-4526-8685-4026FA82339A}"/>
    <cellStyle name="Normal 108 3 13" xfId="14697" xr:uid="{1A017E7C-1839-41CB-85E5-356659688912}"/>
    <cellStyle name="Normal 108 3 2" xfId="1935" xr:uid="{D2480FE0-3AAA-4A03-8547-1632BB66D396}"/>
    <cellStyle name="Normal 108 3 2 2" xfId="5256" xr:uid="{D40D4C8F-B880-4CFB-9406-08E887F7F5A8}"/>
    <cellStyle name="Normal 108 3 2 3" xfId="6358" xr:uid="{77C5AC2D-9624-428E-875D-BDF9D4AD8A08}"/>
    <cellStyle name="Normal 108 3 2 3 2" xfId="7673" xr:uid="{111C3DC9-F867-414D-BCFD-189827A372AB}"/>
    <cellStyle name="Normal 108 3 2 3 2 2" xfId="10148" xr:uid="{D4D2E696-B21C-4447-8667-DAA20EAAF857}"/>
    <cellStyle name="Normal 108 3 2 3 2 2 2" xfId="14022" xr:uid="{5A8283EE-88C6-4D9B-ABBB-1BF3E7D2CECC}"/>
    <cellStyle name="Normal 108 3 2 3 2 2 2 2" xfId="44577" xr:uid="{24CF4B0A-A812-4B31-B455-13ABE5CFC66D}"/>
    <cellStyle name="Normal 108 3 2 3 2 2 2 3" xfId="29309" xr:uid="{53A37C7B-E7C4-4953-BE80-070706828463}"/>
    <cellStyle name="Normal 108 3 2 3 2 2 3" xfId="38162" xr:uid="{1EE233D0-CA72-4DFD-BD92-C32E84250C70}"/>
    <cellStyle name="Normal 108 3 2 3 2 2 4" xfId="34211" xr:uid="{7001BDB2-C75F-4C00-8872-7B6DD2F605A0}"/>
    <cellStyle name="Normal 108 3 2 3 2 2 5" xfId="17790" xr:uid="{FF42510A-9FBD-40E7-965B-893096663BD7}"/>
    <cellStyle name="Normal 108 3 2 3 2 3" xfId="12317" xr:uid="{E668C7E2-5682-46D8-A951-38B31FEB8965}"/>
    <cellStyle name="Normal 108 3 2 3 2 3 2" xfId="42873" xr:uid="{42897E36-A23E-417D-8AAA-9CC18DC91E36}"/>
    <cellStyle name="Normal 108 3 2 3 2 3 3" xfId="27539" xr:uid="{3B4F4A40-AB9D-4611-A89E-77641D40ED30}"/>
    <cellStyle name="Normal 108 3 2 3 2 4" xfId="36459" xr:uid="{97D9CDE3-5306-4A92-9E5F-B321365CC766}"/>
    <cellStyle name="Normal 108 3 2 3 2 5" xfId="32506" xr:uid="{9791FE33-3DFE-48DF-82D8-76A391D460D3}"/>
    <cellStyle name="Normal 108 3 2 3 2 6" xfId="16085" xr:uid="{96150C1C-1AB5-432C-82ED-CD0B07E6B83D}"/>
    <cellStyle name="Normal 108 3 2 3 3" xfId="9297" xr:uid="{575AD82C-FFFE-4FED-8D9E-DAD24585F488}"/>
    <cellStyle name="Normal 108 3 2 3 3 2" xfId="13178" xr:uid="{D4E7955C-0A49-4BF8-B06F-3EFCEDAB0AF4}"/>
    <cellStyle name="Normal 108 3 2 3 3 2 2" xfId="43733" xr:uid="{E68497A4-7C54-4C9B-8104-C9D45CC308D1}"/>
    <cellStyle name="Normal 108 3 2 3 3 2 3" xfId="28465" xr:uid="{09558409-CDAF-43B0-861A-7B94F35E537B}"/>
    <cellStyle name="Normal 108 3 2 3 3 3" xfId="37318" xr:uid="{65AA632B-27FA-4864-9004-458031A27CDC}"/>
    <cellStyle name="Normal 108 3 2 3 3 4" xfId="33367" xr:uid="{1A6E8AA6-BA9F-42E7-95CA-E3B5F95EB178}"/>
    <cellStyle name="Normal 108 3 2 3 3 5" xfId="16946" xr:uid="{3A1A9E4B-D546-4688-852B-55DBC4EA0BC7}"/>
    <cellStyle name="Normal 108 3 2 3 4" xfId="11473" xr:uid="{C44BF34E-7C4E-46F5-A3FA-DEA3B2D7DBB8}"/>
    <cellStyle name="Normal 108 3 2 3 4 2" xfId="42130" xr:uid="{8A3FD42D-4C1A-48B8-8C6C-185E516EEA16}"/>
    <cellStyle name="Normal 108 3 2 3 4 3" xfId="26616" xr:uid="{CD07D62A-9371-4AD3-8A16-92027EBF7C27}"/>
    <cellStyle name="Normal 108 3 2 3 5" xfId="24263" xr:uid="{6D04F147-EB86-4F0C-B5E2-1D602C23B859}"/>
    <cellStyle name="Normal 108 3 2 3 5 2" xfId="40996" xr:uid="{95C6B237-C4D5-4A36-A616-CB6461E12744}"/>
    <cellStyle name="Normal 108 3 2 3 6" xfId="35751" xr:uid="{D377722D-3DD0-4791-BC4F-00DAE091EAD2}"/>
    <cellStyle name="Normal 108 3 2 3 7" xfId="31656" xr:uid="{5C14D7D9-27DA-42DB-8640-89E6DA7254A0}"/>
    <cellStyle name="Normal 108 3 2 3 8" xfId="15241" xr:uid="{154DC095-0B75-4D91-9BA2-C713F2F893D1}"/>
    <cellStyle name="Normal 108 3 2 4" xfId="7261" xr:uid="{387F5BAD-7FFD-49A7-8C80-BB67601D9D62}"/>
    <cellStyle name="Normal 108 3 2 4 2" xfId="9740" xr:uid="{1E967B46-C9E4-4F4D-BF0A-2F9F4FBF660C}"/>
    <cellStyle name="Normal 108 3 2 4 2 2" xfId="13614" xr:uid="{1C944799-28C6-405A-87EE-400DBDC8DB0B}"/>
    <cellStyle name="Normal 108 3 2 4 2 2 2" xfId="44169" xr:uid="{380DF644-C8E0-4915-93CC-74DD313DDC40}"/>
    <cellStyle name="Normal 108 3 2 4 2 2 3" xfId="28901" xr:uid="{EAE514AC-4CA3-468E-A5F2-C5D8B73BC83F}"/>
    <cellStyle name="Normal 108 3 2 4 2 3" xfId="37754" xr:uid="{2CDF616B-66C9-4342-AF6D-4D0C71ADBA70}"/>
    <cellStyle name="Normal 108 3 2 4 2 4" xfId="33803" xr:uid="{9CD86AB0-490B-49BC-842E-FB8A64931D96}"/>
    <cellStyle name="Normal 108 3 2 4 2 5" xfId="17382" xr:uid="{71DD07D5-232B-47CC-93EE-CE393158C0DA}"/>
    <cellStyle name="Normal 108 3 2 4 3" xfId="11909" xr:uid="{EB8DC031-1E92-487A-B87B-34F7B084BBAA}"/>
    <cellStyle name="Normal 108 3 2 4 3 2" xfId="42502" xr:uid="{233C13F7-E5C9-4807-8E6F-8E888B15F0B4}"/>
    <cellStyle name="Normal 108 3 2 4 3 3" xfId="27131" xr:uid="{186987CC-8A84-4BBD-984F-90E31A4ED0DB}"/>
    <cellStyle name="Normal 108 3 2 4 4" xfId="22598" xr:uid="{792B6444-E526-44CB-8B11-8649B5CE5AF3}"/>
    <cellStyle name="Normal 108 3 2 4 4 2" xfId="40391" xr:uid="{22A18D71-3912-4429-98C4-F4F56E6AFD9D}"/>
    <cellStyle name="Normal 108 3 2 4 5" xfId="36088" xr:uid="{1B844D80-8FF3-4546-AD47-9F40AE267B1F}"/>
    <cellStyle name="Normal 108 3 2 4 6" xfId="32094" xr:uid="{4F7389A5-23FB-495B-8BB0-23EC669E0889}"/>
    <cellStyle name="Normal 108 3 2 4 7" xfId="15677" xr:uid="{D7909D78-452B-4694-BB3E-8D6A4B9E1416}"/>
    <cellStyle name="Normal 108 3 2 5" xfId="8672" xr:uid="{AC43BBB3-CDF9-4C5F-A478-E87382BB431B}"/>
    <cellStyle name="Normal 108 3 2 5 2" xfId="12792" xr:uid="{38ABA8BA-F9D8-409E-9336-F0E0064FE205}"/>
    <cellStyle name="Normal 108 3 2 5 2 2" xfId="43347" xr:uid="{3CE53180-BBB7-4A5A-AEE0-7427A303D924}"/>
    <cellStyle name="Normal 108 3 2 5 2 3" xfId="28079" xr:uid="{A7263629-E24B-45CE-9E32-27153B4D8E72}"/>
    <cellStyle name="Normal 108 3 2 5 3" xfId="20397" xr:uid="{1E964324-10B7-40BE-8AF9-03BE38802C0B}"/>
    <cellStyle name="Normal 108 3 2 5 3 2" xfId="39695" xr:uid="{179BF0AB-BFB8-47A7-A610-1D9D6878A11C}"/>
    <cellStyle name="Normal 108 3 2 5 4" xfId="36932" xr:uid="{06D25338-C745-4AFD-B858-3EA768DFA155}"/>
    <cellStyle name="Normal 108 3 2 5 5" xfId="32981" xr:uid="{7FA6D6F5-99E4-448D-9190-4A41A4A3BC59}"/>
    <cellStyle name="Normal 108 3 2 5 6" xfId="16560" xr:uid="{6DC1FC98-925F-4343-96D1-05BACBB83698}"/>
    <cellStyle name="Normal 108 3 2 6" xfId="11065" xr:uid="{BB5A2169-1E9E-486D-B91C-84502D35B2CF}"/>
    <cellStyle name="Normal 108 3 2 6 2" xfId="41770" xr:uid="{BA8F920F-153C-4B20-91D3-CF6575134788}"/>
    <cellStyle name="Normal 108 3 2 6 3" xfId="31239" xr:uid="{187823CA-E9E6-43EA-8E36-7C8861FC55F4}"/>
    <cellStyle name="Normal 108 3 2 6 4" xfId="25804" xr:uid="{AA7AF688-F526-495A-90C1-4E74ECC12156}"/>
    <cellStyle name="Normal 108 3 2 7" xfId="34779" xr:uid="{5203F3B2-5008-4EEF-BDAF-5ACBA6677F62}"/>
    <cellStyle name="Normal 108 3 2 8" xfId="14833" xr:uid="{6D8A43DA-9E88-4519-A387-377589CEFEBD}"/>
    <cellStyle name="Normal 108 3 3" xfId="4633" xr:uid="{69A3E616-4E78-47DB-A3B9-0D1D1F3A9386}"/>
    <cellStyle name="Normal 108 3 3 2" xfId="7482" xr:uid="{A658B6FC-8E67-4795-8F70-5BAE0625132E}"/>
    <cellStyle name="Normal 108 3 3 2 2" xfId="9957" xr:uid="{CFA387FC-0E1F-4448-BC39-6C9CEB45DDEA}"/>
    <cellStyle name="Normal 108 3 3 2 2 2" xfId="13831" xr:uid="{7AF75D41-4C4E-4849-93A9-403DD015A049}"/>
    <cellStyle name="Normal 108 3 3 2 2 2 2" xfId="44386" xr:uid="{434C2602-25EB-427E-8F97-D23535B05A6A}"/>
    <cellStyle name="Normal 108 3 3 2 2 2 3" xfId="29118" xr:uid="{C2E42D1C-8329-4567-8515-D45BBC98C530}"/>
    <cellStyle name="Normal 108 3 3 2 2 3" xfId="24485" xr:uid="{9C86EA00-E9E4-4A0F-9C83-F3A8D95DB776}"/>
    <cellStyle name="Normal 108 3 3 2 2 3 2" xfId="41210" xr:uid="{118F2FC3-8164-4E5F-B5BA-9C8F2050C954}"/>
    <cellStyle name="Normal 108 3 3 2 2 4" xfId="37971" xr:uid="{B37F2617-1961-4094-BA52-8F12C3A1603A}"/>
    <cellStyle name="Normal 108 3 3 2 2 5" xfId="34020" xr:uid="{DBBDA47A-FD14-41DE-8D04-BB66DEE3AC09}"/>
    <cellStyle name="Normal 108 3 3 2 2 6" xfId="17599" xr:uid="{79B691DC-4CE2-42CF-8AEB-0D32E5D0AD42}"/>
    <cellStyle name="Normal 108 3 3 2 3" xfId="12126" xr:uid="{7154FF5A-6CE5-491C-AA42-39AFFD5A8A2F}"/>
    <cellStyle name="Normal 108 3 3 2 3 2" xfId="35506" xr:uid="{F750F92B-BCCD-483D-8323-F685C8C6355E}"/>
    <cellStyle name="Normal 108 3 3 2 3 3" xfId="27348" xr:uid="{EE28A717-A8A6-482A-97CA-99E5C4F4C7B5}"/>
    <cellStyle name="Normal 108 3 3 2 4" xfId="19656" xr:uid="{D3070532-2782-4E5C-AC65-54718F0E222E}"/>
    <cellStyle name="Normal 108 3 3 2 4 2" xfId="39373" xr:uid="{D6B8F541-D633-4F3B-BC96-9291D5864DE4}"/>
    <cellStyle name="Normal 108 3 3 2 5" xfId="32315" xr:uid="{18A9B758-61BE-47E0-A473-7EFB4202E9F3}"/>
    <cellStyle name="Normal 108 3 3 2 6" xfId="15894" xr:uid="{22B0EFEB-6119-42E7-BBBD-E9D83A13D835}"/>
    <cellStyle name="Normal 108 3 3 3" xfId="9004" xr:uid="{F1A208C7-FD46-47F6-820C-BDAC48935CCE}"/>
    <cellStyle name="Normal 108 3 3 3 2" xfId="12987" xr:uid="{3E4589D0-6C64-4645-9982-0818B31AE539}"/>
    <cellStyle name="Normal 108 3 3 3 2 2" xfId="43542" xr:uid="{332C0BA6-E35A-4EFD-90D0-0667BB85A01F}"/>
    <cellStyle name="Normal 108 3 3 3 2 3" xfId="28274" xr:uid="{87EF55EA-D88A-400E-BDDF-6B9AD4BF0F89}"/>
    <cellStyle name="Normal 108 3 3 3 3" xfId="22771" xr:uid="{B3419F64-FA23-4984-91F7-97EE611A7245}"/>
    <cellStyle name="Normal 108 3 3 3 3 2" xfId="40553" xr:uid="{DF224040-68FE-40C6-A1D2-F8E215F056FD}"/>
    <cellStyle name="Normal 108 3 3 3 4" xfId="37127" xr:uid="{DC901BF9-6367-4029-87E4-9B6F77EE377C}"/>
    <cellStyle name="Normal 108 3 3 3 5" xfId="33176" xr:uid="{A9C72920-2C3F-4CDB-B78C-4A15E255E854}"/>
    <cellStyle name="Normal 108 3 3 3 6" xfId="16755" xr:uid="{BD90B8BC-356E-432C-A3BF-3BDE0527758B}"/>
    <cellStyle name="Normal 108 3 3 4" xfId="10643" xr:uid="{C2E6DDA2-E76F-4B0E-BA10-C99CF989CFC7}"/>
    <cellStyle name="Normal 108 3 3 4 2" xfId="14497" xr:uid="{2EE7B4FC-D831-4E15-ACED-3B5D4644304A}"/>
    <cellStyle name="Normal 108 3 3 4 2 2" xfId="45048" xr:uid="{636EC30E-61FB-4042-A7A9-47E68782402B}"/>
    <cellStyle name="Normal 108 3 3 4 2 3" xfId="29785" xr:uid="{DDE95A8A-6502-4074-ADB7-05B926DE0F38}"/>
    <cellStyle name="Normal 108 3 3 4 3" xfId="20677" xr:uid="{1FD8EE49-0064-442A-B02C-CD3FA2FC26C2}"/>
    <cellStyle name="Normal 108 3 3 4 3 2" xfId="39876" xr:uid="{CD6C9CDA-2995-4EC2-A82D-ECF8F07E7CE9}"/>
    <cellStyle name="Normal 108 3 3 4 4" xfId="38633" xr:uid="{AC2BFC19-F5DD-4D02-9165-8CF20E7A5EA5}"/>
    <cellStyle name="Normal 108 3 3 4 5" xfId="34686" xr:uid="{2AFAEC7C-9B39-4260-8A9A-16AD51AD5BE9}"/>
    <cellStyle name="Normal 108 3 3 4 6" xfId="18265" xr:uid="{F261EAC6-0C98-4A01-ABDA-2100B124DEB7}"/>
    <cellStyle name="Normal 108 3 3 5" xfId="11282" xr:uid="{A1107974-531B-4681-9B03-B3E194B12061}"/>
    <cellStyle name="Normal 108 3 3 5 2" xfId="41985" xr:uid="{692A2851-E9EA-4B52-956E-B337B92FB748}"/>
    <cellStyle name="Normal 108 3 3 5 3" xfId="31464" xr:uid="{C4EB4E14-8572-441D-B615-22368A170BCD}"/>
    <cellStyle name="Normal 108 3 3 5 4" xfId="26350" xr:uid="{F6A3D4C0-A0DA-47B2-8B7D-AB3C3A55F997}"/>
    <cellStyle name="Normal 108 3 3 6" xfId="25195" xr:uid="{89554FE1-55CF-476A-BE73-DEEDFCFA1391}"/>
    <cellStyle name="Normal 108 3 3 6 2" xfId="35141" xr:uid="{86C63EB1-B934-4A0D-A938-757467400C8D}"/>
    <cellStyle name="Normal 108 3 3 7" xfId="19018" xr:uid="{1318EC3C-8DF8-42DD-AA94-AD2263768C55}"/>
    <cellStyle name="Normal 108 3 3 7 2" xfId="38992" xr:uid="{B11E5979-017E-446A-BD25-A7F42F84E121}"/>
    <cellStyle name="Normal 108 3 3 8" xfId="30896" xr:uid="{BA19C57F-55F9-4A97-A16E-3F5A9122E227}"/>
    <cellStyle name="Normal 108 3 3 9" xfId="15050" xr:uid="{9452FCD2-44C1-4C6E-A609-B8BAB31AA08B}"/>
    <cellStyle name="Normal 108 3 4" xfId="7124" xr:uid="{52AACAE3-7266-418F-95B8-E1C46615F01E}"/>
    <cellStyle name="Normal 108 3 4 2" xfId="9604" xr:uid="{8D133653-C0F7-4866-AE50-DEB8A979FC99}"/>
    <cellStyle name="Normal 108 3 4 2 2" xfId="13478" xr:uid="{42E417FB-3739-4E7D-9F2D-F6EB3196659D}"/>
    <cellStyle name="Normal 108 3 4 2 2 2" xfId="44033" xr:uid="{4B253684-8B2B-4137-9493-E27022C145C7}"/>
    <cellStyle name="Normal 108 3 4 2 2 3" xfId="28765" xr:uid="{8C12F3B5-F894-4381-99BB-53E0EF07258A}"/>
    <cellStyle name="Normal 108 3 4 2 3" xfId="24677" xr:uid="{C89CCD5B-5D31-4085-8A65-32A1F4D170D4}"/>
    <cellStyle name="Normal 108 3 4 2 3 2" xfId="41400" xr:uid="{A98990FF-54F2-49DB-AE3D-20F04379997F}"/>
    <cellStyle name="Normal 108 3 4 2 4" xfId="37618" xr:uid="{6ACE8C5B-442C-4FED-A76E-EF96FD848599}"/>
    <cellStyle name="Normal 108 3 4 2 5" xfId="33667" xr:uid="{FC88F70A-1003-4EEB-B7CD-E2B0221BA481}"/>
    <cellStyle name="Normal 108 3 4 2 6" xfId="17246" xr:uid="{A4A1A585-F4CE-4E4E-8BFB-CD2061C26B02}"/>
    <cellStyle name="Normal 108 3 4 3" xfId="11773" xr:uid="{667BBEF6-4781-42BB-830E-24963F3D2434}"/>
    <cellStyle name="Normal 108 3 4 3 2" xfId="30368" xr:uid="{CF4049EE-923B-42EB-85A1-4A83576C5184}"/>
    <cellStyle name="Normal 108 3 4 3 2 2" xfId="45465" xr:uid="{D9DBC64E-2813-4B53-AF38-403B252E5B22}"/>
    <cellStyle name="Normal 108 3 4 3 3" xfId="35331" xr:uid="{D2273601-5EE8-4645-AE53-13B1E573BAE5}"/>
    <cellStyle name="Normal 108 3 4 3 4" xfId="22966" xr:uid="{9343B935-C4DB-4B67-8A3F-BC3B0DA7087A}"/>
    <cellStyle name="Normal 108 3 4 4" xfId="21094" xr:uid="{95232B70-2E85-43F2-BA24-7132883441BA}"/>
    <cellStyle name="Normal 108 3 4 4 2" xfId="30063" xr:uid="{38B28AA4-4CA1-4A85-8722-4E40866F1939}"/>
    <cellStyle name="Normal 108 3 4 4 2 2" xfId="45302" xr:uid="{64813FA9-ADB6-4B3A-BC77-2410E92C2775}"/>
    <cellStyle name="Normal 108 3 4 4 3" xfId="40038" xr:uid="{86B6F0F2-C415-4813-B9C4-D052C981B635}"/>
    <cellStyle name="Normal 108 3 4 5" xfId="26995" xr:uid="{F42B8C8C-5844-437F-B0C8-5394415AD7D2}"/>
    <cellStyle name="Normal 108 3 4 5 2" xfId="42366" xr:uid="{40E2362F-CC7C-4790-B3E1-CD92AF388ED8}"/>
    <cellStyle name="Normal 108 3 4 6" xfId="19349" xr:uid="{C0161F83-757A-4A0F-8EB7-4B7C4971E7C0}"/>
    <cellStyle name="Normal 108 3 4 6 2" xfId="39185" xr:uid="{FA2F3E7F-743A-4BA1-8507-BC2ACBC080DA}"/>
    <cellStyle name="Normal 108 3 4 7" xfId="31957" xr:uid="{8FE78CE5-FBAC-40B2-89CA-BEA50989E825}"/>
    <cellStyle name="Normal 108 3 4 8" xfId="15541" xr:uid="{97BAD7C0-0FE8-454C-A3EE-7B28B5F4C8F5}"/>
    <cellStyle name="Normal 108 3 5" xfId="8432" xr:uid="{3AF2D1A3-B3CB-487C-AC03-353C0257B1C3}"/>
    <cellStyle name="Normal 108 3 5 2" xfId="12656" xr:uid="{306E5E20-72E3-45EA-B4C8-1320ED4EDCC1}"/>
    <cellStyle name="Normal 108 3 5 2 2" xfId="43211" xr:uid="{48699758-B728-47F1-8D91-55D27BCE42C5}"/>
    <cellStyle name="Normal 108 3 5 2 3" xfId="27937" xr:uid="{4B89C5B5-F462-4492-8C7E-E1C12A8B2D57}"/>
    <cellStyle name="Normal 108 3 5 3" xfId="21710" xr:uid="{1B05A22F-34AC-47DC-8890-0D4C2D5673FE}"/>
    <cellStyle name="Normal 108 3 5 3 2" xfId="40194" xr:uid="{16BA1177-E4E6-45DC-8BE9-9FA95DDE3506}"/>
    <cellStyle name="Normal 108 3 5 4" xfId="36796" xr:uid="{B9BF14A4-964F-4FA2-A6F6-25AEA5A7BA4A}"/>
    <cellStyle name="Normal 108 3 5 5" xfId="32845" xr:uid="{AB0C84FE-F956-447E-9190-C002FB2E7812}"/>
    <cellStyle name="Normal 108 3 5 6" xfId="16424" xr:uid="{32B77A11-19AD-4F80-A0DE-8A8A03138C8D}"/>
    <cellStyle name="Normal 108 3 6" xfId="10462" xr:uid="{43377AAE-1983-4BB1-A7C1-14A0CDF3A4A3}"/>
    <cellStyle name="Normal 108 3 6 2" xfId="14316" xr:uid="{25F5AE73-A6D4-40A7-BD03-8BD7B34CF6E5}"/>
    <cellStyle name="Normal 108 3 6 2 2" xfId="44869" xr:uid="{DAD0DE2D-B88A-4C2E-9E74-AC8A59444A98}"/>
    <cellStyle name="Normal 108 3 6 2 3" xfId="29604" xr:uid="{2F215669-47F9-4210-BB01-FA05EB5CC71F}"/>
    <cellStyle name="Normal 108 3 6 3" xfId="24096" xr:uid="{227DAA25-156C-450C-B0C9-B49A0D18D982}"/>
    <cellStyle name="Normal 108 3 6 3 2" xfId="40841" xr:uid="{F38719B1-8668-4B45-98D8-90EA27A2DC73}"/>
    <cellStyle name="Normal 108 3 6 4" xfId="38454" xr:uid="{94501C0A-5474-4DCB-8F41-DB9D3CBB5BD7}"/>
    <cellStyle name="Normal 108 3 6 5" xfId="34505" xr:uid="{8C7B0FD1-5F61-4E30-8807-31FE3BDAC009}"/>
    <cellStyle name="Normal 108 3 6 6" xfId="18084" xr:uid="{6E8754F3-A909-4F8B-9A99-3288727A3277}"/>
    <cellStyle name="Normal 108 3 7" xfId="10929" xr:uid="{43167097-C8C6-412D-BB65-6C13B59FEAF5}"/>
    <cellStyle name="Normal 108 3 7 2" xfId="25564" xr:uid="{B97CDA6B-C2CB-4113-99EA-E88BADBF0681}"/>
    <cellStyle name="Normal 108 3 7 2 2" xfId="41634" xr:uid="{BAC59AAD-9FFB-44D4-B79A-5F26B7DF437E}"/>
    <cellStyle name="Normal 108 3 7 3" xfId="39533" xr:uid="{DA160726-8DE6-4157-965B-13720AC58C4A}"/>
    <cellStyle name="Normal 108 3 7 4" xfId="31089" xr:uid="{64883755-6347-4D5E-81A7-A8532C6A5E66}"/>
    <cellStyle name="Normal 108 3 7 5" xfId="20223" xr:uid="{C9FA7C54-71B8-4951-BFEA-70E692BAA3E5}"/>
    <cellStyle name="Normal 108 3 8" xfId="25012" xr:uid="{4DA7A48A-E8C0-4E11-BCCF-9D76376DE35C}"/>
    <cellStyle name="Normal 108 3 8 2" xfId="34939" xr:uid="{9D0D34E3-8831-4367-BF61-0C5BB2ED7490}"/>
    <cellStyle name="Normal 108 3 9" xfId="18843" xr:uid="{FD913697-2ECC-4F3B-90E6-1DCC9B06A421}"/>
    <cellStyle name="Normal 108 3 9 2" xfId="38847" xr:uid="{5A150F96-85B9-4272-9506-0D7D9D991F6C}"/>
    <cellStyle name="Normal 108 4" xfId="1347" xr:uid="{BED867F8-3A24-4E4A-8234-46AECC7BB047}"/>
    <cellStyle name="Normal 108 4 2" xfId="4710" xr:uid="{6746EDAF-DE4D-463C-82B1-F48D6ED09C64}"/>
    <cellStyle name="Normal 108 4 3" xfId="6289" xr:uid="{1E8B39C0-C2B8-4967-9BD6-E941D5A59A29}"/>
    <cellStyle name="Normal 108 4 3 2" xfId="7604" xr:uid="{AA07F12D-DDBE-4CF0-83CF-D6DF372CBA3E}"/>
    <cellStyle name="Normal 108 4 3 2 2" xfId="10079" xr:uid="{A7B79A54-5E6A-4603-A3D1-5B0562FB23D6}"/>
    <cellStyle name="Normal 108 4 3 2 2 2" xfId="13953" xr:uid="{458676B2-7895-40CC-81B5-90E960E18C76}"/>
    <cellStyle name="Normal 108 4 3 2 2 2 2" xfId="44508" xr:uid="{E9F03499-9AD1-4CFD-A555-0C033BB03B5D}"/>
    <cellStyle name="Normal 108 4 3 2 2 2 3" xfId="29240" xr:uid="{7F3D15FB-D23A-4FA2-BF08-C4D7A6D52DE0}"/>
    <cellStyle name="Normal 108 4 3 2 2 3" xfId="38093" xr:uid="{A420FC5B-4CA6-49E3-86EE-72F9C950BA85}"/>
    <cellStyle name="Normal 108 4 3 2 2 4" xfId="34142" xr:uid="{19A95052-7195-4A5D-838E-7C608E8271A5}"/>
    <cellStyle name="Normal 108 4 3 2 2 5" xfId="17721" xr:uid="{C0865A7D-9ABE-4D0A-BEBB-C5DDB3008FBB}"/>
    <cellStyle name="Normal 108 4 3 2 3" xfId="12248" xr:uid="{27A333D2-72B3-4CF3-AEAC-C7918574FAD9}"/>
    <cellStyle name="Normal 108 4 3 2 3 2" xfId="42804" xr:uid="{EB65523C-2456-449F-ADB9-FB16F3F4725B}"/>
    <cellStyle name="Normal 108 4 3 2 3 3" xfId="27470" xr:uid="{59696F3D-0460-4E2B-9E3A-D067DD13B4F7}"/>
    <cellStyle name="Normal 108 4 3 2 4" xfId="36390" xr:uid="{E34B7B09-5FC7-44C1-8680-A21D431C4CF1}"/>
    <cellStyle name="Normal 108 4 3 2 5" xfId="32437" xr:uid="{8F7CC288-F813-4A8A-AAF7-03F6E431727F}"/>
    <cellStyle name="Normal 108 4 3 2 6" xfId="16016" xr:uid="{BC3FD268-777B-49DC-B372-8E7DF1799E63}"/>
    <cellStyle name="Normal 108 4 3 3" xfId="9228" xr:uid="{447FBE4F-9F6F-4132-815F-6243FD4F3368}"/>
    <cellStyle name="Normal 108 4 3 3 2" xfId="13109" xr:uid="{7E7E489A-A29A-4369-8024-908F1B8CCCE6}"/>
    <cellStyle name="Normal 108 4 3 3 2 2" xfId="43664" xr:uid="{E27F38D6-0981-46FB-8FF4-5F6B1F8E7585}"/>
    <cellStyle name="Normal 108 4 3 3 2 3" xfId="28396" xr:uid="{273693CB-967E-457F-88A7-7515E4B7A7F5}"/>
    <cellStyle name="Normal 108 4 3 3 3" xfId="37249" xr:uid="{1E2F7600-5D7D-40FA-9F7D-8B7AD3D475E4}"/>
    <cellStyle name="Normal 108 4 3 3 4" xfId="33298" xr:uid="{3E652866-14A6-4DE4-B0B2-9A1D6569E0D1}"/>
    <cellStyle name="Normal 108 4 3 3 5" xfId="16877" xr:uid="{D37219F6-71F3-4576-91ED-EF0A86474299}"/>
    <cellStyle name="Normal 108 4 3 4" xfId="11404" xr:uid="{0EA57663-7201-47E8-B6A7-2B86BE60F2AA}"/>
    <cellStyle name="Normal 108 4 3 4 2" xfId="42095" xr:uid="{6ED0EE3D-2F58-4DDE-8D61-2F4B4372695A}"/>
    <cellStyle name="Normal 108 4 3 4 3" xfId="26547" xr:uid="{5037AB99-E5B4-42E6-ADDA-F316CFDDB1B9}"/>
    <cellStyle name="Normal 108 4 3 5" xfId="24183" xr:uid="{36D892AE-3CBA-4613-B023-72912C736E1E}"/>
    <cellStyle name="Normal 108 4 3 5 2" xfId="40916" xr:uid="{248B2AB8-FD44-4F66-BEE2-1C7C6B3D003B}"/>
    <cellStyle name="Normal 108 4 3 6" xfId="35716" xr:uid="{5D400890-5A13-4DB8-B681-64662046DC5D}"/>
    <cellStyle name="Normal 108 4 3 7" xfId="31587" xr:uid="{74C2A5A3-66B6-42A8-AF06-97C9576AFE6A}"/>
    <cellStyle name="Normal 108 4 3 8" xfId="15172" xr:uid="{7F91C819-2858-4050-8AE0-FC442D84D36D}"/>
    <cellStyle name="Normal 108 4 4" xfId="7044" xr:uid="{AC9A730A-8CAA-4060-9ED1-59A21786B47A}"/>
    <cellStyle name="Normal 108 4 4 2" xfId="9524" xr:uid="{9A315A00-357B-4303-8628-47E144222A2D}"/>
    <cellStyle name="Normal 108 4 4 2 2" xfId="13398" xr:uid="{A2AE2011-463F-46E4-97F9-2AE512AE55D8}"/>
    <cellStyle name="Normal 108 4 4 2 2 2" xfId="43953" xr:uid="{C75B6DC8-B0D2-4FF7-81C1-AF4660D64CF7}"/>
    <cellStyle name="Normal 108 4 4 2 2 3" xfId="28685" xr:uid="{B559463A-E7F5-415B-A078-AA234D10CDF1}"/>
    <cellStyle name="Normal 108 4 4 2 3" xfId="37538" xr:uid="{A3547165-A866-429A-BE72-C4412F5D5482}"/>
    <cellStyle name="Normal 108 4 4 2 4" xfId="33587" xr:uid="{E4BA9438-828E-4826-BC5A-F886B933CFBE}"/>
    <cellStyle name="Normal 108 4 4 2 5" xfId="17166" xr:uid="{F7CCC7E7-C3CE-461B-BAE5-29CBE4B9C263}"/>
    <cellStyle name="Normal 108 4 4 3" xfId="11693" xr:uid="{F213688E-B515-4995-BF32-A99CA6865146}"/>
    <cellStyle name="Normal 108 4 4 3 2" xfId="42286" xr:uid="{346F2D45-22AC-4A96-904A-CC114EB0363A}"/>
    <cellStyle name="Normal 108 4 4 3 3" xfId="26915" xr:uid="{13DAD3A6-AB51-42EB-B1C8-1029843D1756}"/>
    <cellStyle name="Normal 108 4 4 4" xfId="22529" xr:uid="{DEF13EA6-F5EB-4184-B5FC-CA9D1B5A1279}"/>
    <cellStyle name="Normal 108 4 4 4 2" xfId="40322" xr:uid="{F98CFCE0-BB67-4633-94FC-D199F7AC284A}"/>
    <cellStyle name="Normal 108 4 4 5" xfId="35906" xr:uid="{C7DC43A2-9A0C-4096-9272-A015539301FD}"/>
    <cellStyle name="Normal 108 4 4 6" xfId="31877" xr:uid="{0FBA453F-397A-4E48-A55F-EF563041CD98}"/>
    <cellStyle name="Normal 108 4 4 7" xfId="15461" xr:uid="{9B9CC7B7-E7BB-4F46-8A1C-C1BEC79BE7E1}"/>
    <cellStyle name="Normal 108 4 5" xfId="8269" xr:uid="{EEC73D38-CEDD-46A2-8270-4A5D966DBBF5}"/>
    <cellStyle name="Normal 108 4 5 2" xfId="12576" xr:uid="{6512D09E-14FF-4E00-A0BA-1C5A8B834113}"/>
    <cellStyle name="Normal 108 4 5 2 2" xfId="43130" xr:uid="{3D3ECEF1-FF83-4885-AD84-19EDDE3C5DAB}"/>
    <cellStyle name="Normal 108 4 5 2 3" xfId="27848" xr:uid="{88C8B9B1-F8EB-4D67-BD36-5C807CD9742B}"/>
    <cellStyle name="Normal 108 4 5 3" xfId="20317" xr:uid="{57E1818F-30E0-4438-9849-996FB4315AE1}"/>
    <cellStyle name="Normal 108 4 5 3 2" xfId="39615" xr:uid="{FB68FB1F-8D38-4940-B5F8-C582EB8FE96D}"/>
    <cellStyle name="Normal 108 4 5 4" xfId="36716" xr:uid="{18AE732E-2CB7-4342-883C-A7BBF4177F48}"/>
    <cellStyle name="Normal 108 4 5 5" xfId="32765" xr:uid="{65908ECC-1E0C-4933-AB34-CEBB85611C1A}"/>
    <cellStyle name="Normal 108 4 5 6" xfId="16344" xr:uid="{DB5A67E5-BBA6-4C15-B056-0929D8DD9A17}"/>
    <cellStyle name="Normal 108 4 6" xfId="10849" xr:uid="{367EFD96-3B75-4201-BAC3-4F391A406019}"/>
    <cellStyle name="Normal 108 4 6 2" xfId="41554" xr:uid="{DA142ACA-C6BD-47AD-856C-3E3552170F62}"/>
    <cellStyle name="Normal 108 4 6 3" xfId="31009" xr:uid="{D54249ED-CC24-4A93-908C-A9353C9A8D30}"/>
    <cellStyle name="Normal 108 4 6 4" xfId="25475" xr:uid="{489AD308-0FF8-4EF8-B0BC-B4D73A528452}"/>
    <cellStyle name="Normal 108 4 7" xfId="34791" xr:uid="{12CCF7DC-0DA6-457F-B4E2-DDE77E2BB7A6}"/>
    <cellStyle name="Normal 108 4 8" xfId="14617" xr:uid="{8972D4F6-1408-4C62-9E9B-F6DE085940DF}"/>
    <cellStyle name="Normal 108 5" xfId="1817" xr:uid="{F102E313-3EB6-47E7-85B1-3B182B2B9449}"/>
    <cellStyle name="Normal 108 5 2" xfId="6497" xr:uid="{DA2F3098-BEEF-4CBB-9636-819B32B966A3}"/>
    <cellStyle name="Normal 108 5 2 2" xfId="7731" xr:uid="{BC22D2A1-E531-49F0-9C9A-567D9252DBD3}"/>
    <cellStyle name="Normal 108 5 2 2 2" xfId="10206" xr:uid="{AA3825A3-8D85-460F-B109-EBB3AA1A5590}"/>
    <cellStyle name="Normal 108 5 2 2 2 2" xfId="14080" xr:uid="{FD114BAE-6E0E-4C49-9BB7-F1C3728420D3}"/>
    <cellStyle name="Normal 108 5 2 2 2 2 2" xfId="44635" xr:uid="{E6AEC12D-E005-4361-8F96-F96B9188B6E1}"/>
    <cellStyle name="Normal 108 5 2 2 2 2 3" xfId="29367" xr:uid="{8242BA53-4D2C-4CF2-8D55-4448BE6C4D50}"/>
    <cellStyle name="Normal 108 5 2 2 2 3" xfId="38220" xr:uid="{2A36B1C1-9964-4AED-88E6-3851FA329075}"/>
    <cellStyle name="Normal 108 5 2 2 2 4" xfId="34269" xr:uid="{49ED7FD1-4B5B-474C-9855-14A5CB841004}"/>
    <cellStyle name="Normal 108 5 2 2 2 5" xfId="17848" xr:uid="{682F693F-3DF8-4212-96E4-3B0FB7CC3408}"/>
    <cellStyle name="Normal 108 5 2 2 3" xfId="12375" xr:uid="{48FE4948-7F84-487E-BC44-6BD10282CE28}"/>
    <cellStyle name="Normal 108 5 2 2 3 2" xfId="42931" xr:uid="{0C7FC69B-3569-4A89-B4A0-32A39DF7C9A2}"/>
    <cellStyle name="Normal 108 5 2 2 3 3" xfId="27597" xr:uid="{B9217313-B908-4D27-BA1D-069484DF0380}"/>
    <cellStyle name="Normal 108 5 2 2 4" xfId="22194" xr:uid="{092838B6-C735-4965-B1EB-3D3574F5E7AD}"/>
    <cellStyle name="Normal 108 5 2 2 5" xfId="36517" xr:uid="{D39C5C7C-E8D8-444A-A996-42D68A144553}"/>
    <cellStyle name="Normal 108 5 2 2 6" xfId="32564" xr:uid="{62753324-10AB-4DC0-8CBF-8B10B99D5C29}"/>
    <cellStyle name="Normal 108 5 2 2 7" xfId="16143" xr:uid="{04E0599B-B6C9-490E-9B7E-6EEEFBC1EAA7}"/>
    <cellStyle name="Normal 108 5 2 3" xfId="9356" xr:uid="{C7294D62-9CF8-4954-8045-C95CCC730AFE}"/>
    <cellStyle name="Normal 108 5 2 3 2" xfId="13236" xr:uid="{657EB211-80CD-4EF8-9DDC-9A118827FA78}"/>
    <cellStyle name="Normal 108 5 2 3 2 2" xfId="43791" xr:uid="{7C4207DD-B0EF-4B6A-8536-D0B2EBB34CBC}"/>
    <cellStyle name="Normal 108 5 2 3 2 3" xfId="28523" xr:uid="{4835D0C8-2EF9-4344-828C-8E6CEC792C11}"/>
    <cellStyle name="Normal 108 5 2 3 3" xfId="37376" xr:uid="{F461752B-DB96-4C73-A368-B7CC26228773}"/>
    <cellStyle name="Normal 108 5 2 3 4" xfId="33425" xr:uid="{6D41E7C1-9C17-4B49-B6C1-BF06FF2B42A1}"/>
    <cellStyle name="Normal 108 5 2 3 5" xfId="17004" xr:uid="{B22C2C88-0FCD-4CB3-B77D-0D249226C3CC}"/>
    <cellStyle name="Normal 108 5 2 4" xfId="11531" xr:uid="{7B0C8779-7711-4487-B2D6-8E94D7A7F50A}"/>
    <cellStyle name="Normal 108 5 2 4 2" xfId="35426" xr:uid="{F35EB1FB-D874-43FB-9EF2-C7E1AA10042F}"/>
    <cellStyle name="Normal 108 5 2 4 3" xfId="26702" xr:uid="{7F522B79-6BD9-465F-A995-A8820F5D4925}"/>
    <cellStyle name="Normal 108 5 2 5" xfId="19576" xr:uid="{0A46B6F2-4490-44F8-B522-A53592549DC0}"/>
    <cellStyle name="Normal 108 5 2 5 2" xfId="39293" xr:uid="{124D527E-6AB5-4C7D-BD22-500C1F4A4E4E}"/>
    <cellStyle name="Normal 108 5 2 6" xfId="31714" xr:uid="{D41EC46B-7304-4513-BFDE-8077F1104ACF}"/>
    <cellStyle name="Normal 108 5 2 7" xfId="15299" xr:uid="{78B4290D-D1EC-4CCF-B334-03FF00CAEE6B}"/>
    <cellStyle name="Normal 108 5 3" xfId="10563" xr:uid="{118E9D87-E213-4DC2-9F9C-B2CFE0404142}"/>
    <cellStyle name="Normal 108 5 3 2" xfId="14417" xr:uid="{52B4B619-AA32-4F67-9E5D-22EAFDD7D721}"/>
    <cellStyle name="Normal 108 5 3 2 2" xfId="44970" xr:uid="{BF68693D-F9B9-4E9E-809A-F97FF9E96CF3}"/>
    <cellStyle name="Normal 108 5 3 2 3" xfId="29705" xr:uid="{6DC25E74-BE4E-4400-97CE-5FDB59EAC75D}"/>
    <cellStyle name="Normal 108 5 3 3" xfId="24405" xr:uid="{2D7B307A-E07F-4219-A136-65A29AD40DE4}"/>
    <cellStyle name="Normal 108 5 3 3 2" xfId="41130" xr:uid="{01D4CBA3-EA19-4D00-979F-A2D2D11660DA}"/>
    <cellStyle name="Normal 108 5 3 4" xfId="38555" xr:uid="{0202F5F5-BC7C-47BB-9417-59161A1A7596}"/>
    <cellStyle name="Normal 108 5 3 5" xfId="34606" xr:uid="{8817FEC6-29EF-4123-8243-4E2F200F2AA6}"/>
    <cellStyle name="Normal 108 5 3 6" xfId="18185" xr:uid="{270BB438-1F65-4706-BCCD-724631026064}"/>
    <cellStyle name="Normal 108 5 4" xfId="22691" xr:uid="{EB039FD5-5A2E-4D07-8699-8FB59A114470}"/>
    <cellStyle name="Normal 108 5 4 2" xfId="25710" xr:uid="{D4B82593-EC4F-4363-95D9-AB4948A86F10}"/>
    <cellStyle name="Normal 108 5 4 3" xfId="30278" xr:uid="{A1FEAB09-10FE-44F2-BC3F-415E41C1536D}"/>
    <cellStyle name="Normal 108 5 4 3 2" xfId="45375" xr:uid="{745F7CAB-8493-431F-A0B1-1E4FFC92DB24}"/>
    <cellStyle name="Normal 108 5 4 4" xfId="40473" xr:uid="{2F1A7AFF-D673-4EE5-B183-CC70C2091B66}"/>
    <cellStyle name="Normal 108 5 5" xfId="20597" xr:uid="{F031EC60-EA4D-4A94-8821-253E9050F1F4}"/>
    <cellStyle name="Normal 108 5 5 2" xfId="29949" xr:uid="{DE52B1B1-1A1A-4092-92DB-6B84CB2265E7}"/>
    <cellStyle name="Normal 108 5 5 2 2" xfId="45188" xr:uid="{BD7C7282-E764-430D-ACA0-2E78891F63D1}"/>
    <cellStyle name="Normal 108 5 5 3" xfId="35061" xr:uid="{1468921E-96ED-4C7E-906E-ED2AA9733908}"/>
    <cellStyle name="Normal 108 5 6" xfId="25115" xr:uid="{3423DAE5-AA5E-469B-85C0-00DA0B8FBD65}"/>
    <cellStyle name="Normal 108 5 6 2" xfId="41498" xr:uid="{1E995F2E-C06C-4CE4-A362-7F666A86C2F9}"/>
    <cellStyle name="Normal 108 5 7" xfId="18938" xr:uid="{49B830F5-A58D-488E-BFB4-BC7DA6D004FC}"/>
    <cellStyle name="Normal 108 5 7 2" xfId="38912" xr:uid="{8A4ADE71-385B-468F-AEED-331E55E069F0}"/>
    <cellStyle name="Normal 108 5 8" xfId="30816" xr:uid="{8B00D581-3F51-439A-9AA4-BAB7D92F3816}"/>
    <cellStyle name="Normal 108 5 9" xfId="45730" xr:uid="{F8D01243-BFC0-4484-B6C3-8E07311FF0B1}"/>
    <cellStyle name="Normal 108 6" xfId="2897" xr:uid="{35DCB2B5-AFF0-4331-A31D-4463025341C5}"/>
    <cellStyle name="Normal 108 6 2" xfId="24597" xr:uid="{42EE4AF3-5EF1-4EC1-84EA-D336232A78F4}"/>
    <cellStyle name="Normal 108 6 2 2" xfId="30432" xr:uid="{BC1D6183-CFAE-4FF5-AFA0-F803CD1ADEBF}"/>
    <cellStyle name="Normal 108 6 2 2 2" xfId="45526" xr:uid="{7A13A822-23DE-43C3-8643-A2ABD37FDCBB}"/>
    <cellStyle name="Normal 108 6 2 3" xfId="35251" xr:uid="{3987509F-5811-45BA-AFAD-43745433D6E6}"/>
    <cellStyle name="Normal 108 6 3" xfId="22886" xr:uid="{1504D1A1-CD43-4CBD-AEA4-7123CD296513}"/>
    <cellStyle name="Normal 108 6 3 2" xfId="30316" xr:uid="{34D55329-003B-4A9E-831F-29309A9B973C}"/>
    <cellStyle name="Normal 108 6 3 2 2" xfId="45413" xr:uid="{F8F157EC-F6A2-4C03-9EE6-90ECA3DB769D}"/>
    <cellStyle name="Normal 108 6 3 3" xfId="40660" xr:uid="{403BBBDD-62FD-45F2-AF4F-9E0ED1EA75B4}"/>
    <cellStyle name="Normal 108 6 4" xfId="21014" xr:uid="{9A80D6EC-006F-461D-9DE9-80A718B1342F}"/>
    <cellStyle name="Normal 108 6 4 2" xfId="30017" xr:uid="{1B5C8D9B-5712-479C-8E8C-D1A5D586EA8C}"/>
    <cellStyle name="Normal 108 6 4 2 2" xfId="45256" xr:uid="{DB6BA997-9243-4258-9DDA-4DA527D0BFA2}"/>
    <cellStyle name="Normal 108 6 4 3" xfId="39984" xr:uid="{C976FB94-3CBF-4B09-9DED-E254B9053692}"/>
    <cellStyle name="Normal 108 6 5" xfId="25953" xr:uid="{733B8416-449B-41C8-BCD8-1C15E8392424}"/>
    <cellStyle name="Normal 108 6 6" xfId="19256" xr:uid="{AE567F8A-6A3B-4576-979A-F14B274FD7CF}"/>
    <cellStyle name="Normal 108 6 6 2" xfId="39103" xr:uid="{ECAD99B1-A397-4C6B-8174-E3EB483E87DA}"/>
    <cellStyle name="Normal 108 7" xfId="4550" xr:uid="{8DDDC8EE-646D-4562-99B2-03F8B91139A5}"/>
    <cellStyle name="Normal 108 7 2" xfId="7402" xr:uid="{86A0717A-1AF2-4A42-AAD2-9ECBCAF1D58A}"/>
    <cellStyle name="Normal 108 7 2 2" xfId="9877" xr:uid="{D45CB9AF-8734-49D4-BE37-9EDAB488B7CD}"/>
    <cellStyle name="Normal 108 7 2 2 2" xfId="13751" xr:uid="{D8D3EBB9-DC36-4777-8305-F5B475B70ECF}"/>
    <cellStyle name="Normal 108 7 2 2 2 2" xfId="44306" xr:uid="{6C8D00B5-4636-4E6B-A1A4-054E6369CC6A}"/>
    <cellStyle name="Normal 108 7 2 2 2 3" xfId="29038" xr:uid="{745BCE84-E06E-40B8-9667-CF8609F9FF93}"/>
    <cellStyle name="Normal 108 7 2 2 3" xfId="37891" xr:uid="{74630DED-BEA5-4A36-8D84-5ABCF7F121B7}"/>
    <cellStyle name="Normal 108 7 2 2 4" xfId="33940" xr:uid="{5D43E3F6-072F-478A-A67A-FD8AA694AC30}"/>
    <cellStyle name="Normal 108 7 2 2 5" xfId="17519" xr:uid="{596BB9C0-155A-46DA-B42D-C9D1E00FCECE}"/>
    <cellStyle name="Normal 108 7 2 3" xfId="12046" xr:uid="{28578209-F484-4A08-8724-83F951C83C75}"/>
    <cellStyle name="Normal 108 7 2 3 2" xfId="42637" xr:uid="{EE54F542-6CDB-4733-B64B-3DB7316D443F}"/>
    <cellStyle name="Normal 108 7 2 3 3" xfId="27268" xr:uid="{3DEB0285-92E2-4F9F-8342-F80E8030ED0A}"/>
    <cellStyle name="Normal 108 7 2 4" xfId="21591" xr:uid="{6C164B64-DCCA-4170-9184-3E76F990E879}"/>
    <cellStyle name="Normal 108 7 2 4 2" xfId="40114" xr:uid="{809FB3C6-F988-45C7-AE2B-3EC8E13877C1}"/>
    <cellStyle name="Normal 108 7 2 5" xfId="36223" xr:uid="{DF784DB1-3675-4D85-AF71-8BFD69CD168F}"/>
    <cellStyle name="Normal 108 7 2 6" xfId="32235" xr:uid="{B972B69C-D2F9-4924-926D-9C663FB991A0}"/>
    <cellStyle name="Normal 108 7 2 7" xfId="15814" xr:uid="{81705D24-2753-42F4-9BE7-2A4A4B289E13}"/>
    <cellStyle name="Normal 108 7 3" xfId="8924" xr:uid="{4EC4A683-3416-40B1-9251-0EEEC72E3323}"/>
    <cellStyle name="Normal 108 7 3 2" xfId="12907" xr:uid="{84BBEB0A-CC6C-4F03-94A1-FCC788607DFD}"/>
    <cellStyle name="Normal 108 7 3 2 2" xfId="43462" xr:uid="{24B6246F-DC32-4E11-A36D-9BB08D8251F9}"/>
    <cellStyle name="Normal 108 7 3 2 3" xfId="28194" xr:uid="{90A2AEA8-27B0-4967-B85F-A3124A726D10}"/>
    <cellStyle name="Normal 108 7 3 3" xfId="37047" xr:uid="{BDF6E8B3-63B9-4CAA-9F9D-18BD7411538F}"/>
    <cellStyle name="Normal 108 7 3 4" xfId="33096" xr:uid="{879F1682-BF33-4878-A623-FF4354990160}"/>
    <cellStyle name="Normal 108 7 3 5" xfId="16675" xr:uid="{861E240D-ED36-4FD9-81A1-156CD780FDB0}"/>
    <cellStyle name="Normal 108 7 4" xfId="11202" xr:uid="{1FC91363-C652-4B2E-A220-6599F8143F3E}"/>
    <cellStyle name="Normal 108 7 4 2" xfId="41905" xr:uid="{2585EEC7-5E9B-4242-A9C3-1B0DA6A8BBF3}"/>
    <cellStyle name="Normal 108 7 4 3" xfId="26270" xr:uid="{B4F5FB8C-BA12-4D4C-B7A6-04DEE8591BE6}"/>
    <cellStyle name="Normal 108 7 5" xfId="19124" xr:uid="{4C6A07AC-CC4D-4A60-BDCF-A509383E1B2B}"/>
    <cellStyle name="Normal 108 7 6" xfId="35656" xr:uid="{FCCFC64B-776A-4618-95D6-D50446067FC6}"/>
    <cellStyle name="Normal 108 7 7" xfId="31384" xr:uid="{A24E29D6-4F61-4014-9651-20506B37C6AB}"/>
    <cellStyle name="Normal 108 7 8" xfId="14970" xr:uid="{A5491DBF-22AB-4276-8747-2F67A854770D}"/>
    <cellStyle name="Normal 108 8" xfId="8071" xr:uid="{D803196C-D056-4292-8656-A570FF9102A5}"/>
    <cellStyle name="Normal 108 9" xfId="10382" xr:uid="{7A9B4A1C-2AA1-4938-BDDE-410636049918}"/>
    <cellStyle name="Normal 108 9 2" xfId="14236" xr:uid="{2B74B61A-FCC0-4F71-9E79-E9FB83793756}"/>
    <cellStyle name="Normal 108 9 2 2" xfId="44789" xr:uid="{D9B9BCBD-B38F-4B07-960D-3E95E3CBACFB}"/>
    <cellStyle name="Normal 108 9 2 3" xfId="29524" xr:uid="{5DFBB459-AAC5-48F6-981A-1FEBE93809FB}"/>
    <cellStyle name="Normal 108 9 3" xfId="38374" xr:uid="{28EFF0D0-028A-4F0D-83B5-AD2FB55B31F7}"/>
    <cellStyle name="Normal 108 9 4" xfId="34425" xr:uid="{C7851F58-6AAE-43A3-9FC6-8175965564FD}"/>
    <cellStyle name="Normal 108 9 5" xfId="18004" xr:uid="{17A1CC0C-DF82-41E6-992F-1EC243C055FD}"/>
    <cellStyle name="Normal 109" xfId="776" xr:uid="{90C80FAC-AAD1-4E72-9AF4-8BF307A4ED1A}"/>
    <cellStyle name="Normal 109 2" xfId="1348" xr:uid="{8E97BE02-7764-44DF-94BB-B735383FC81B}"/>
    <cellStyle name="Normal 109 2 2" xfId="5340" xr:uid="{F595FA14-83DD-4879-865A-E32D77ACCA71}"/>
    <cellStyle name="Normal 109 2 2 2" xfId="9118" xr:uid="{D875FBCC-D319-47EB-B6F1-0D054FB98C39}"/>
    <cellStyle name="Normal 109 2 3" xfId="4690" xr:uid="{B2CE837E-DCAC-4A73-B4F5-357DFEFA22A5}"/>
    <cellStyle name="Normal 109 2 4" xfId="8270" xr:uid="{8425E383-1784-492D-BBFB-DF3E03A809D3}"/>
    <cellStyle name="Normal 109 2 5" xfId="25476" xr:uid="{C1D1A3FC-B13B-4EC3-9615-39251CD36D55}"/>
    <cellStyle name="Normal 109 3" xfId="1819" xr:uid="{10A6D4C5-73AA-4B87-95D0-BE35FB6F5FA6}"/>
    <cellStyle name="Normal 109 3 2" xfId="8564" xr:uid="{27DAA914-D412-46CA-B30B-B40F47C71F6C}"/>
    <cellStyle name="Normal 109 4" xfId="2898" xr:uid="{36CCF3BF-278F-401D-85ED-CA1E86F69E26}"/>
    <cellStyle name="Normal 109 4 2" xfId="45731" xr:uid="{33652392-1320-4B49-A9A2-9771C9F147ED}"/>
    <cellStyle name="Normal 109 5" xfId="8073" xr:uid="{A926BA19-D89D-45C6-A4E7-8236E2CA2D2B}"/>
    <cellStyle name="Normal 11" xfId="208" xr:uid="{FAAF69B9-63DF-48BB-9C59-7BC094CE987C}"/>
    <cellStyle name="Normal 11 2" xfId="465" xr:uid="{28849DA1-7C81-4DCA-B644-509B4CD9EF59}"/>
    <cellStyle name="Normal 11 2 2" xfId="18476" xr:uid="{5A633F96-63EC-4A44-8D27-DEA399B2FAFF}"/>
    <cellStyle name="Normal 11 3" xfId="1117" xr:uid="{002692DF-4087-4271-8820-6942FA2EB896}"/>
    <cellStyle name="Normal 11 3 2" xfId="4022" xr:uid="{1E230AC9-310C-4BB7-A5D7-AD5AA0A641D8}"/>
    <cellStyle name="Normal 11 3 2 2" xfId="5991" xr:uid="{75F96B2E-3090-4DAB-A7D9-BE358AF2A660}"/>
    <cellStyle name="Normal 11 3 3" xfId="2899" xr:uid="{AC9900F1-6EE7-4886-968D-0F166F8C9991}"/>
    <cellStyle name="Normal 11 4" xfId="1163" xr:uid="{51B143BA-8885-42DD-A1A0-B9B89E82CE94}"/>
    <cellStyle name="Normal 11 4 2" xfId="2900" xr:uid="{EAD4FD64-6BC7-419F-A652-09378535C3AE}"/>
    <cellStyle name="Normal 11 4 2 2" xfId="6021" xr:uid="{3A8AB155-D12A-4880-A63A-802D765E543A}"/>
    <cellStyle name="Normal 11 4 3" xfId="18556" xr:uid="{C7B1E1E2-6599-4DD7-9F2D-EC50F0AEBC16}"/>
    <cellStyle name="Normal 11 5" xfId="1985" xr:uid="{CFED23F1-108E-4C67-BB26-18A8E440A7BC}"/>
    <cellStyle name="Normal 11 5 2" xfId="2015" xr:uid="{C62EF196-600C-4110-BB07-A20AF9D690D3}"/>
    <cellStyle name="Normal 11 5 3" xfId="18618" xr:uid="{F1E674F2-2E63-4B58-BED8-CFEF6E692ED0}"/>
    <cellStyle name="Normal 11 5 4" xfId="25846" xr:uid="{DBDCAE14-93F6-43AF-95A7-A2EA729D34D2}"/>
    <cellStyle name="Normal 11 6" xfId="2901" xr:uid="{771495B3-7178-4CC7-974F-88E83B7234DB}"/>
    <cellStyle name="Normal 11 6 2" xfId="5526" xr:uid="{19E89593-A5E0-4435-BFE9-A81726BF14A0}"/>
    <cellStyle name="Normal 11 6 2 2" xfId="46192" xr:uid="{9190D248-E90B-4747-9CC5-10CE8C8B2101}"/>
    <cellStyle name="Normal 11 7" xfId="18475" xr:uid="{80454F9F-32C7-4ABE-A68F-118230D00013}"/>
    <cellStyle name="Normal 110" xfId="778" xr:uid="{BDA9C829-0E7D-4A5D-AB07-2F98C1A7671B}"/>
    <cellStyle name="Normal 110 2" xfId="1352" xr:uid="{8EEE5ABF-804F-474D-B36E-167AD3A8BD6B}"/>
    <cellStyle name="Normal 110 2 2" xfId="5342" xr:uid="{B69AA2AB-0D06-4EF5-8C2C-7D40045E0C7E}"/>
    <cellStyle name="Normal 110 2 2 2" xfId="9120" xr:uid="{4FF55FCD-DCBA-441F-8D96-2D57A7592198}"/>
    <cellStyle name="Normal 110 2 3" xfId="4711" xr:uid="{E944DE42-71A2-4853-9CCF-EBC164AB99BC}"/>
    <cellStyle name="Normal 110 2 4" xfId="8272" xr:uid="{D5B95AD1-94CD-44B0-A514-5D335A6093CF}"/>
    <cellStyle name="Normal 110 2 5" xfId="25478" xr:uid="{0AB28CB8-F8CE-446B-A7D2-490EE5C8187C}"/>
    <cellStyle name="Normal 110 3" xfId="1821" xr:uid="{7FCE436A-DAFD-415B-A74A-6B196334CD19}"/>
    <cellStyle name="Normal 110 3 2" xfId="8566" xr:uid="{F0627D27-E981-433E-9CF3-DBE95D3F03EF}"/>
    <cellStyle name="Normal 110 4" xfId="8075" xr:uid="{12B2AAA6-6AB7-41B6-B179-55F872B64B53}"/>
    <cellStyle name="Normal 110 4 2" xfId="45735" xr:uid="{A97CE9E8-F4B5-41DE-9379-9A2CF5D96606}"/>
    <cellStyle name="Normal 111" xfId="780" xr:uid="{EE6EDB9E-4F24-439E-B828-048BAE306EF5}"/>
    <cellStyle name="Normal 111 2" xfId="1356" xr:uid="{93244773-B50B-4B0A-8833-6113EE1049AD}"/>
    <cellStyle name="Normal 111 2 2" xfId="5344" xr:uid="{8B64D862-16A3-4B4C-955C-9FCFD11D1E74}"/>
    <cellStyle name="Normal 111 2 2 2" xfId="9122" xr:uid="{01084683-773D-4AC1-8B28-CA68AA839A2A}"/>
    <cellStyle name="Normal 111 2 3" xfId="4712" xr:uid="{D7802FC7-7D89-49C8-9B53-EC51D4DEB5CD}"/>
    <cellStyle name="Normal 111 2 4" xfId="8275" xr:uid="{4C744FB7-A6C5-4DBB-8EAC-326395275DEC}"/>
    <cellStyle name="Normal 111 2 5" xfId="25481" xr:uid="{5258EC94-8952-4F59-A102-992D555770E4}"/>
    <cellStyle name="Normal 111 3" xfId="1823" xr:uid="{3D213B9F-00E7-4883-88E6-0BAE7ABA085A}"/>
    <cellStyle name="Normal 111 3 2" xfId="8568" xr:uid="{8F13E935-3823-41F9-9CD3-09D5632938BD}"/>
    <cellStyle name="Normal 111 4" xfId="8077" xr:uid="{BAFA635A-5A86-4777-A7C3-C6EB14A3D6C5}"/>
    <cellStyle name="Normal 111 4 2" xfId="45738" xr:uid="{D193CA55-7276-4CAB-9741-8E8CDB798B43}"/>
    <cellStyle name="Normal 112" xfId="782" xr:uid="{13A5749E-F257-46A1-8DAB-86CCFD53A675}"/>
    <cellStyle name="Normal 112 2" xfId="1351" xr:uid="{D98A994F-DF5B-48B1-BCDB-0857305CC655}"/>
    <cellStyle name="Normal 112 2 2" xfId="5346" xr:uid="{F8EE23D9-2B40-4794-9476-EEEF014888B8}"/>
    <cellStyle name="Normal 112 2 2 2" xfId="9124" xr:uid="{8FBB70E7-8A7A-4618-97EA-622969103948}"/>
    <cellStyle name="Normal 112 2 3" xfId="4713" xr:uid="{BE6068B4-ECDC-4B3B-97E6-5F98347B709B}"/>
    <cellStyle name="Normal 112 2 4" xfId="8271" xr:uid="{732C986B-67A4-4A7C-8AD2-7FFF41BD8D3F}"/>
    <cellStyle name="Normal 112 2 5" xfId="25477" xr:uid="{C3B6E13A-C353-4765-8749-8418A5F53739}"/>
    <cellStyle name="Normal 112 3" xfId="1825" xr:uid="{2E85A9BD-D2BE-4B3E-8107-0C6A4ADB65B6}"/>
    <cellStyle name="Normal 112 3 2" xfId="8570" xr:uid="{4D195A66-47F1-4B96-B8F4-F2FEC5E24FE3}"/>
    <cellStyle name="Normal 112 4" xfId="2902" xr:uid="{399E8D6E-2DD0-4074-BE48-F554AE4B309C}"/>
    <cellStyle name="Normal 112 4 2" xfId="45734" xr:uid="{0C735F0B-12E4-4EAD-9F2E-2EFBCBF12B31}"/>
    <cellStyle name="Normal 112 5" xfId="8079" xr:uid="{29A62B83-CDCA-416E-9733-3B48599F389A}"/>
    <cellStyle name="Normal 113" xfId="784" xr:uid="{4970DE7E-EB0B-46A6-979A-A05A91533CF7}"/>
    <cellStyle name="Normal 113 2" xfId="1399" xr:uid="{6D4765AE-4A1E-45C3-8905-52FC6664735A}"/>
    <cellStyle name="Normal 113 2 2" xfId="5348" xr:uid="{E724E4CC-F4EE-4238-8EB2-A34AD210413C}"/>
    <cellStyle name="Normal 113 2 2 2" xfId="9126" xr:uid="{30EE0312-5A51-4180-9898-DC3C8FC63876}"/>
    <cellStyle name="Normal 113 2 3" xfId="4714" xr:uid="{F958CBA8-15D5-465B-9A0E-68FED324F50C}"/>
    <cellStyle name="Normal 113 2 4" xfId="8317" xr:uid="{F011DC64-9DAD-4B48-8B08-0BB848A6562B}"/>
    <cellStyle name="Normal 113 2 5" xfId="25520" xr:uid="{DCA5CBD9-A6A8-4955-A185-2DFF3E6E2EA7}"/>
    <cellStyle name="Normal 113 3" xfId="1827" xr:uid="{F91812F8-15ED-46C7-8629-076466E44D60}"/>
    <cellStyle name="Normal 113 3 2" xfId="8572" xr:uid="{3A7CB4FA-1C5E-4386-91D4-235994080D51}"/>
    <cellStyle name="Normal 113 4" xfId="2903" xr:uid="{F9347930-9A69-4BAF-AEC8-F71C91913F55}"/>
    <cellStyle name="Normal 113 4 2" xfId="45777" xr:uid="{7E6917B4-31C8-41C3-A4B0-9F5616B33A61}"/>
    <cellStyle name="Normal 113 5" xfId="8081" xr:uid="{7A87852F-26FB-43CB-B779-ED452CA1E7EB}"/>
    <cellStyle name="Normal 114" xfId="786" xr:uid="{66784DDC-8193-4E66-9652-40DDACE26EA4}"/>
    <cellStyle name="Normal 114 2" xfId="1509" xr:uid="{C725A787-A66F-480C-A9F6-FA6E439E108C}"/>
    <cellStyle name="Normal 114 2 2" xfId="5350" xr:uid="{D1DE30B0-1EA5-4429-9FFE-DEA04D06D30F}"/>
    <cellStyle name="Normal 114 2 2 2" xfId="9128" xr:uid="{F62CC55A-242A-47B6-92A8-D2DF13388BA9}"/>
    <cellStyle name="Normal 114 2 3" xfId="4715" xr:uid="{0C9B5A25-E126-49F2-A585-7EEC8F1F1742}"/>
    <cellStyle name="Normal 114 2 4" xfId="8391" xr:uid="{112EF1B1-3BF8-4864-8238-814B5499B518}"/>
    <cellStyle name="Normal 114 2 5" xfId="25523" xr:uid="{1080C4E9-6FDB-4DB8-94F5-F8A5E7DC267E}"/>
    <cellStyle name="Normal 114 3" xfId="1829" xr:uid="{8EB59A6E-2B67-4CB7-90AF-7B8E556A1C4F}"/>
    <cellStyle name="Normal 114 3 2" xfId="8574" xr:uid="{2D507648-CDBE-4322-9DF9-D497592EB372}"/>
    <cellStyle name="Normal 114 4" xfId="8083" xr:uid="{BFAA3F36-CCB3-492B-AC45-5955495196C7}"/>
    <cellStyle name="Normal 114 4 2" xfId="45779" xr:uid="{81D0FC06-B17F-40CF-9EE1-9C55DFFE440E}"/>
    <cellStyle name="Normal 115" xfId="788" xr:uid="{B56655ED-C32B-488C-B64F-A0400D04E678}"/>
    <cellStyle name="Normal 115 2" xfId="1510" xr:uid="{5C2BE59E-D597-431B-880D-196AB809522D}"/>
    <cellStyle name="Normal 115 2 2" xfId="4161" xr:uid="{D4E8878B-001E-454C-9E3E-948D7F4CE037}"/>
    <cellStyle name="Normal 115 2 2 2" xfId="8861" xr:uid="{D5A18E4C-CE60-467A-AE34-F2D8B9953650}"/>
    <cellStyle name="Normal 115 2 3" xfId="6634" xr:uid="{3CF90985-5C26-4C5D-856E-80D7AB6E8126}"/>
    <cellStyle name="Normal 115 2 4" xfId="8392" xr:uid="{C8B30F27-1D3E-441E-98B4-98A2FC8DEA34}"/>
    <cellStyle name="Normal 115 2 5" xfId="25524" xr:uid="{326CB591-DE28-4B67-AEBA-00B12FDEDB34}"/>
    <cellStyle name="Normal 115 3" xfId="1831" xr:uid="{50779270-E133-4510-9E3D-9BE33D63661E}"/>
    <cellStyle name="Normal 115 3 2" xfId="2904" xr:uid="{6E24DF4E-D6C2-4134-8F2C-47C0249B4827}"/>
    <cellStyle name="Normal 115 3 3" xfId="8576" xr:uid="{83F5AB21-C6A8-4845-B407-7C0B35E66055}"/>
    <cellStyle name="Normal 115 4" xfId="8085" xr:uid="{652F3FFF-B886-45DE-9B83-ACA528125A2B}"/>
    <cellStyle name="Normal 115 4 2" xfId="45780" xr:uid="{EE83AA7E-AAE0-4D93-B4E4-83DAF7D8085E}"/>
    <cellStyle name="Normal 116" xfId="790" xr:uid="{3CFCE51A-57A6-44F7-82F7-A0ECC59D75FF}"/>
    <cellStyle name="Normal 116 2" xfId="1595" xr:uid="{0C2907DE-44F1-4011-B807-7F66E93BC8C9}"/>
    <cellStyle name="Normal 116 2 2" xfId="5352" xr:uid="{5B542434-476E-41F7-B064-ADE670BEB4BB}"/>
    <cellStyle name="Normal 116 2 2 2" xfId="9130" xr:uid="{0C0B2DE1-9569-4CD3-8EF6-757CA0417720}"/>
    <cellStyle name="Normal 116 2 3" xfId="4722" xr:uid="{0652E08C-640A-4E04-80E8-3872AFFA8322}"/>
    <cellStyle name="Normal 116 2 4" xfId="8473" xr:uid="{76C5DA81-3BEE-4FB7-A7F6-0DB9B6338AEE}"/>
    <cellStyle name="Normal 116 2 5" xfId="25605" xr:uid="{F471C822-A3C0-458B-8C36-5F35E02F07DE}"/>
    <cellStyle name="Normal 116 3" xfId="1833" xr:uid="{F82DB643-D738-440D-BC70-C46FE3382C8E}"/>
    <cellStyle name="Normal 116 3 2" xfId="8578" xr:uid="{676A00C7-4BDC-479D-B850-7E35C71EF957}"/>
    <cellStyle name="Normal 116 4" xfId="2905" xr:uid="{CAA0B95C-29D1-431B-A1E0-3BD7E63EC661}"/>
    <cellStyle name="Normal 116 4 2" xfId="6558" xr:uid="{FE3D19B2-0C43-4EAE-8213-831D6DB76DF5}"/>
    <cellStyle name="Normal 116 5" xfId="8087" xr:uid="{165A615A-58EC-475E-81B8-5D8DF5F3D9CA}"/>
    <cellStyle name="Normal 117" xfId="792" xr:uid="{F518185D-C1A8-492A-9CB2-32ECFBF1E46E}"/>
    <cellStyle name="Normal 117 2" xfId="1606" xr:uid="{A5B698F6-45BB-4CD5-BD34-54A255141CB8}"/>
    <cellStyle name="Normal 117 2 2" xfId="5354" xr:uid="{2B024F97-772D-4DD6-B309-4C63FFA34234}"/>
    <cellStyle name="Normal 117 2 2 2" xfId="9132" xr:uid="{708AF237-037B-48E0-90CE-CEA35D44649F}"/>
    <cellStyle name="Normal 117 2 3" xfId="5041" xr:uid="{41DAA8C3-5CFE-424B-A5CA-1A46D5203212}"/>
    <cellStyle name="Normal 117 2 4" xfId="8483" xr:uid="{2BBBD81D-8BB4-4397-BFCE-DDB8369EFAD4}"/>
    <cellStyle name="Normal 117 2 5" xfId="25615" xr:uid="{D43309AF-705A-4679-A8B0-9815F065503E}"/>
    <cellStyle name="Normal 117 3" xfId="1835" xr:uid="{A918F355-A9E1-4A6A-9CDC-A2084E0209EA}"/>
    <cellStyle name="Normal 117 3 2" xfId="8580" xr:uid="{8581415E-DC29-4EE8-8D48-5C5E3DFDD23C}"/>
    <cellStyle name="Normal 117 4" xfId="2906" xr:uid="{D098AFE6-9FB1-4EAA-8265-3AEE89CDDF8A}"/>
    <cellStyle name="Normal 117 4 2" xfId="4728" xr:uid="{35CE7D1B-919A-4C02-807A-52FA439D8C7A}"/>
    <cellStyle name="Normal 117 4 3" xfId="25954" xr:uid="{CEEAFEF1-3F13-4D1B-9C94-53F814085AB3}"/>
    <cellStyle name="Normal 117 5" xfId="6568" xr:uid="{1D1BF28F-1190-4ACD-BE7D-3BE6C66279B8}"/>
    <cellStyle name="Normal 117 5 2" xfId="46193" xr:uid="{F86EFC4F-F103-4177-9198-F10FA716FF1F}"/>
    <cellStyle name="Normal 117 6" xfId="8089" xr:uid="{DF94F972-4C06-45F1-8CB4-59FC22FF7168}"/>
    <cellStyle name="Normal 117 6 2" xfId="27787" xr:uid="{6DE56B80-29E2-4081-8802-12D547AA6B94}"/>
    <cellStyle name="Normal 117 6 3" xfId="19210" xr:uid="{18AD22F9-4A49-4304-B3F8-A14C1ECE9370}"/>
    <cellStyle name="Normal 118" xfId="122" xr:uid="{0CA5CC50-1AF2-4AAB-9218-B0DB41616748}"/>
    <cellStyle name="Normal 118 2" xfId="1610" xr:uid="{A9DE4944-1514-438F-B20F-39386DCFDC98}"/>
    <cellStyle name="Normal 118 2 2" xfId="2907" xr:uid="{EDBC2BF5-4B3D-48F0-9EF4-7DDF80C46AE5}"/>
    <cellStyle name="Normal 118 2 2 2" xfId="5356" xr:uid="{E8D88C2A-01EF-4553-9F70-9DBDD87D2E0D}"/>
    <cellStyle name="Normal 118 2 2 3" xfId="8785" xr:uid="{69CAB4CB-0421-46AD-9A6F-9E13B3242BE9}"/>
    <cellStyle name="Normal 118 2 2 4" xfId="25955" xr:uid="{89F67250-1B46-4323-8682-21156DBFA8F0}"/>
    <cellStyle name="Normal 118 2 3" xfId="5043" xr:uid="{7B0C1869-619F-40FB-92FE-FD78FDD4926A}"/>
    <cellStyle name="Normal 118 2 3 2" xfId="26409" xr:uid="{D065AD46-2847-4665-A479-96A4B1053359}"/>
    <cellStyle name="Normal 118 2 3 3" xfId="19472" xr:uid="{349D2001-7446-486F-B62D-252CE3F164CE}"/>
    <cellStyle name="Normal 118 2 4" xfId="8487" xr:uid="{BA65DEB7-89B8-46BA-BAAF-3D2F8BE3966D}"/>
    <cellStyle name="Normal 118 2 5" xfId="25618" xr:uid="{CF535C17-5A21-4831-BC15-9E13CCDB0D21}"/>
    <cellStyle name="Normal 118 3" xfId="1749" xr:uid="{087548E0-CE74-414C-9B6B-463BAB9C86FE}"/>
    <cellStyle name="Normal 118 3 2" xfId="8551" xr:uid="{923D12E5-2330-4BFC-B6A6-757F0630C087}"/>
    <cellStyle name="Normal 118 4" xfId="4730" xr:uid="{CA45177A-0A0D-4977-B7A9-32C95280FA26}"/>
    <cellStyle name="Normal 118 5" xfId="6572" xr:uid="{E147758D-4E64-475F-BC08-3FA3F94F4EA0}"/>
    <cellStyle name="Normal 118 6" xfId="7957" xr:uid="{57F518E3-120F-471D-ADCF-E0C73C343E2E}"/>
    <cellStyle name="Normal 118 7" xfId="46375" xr:uid="{CE0C7EAA-7DF0-41E0-96BC-C80523ED3209}"/>
    <cellStyle name="Normal 119" xfId="795" xr:uid="{ABE72C82-5F8B-46BF-B344-AB78575E6790}"/>
    <cellStyle name="Normal 119 2" xfId="1603" xr:uid="{3853494E-DF6D-439A-B51B-7A249D48DFD5}"/>
    <cellStyle name="Normal 119 2 2" xfId="5358" xr:uid="{468E7DC4-684C-4075-8A70-5F9732F498A1}"/>
    <cellStyle name="Normal 119 2 2 2" xfId="9134" xr:uid="{C61E3E25-E2EF-4D7E-89E7-B2854D3DD207}"/>
    <cellStyle name="Normal 119 2 3" xfId="4720" xr:uid="{62F7AF1B-B5D5-42FB-BD30-012A4D70357A}"/>
    <cellStyle name="Normal 119 2 4" xfId="8480" xr:uid="{05940EDF-5C7D-4C4A-B95D-A24807DC4E06}"/>
    <cellStyle name="Normal 119 2 5" xfId="25612" xr:uid="{3CA5465C-C024-4718-BD65-C86EF8C9C814}"/>
    <cellStyle name="Normal 119 3" xfId="1838" xr:uid="{F13CE892-7CB2-4854-9491-88A9E3DD0C44}"/>
    <cellStyle name="Normal 119 3 2" xfId="8582" xr:uid="{1268F9AA-561B-4841-9EBB-68F1329AD23C}"/>
    <cellStyle name="Normal 119 4" xfId="2908" xr:uid="{EF98A6DF-772D-40C3-92EF-2C159C3070C9}"/>
    <cellStyle name="Normal 119 4 2" xfId="6565" xr:uid="{CFAC8F4C-1E8D-48D6-94C6-EF8E357CC366}"/>
    <cellStyle name="Normal 119 5" xfId="8091" xr:uid="{9549F6E9-39BD-44AA-A214-457ABA76442D}"/>
    <cellStyle name="Normal 119 6" xfId="45924" xr:uid="{03EBE9BB-1F0A-4942-AFCF-D2DF9E3CD9F3}"/>
    <cellStyle name="Normal 12" xfId="209" xr:uid="{B1FB0330-B1E2-4428-9C97-5D95FFAA5ACB}"/>
    <cellStyle name="Normal 12 2" xfId="466" xr:uid="{60D664D7-E78D-48C2-A010-507B811B29ED}"/>
    <cellStyle name="Normal 12 2 2" xfId="4932" xr:uid="{EA4D9F24-AEE0-48E4-B259-E32E55585111}"/>
    <cellStyle name="Normal 12 2 3" xfId="18557" xr:uid="{9232D1C6-3971-4752-84EE-05487DF945BE}"/>
    <cellStyle name="Normal 12 3" xfId="1118" xr:uid="{00E5F707-F17D-4668-A117-FE30B17DFCFF}"/>
    <cellStyle name="Normal 12 3 2" xfId="2909" xr:uid="{510CFF88-C2D2-4E0A-8C5A-2C785ACB6A43}"/>
    <cellStyle name="Normal 12 3 2 2" xfId="4763" xr:uid="{8A2113EB-3A0A-4E9A-84AC-C63D790AE939}"/>
    <cellStyle name="Normal 12 3 2 3" xfId="5992" xr:uid="{E8580156-7C87-4F78-8B52-62A883D62242}"/>
    <cellStyle name="Normal 12 3 2 4" xfId="25956" xr:uid="{2C850DE8-0341-4D70-88C4-17E837C5A937}"/>
    <cellStyle name="Normal 12 3 3" xfId="8154" xr:uid="{97D70DB1-8565-456D-B0C8-64A2E3D61A58}"/>
    <cellStyle name="Normal 12 3 3 2" xfId="27797" xr:uid="{D84E19B6-873D-4A55-B05E-55FBC0AE41B9}"/>
    <cellStyle name="Normal 12 3 3 3" xfId="19096" xr:uid="{3802B776-E572-4872-8790-6054B12F2493}"/>
    <cellStyle name="Normal 12 3 4" xfId="18623" xr:uid="{BBE2458A-EC39-4D26-8605-E824F7425715}"/>
    <cellStyle name="Normal 12 4" xfId="1283" xr:uid="{64F7C574-E2B6-448B-A7FF-EE91F1EE024B}"/>
    <cellStyle name="Normal 12 4 2" xfId="2910" xr:uid="{D09C6E8D-F821-49E1-AD43-49E3A80EF384}"/>
    <cellStyle name="Normal 12 4 2 2" xfId="6057" xr:uid="{41F2C429-F7C4-4764-90C5-908B541675A3}"/>
    <cellStyle name="Normal 12 5" xfId="4403" xr:uid="{0D7B8196-EF78-47B3-AF37-7ABEB9AFA2A8}"/>
    <cellStyle name="Normal 12 6" xfId="5525" xr:uid="{0DEDF010-EA98-4662-8259-756089A829D8}"/>
    <cellStyle name="Normal 12 7" xfId="18477" xr:uid="{F41D1AE0-7D9F-488D-A6E9-3D228EAAECEB}"/>
    <cellStyle name="Normal 120" xfId="173" xr:uid="{83F6DE12-E930-4958-8154-7FCA777FB039}"/>
    <cellStyle name="Normal 120 2" xfId="1614" xr:uid="{65CD18C3-0BFB-47DC-BE9F-E2885CC8F438}"/>
    <cellStyle name="Normal 120 2 2" xfId="2911" xr:uid="{7927A66B-449E-4698-8C38-B5E7804E700F}"/>
    <cellStyle name="Normal 120 2 2 2" xfId="5360" xr:uid="{78B53761-73FE-48C3-BEED-9002363F1BF9}"/>
    <cellStyle name="Normal 120 2 2 3" xfId="8786" xr:uid="{4383B511-8C91-4653-A001-A644988806E2}"/>
    <cellStyle name="Normal 120 2 2 4" xfId="25957" xr:uid="{14E8210A-FA83-406E-BC20-5DA8D6B8FB14}"/>
    <cellStyle name="Normal 120 2 3" xfId="5045" xr:uid="{51D97CFA-17B6-4C90-9B15-B8C0B061C6BC}"/>
    <cellStyle name="Normal 120 2 3 2" xfId="26411" xr:uid="{695968C5-BB4A-4E9C-A05A-E0F927007295}"/>
    <cellStyle name="Normal 120 2 3 3" xfId="19132" xr:uid="{71C2BF4A-39BD-45DB-A164-3BBE5D7EBD7B}"/>
    <cellStyle name="Normal 120 2 4" xfId="8491" xr:uid="{DE5BD45F-0A1E-4B28-BB14-D83D3D7556AC}"/>
    <cellStyle name="Normal 120 2 5" xfId="25619" xr:uid="{533818C2-E5EF-495F-B671-75C030FCE394}"/>
    <cellStyle name="Normal 120 3" xfId="1798" xr:uid="{A4EC28C9-5BE0-4DE7-8BC8-5DC01433D87A}"/>
    <cellStyle name="Normal 120 3 2" xfId="8559" xr:uid="{73F3A175-A3C7-47D7-BE75-7CCBA5D4D91A}"/>
    <cellStyle name="Normal 120 4" xfId="4732" xr:uid="{9547629F-0899-4C26-8CAC-1A094EE82C69}"/>
    <cellStyle name="Normal 120 5" xfId="6575" xr:uid="{C49EC8E7-BD8F-4A41-934B-09F97636E0B0}"/>
    <cellStyle name="Normal 120 6" xfId="8007" xr:uid="{55DAF0A3-C7AF-48FC-89B7-6D79FC9E780C}"/>
    <cellStyle name="Normal 120 7" xfId="45608" xr:uid="{2B5AD3F0-B1C5-4C67-853B-FCD204B20D78}"/>
    <cellStyle name="Normal 120 8" xfId="46407" xr:uid="{D88C44B2-8967-4BCD-881F-287E5A905023}"/>
    <cellStyle name="Normal 121" xfId="797" xr:uid="{CE6ADA41-D094-481D-ACE2-1373358E9979}"/>
    <cellStyle name="Normal 121 2" xfId="1617" xr:uid="{B2C400A0-CBA1-43FD-BD0A-6D7B3A34D57F}"/>
    <cellStyle name="Normal 121 2 2" xfId="5362" xr:uid="{090283CD-AF9F-4B2D-8114-968463E82A20}"/>
    <cellStyle name="Normal 121 2 2 2" xfId="9136" xr:uid="{394E019F-502D-48C1-85C7-90C4CFF23A5F}"/>
    <cellStyle name="Normal 121 2 3" xfId="4723" xr:uid="{0B928C8C-19DE-4867-9DD4-2B524D2F56FE}"/>
    <cellStyle name="Normal 121 2 4" xfId="8493" xr:uid="{2E575E28-3F9C-42A2-B982-381AE1DB6A31}"/>
    <cellStyle name="Normal 121 2 5" xfId="25621" xr:uid="{B40B8BB3-1269-4901-BE62-C09DAAEFC9D3}"/>
    <cellStyle name="Normal 121 3" xfId="1839" xr:uid="{BBC1DC0B-A35B-4A8C-AE76-99972FE36299}"/>
    <cellStyle name="Normal 121 3 2" xfId="8583" xr:uid="{61049F93-A360-4D56-A9F3-C36FCEAE7E7E}"/>
    <cellStyle name="Normal 121 4" xfId="2912" xr:uid="{758C089B-DAA9-48C0-8DB2-E0B6808E43B8}"/>
    <cellStyle name="Normal 121 4 2" xfId="6578" xr:uid="{80A3E947-9C6B-499B-BA50-ECB38835F986}"/>
    <cellStyle name="Normal 121 5" xfId="8092" xr:uid="{E52307A8-96E2-4DC4-B398-F8EAC23BE9A0}"/>
    <cellStyle name="Normal 121 6" xfId="46007" xr:uid="{D1683499-775D-49B7-A8DD-48757864CEAB}"/>
    <cellStyle name="Normal 122" xfId="635" xr:uid="{A2167C7D-DC75-493E-9A92-182A1001472C}"/>
    <cellStyle name="Normal 122 2" xfId="1619" xr:uid="{D3FA22C4-F7FE-431C-A096-6543A5EFAB18}"/>
    <cellStyle name="Normal 122 2 2" xfId="5364" xr:uid="{AB245D0B-D3E7-46A6-8118-5488C797AF0A}"/>
    <cellStyle name="Normal 122 2 2 2" xfId="9138" xr:uid="{67C70D6F-AB29-42FF-A1E9-285E9EAC87B2}"/>
    <cellStyle name="Normal 122 2 3" xfId="5048" xr:uid="{4B0392DC-9DCF-4567-8475-B3B928800D03}"/>
    <cellStyle name="Normal 122 2 4" xfId="8494" xr:uid="{56BA0CDA-DBD4-4B3D-8B77-3B30B760AAFF}"/>
    <cellStyle name="Normal 122 2 5" xfId="25623" xr:uid="{C51C5FFC-BC95-4D1A-BC75-6C3EBE66CF48}"/>
    <cellStyle name="Normal 122 3" xfId="1804" xr:uid="{355DCD61-A252-4665-BEBD-FE66956A28DB}"/>
    <cellStyle name="Normal 122 3 2" xfId="5257" xr:uid="{E927B759-BDD9-457F-91A7-64CAEC111440}"/>
    <cellStyle name="Normal 122 3 3" xfId="8560" xr:uid="{2282785B-DC97-49DB-A88C-D25562C79C4C}"/>
    <cellStyle name="Normal 122 3 4" xfId="25700" xr:uid="{946D8819-5F64-4D3D-8D62-47E73EAEAFD4}"/>
    <cellStyle name="Normal 122 4" xfId="2913" xr:uid="{5CC10018-B350-434D-ADAA-71D54C98CBF8}"/>
    <cellStyle name="Normal 122 4 2" xfId="4736" xr:uid="{184EA739-CF78-42F2-8BA9-9FE14A4104BE}"/>
    <cellStyle name="Normal 122 4 3" xfId="25958" xr:uid="{C594B360-DA94-41AF-A447-7CC917999668}"/>
    <cellStyle name="Normal 122 5" xfId="6580" xr:uid="{1E93AA3F-D848-432A-BA17-130C6BC58C02}"/>
    <cellStyle name="Normal 122 5 2" xfId="20725" xr:uid="{B46B9CA6-FE46-4AA2-86B1-5232BFD4EFC4}"/>
    <cellStyle name="Normal 122 5 3" xfId="19403" xr:uid="{0979372A-632A-4144-8D8A-A21EAACB3595}"/>
    <cellStyle name="Normal 122 6" xfId="8040" xr:uid="{3725BF99-8290-49A4-BAA2-9F57DE35DF5D}"/>
    <cellStyle name="Normal 122 7" xfId="25315" xr:uid="{E83E96AA-DBD8-40F2-9C17-6B621AC8B87C}"/>
    <cellStyle name="Normal 122 8" xfId="46095" xr:uid="{DE42EAE5-116B-43D0-95B7-F105957EBAA2}"/>
    <cellStyle name="Normal 123" xfId="1027" xr:uid="{A6ECE96F-51DC-44C4-8F96-3D25276FFE3F}"/>
    <cellStyle name="Normal 123 2" xfId="1618" xr:uid="{923BAEF2-2BB9-43A9-8916-A5F3A5F8C348}"/>
    <cellStyle name="Normal 123 2 2" xfId="4753" xr:uid="{BE90B445-1F02-4D63-8DCB-7FB82082C511}"/>
    <cellStyle name="Normal 123 2 3" xfId="25622" xr:uid="{6845EAA3-B01D-49DB-8C7C-73C8BAAA497A}"/>
    <cellStyle name="Normal 123 3" xfId="1847" xr:uid="{2D03947A-F1FE-4A86-87C6-419CB0FBDECD}"/>
    <cellStyle name="Normal 123 3 2" xfId="6579" xr:uid="{F63DB04C-164D-4199-8D73-C43B80C0FA89}"/>
    <cellStyle name="Normal 123 3 3" xfId="25716" xr:uid="{44EBAA95-9B6C-4014-86BD-3AB3AB8BD8CB}"/>
    <cellStyle name="Normal 123 3 4" xfId="19512" xr:uid="{3679A931-E7F9-43FB-A3BF-8A9738A77DB4}"/>
    <cellStyle name="Normal 123 4" xfId="2914" xr:uid="{6B20031D-FCCD-4C5C-81CD-1C8042E7E01F}"/>
    <cellStyle name="Normal 123 5" xfId="45626" xr:uid="{BFA4B890-5108-47CB-BD9D-F8BD9367D3E7}"/>
    <cellStyle name="Normal 123 6" xfId="46410" xr:uid="{C476BB1B-3DBE-46AA-A0A3-4F360C7AE45A}"/>
    <cellStyle name="Normal 124" xfId="633" xr:uid="{C6A8A531-DE5C-4662-8F5F-364AB00253EF}"/>
    <cellStyle name="Normal 124 2" xfId="1615" xr:uid="{CE6CBBBA-5636-4FE9-A336-2C53B4931780}"/>
    <cellStyle name="Normal 124 2 2" xfId="5018" xr:uid="{A300167F-F3F6-4595-84D2-C6C2F91926C1}"/>
    <cellStyle name="Normal 124 2 3" xfId="25620" xr:uid="{4495A639-8B19-41F6-B5DE-EBA1527E7A76}"/>
    <cellStyle name="Normal 124 3" xfId="1803" xr:uid="{A365D37D-2A11-45FC-AB12-071C72751E7C}"/>
    <cellStyle name="Normal 124 3 2" xfId="6576" xr:uid="{6A1F7F37-A19F-4DD5-A32E-9D08FFFFEB3C}"/>
    <cellStyle name="Normal 124 3 3" xfId="25699" xr:uid="{53269E3D-DE62-4AEA-8BE2-EED4BB00FD58}"/>
    <cellStyle name="Normal 124 3 4" xfId="19188" xr:uid="{02C6A5B3-9C97-4C9A-BEE3-7B2EB1E522B3}"/>
    <cellStyle name="Normal 124 4" xfId="2915" xr:uid="{0185FDEA-8D27-40BF-A013-4717251D0D68}"/>
    <cellStyle name="Normal 124 5" xfId="45637" xr:uid="{FE74333C-D981-4E6F-B810-CA71255694DD}"/>
    <cellStyle name="Normal 125" xfId="1626" xr:uid="{1A396627-73A7-4103-828D-241F18F2B093}"/>
    <cellStyle name="Normal 125 2" xfId="5158" xr:uid="{801DB1E3-6188-45D8-87EC-274C1654EF4E}"/>
    <cellStyle name="Normal 125 3" xfId="8500" xr:uid="{BF08A93A-5CC7-4958-99A1-7A1450B32F04}"/>
    <cellStyle name="Normal 125 4" xfId="18689" xr:uid="{90C1BD10-BD35-43B6-B528-9567EB5A84B0}"/>
    <cellStyle name="Normal 125 5" xfId="46411" xr:uid="{D45FE7EE-89C6-47BC-9F9D-B196E6A3485D}"/>
    <cellStyle name="Normal 126" xfId="1600" xr:uid="{D7983276-0BD5-47AF-AEED-F319D07FCA5C}"/>
    <cellStyle name="Normal 126 2" xfId="5089" xr:uid="{B062AB84-2E46-4F84-A44D-9678F8C77664}"/>
    <cellStyle name="Normal 126 3" xfId="8478" xr:uid="{6F108947-E289-470A-AA74-2C818076E5A9}"/>
    <cellStyle name="Normal 126 4" xfId="45638" xr:uid="{ED6208B0-05D9-4110-8D0C-F072BAA2F9EA}"/>
    <cellStyle name="Normal 126 5" xfId="46310" xr:uid="{CAF52279-28E6-4035-BDE0-CD5A2B66ECD6}"/>
    <cellStyle name="Normal 127" xfId="1629" xr:uid="{DCE7DACB-4A6D-499C-9E74-5D90CE704924}"/>
    <cellStyle name="Normal 127 2" xfId="2916" xr:uid="{A7CAEB02-B87E-4754-8B36-DCC66DBF69FD}"/>
    <cellStyle name="Normal 127 2 2" xfId="5108" xr:uid="{8EEDA722-4DF7-4A7D-AEFE-A97E7A82A813}"/>
    <cellStyle name="Normal 127 2 3" xfId="25959" xr:uid="{0339DC0B-FE50-455D-993B-58AEE7742765}"/>
    <cellStyle name="Normal 127 3" xfId="6586" xr:uid="{F7EFFBE8-7C32-4238-B981-997DEB03D282}"/>
    <cellStyle name="Normal 127 3 2" xfId="20728" xr:uid="{289988D9-5468-4ED9-B522-E311AE59EE42}"/>
    <cellStyle name="Normal 127 3 3" xfId="19725" xr:uid="{DA75F7F2-2F42-4DCD-808D-697AD2C3CDF8}"/>
    <cellStyle name="Normal 127 4" xfId="8503" xr:uid="{F537F95F-2C15-49D7-949F-C5452035566E}"/>
    <cellStyle name="Normal 127 5" xfId="45615" xr:uid="{F43CD748-DD6F-4C38-A308-DBD2EE3A6C6B}"/>
    <cellStyle name="Normal 127 6" xfId="46409" xr:uid="{6A6E255C-4051-4B84-9F51-7E13D873F879}"/>
    <cellStyle name="Normal 128" xfId="1631" xr:uid="{A7DA0D8D-11DD-4918-A687-286109011A8B}"/>
    <cellStyle name="Normal 128 2" xfId="2917" xr:uid="{210FA524-5855-4AB9-82A2-2F1479158AF2}"/>
    <cellStyle name="Normal 128 2 2" xfId="5165" xr:uid="{65B69621-720D-4A7D-908F-174E030F7386}"/>
    <cellStyle name="Normal 128 2 3" xfId="25960" xr:uid="{AF2FE11C-85FD-41C8-95A2-D54B1E1CCA91}"/>
    <cellStyle name="Normal 128 3" xfId="6588" xr:uid="{5FD5CCAA-7031-44BE-92FE-E5148CF7C417}"/>
    <cellStyle name="Normal 128 3 2" xfId="20729" xr:uid="{02E0A4E3-4AF8-4E1C-96CE-253ACC6E38F2}"/>
    <cellStyle name="Normal 128 3 3" xfId="19744" xr:uid="{25C2B2AA-105A-4FD6-BAEC-84973133942A}"/>
    <cellStyle name="Normal 128 4" xfId="8505" xr:uid="{D25E15D3-362C-4ABA-9C87-1CA3446A34BB}"/>
    <cellStyle name="Normal 128 5" xfId="46094" xr:uid="{B74F8E66-C08B-46B3-B670-187D385EAEE8}"/>
    <cellStyle name="Normal 129" xfId="1632" xr:uid="{2BF69572-3FFA-466B-9BEF-9D245246FC10}"/>
    <cellStyle name="Normal 129 2" xfId="2918" xr:uid="{1655D2A3-9A19-4914-8C65-DD60E2726D7C}"/>
    <cellStyle name="Normal 129 2 2" xfId="5138" xr:uid="{9AA5135F-12E8-45B7-ACAD-F532CEFC91DD}"/>
    <cellStyle name="Normal 129 2 3" xfId="25961" xr:uid="{52A4DD98-1140-4116-A2A0-E5F030154F56}"/>
    <cellStyle name="Normal 129 3" xfId="6589" xr:uid="{DD89B0D7-2200-46C6-93FC-9657E86B2DDB}"/>
    <cellStyle name="Normal 129 3 2" xfId="20730" xr:uid="{523896BA-F5B8-43F8-B1EF-EDA2147FDD72}"/>
    <cellStyle name="Normal 129 3 3" xfId="19184" xr:uid="{F0F7A671-07D1-40DC-8538-7AD671E372D8}"/>
    <cellStyle name="Normal 129 4" xfId="8506" xr:uid="{68E4B514-32D2-4C79-9748-87E476FA50F3}"/>
    <cellStyle name="Normal 13" xfId="235" xr:uid="{49BE97A6-8254-4934-8B1C-E8695DFC8D01}"/>
    <cellStyle name="Normal 13 10" xfId="906" xr:uid="{E3D0C8D7-E7FC-49B9-9CBF-4E0E43D9CB21}"/>
    <cellStyle name="Normal 13 11" xfId="1119" xr:uid="{9F8AFD14-C52F-40FE-923B-31E4707F4A9D}"/>
    <cellStyle name="Normal 13 11 2" xfId="2919" xr:uid="{F0268F44-5547-443A-92FA-D0827F112B97}"/>
    <cellStyle name="Normal 13 11 2 2" xfId="5993" xr:uid="{94A34652-2360-488C-870C-25B75CE1C09B}"/>
    <cellStyle name="Normal 13 12" xfId="2920" xr:uid="{DA2DC380-E38B-4EEA-BC01-334F5332E50B}"/>
    <cellStyle name="Normal 13 12 2" xfId="2921" xr:uid="{69DE4B20-1B08-41C1-901E-75B505123436}"/>
    <cellStyle name="Normal 13 12 3" xfId="4404" xr:uid="{2163382B-76BD-4E0C-A57F-878D86E8576B}"/>
    <cellStyle name="Normal 13 12 3 2" xfId="46194" xr:uid="{2AC0F9AF-69FA-4102-A7DA-BF70CDA8724D}"/>
    <cellStyle name="Normal 13 13" xfId="2922" xr:uid="{00B149F0-92E4-41A1-BC12-9CF16434B3B5}"/>
    <cellStyle name="Normal 13 14" xfId="18478" xr:uid="{0FDF3845-00E3-4945-B8D7-1FAE072E5EC3}"/>
    <cellStyle name="Normal 13 15" xfId="29901" xr:uid="{634D9559-5809-41B5-AEE9-58241069DB55}"/>
    <cellStyle name="Normal 13 2" xfId="279" xr:uid="{C2D1EE95-405D-4490-B61C-620B2931DBDD}"/>
    <cellStyle name="Normal 13 2 2" xfId="467" xr:uid="{35224077-ECDB-4093-B47B-68369EE31A23}"/>
    <cellStyle name="Normal 13 2 2 2" xfId="4933" xr:uid="{C4ECDFCB-3FD3-4155-B342-5A94B9A17232}"/>
    <cellStyle name="Normal 13 2 3" xfId="2923" xr:uid="{F989AA90-E416-4229-9299-9CD90FA55469}"/>
    <cellStyle name="Normal 13 2 3 2" xfId="4795" xr:uid="{C42A4BFD-C1E1-44E9-918A-80BC2962D316}"/>
    <cellStyle name="Normal 13 2 3 2 2" xfId="20754" xr:uid="{584A859A-81FB-456E-98C6-F7EEAD0646A6}"/>
    <cellStyle name="Normal 13 2 3 2 3" xfId="19185" xr:uid="{C3864E2E-55A3-467A-964A-34442331C87D}"/>
    <cellStyle name="Normal 13 2 3 3" xfId="8787" xr:uid="{4AD2E6D1-A42E-4FC1-9D47-44E4A1D14D22}"/>
    <cellStyle name="Normal 13 2 3 4" xfId="25962" xr:uid="{F3B6B37F-9305-47C1-844F-8247EB20F22C}"/>
    <cellStyle name="Normal 13 2 4" xfId="2924" xr:uid="{4693F0BD-9393-4072-94F9-2BBFCC7C508B}"/>
    <cellStyle name="Normal 13 2 4 2" xfId="5524" xr:uid="{6F612C1C-9335-426C-AE00-887E0556C25D}"/>
    <cellStyle name="Normal 13 2 4 2 2" xfId="46195" xr:uid="{2571AED9-92B2-41B8-8121-1906DF73E624}"/>
    <cellStyle name="Normal 13 3" xfId="468" xr:uid="{C08667DD-24DB-474A-AE86-BA5D64BF0F4A}"/>
    <cellStyle name="Normal 13 3 2" xfId="1405" xr:uid="{E2FA8B74-9445-462F-9E30-D8A99E3FEC87}"/>
    <cellStyle name="Normal 13 3 2 2" xfId="2925" xr:uid="{51CA1173-2DBA-4C20-A373-A873C65C05C8}"/>
    <cellStyle name="Normal 13 3 2 2 2" xfId="6067" xr:uid="{AAEE44EA-8594-4913-BDB1-1738D08F5B15}"/>
    <cellStyle name="Normal 13 3 3" xfId="894" xr:uid="{A93A0B00-424E-439E-921D-531CF857AD5F}"/>
    <cellStyle name="Normal 13 3 3 2" xfId="4222" xr:uid="{9F507491-0C12-4456-8941-E2FDD33DC352}"/>
    <cellStyle name="Normal 13 3 3 3" xfId="25348" xr:uid="{1E3BCE50-865F-41DB-B880-4AF3D239AED4}"/>
    <cellStyle name="Normal 13 3 4" xfId="18558" xr:uid="{FA1685F9-5089-429B-BFEF-CEE1E751C7D8}"/>
    <cellStyle name="Normal 13 4" xfId="822" xr:uid="{7687E6C8-34FB-4FBD-996F-7953492A2D68}"/>
    <cellStyle name="Normal 13 4 2" xfId="4765" xr:uid="{A5B2635A-14B0-4A04-92E7-B41DCDA49FF1}"/>
    <cellStyle name="Normal 13 4 3" xfId="8098" xr:uid="{BF2509EC-E344-46E9-9797-08897F33076C}"/>
    <cellStyle name="Normal 13 5" xfId="821" xr:uid="{C9C214AA-8B42-4108-B78E-87C2A13714BB}"/>
    <cellStyle name="Normal 13 6" xfId="1042" xr:uid="{02326B2D-C569-492F-8DEA-3CB158E22655}"/>
    <cellStyle name="Normal 13 7" xfId="1020" xr:uid="{0F9C6F5E-C52F-40BB-9B99-D2890A216039}"/>
    <cellStyle name="Normal 13 8" xfId="1001" xr:uid="{7DCAAD6E-9C51-4C30-804D-9145D5D85CF2}"/>
    <cellStyle name="Normal 13 9" xfId="947" xr:uid="{037F5CDF-B830-4AF2-82CF-B6476F915D41}"/>
    <cellStyle name="Normal 130" xfId="1634" xr:uid="{E749278C-0ED8-4A69-B8B6-0FB75E9A9DED}"/>
    <cellStyle name="Normal 130 2" xfId="2926" xr:uid="{D0D73891-C3D6-4B75-A71F-F695864FD7B1}"/>
    <cellStyle name="Normal 130 2 2" xfId="5096" xr:uid="{9FA92BB4-436C-4E5B-BA4B-2ACE5824929A}"/>
    <cellStyle name="Normal 130 2 3" xfId="25963" xr:uid="{C7474B78-F6E0-438C-BEB6-0B4EBF4657E5}"/>
    <cellStyle name="Normal 130 3" xfId="6591" xr:uid="{C9D72196-6ABE-4DC6-81AD-5BC5A4E1CF46}"/>
    <cellStyle name="Normal 130 3 2" xfId="20732" xr:uid="{01F57223-09D4-4FD0-967E-5600EF8EFB58}"/>
    <cellStyle name="Normal 130 3 3" xfId="19095" xr:uid="{BCA1BC61-E4F4-4257-8B21-F748B73E41E9}"/>
    <cellStyle name="Normal 130 3 4" xfId="46196" xr:uid="{EAD87272-BCAF-4FD8-978E-56423FC5F816}"/>
    <cellStyle name="Normal 130 4" xfId="8508" xr:uid="{865CB009-F349-41C3-BD86-83EA2CE9BE93}"/>
    <cellStyle name="Normal 130 4 2" xfId="27980" xr:uid="{FAD532F5-3C3C-4BBD-A14F-FCA45BCADC8D}"/>
    <cellStyle name="Normal 130 4 3" xfId="19190" xr:uid="{F6D3B83E-E347-473B-9245-F942427F5A0C}"/>
    <cellStyle name="Normal 131" xfId="1620" xr:uid="{F761964E-CC12-4401-A554-B3253C97AD00}"/>
    <cellStyle name="Normal 131 2" xfId="2927" xr:uid="{8ECE56A0-F7F1-4BF7-89A8-559F6667FC31}"/>
    <cellStyle name="Normal 131 2 2" xfId="5155" xr:uid="{4E659969-EF1F-4788-B854-D5EE949D80B1}"/>
    <cellStyle name="Normal 131 2 3" xfId="25964" xr:uid="{9553CEB1-5724-421D-AA91-90EEFCFC4356}"/>
    <cellStyle name="Normal 131 3" xfId="6581" xr:uid="{194A6F46-DF4B-4934-9DB3-C76FEEDA00CA}"/>
    <cellStyle name="Normal 131 3 2" xfId="20726" xr:uid="{EA69798F-2964-4C43-8F02-4E3968F6AC98}"/>
    <cellStyle name="Normal 131 3 3" xfId="19453" xr:uid="{3A969AAA-19F9-4068-B67B-5EE1EF629491}"/>
    <cellStyle name="Normal 131 4" xfId="8495" xr:uid="{D9EFD2F1-850A-485F-9C7D-DA6AA9267DF2}"/>
    <cellStyle name="Normal 132" xfId="1640" xr:uid="{E242E5D2-6525-4005-B05C-F424F72E7675}"/>
    <cellStyle name="Normal 132 2" xfId="2928" xr:uid="{F0FCEA8C-F497-4BB9-878C-FF35925ED246}"/>
    <cellStyle name="Normal 132 2 2" xfId="5121" xr:uid="{7100051E-F1BE-4923-B0B4-75E50D9AAEB1}"/>
    <cellStyle name="Normal 132 2 3" xfId="25965" xr:uid="{410FDF2A-8E0D-4880-AD08-523AA4C1AC03}"/>
    <cellStyle name="Normal 132 3" xfId="6596" xr:uid="{683A1178-4020-426E-A625-2B62F67BC93F}"/>
    <cellStyle name="Normal 132 3 2" xfId="20736" xr:uid="{8DBE6F42-319D-45E9-9F53-D2FB98422097}"/>
    <cellStyle name="Normal 132 3 3" xfId="19189" xr:uid="{A5628E34-314A-4DB1-A315-BA920F27AD21}"/>
    <cellStyle name="Normal 132 4" xfId="8513" xr:uid="{7DDEA7D2-C08D-46F4-97A2-E7F303FB4E54}"/>
    <cellStyle name="Normal 133" xfId="1636" xr:uid="{EC0E4867-6A93-4D19-8785-322EB4D8C9AF}"/>
    <cellStyle name="Normal 133 2" xfId="2929" xr:uid="{A5229C44-492C-470A-96BC-E55CBA068DDB}"/>
    <cellStyle name="Normal 133 2 2" xfId="5084" xr:uid="{B386BCB2-1E89-4169-B372-E27FA6150186}"/>
    <cellStyle name="Normal 133 2 3" xfId="25966" xr:uid="{E81FE9B2-1E0A-45B4-9685-BA28617217BD}"/>
    <cellStyle name="Normal 133 3" xfId="6592" xr:uid="{412A739F-6F8A-4ABB-AC0D-D8B2F8BDE09F}"/>
    <cellStyle name="Normal 133 3 2" xfId="20733" xr:uid="{58CAA748-6DC5-4AC7-8E29-08164623AD50}"/>
    <cellStyle name="Normal 133 3 3" xfId="19724" xr:uid="{B8D5BD1F-A1F7-4CD0-A9F7-16551CDE45D4}"/>
    <cellStyle name="Normal 133 4" xfId="8509" xr:uid="{CC5E44B8-AD95-4EC9-8FE1-C1B27F58CBB0}"/>
    <cellStyle name="Normal 134" xfId="1613" xr:uid="{0A0E7927-D71D-4F36-BA8B-476E426DCC44}"/>
    <cellStyle name="Normal 134 2" xfId="5114" xr:uid="{66024BF3-3D2D-4000-A5C0-20F647ED5216}"/>
    <cellStyle name="Normal 134 3" xfId="8490" xr:uid="{B9307984-B403-4045-93D4-71D8B180834D}"/>
    <cellStyle name="Normal 135" xfId="1633" xr:uid="{380D7EB1-6E98-40C4-97C1-F4104131C6F8}"/>
    <cellStyle name="Normal 135 2" xfId="2930" xr:uid="{5F826822-43B7-43B6-9402-D026C8B380EC}"/>
    <cellStyle name="Normal 135 2 2" xfId="5127" xr:uid="{13896A27-1309-41DB-B316-472272B83BD6}"/>
    <cellStyle name="Normal 135 2 3" xfId="25967" xr:uid="{9D72A518-7E94-4837-B0E0-536CC81D4B20}"/>
    <cellStyle name="Normal 135 3" xfId="6590" xr:uid="{E54127FF-522A-4C76-A205-1B43067B7EDA}"/>
    <cellStyle name="Normal 135 3 2" xfId="20731" xr:uid="{1AE298CB-ABAC-481B-9056-BDDAC3A01C6D}"/>
    <cellStyle name="Normal 135 3 3" xfId="19186" xr:uid="{6132E152-1A9C-4DC1-9218-FE07656FFA05}"/>
    <cellStyle name="Normal 135 4" xfId="8507" xr:uid="{04F9C859-401B-495D-9D73-682649B1AA04}"/>
    <cellStyle name="Normal 136" xfId="1639" xr:uid="{C5F0A077-4B07-485B-87D3-3A01E96F1BC1}"/>
    <cellStyle name="Normal 136 2" xfId="2931" xr:uid="{33B2B5B6-4340-421A-8A27-721E9B0B5BDC}"/>
    <cellStyle name="Normal 136 2 2" xfId="5095" xr:uid="{1E679764-492D-4B79-8337-1C42790E8198}"/>
    <cellStyle name="Normal 136 2 3" xfId="25968" xr:uid="{44B7E24E-E589-4D17-A8E8-221B4A9B6BA9}"/>
    <cellStyle name="Normal 136 3" xfId="6595" xr:uid="{EB1FDE75-8FEC-4047-9970-D2226ADA817A}"/>
    <cellStyle name="Normal 136 3 2" xfId="20735" xr:uid="{A30B055B-8071-42F3-9FA5-B63E065472B1}"/>
    <cellStyle name="Normal 136 3 3" xfId="19208" xr:uid="{C07F9EF1-A37A-4788-B5CE-677D46CA2EB4}"/>
    <cellStyle name="Normal 136 4" xfId="8512" xr:uid="{3BDB04B2-83A4-4A97-BCEB-0ABB75F177F0}"/>
    <cellStyle name="Normal 137" xfId="1648" xr:uid="{27A9136D-9950-4713-A0E8-CF3EE2A0D976}"/>
    <cellStyle name="Normal 137 2" xfId="2932" xr:uid="{1124FF23-6EFD-4BC4-A24A-541F93D66DFD}"/>
    <cellStyle name="Normal 137 2 2" xfId="5110" xr:uid="{BD5EF5A0-D0D4-427D-AB7C-D79D0B0C05D8}"/>
    <cellStyle name="Normal 137 2 3" xfId="25969" xr:uid="{7BDE4912-D5EF-42C1-9574-9596001991F1}"/>
    <cellStyle name="Normal 137 3" xfId="6603" xr:uid="{871FE80B-6B4A-4522-B60F-754C2D358478}"/>
    <cellStyle name="Normal 137 3 2" xfId="20737" xr:uid="{FD80B4AC-5D8E-4286-9CD0-9A3FEA909FC8}"/>
    <cellStyle name="Normal 137 3 3" xfId="19197" xr:uid="{88AF0E28-0732-4850-B151-CFCCAC93EF9A}"/>
    <cellStyle name="Normal 137 4" xfId="8521" xr:uid="{1913C2F8-0890-465D-960E-86B3F4271D7F}"/>
    <cellStyle name="Normal 137 5" xfId="46102" xr:uid="{D24DF94A-1FC2-4C83-8649-264001D7D3E3}"/>
    <cellStyle name="Normal 138" xfId="1650" xr:uid="{AD531F10-9FB9-48E6-B926-C9693B327085}"/>
    <cellStyle name="Normal 138 2" xfId="2933" xr:uid="{2C2EB6CD-26B3-48B3-B157-4D845F0DF5E5}"/>
    <cellStyle name="Normal 138 2 2" xfId="5078" xr:uid="{B6AE6C07-8A35-4CD0-9252-679C7D1D336F}"/>
    <cellStyle name="Normal 138 2 3" xfId="25970" xr:uid="{65AD2D83-D058-493B-8C28-6B69BE4E25F9}"/>
    <cellStyle name="Normal 138 3" xfId="6604" xr:uid="{525E9443-2250-4DC1-BF5E-FE27FCB3967F}"/>
    <cellStyle name="Normal 138 3 2" xfId="20738" xr:uid="{1B8E8F01-F483-4A5C-83E8-5FE1A65AAD71}"/>
    <cellStyle name="Normal 138 3 3" xfId="19723" xr:uid="{DF41C480-118E-4C02-9D55-B3AC2B0DC435}"/>
    <cellStyle name="Normal 138 4" xfId="8522" xr:uid="{3C59DFD2-8BD0-4C93-ADE4-4F86EE8FFCA2}"/>
    <cellStyle name="Normal 139" xfId="1652" xr:uid="{3332DD8D-741C-46A7-867A-3399799B08E5}"/>
    <cellStyle name="Normal 139 2" xfId="2934" xr:uid="{051CD635-99BD-4DFC-8D2E-E428D76FB893}"/>
    <cellStyle name="Normal 139 2 2" xfId="5379" xr:uid="{8BE578E8-8FF4-417A-855C-A6AC97D14B88}"/>
    <cellStyle name="Normal 139 2 2 2" xfId="9146" xr:uid="{C3449DBE-9D9D-4769-B021-E0863A3FA828}"/>
    <cellStyle name="Normal 139 2 3" xfId="5187" xr:uid="{70D119CB-29D0-4742-A93F-5B4D8D0F6CEA}"/>
    <cellStyle name="Normal 139 2 4" xfId="8788" xr:uid="{2965B304-4450-4A53-8EFE-647174DCEA35}"/>
    <cellStyle name="Normal 139 2 5" xfId="25971" xr:uid="{3B3528C0-1F77-409A-B821-4BB0220B8B25}"/>
    <cellStyle name="Normal 139 3" xfId="5185" xr:uid="{AA176741-60B1-48C7-AD73-320E73F50AE3}"/>
    <cellStyle name="Normal 139 4" xfId="5259" xr:uid="{06456E3A-7DFF-43D0-A919-C0167DB7DDF6}"/>
    <cellStyle name="Normal 139 4 2" xfId="9067" xr:uid="{E0C16F45-9B74-47AA-8EEF-D0CBC500619F}"/>
    <cellStyle name="Normal 139 5" xfId="4738" xr:uid="{3B097B8F-E08B-48F7-8442-35B49BC4E515}"/>
    <cellStyle name="Normal 139 6" xfId="6605" xr:uid="{105AFDBF-E6E1-4F74-B7B5-F3E17C1E42BE}"/>
    <cellStyle name="Normal 139 6 2" xfId="20739" xr:uid="{FB58BCB4-C70E-49F1-8A7E-8EF6B17571CF}"/>
    <cellStyle name="Normal 139 6 3" xfId="19743" xr:uid="{8C020226-8F0E-481A-B2AC-BDB5EAC48A2B}"/>
    <cellStyle name="Normal 139 7" xfId="8524" xr:uid="{56DB159A-8785-4427-8043-173EB07D29E5}"/>
    <cellStyle name="Normal 14" xfId="239" xr:uid="{EBF71CB0-7A39-43BD-BE3E-B3676A66E8F9}"/>
    <cellStyle name="Normal 14 10" xfId="2935" xr:uid="{525DBF51-B7AF-4833-B5AD-53F6280F4922}"/>
    <cellStyle name="Normal 14 10 2" xfId="4391" xr:uid="{ED2778FB-54BB-41A6-B3AB-AB5274921AD6}"/>
    <cellStyle name="Normal 14 10 2 2" xfId="46197" xr:uid="{F19F684A-D938-4B0F-A942-E7952F1C87D7}"/>
    <cellStyle name="Normal 14 11" xfId="2936" xr:uid="{E278C689-EB27-4B20-8A71-CB4EBA9821DA}"/>
    <cellStyle name="Normal 14 11 2" xfId="6366" xr:uid="{71E05AF4-3D4E-42B7-B879-0D45F5AF4266}"/>
    <cellStyle name="Normal 14 12" xfId="18479" xr:uid="{4B309F25-0034-416C-8ED5-9060C524848F}"/>
    <cellStyle name="Normal 14 13" xfId="29900" xr:uid="{6F52ED58-97EF-4E1A-A363-504678249C3B}"/>
    <cellStyle name="Normal 14 2" xfId="70" xr:uid="{EC8B7E7A-B952-4641-95DD-0EA4DFBFA961}"/>
    <cellStyle name="Normal 14 2 2" xfId="280" xr:uid="{E0C271EC-DB57-423D-824F-77A0EDB7555A}"/>
    <cellStyle name="Normal 14 2 2 2" xfId="281" xr:uid="{6AE76D73-4257-479C-940A-A9F502A511B9}"/>
    <cellStyle name="Normal 14 2 2 2 2" xfId="469" xr:uid="{67653DF8-7FBE-4404-8BA0-69310AB2FDA7}"/>
    <cellStyle name="Normal 14 2 2 2 2 2" xfId="4934" xr:uid="{01DE7A8E-6AFD-4E84-A232-3CE8189F85BD}"/>
    <cellStyle name="Normal 14 2 2 2 3" xfId="4797" xr:uid="{603DC07E-20A0-4E58-8C40-D5146D448633}"/>
    <cellStyle name="Normal 14 2 2 3" xfId="470" xr:uid="{E52964A4-FD64-4D3A-906C-431D826BA812}"/>
    <cellStyle name="Normal 14 2 2 3 2" xfId="4935" xr:uid="{94AE375D-E4C6-4AA4-B2CE-51D375650E71}"/>
    <cellStyle name="Normal 14 2 2 4" xfId="4796" xr:uid="{3EE1706B-9177-419F-BF5F-F1A16AE288FB}"/>
    <cellStyle name="Normal 14 2 3" xfId="83" xr:uid="{399108AF-90A8-4D19-A763-F62E1F2FDDC6}"/>
    <cellStyle name="Normal 14 2 3 2" xfId="471" xr:uid="{7488527D-9CC0-4173-AC77-0116E75FF2F3}"/>
    <cellStyle name="Normal 14 2 3 2 2" xfId="4936" xr:uid="{D43B30CA-458E-4059-AE94-622F2E1727F7}"/>
    <cellStyle name="Normal 14 2 3 3" xfId="4814" xr:uid="{55552807-031D-44FF-B48A-39D98A340ED0}"/>
    <cellStyle name="Normal 14 2 4" xfId="310" xr:uid="{24FEED4E-8FDB-4285-88EE-77042654142F}"/>
    <cellStyle name="Normal 14 2 4 2" xfId="472" xr:uid="{A2E6252E-76D9-425E-BB84-89E8606D2C92}"/>
    <cellStyle name="Normal 14 2 4 2 2" xfId="4937" xr:uid="{7189A3B9-C877-4562-96FE-B5B214840225}"/>
    <cellStyle name="Normal 14 2 4 3" xfId="4820" xr:uid="{5787D040-1BB3-4967-AB8D-D13BD57F7873}"/>
    <cellStyle name="Normal 14 2 5" xfId="473" xr:uid="{E13191A6-55FC-4D73-99D1-1E76D528E44B}"/>
    <cellStyle name="Normal 14 2 5 2" xfId="2938" xr:uid="{C442269F-D4BE-49D5-87F0-A579DC339ABA}"/>
    <cellStyle name="Normal 14 2 5 3" xfId="2937" xr:uid="{538A3B1E-EDC7-44E3-BEAE-AE613A71BF38}"/>
    <cellStyle name="Normal 14 2 6" xfId="73" xr:uid="{D0B13066-0A2B-4297-A4F9-126734932FAD}"/>
    <cellStyle name="Normal 14 2 7" xfId="5601" xr:uid="{9429CB05-B11A-4C56-A778-7993B627ACC8}"/>
    <cellStyle name="Normal 14 3" xfId="474" xr:uid="{9A429D68-BB39-4132-90CA-667003A47B7B}"/>
    <cellStyle name="Normal 14 3 2" xfId="1406" xr:uid="{E2CD56C0-0532-4799-A1B4-2CC19C7B2D74}"/>
    <cellStyle name="Normal 14 3 2 2" xfId="2939" xr:uid="{C5B9B15E-7812-4EF0-8747-E061678FB832}"/>
    <cellStyle name="Normal 14 3 2 2 2" xfId="6068" xr:uid="{D777D77D-FB46-431A-A6FB-AF5E5EBEE036}"/>
    <cellStyle name="Normal 14 3 3" xfId="945" xr:uid="{6DDA09EB-C1E6-46A7-BC34-E369BB24064E}"/>
    <cellStyle name="Normal 14 3 3 2" xfId="4223" xr:uid="{32D04906-7FC6-4873-ABD6-13671A7DD5AB}"/>
    <cellStyle name="Normal 14 3 3 3" xfId="25364" xr:uid="{7453DF7E-6283-441B-ABC5-9DD707479DAC}"/>
    <cellStyle name="Normal 14 3 4" xfId="18559" xr:uid="{B1DDBCD6-548F-4A1E-86CB-BA2CF2F1E6B9}"/>
    <cellStyle name="Normal 14 4" xfId="796" xr:uid="{F739B407-9DA8-4397-B6B9-0DD24533AC6A}"/>
    <cellStyle name="Normal 14 5" xfId="893" xr:uid="{17C615D4-5814-4607-A215-68A1DD0B27B0}"/>
    <cellStyle name="Normal 14 6" xfId="1041" xr:uid="{35FEC20A-C396-4888-97A9-E3333D1B58F1}"/>
    <cellStyle name="Normal 14 7" xfId="1000" xr:uid="{474B9898-667F-47A8-A768-3D546D547D25}"/>
    <cellStyle name="Normal 14 8" xfId="948" xr:uid="{B1603AA3-819B-4332-8D19-CFF8A3B23BA2}"/>
    <cellStyle name="Normal 14 9" xfId="1120" xr:uid="{ABCCAD09-1B95-449F-963F-61C165E14D70}"/>
    <cellStyle name="Normal 14 9 2" xfId="2940" xr:uid="{F32BD9AF-B953-4C4E-922F-99461F90EC80}"/>
    <cellStyle name="Normal 14 9 2 2" xfId="5994" xr:uid="{C2DF7112-267C-478C-BA25-A0A5993D3695}"/>
    <cellStyle name="Normal 140" xfId="1654" xr:uid="{801A1225-3CE9-4F61-90AA-0BC7AB9D276A}"/>
    <cellStyle name="Normal 140 2" xfId="2941" xr:uid="{F31DA589-6AD2-410A-8E45-1CC173EEB294}"/>
    <cellStyle name="Normal 140 2 2" xfId="5380" xr:uid="{9CF7EC79-A884-449B-ABE6-2375972EAF9C}"/>
    <cellStyle name="Normal 140 2 2 2" xfId="9147" xr:uid="{A219A4CB-906C-406E-BB5F-EAD3B05BD183}"/>
    <cellStyle name="Normal 140 2 3" xfId="5188" xr:uid="{F5057161-B11F-4CD5-A2FC-22C40F28F0AC}"/>
    <cellStyle name="Normal 140 2 4" xfId="8789" xr:uid="{7DD79AD6-8069-4AE6-9F3A-A096419FCB61}"/>
    <cellStyle name="Normal 140 2 5" xfId="25972" xr:uid="{B8E5E6BE-3B11-4600-BA64-3010A9151910}"/>
    <cellStyle name="Normal 140 3" xfId="5186" xr:uid="{FAFE7744-4D32-4D65-9D9A-F989E5EBFC2D}"/>
    <cellStyle name="Normal 140 4" xfId="5315" xr:uid="{E20F1F18-3529-453F-9327-1A65C6F23311}"/>
    <cellStyle name="Normal 140 4 2" xfId="9101" xr:uid="{AA5C50BE-CC7B-40C1-926A-61C33CC26AA7}"/>
    <cellStyle name="Normal 140 5" xfId="5028" xr:uid="{8D4E7818-DB5F-4A3E-A8A6-ED3A5C7FABCD}"/>
    <cellStyle name="Normal 140 6" xfId="6607" xr:uid="{63EA569B-A9F6-48C8-9E1B-A28A988F56AE}"/>
    <cellStyle name="Normal 140 6 2" xfId="20740" xr:uid="{8B1D70CD-8B54-4785-8C68-B7C7A5BE608B}"/>
    <cellStyle name="Normal 140 6 3" xfId="19741" xr:uid="{4CC7E989-A0F8-42AF-8F6E-A7B122406FBF}"/>
    <cellStyle name="Normal 140 7" xfId="8525" xr:uid="{1648D2E7-7A4B-4A5E-8DB4-8968437FB242}"/>
    <cellStyle name="Normal 140 8" xfId="18598" xr:uid="{E9F0E7A8-0770-45A6-AF78-38B47D16186E}"/>
    <cellStyle name="Normal 141" xfId="1656" xr:uid="{0F8636AC-10AD-492D-AA42-8017D0F0D99C}"/>
    <cellStyle name="Normal 141 2" xfId="5377" xr:uid="{82FACAED-A25E-4754-8494-5169639FF3B6}"/>
    <cellStyle name="Normal 141 2 2" xfId="9145" xr:uid="{00E98DD0-C1F8-4B13-A7A8-37BE1A5ECE10}"/>
    <cellStyle name="Normal 141 3" xfId="5182" xr:uid="{5CD2C028-AFB5-42A3-9402-19A280D24AEF}"/>
    <cellStyle name="Normal 141 4" xfId="8526" xr:uid="{141BC872-E998-4D3C-816D-FC723E63EFBE}"/>
    <cellStyle name="Normal 142" xfId="1628" xr:uid="{5ABD59F7-22A4-409A-83AA-843979CEA01F}"/>
    <cellStyle name="Normal 142 2" xfId="5274" xr:uid="{C981708F-410D-4058-9294-D7571398867B}"/>
    <cellStyle name="Normal 142 2 2" xfId="9069" xr:uid="{70BCD4F8-79AE-4E32-BE74-5F747F704846}"/>
    <cellStyle name="Normal 142 3" xfId="4761" xr:uid="{AE142AC7-743A-43AA-876C-63E0C3CBB5E9}"/>
    <cellStyle name="Normal 142 4" xfId="8502" xr:uid="{9A9E20F5-BF97-4B31-82BB-4AE2E2793D25}"/>
    <cellStyle name="Normal 142 5" xfId="18601" xr:uid="{BF943557-7EBA-4619-88F9-CEAE6C023E45}"/>
    <cellStyle name="Normal 143" xfId="1647" xr:uid="{E845440D-07B2-4C1D-90E2-8BD89359EDE7}"/>
    <cellStyle name="Normal 143 2" xfId="5184" xr:uid="{E8951EEA-5B37-42D8-AC41-7C328AB430AF}"/>
    <cellStyle name="Normal 143 3" xfId="8520" xr:uid="{32A5B152-4AF5-4DF3-941A-0980272F3ADD}"/>
    <cellStyle name="Normal 144" xfId="1661" xr:uid="{A03D2357-00E1-4F54-A248-33A395A0AD64}"/>
    <cellStyle name="Normal 144 2" xfId="5273" xr:uid="{F52ED0F4-6486-4F57-B5A5-4EC3078664AA}"/>
    <cellStyle name="Normal 144 2 2" xfId="9068" xr:uid="{96541332-D400-4DCB-A5DA-13708D45D575}"/>
    <cellStyle name="Normal 144 3" xfId="4752" xr:uid="{6369E42E-D2EF-40E5-8D6D-1CA11E0B2CB0}"/>
    <cellStyle name="Normal 144 4" xfId="8528" xr:uid="{4CE524DE-9DB6-4D0A-9734-A681325F7E4B}"/>
    <cellStyle name="Normal 144 5" xfId="18599" xr:uid="{36D4CE33-EFC6-4AB6-AFE3-94D8DC740C79}"/>
    <cellStyle name="Normal 145" xfId="1659" xr:uid="{B37A14C4-1E53-49F2-B694-1F2043811AE1}"/>
    <cellStyle name="Normal 145 2" xfId="2942" xr:uid="{D03FE6D4-9C8D-4208-A169-188835127D2C}"/>
    <cellStyle name="Normal 145 2 2" xfId="5376" xr:uid="{41B2D39B-5958-4920-8F89-B7514794E152}"/>
    <cellStyle name="Normal 145 2 3" xfId="8790" xr:uid="{B74BA102-3B5F-4B8B-A801-E4E634821691}"/>
    <cellStyle name="Normal 145 2 4" xfId="25973" xr:uid="{9B1B6D32-F336-4074-BDC7-1EE949211EFB}"/>
    <cellStyle name="Normal 145 3" xfId="5181" xr:uid="{DA618013-6711-47C1-90E2-744A9A131E8E}"/>
    <cellStyle name="Normal 145 4" xfId="8527" xr:uid="{8EC5722C-AED6-411F-8B1D-723B95467CEB}"/>
    <cellStyle name="Normal 145 4 2" xfId="27981" xr:uid="{D9640775-7F13-4902-BBA2-BA484718DEFA}"/>
    <cellStyle name="Normal 145 4 3" xfId="19421" xr:uid="{37500A21-E189-4B8A-ADC2-84126C30C567}"/>
    <cellStyle name="Normal 146" xfId="1624" xr:uid="{AF226822-55D7-43C5-A367-18CC934ED902}"/>
    <cellStyle name="Normal 146 2" xfId="2021" xr:uid="{F4065EC9-6A10-4CCA-BBA9-93979B240EB3}"/>
    <cellStyle name="Normal 146 2 2" xfId="5416" xr:uid="{6ADD7B6E-2625-44A3-8BA6-327BB8BAD691}"/>
    <cellStyle name="Normal 146 2 3" xfId="5378" xr:uid="{0BECC007-9CEF-4FD9-BB2B-E974FFB803D9}"/>
    <cellStyle name="Normal 146 2 4" xfId="8722" xr:uid="{BED2DEE4-FC69-4CCB-9DF5-6C5390156AC1}"/>
    <cellStyle name="Normal 146 3" xfId="2943" xr:uid="{18455F4F-A4C8-4236-8A64-492764177C28}"/>
    <cellStyle name="Normal 146 3 2" xfId="5183" xr:uid="{8C07633B-EBE2-4F71-A317-07E5D12006A1}"/>
    <cellStyle name="Normal 146 3 3" xfId="20139" xr:uid="{4598E4C6-93CD-472C-B1F3-10A365C783F2}"/>
    <cellStyle name="Normal 146 4" xfId="8498" xr:uid="{76A64A34-DA99-4BC5-A609-62FA7F8EEC0D}"/>
    <cellStyle name="Normal 146 4 2" xfId="27979" xr:uid="{2C47894F-1A10-4F4C-ADF5-025CA1D88D6D}"/>
    <cellStyle name="Normal 146 4 3" xfId="19505" xr:uid="{61DAB241-AD06-47BE-858D-A0DA005EB1A0}"/>
    <cellStyle name="Normal 147" xfId="1664" xr:uid="{1505A6B2-C490-43B8-A1E2-9A331BB26839}"/>
    <cellStyle name="Normal 147 2" xfId="2029" xr:uid="{1C419AAB-530A-4E2B-B8CD-FDDE5F1E5FEC}"/>
    <cellStyle name="Normal 147 2 2" xfId="5417" xr:uid="{EE101F86-EB20-4CE8-98C0-1B105128AEF7}"/>
    <cellStyle name="Normal 147 2 3" xfId="5202" xr:uid="{9F23C90B-824E-4170-81A0-E4DDFD28A528}"/>
    <cellStyle name="Normal 147 3" xfId="2944" xr:uid="{C3CA9551-E4F1-4B0D-9C1C-5135DDBA789F}"/>
    <cellStyle name="Normal 147 4" xfId="8530" xr:uid="{DDF4A91A-747D-4915-B073-15DE1E28883E}"/>
    <cellStyle name="Normal 148" xfId="1651" xr:uid="{85AA0F77-CEEA-47A3-85C6-66F615BC3B84}"/>
    <cellStyle name="Normal 148 2" xfId="2946" xr:uid="{901AD2EA-22D6-433C-9EE9-497ACF3C0476}"/>
    <cellStyle name="Normal 148 2 2" xfId="5419" xr:uid="{18498AEE-2376-4CC6-816C-BCFB17D8751E}"/>
    <cellStyle name="Normal 148 2 3" xfId="5227" xr:uid="{9EF2EC8F-CD82-4E1D-BAAC-C442C6C9E9D0}"/>
    <cellStyle name="Normal 148 3" xfId="2945" xr:uid="{49CF7EE2-F722-49D2-B0AF-FDF5E08FFB48}"/>
    <cellStyle name="Normal 148 4" xfId="8523" xr:uid="{E68C63A4-8C69-4F7D-9510-52D9B219AB44}"/>
    <cellStyle name="Normal 149" xfId="1665" xr:uid="{833E57AD-0D58-4C2A-8C89-2DA30EAB240B}"/>
    <cellStyle name="Normal 149 2" xfId="2023" xr:uid="{F33EA736-0913-41B5-8103-FDB9B95AE8FE}"/>
    <cellStyle name="Normal 149 2 2" xfId="5420" xr:uid="{B6EBB6E4-3F0C-4DB0-9428-7A4E4F4D51A8}"/>
    <cellStyle name="Normal 149 2 3" xfId="5382" xr:uid="{080352F4-9768-4B17-AFA0-9041F18E878D}"/>
    <cellStyle name="Normal 149 3" xfId="2947" xr:uid="{8745275B-0AAA-467F-9A0A-6FD2427A16C5}"/>
    <cellStyle name="Normal 149 4" xfId="8531" xr:uid="{07AA0FCF-0A30-4323-BEE8-B0DEAC985ED3}"/>
    <cellStyle name="Normal 15" xfId="242" xr:uid="{17EFFE74-7648-498D-93DC-66DEE5BDCCFE}"/>
    <cellStyle name="Normal 15 10" xfId="18480" xr:uid="{A19A817D-5A72-4C69-9DC2-AB6EB34848AA}"/>
    <cellStyle name="Normal 15 2" xfId="258" xr:uid="{18DE3AD8-BA1A-44F7-81F1-BB5E66C3BD08}"/>
    <cellStyle name="Normal 15 2 2" xfId="475" xr:uid="{80FBFC81-923A-434B-8B97-07B3D841FEDA}"/>
    <cellStyle name="Normal 15 2 2 2" xfId="4938" xr:uid="{4A4117DE-EAE3-4DA7-A9EA-4F719ACDDB66}"/>
    <cellStyle name="Normal 15 2 3" xfId="2948" xr:uid="{37DF26AD-A5B2-4AA6-A703-C15ABE8D3376}"/>
    <cellStyle name="Normal 15 2 3 2" xfId="4778" xr:uid="{8B229E03-A09E-4D23-83A3-C637B3301A3A}"/>
    <cellStyle name="Normal 15 2 3 2 2" xfId="20750" xr:uid="{4442B057-3BD3-46B5-9070-13788E1FEBFF}"/>
    <cellStyle name="Normal 15 2 3 2 3" xfId="19427" xr:uid="{C320CE84-8241-491B-BD74-D5B76AABD2A4}"/>
    <cellStyle name="Normal 15 2 3 3" xfId="8791" xr:uid="{E4BC3B3F-25D0-4ABF-9A3B-043256BB0534}"/>
    <cellStyle name="Normal 15 2 3 4" xfId="25974" xr:uid="{49A38A71-F8BC-4186-AC7F-200FDF78E522}"/>
    <cellStyle name="Normal 15 2 4" xfId="2949" xr:uid="{67E786A7-608C-4AD1-9231-9EC9752BA1B2}"/>
    <cellStyle name="Normal 15 2 4 2" xfId="5514" xr:uid="{BA1A03B7-13CB-42C4-BDBC-71E0DD7FA2CD}"/>
    <cellStyle name="Normal 15 2 4 2 2" xfId="46198" xr:uid="{AFC534FB-5FDB-4010-A90A-CE44B4D77F3A}"/>
    <cellStyle name="Normal 15 3" xfId="476" xr:uid="{245278D1-6B9C-4D4E-922C-344D2BCA56D9}"/>
    <cellStyle name="Normal 15 3 2" xfId="1407" xr:uid="{FAD9E75C-35D3-48E6-91E7-89EE8ABECC49}"/>
    <cellStyle name="Normal 15 3 2 2" xfId="2950" xr:uid="{30D9540E-CA45-4803-BB77-D24E1C9ACB68}"/>
    <cellStyle name="Normal 15 3 2 2 2" xfId="6069" xr:uid="{5A62F5DE-9FCB-4E32-978E-BB4A04A1499D}"/>
    <cellStyle name="Normal 15 3 3" xfId="818" xr:uid="{FD6418DA-54F8-4558-9264-23C95BD502A0}"/>
    <cellStyle name="Normal 15 3 3 2" xfId="4224" xr:uid="{11994CBE-3F7D-4ED7-A582-0CE90EDE6239}"/>
    <cellStyle name="Normal 15 3 3 3" xfId="25323" xr:uid="{D0799A36-C15B-4699-8039-E7CDCB0B1827}"/>
    <cellStyle name="Normal 15 3 4" xfId="18560" xr:uid="{F4503B34-A85D-4C51-9231-4BEC0C296850}"/>
    <cellStyle name="Normal 15 4" xfId="892" xr:uid="{061CB27D-86FC-4BB4-BE4F-0222128543C5}"/>
    <cellStyle name="Normal 15 4 2" xfId="4769" xr:uid="{1542CDD3-0201-4862-890C-211E86E80FE8}"/>
    <cellStyle name="Normal 15 4 3" xfId="8109" xr:uid="{BBEBB2E9-309C-4A39-B164-9C1A5541F871}"/>
    <cellStyle name="Normal 15 5" xfId="1002" xr:uid="{27AE32D6-1156-4858-B643-E8C0EC7E5859}"/>
    <cellStyle name="Normal 15 6" xfId="1031" xr:uid="{4124EE97-E45C-4A0E-9729-B9AEF03BB3B5}"/>
    <cellStyle name="Normal 15 6 2" xfId="2952" xr:uid="{9C7D1E99-8AD7-4C35-A302-BAD7C384371F}"/>
    <cellStyle name="Normal 15 6 2 2" xfId="5666" xr:uid="{1F7A9016-302D-4424-AD0B-0DB47D522FD2}"/>
    <cellStyle name="Normal 15 6 2 2 2" xfId="46199" xr:uid="{4C0A3F34-8252-4BF9-B2DB-868B9FF59E26}"/>
    <cellStyle name="Normal 15 6 3" xfId="2951" xr:uid="{3759A569-D2DA-4C45-894E-D6204BBFF604}"/>
    <cellStyle name="Normal 15 6 3 2" xfId="6198" xr:uid="{8E8B8855-3C6E-496B-BC72-EA9F7B1DA387}"/>
    <cellStyle name="Normal 15 6 4" xfId="5797" xr:uid="{70C0989B-9C04-4392-BF1E-776B772A6161}"/>
    <cellStyle name="Normal 15 7" xfId="1115" xr:uid="{64B2F600-3F21-40D8-A4C8-5CFB6432CED6}"/>
    <cellStyle name="Normal 15 7 2" xfId="2953" xr:uid="{7B0AEA38-F5AC-467D-B4B9-9D5CC7917E13}"/>
    <cellStyle name="Normal 15 7 2 2" xfId="5989" xr:uid="{2D8AA589-98ED-49DE-801D-B48F0BA9C3AD}"/>
    <cellStyle name="Normal 15 8" xfId="2954" xr:uid="{47E25BFB-7B0E-4932-9E21-395AA62953DF}"/>
    <cellStyle name="Normal 15 9" xfId="2955" xr:uid="{C552A136-4311-4492-A651-CDC7A754772A}"/>
    <cellStyle name="Normal 150" xfId="1662" xr:uid="{890EEA68-6170-48C3-AA1F-D6FA7F79DBEF}"/>
    <cellStyle name="Normal 150 2" xfId="2026" xr:uid="{4C09ACFA-0753-47C6-8CF2-12A27AE4B1AD}"/>
    <cellStyle name="Normal 150 2 2" xfId="5415" xr:uid="{1231EEB0-5A27-4852-BA24-633E4D5269E4}"/>
    <cellStyle name="Normal 150 2 3" xfId="5189" xr:uid="{1E2BF5F1-F0BF-41C6-8C6A-C12ABC5B248F}"/>
    <cellStyle name="Normal 150 3" xfId="2956" xr:uid="{21ED76D6-5D84-4EEC-BD9C-D64DDF6D23EA}"/>
    <cellStyle name="Normal 150 4" xfId="8529" xr:uid="{696BB13C-B199-4E0F-9531-E9CF28A5B8E5}"/>
    <cellStyle name="Normal 151" xfId="1674" xr:uid="{B061662F-374D-47A7-87ED-A6ACEFE756E7}"/>
    <cellStyle name="Normal 151 2" xfId="2030" xr:uid="{A8931A1A-0229-4133-84A6-2DD3D317A6D2}"/>
    <cellStyle name="Normal 151 2 2" xfId="5418" xr:uid="{882F3BC7-D117-4B62-BC75-9467F3EEDC38}"/>
    <cellStyle name="Normal 151 2 3" xfId="5383" xr:uid="{21D5F9F3-BBE0-4350-B13D-805BD2BEC5FF}"/>
    <cellStyle name="Normal 151 3" xfId="2957" xr:uid="{5F08BFB4-B2EE-487D-9A7A-6D5585801357}"/>
    <cellStyle name="Normal 151 4" xfId="8534" xr:uid="{BBFABA04-21F6-4243-A299-34103089E33A}"/>
    <cellStyle name="Normal 152" xfId="1676" xr:uid="{44CD037D-3FC5-4C73-98CA-8AE849520783}"/>
    <cellStyle name="Normal 152 2" xfId="2959" xr:uid="{99CD2531-9496-44BA-BEF6-DB560E9408BD}"/>
    <cellStyle name="Normal 152 3" xfId="2958" xr:uid="{8C164370-4386-40B4-BAFF-9BDDC23F68C2}"/>
    <cellStyle name="Normal 152 4" xfId="8535" xr:uid="{B45F02E5-9436-4920-A434-17B8E7210871}"/>
    <cellStyle name="Normal 153" xfId="1677" xr:uid="{7F6DE032-AB26-47D3-AE11-8F5B96E4B7A7}"/>
    <cellStyle name="Normal 153 2" xfId="2961" xr:uid="{E9302626-035F-40D6-80EA-788D2FD53D5A}"/>
    <cellStyle name="Normal 153 3" xfId="2960" xr:uid="{CBC3FB5C-0043-4551-A2B8-906966861CC8}"/>
    <cellStyle name="Normal 153 4" xfId="6917" xr:uid="{FD628F46-7E20-4DBF-B8C8-4019B8FA8D8A}"/>
    <cellStyle name="Normal 153 5" xfId="8536" xr:uid="{EC133496-4739-4034-A479-C39C94EA1D51}"/>
    <cellStyle name="Normal 154" xfId="1678" xr:uid="{A3208033-FD53-4FD1-8E27-763856CB168E}"/>
    <cellStyle name="Normal 154 2" xfId="2963" xr:uid="{1B54D8A7-71F4-4ABE-ACFB-0FD10F94E6EB}"/>
    <cellStyle name="Normal 154 2 2" xfId="6942" xr:uid="{916BE4D0-8F13-4148-83BE-292DAAFF9A9B}"/>
    <cellStyle name="Normal 154 2 2 2" xfId="9469" xr:uid="{A77B3CC4-8A28-4A3F-B252-B336E97EA720}"/>
    <cellStyle name="Normal 154 2 3" xfId="6934" xr:uid="{6A65AA7B-FBE8-4AE0-9172-EBA31F384642}"/>
    <cellStyle name="Normal 154 2 4" xfId="8793" xr:uid="{E2D48042-E73F-40F5-81BA-BE919BE2B71C}"/>
    <cellStyle name="Normal 154 3" xfId="2962" xr:uid="{14D8C651-25F8-4EBE-95C5-090E3F718FBA}"/>
    <cellStyle name="Normal 154 3 2" xfId="6810" xr:uid="{CD4AE9FF-C5F2-4942-A9DA-361BB5AE40FF}"/>
    <cellStyle name="Normal 154 3 2 2" xfId="26825" xr:uid="{231AAB4E-0122-4A14-945B-ED3170E355BD}"/>
    <cellStyle name="Normal 154 3 2 3" xfId="20140" xr:uid="{D2EF565D-73CE-4CE1-B035-EB45FFB17E80}"/>
    <cellStyle name="Normal 154 3 3" xfId="8792" xr:uid="{044C5F07-9ED6-4104-AF0B-98B5EC2ABC5E}"/>
    <cellStyle name="Normal 154 4" xfId="8537" xr:uid="{4207EEAB-923A-41EC-87C3-6D5F52AE3893}"/>
    <cellStyle name="Normal 154 4 2" xfId="27982" xr:uid="{8B1C1093-5798-4476-901D-9D58D9674A93}"/>
    <cellStyle name="Normal 154 4 3" xfId="19801" xr:uid="{0C53005B-D6F8-4C4E-9659-3500BCA86993}"/>
    <cellStyle name="Normal 155" xfId="1672" xr:uid="{7E67CACB-B071-49F2-A6D4-8300042A12D0}"/>
    <cellStyle name="Normal 155 2" xfId="2965" xr:uid="{DCF573E0-51EE-476A-B0A4-BD3F3070008C}"/>
    <cellStyle name="Normal 155 3" xfId="2964" xr:uid="{C7299F37-2AA1-4259-9B25-182AC662AF85}"/>
    <cellStyle name="Normal 155 4" xfId="6921" xr:uid="{9AC45A2E-D5CB-4332-9C4F-2F4266AB4FF9}"/>
    <cellStyle name="Normal 155 5" xfId="8533" xr:uid="{CC34B91E-F2F7-4293-802C-8169D116222B}"/>
    <cellStyle name="Normal 156" xfId="1666" xr:uid="{3EE7FDED-3BBF-46C0-91C4-36C55DCAD5A1}"/>
    <cellStyle name="Normal 156 2" xfId="2966" xr:uid="{70294B9E-3D1E-4A80-B5EF-661EED9693A9}"/>
    <cellStyle name="Normal 156 2 2" xfId="6609" xr:uid="{0F336DBA-7D1C-4036-87D0-B63D0BF4F2A9}"/>
    <cellStyle name="Normal 156 3" xfId="6923" xr:uid="{D20FDAAD-71DF-42FF-963D-9C1DF30E22FD}"/>
    <cellStyle name="Normal 156 4" xfId="8532" xr:uid="{51716CE5-6DC8-47F8-B245-1DC82B85FE63}"/>
    <cellStyle name="Normal 156 5" xfId="46187" xr:uid="{4433AD93-2BAC-4370-8DF7-94D73BF2D904}"/>
    <cellStyle name="Normal 157" xfId="1683" xr:uid="{56997A90-E61E-4ABB-945D-D676B98AADF5}"/>
    <cellStyle name="Normal 157 2" xfId="2967" xr:uid="{065BCEBE-C705-41EB-B284-5FF0BA76877E}"/>
    <cellStyle name="Normal 157 2 2" xfId="6617" xr:uid="{68E31D85-818F-4C42-88CA-AE2FE8D43626}"/>
    <cellStyle name="Normal 157 3" xfId="6928" xr:uid="{B140C170-C430-44FB-83F1-C6C520A9D96A}"/>
    <cellStyle name="Normal 157 4" xfId="8540" xr:uid="{C7D3F9AA-9CF7-4147-800E-1AFD71480241}"/>
    <cellStyle name="Normal 157 5" xfId="46093" xr:uid="{5654EC67-8281-4308-BC24-C8F836023139}"/>
    <cellStyle name="Normal 158" xfId="1682" xr:uid="{2FEBCCB6-88BB-406A-ADF6-E5DC181EB88E}"/>
    <cellStyle name="Normal 158 2" xfId="2968" xr:uid="{F8F5C755-518B-45EC-A057-910F5B7F3CB6}"/>
    <cellStyle name="Normal 158 2 2" xfId="6616" xr:uid="{420D0567-D663-4C48-8257-27BB446DAF7C}"/>
    <cellStyle name="Normal 158 3" xfId="8539" xr:uid="{FDB66217-FFD5-4139-9665-BCB4D74CBD16}"/>
    <cellStyle name="Normal 158 4" xfId="46348" xr:uid="{A1315662-4510-4A00-ACB4-735CF14A9102}"/>
    <cellStyle name="Normal 159" xfId="1680" xr:uid="{8AB555F9-DAF1-41AE-A612-69C6374DC7CE}"/>
    <cellStyle name="Normal 159 2" xfId="2969" xr:uid="{C558B500-259B-4B17-BE31-95A5DEB29983}"/>
    <cellStyle name="Normal 159 2 2" xfId="6614" xr:uid="{544D043A-6093-493D-AD4F-8E5CEDF72AD9}"/>
    <cellStyle name="Normal 159 3" xfId="6930" xr:uid="{DEC8EF9B-7B8D-4B6E-A016-92A78D9EE6C3}"/>
    <cellStyle name="Normal 159 4" xfId="8538" xr:uid="{3BBA3C47-2627-41C7-90E3-FFFB51F4D9D4}"/>
    <cellStyle name="Normal 159 5" xfId="46106" xr:uid="{515B04EC-0F43-4D20-B6D0-043A7139C086}"/>
    <cellStyle name="Normal 16" xfId="244" xr:uid="{8C8F3F32-4CF8-4AA2-9BDF-368D208A043A}"/>
    <cellStyle name="Normal 16 10" xfId="817" xr:uid="{389D8919-4DFE-4747-849D-8E1A752E6FC9}"/>
    <cellStyle name="Normal 16 11" xfId="930" xr:uid="{FF5A2CCA-FF68-49FB-8C65-02F6DB5E53A3}"/>
    <cellStyle name="Normal 16 12" xfId="641" xr:uid="{C7616FA3-EE2B-4FF7-BF69-218EEFBF24D2}"/>
    <cellStyle name="Normal 16 13" xfId="809" xr:uid="{1F6CFBD9-DBBF-44D6-8C9C-4C646B892A19}"/>
    <cellStyle name="Normal 16 13 2" xfId="855" xr:uid="{7AA6E670-7A5D-48BD-9666-C17D84D25ABD}"/>
    <cellStyle name="Normal 16 13 3" xfId="970" xr:uid="{BF0F0D36-B984-4199-9B9A-2AA785937293}"/>
    <cellStyle name="Normal 16 13 4" xfId="956" xr:uid="{A3BB8507-38AB-4C6C-A9B5-86AF7C5E7286}"/>
    <cellStyle name="Normal 16 13 5" xfId="891" xr:uid="{31AD56B3-9F3D-4994-B6F9-D25FDBF2840E}"/>
    <cellStyle name="Normal 16 14" xfId="1121" xr:uid="{3CD82EF1-79BA-40BB-BE4A-ACCCFED4BD0B}"/>
    <cellStyle name="Normal 16 14 2" xfId="1165" xr:uid="{DCAAB125-360E-494D-9426-546419239D02}"/>
    <cellStyle name="Normal 16 14 3" xfId="1164" xr:uid="{F2F5A50A-C8CF-402C-A573-977661385753}"/>
    <cellStyle name="Normal 16 14 4" xfId="2970" xr:uid="{54C879F7-1F27-4CE9-9587-0D2E653D0EB4}"/>
    <cellStyle name="Normal 16 14 4 2" xfId="5995" xr:uid="{6E500E7C-C724-45CB-8F3A-2340EFC00F1F}"/>
    <cellStyle name="Normal 16 14 5" xfId="5798" xr:uid="{EFB21B87-0BC9-42E2-BBDA-9DC946654832}"/>
    <cellStyle name="Normal 16 15" xfId="1166" xr:uid="{83D65E8E-38E2-4D06-B5F9-038313EF528F}"/>
    <cellStyle name="Normal 16 16" xfId="1167" xr:uid="{054C8BD8-BB65-42BB-8E42-30ED229B546A}"/>
    <cellStyle name="Normal 16 16 2" xfId="2971" xr:uid="{3E718332-C7BB-4088-AEA2-2CCA986A80D5}"/>
    <cellStyle name="Normal 16 16 2 2" xfId="5717" xr:uid="{0C76C218-7D5D-4510-87C1-79EE41DD84C2}"/>
    <cellStyle name="Normal 16 16 3" xfId="5799" xr:uid="{8C40D9F5-0AE5-4622-8443-8E6BF60B5027}"/>
    <cellStyle name="Normal 16 17" xfId="2972" xr:uid="{10F7B55C-6F55-4764-AB6E-334807A696F2}"/>
    <cellStyle name="Normal 16 17 2" xfId="5513" xr:uid="{C8A7A617-0537-4C53-90F2-9CE15EAA9903}"/>
    <cellStyle name="Normal 16 17 2 2" xfId="6460" xr:uid="{33FABA17-B2DE-414F-83C0-F826BE6E4329}"/>
    <cellStyle name="Normal 16 17 2 2 2" xfId="26688" xr:uid="{739D91F0-F7D3-4D55-8530-63DFEA92E14F}"/>
    <cellStyle name="Normal 16 17 2 2 3" xfId="21155" xr:uid="{73806EF0-C066-47EB-A04E-985907F4520A}"/>
    <cellStyle name="Normal 16 17 3" xfId="4405" xr:uid="{61E928C4-A290-46E3-8348-6145786FAB44}"/>
    <cellStyle name="Normal 16 18" xfId="2973" xr:uid="{B66E25A8-AB77-45C3-BF65-B399465145A4}"/>
    <cellStyle name="Normal 16 19" xfId="2974" xr:uid="{63078CCD-1E24-4397-BFA2-9C226CF029B8}"/>
    <cellStyle name="Normal 16 2" xfId="477" xr:uid="{F325B7E0-AE2F-4BCB-9894-5A2AB0077F07}"/>
    <cellStyle name="Normal 16 2 2" xfId="1408" xr:uid="{9BCAF38E-6331-48A7-8BE8-4E83894F29B8}"/>
    <cellStyle name="Normal 16 2 2 2" xfId="2975" xr:uid="{2E6BA02B-98DB-4771-98D0-E55D4322FE43}"/>
    <cellStyle name="Normal 16 2 2 2 2" xfId="6070" xr:uid="{F9745973-7125-4A8B-B43F-F20A39704FC5}"/>
    <cellStyle name="Normal 16 2 3" xfId="935" xr:uid="{ADE7D1CA-C002-4CD5-9A10-D66352F8674B}"/>
    <cellStyle name="Normal 16 2 3 2" xfId="4225" xr:uid="{6657F7BA-7973-448A-B7BF-EAB3644B68C6}"/>
    <cellStyle name="Normal 16 2 3 3" xfId="25362" xr:uid="{8001C743-CCD0-4523-8D96-B5B0233BA9D7}"/>
    <cellStyle name="Normal 16 2 4" xfId="18561" xr:uid="{1064251C-4F2D-476A-89BB-453E3C28096D}"/>
    <cellStyle name="Normal 16 20" xfId="2976" xr:uid="{BF6C7547-75B8-41C9-9B0D-3C9EECC46DA2}"/>
    <cellStyle name="Normal 16 21" xfId="18481" xr:uid="{B5EC5386-DA6E-493C-8665-0AE7734D54E3}"/>
    <cellStyle name="Normal 16 3" xfId="808" xr:uid="{566CE0B5-9654-43DA-8ECC-C601E8908BD0}"/>
    <cellStyle name="Normal 16 3 2" xfId="4771" xr:uid="{AC000F15-59C0-4260-8967-6E45FBBD849D}"/>
    <cellStyle name="Normal 16 3 3" xfId="8094" xr:uid="{C2250D38-DDF3-44DE-B4F1-1856964FAA74}"/>
    <cellStyle name="Normal 16 4" xfId="1029" xr:uid="{A44EBBD9-6BD2-42ED-A9BF-5F22D1A0A312}"/>
    <cellStyle name="Normal 16 5" xfId="1013" xr:uid="{3D9A1CB9-807C-444A-895A-4489845F813E}"/>
    <cellStyle name="Normal 16 6" xfId="915" xr:uid="{EAF21E23-C221-4326-96BA-195AE68BDE86}"/>
    <cellStyle name="Normal 16 7" xfId="842" xr:uid="{823BC01E-6908-4B32-A235-883A4953A2E7}"/>
    <cellStyle name="Normal 16 8" xfId="608" xr:uid="{47041257-9A83-48ED-8CDE-AD59F9D1A247}"/>
    <cellStyle name="Normal 16 9" xfId="1012" xr:uid="{F25927F0-3C4D-400A-BC43-2D3FEB365758}"/>
    <cellStyle name="Normal 160" xfId="1685" xr:uid="{08B45E4F-A00F-4D35-9CEC-EB7D774BE442}"/>
    <cellStyle name="Normal 160 2" xfId="2977" xr:uid="{A5322187-69E7-4CA5-8053-F0E48014A21D}"/>
    <cellStyle name="Normal 160 2 2" xfId="6619" xr:uid="{9F072D22-E938-46AC-A7E3-8A3BEA4ADBE3}"/>
    <cellStyle name="Normal 160 3" xfId="6937" xr:uid="{3160F966-B4D2-4B9B-BE44-FD6A1D50F3F7}"/>
    <cellStyle name="Normal 160 4" xfId="8541" xr:uid="{3B0C339F-86EF-4A24-B7DB-17EC6FC0265F}"/>
    <cellStyle name="Normal 160 5" xfId="45921" xr:uid="{9CAD56C2-F96E-4AAA-A7F9-249FFF4EF3E0}"/>
    <cellStyle name="Normal 161" xfId="1686" xr:uid="{8B45D1A3-609E-46A4-ACE7-7843FDE682BD}"/>
    <cellStyle name="Normal 161 2" xfId="2978" xr:uid="{664172CA-D231-4223-8B65-6799749F9740}"/>
    <cellStyle name="Normal 161 2 2" xfId="6620" xr:uid="{4215C087-B082-4D8F-8842-4E5203231337}"/>
    <cellStyle name="Normal 161 3" xfId="6947" xr:uid="{3DEE6506-A386-4B39-B5B3-BA20A07EEED4}"/>
    <cellStyle name="Normal 161 4" xfId="8542" xr:uid="{DEA0C762-4CF7-4801-8C4A-34AB507C43B1}"/>
    <cellStyle name="Normal 162" xfId="1687" xr:uid="{4AEF3540-30D4-424D-B401-27C4BEA895D6}"/>
    <cellStyle name="Normal 162 2" xfId="2979" xr:uid="{1FDCDF01-A74B-40B3-81A7-96DB74357DC0}"/>
    <cellStyle name="Normal 162 2 2" xfId="6621" xr:uid="{AA78FCFA-76A4-4BCD-8A2A-93E95900CCA6}"/>
    <cellStyle name="Normal 162 3" xfId="8543" xr:uid="{3DFD01DD-B6BC-4125-A343-7A0E1400D15F}"/>
    <cellStyle name="Normal 163" xfId="1695" xr:uid="{233CD26E-5223-4A18-ADB4-B6D3FCA1F1DB}"/>
    <cellStyle name="Normal 163 2" xfId="2980" xr:uid="{85CCE3CB-4188-43ED-A7E2-D6A48220FCA6}"/>
    <cellStyle name="Normal 163 2 2" xfId="6624" xr:uid="{4ABDBFA8-6E4E-40BA-810E-E2DA680D44E5}"/>
    <cellStyle name="Normal 163 3" xfId="7881" xr:uid="{3D421F7F-6624-4D5F-9EE4-2A802AEFCDE9}"/>
    <cellStyle name="Normal 163 4" xfId="8545" xr:uid="{FCEE151D-B0E0-47F3-8FCB-DF540F01CA99}"/>
    <cellStyle name="Normal 163 5" xfId="46170" xr:uid="{D076629B-68AC-4DE5-B907-9E0B45A0779B}"/>
    <cellStyle name="Normal 164" xfId="1702" xr:uid="{16548141-72A4-48D4-97DA-619AEF40EBA6}"/>
    <cellStyle name="Normal 164 2" xfId="2981" xr:uid="{DC767EF1-0DFF-43A4-B6D8-600B0CBAD1D4}"/>
    <cellStyle name="Normal 164 2 2" xfId="6628" xr:uid="{4B947953-5647-45D7-A57C-15442B4B5936}"/>
    <cellStyle name="Normal 164 3" xfId="7882" xr:uid="{C2D8970B-8520-4EA2-96F4-BBA2E153ED3F}"/>
    <cellStyle name="Normal 164 4" xfId="8546" xr:uid="{5567A609-B00B-422D-B782-44A66CB417EF}"/>
    <cellStyle name="Normal 164 5" xfId="46405" xr:uid="{8891AF03-F6F2-4F3B-B515-61025DAF5B7B}"/>
    <cellStyle name="Normal 165" xfId="820" xr:uid="{60E2B1B3-9005-44D3-8CAA-06A7226371B6}"/>
    <cellStyle name="Normal 165 2" xfId="2982" xr:uid="{938F45A6-80C5-4156-8ACB-05DD0BBF033A}"/>
    <cellStyle name="Normal 165 2 2" xfId="6636" xr:uid="{3EC6D3C1-C213-4EBE-9A7D-D81B8896C857}"/>
    <cellStyle name="Normal 165 3" xfId="7888" xr:uid="{AADF9DEC-53AE-474E-BA33-394596F5F111}"/>
    <cellStyle name="Normal 165 4" xfId="8097" xr:uid="{4E6E0667-9F48-4A3E-A46A-0CDD219935DF}"/>
    <cellStyle name="Normal 166" xfId="1706" xr:uid="{DA60CE72-C9C1-4BB4-8553-3DAFC2C1F891}"/>
    <cellStyle name="Normal 166 2" xfId="2983" xr:uid="{3CBB9BAF-6891-4D88-9A35-4B3E917C29CE}"/>
    <cellStyle name="Normal 166 2 2" xfId="6639" xr:uid="{77F00B16-5262-4F77-81E2-C0E811003D6C}"/>
    <cellStyle name="Normal 166 3" xfId="18647" xr:uid="{7FF878E0-3010-4DEF-B01F-D533D2D898C6}"/>
    <cellStyle name="Normal 166 4" xfId="46098" xr:uid="{8C034499-221C-400C-8003-186DE40787A4}"/>
    <cellStyle name="Normal 167" xfId="1402" xr:uid="{FDE66254-B679-42B9-A1BA-CAE458BB3F1C}"/>
    <cellStyle name="Normal 167 10" xfId="46107" xr:uid="{AB937EAB-AA15-4363-9890-FD5F40477B5F}"/>
    <cellStyle name="Normal 167 11" xfId="46123" xr:uid="{E0F92B33-9BD2-495B-A776-29189270F626}"/>
    <cellStyle name="Normal 167 2" xfId="2984" xr:uid="{0E8E36B9-FC6C-4E01-A064-31448445D0EE}"/>
    <cellStyle name="Normal 167 2 2" xfId="6686" xr:uid="{76186CC1-2D28-4612-877F-13F91B068EA1}"/>
    <cellStyle name="Normal 167 2 2 2" xfId="7785" xr:uid="{CC877A66-65E1-47C8-8B55-F98C70FCBB88}"/>
    <cellStyle name="Normal 167 2 2 2 2" xfId="10260" xr:uid="{288DD043-F19E-43A5-BDC8-E6DCEC545EC7}"/>
    <cellStyle name="Normal 167 2 2 2 2 2" xfId="14134" xr:uid="{D31D1132-E762-4A8F-9A40-9768013FDEAC}"/>
    <cellStyle name="Normal 167 2 2 2 2 2 2" xfId="44689" xr:uid="{C70FA92C-2F16-4A00-9DAA-4E121AF961AF}"/>
    <cellStyle name="Normal 167 2 2 2 2 2 3" xfId="29421" xr:uid="{BFE177F7-3841-4C9A-A07E-AA13F6F5F575}"/>
    <cellStyle name="Normal 167 2 2 2 2 3" xfId="38274" xr:uid="{FBC4D7C5-9997-4334-9038-2E9DBB64B5DA}"/>
    <cellStyle name="Normal 167 2 2 2 2 4" xfId="34323" xr:uid="{8BA28A30-519E-4D45-BE22-6EE73AB604F1}"/>
    <cellStyle name="Normal 167 2 2 2 2 5" xfId="17902" xr:uid="{CD0C914C-7B17-4ADA-9970-AE910477FC80}"/>
    <cellStyle name="Normal 167 2 2 2 3" xfId="12429" xr:uid="{F164D562-A856-40D0-94A7-AB74D72C5C9D}"/>
    <cellStyle name="Normal 167 2 2 2 3 2" xfId="42983" xr:uid="{5FA9CA2E-5AF0-475F-8551-995700F8CB18}"/>
    <cellStyle name="Normal 167 2 2 2 3 3" xfId="27651" xr:uid="{FBDB0AB9-9515-4CDC-9472-FD83EC295A12}"/>
    <cellStyle name="Normal 167 2 2 2 4" xfId="24528" xr:uid="{64C0DA89-8FA4-4EAD-9881-09FDE7E40585}"/>
    <cellStyle name="Normal 167 2 2 2 4 2" xfId="41253" xr:uid="{0A1AF0B7-11A9-4F5A-9C82-75CFB3AB5282}"/>
    <cellStyle name="Normal 167 2 2 2 5" xfId="36569" xr:uid="{A3F03CCA-6806-4CF9-9DA9-DA5AB98290E5}"/>
    <cellStyle name="Normal 167 2 2 2 6" xfId="32618" xr:uid="{4A3DFF2C-E207-4B84-B4FA-FAACD69FF3E6}"/>
    <cellStyle name="Normal 167 2 2 2 7" xfId="16197" xr:uid="{87CD6E81-A207-4C08-A401-4E28A64EEC87}"/>
    <cellStyle name="Normal 167 2 2 3" xfId="9411" xr:uid="{4F5E1DA8-262D-40DC-A671-A1B95E87F98A}"/>
    <cellStyle name="Normal 167 2 2 3 2" xfId="13290" xr:uid="{82F6F52B-8EA6-4735-9941-E4DFD7B3D822}"/>
    <cellStyle name="Normal 167 2 2 3 2 2" xfId="43845" xr:uid="{AB535E74-AD91-4780-8C2A-9E7F273C48D2}"/>
    <cellStyle name="Normal 167 2 2 3 2 3" xfId="28577" xr:uid="{94EDE779-78CA-48FF-8449-F74213E88DBD}"/>
    <cellStyle name="Normal 167 2 2 3 3" xfId="37430" xr:uid="{B3090B63-E6BE-4F2A-9025-6F6F5E7DA365}"/>
    <cellStyle name="Normal 167 2 2 3 4" xfId="33479" xr:uid="{0BF1F4EF-7498-4B1B-A09A-D8674678B952}"/>
    <cellStyle name="Normal 167 2 2 3 5" xfId="17058" xr:uid="{C5FE2B75-F1C4-426F-B0F4-CAC5F415F239}"/>
    <cellStyle name="Normal 167 2 2 4" xfId="11585" xr:uid="{3EEFA442-432B-4F17-B65B-04999952A096}"/>
    <cellStyle name="Normal 167 2 2 4 2" xfId="35549" xr:uid="{F1434686-D6B5-45E6-81DD-A3898E9C1AD0}"/>
    <cellStyle name="Normal 167 2 2 4 3" xfId="26759" xr:uid="{A9CBCC5D-3919-4480-9FCB-0390E1F10127}"/>
    <cellStyle name="Normal 167 2 2 5" xfId="19701" xr:uid="{6D91FB90-170E-4710-AA8D-C519D4FBEB44}"/>
    <cellStyle name="Normal 167 2 2 5 2" xfId="39417" xr:uid="{9ADEA55A-CEF1-42D8-B044-44CDBFF22756}"/>
    <cellStyle name="Normal 167 2 2 6" xfId="31768" xr:uid="{4D299EF5-1C0E-45A0-A33B-E87E7172C6A1}"/>
    <cellStyle name="Normal 167 2 2 7" xfId="15353" xr:uid="{3C989974-B043-45AB-98D5-85D2F7E5272A}"/>
    <cellStyle name="Normal 167 2 3" xfId="10686" xr:uid="{D0951E46-35D0-42BE-BE4E-8822FD76D3A9}"/>
    <cellStyle name="Normal 167 2 3 2" xfId="14540" xr:uid="{EED27230-7053-4BBE-A3D1-75881150C13D}"/>
    <cellStyle name="Normal 167 2 3 2 2" xfId="45091" xr:uid="{47834032-6D01-4980-8289-876554A861CB}"/>
    <cellStyle name="Normal 167 2 3 2 3" xfId="29828" xr:uid="{3D7D0E10-63C7-445A-9C60-97ED9ED5DE9A}"/>
    <cellStyle name="Normal 167 2 3 3" xfId="22817" xr:uid="{D0624F2B-01A2-4F9C-91D7-6A225078A03B}"/>
    <cellStyle name="Normal 167 2 3 3 2" xfId="40597" xr:uid="{1CE6F527-FA7C-4B9F-9E47-4A1711684C99}"/>
    <cellStyle name="Normal 167 2 3 4" xfId="38676" xr:uid="{25982DF6-F414-454E-8308-68F7BFC64CB4}"/>
    <cellStyle name="Normal 167 2 3 5" xfId="34729" xr:uid="{3002A8F8-8AA5-4CD8-9CC6-508F5421EDCD}"/>
    <cellStyle name="Normal 167 2 3 6" xfId="18308" xr:uid="{75E8FE5E-90E2-45A6-A44E-15174E550606}"/>
    <cellStyle name="Normal 167 2 4" xfId="20904" xr:uid="{0EA644EB-AB95-452A-A99B-CA60B1EFCDB4}"/>
    <cellStyle name="Normal 167 2 4 2" xfId="25975" xr:uid="{97D2E228-06A6-4629-AF8B-3A8BB4964AC4}"/>
    <cellStyle name="Normal 167 2 4 3" xfId="30000" xr:uid="{0BEAC6A8-2DE9-4F9A-B819-47E8CF2CE96B}"/>
    <cellStyle name="Normal 167 2 4 3 2" xfId="45239" xr:uid="{DD1FE555-BBF0-430E-A3DA-125E5614B97E}"/>
    <cellStyle name="Normal 167 2 4 4" xfId="39919" xr:uid="{37E0771F-1FBD-4CB0-9CE3-9CC2756E6C8E}"/>
    <cellStyle name="Normal 167 2 5" xfId="25238" xr:uid="{1F9E45A0-5501-4F1D-B8C3-4B2906C33C54}"/>
    <cellStyle name="Normal 167 2 5 2" xfId="35184" xr:uid="{5CD38E57-0F75-4624-BD5A-373A61647375}"/>
    <cellStyle name="Normal 167 2 6" xfId="19063" xr:uid="{82EE0234-2381-4B7C-AE30-089CC360DE2E}"/>
    <cellStyle name="Normal 167 2 6 2" xfId="39035" xr:uid="{17B2C27D-4861-47BD-88DA-DE1F55AE4591}"/>
    <cellStyle name="Normal 167 2 7" xfId="30940" xr:uid="{C29B5483-B20A-45C2-8C22-A39C8AB434AA}"/>
    <cellStyle name="Normal 167 3" xfId="5385" xr:uid="{D623667E-7B17-4F3B-9E7F-EA79420A0043}"/>
    <cellStyle name="Normal 167 3 2" xfId="7525" xr:uid="{E187A9D4-FF04-45C4-9FDB-5DE72776F535}"/>
    <cellStyle name="Normal 167 3 2 2" xfId="10000" xr:uid="{E47C4304-AC52-4901-8D4C-BC79D1DFAC44}"/>
    <cellStyle name="Normal 167 3 2 2 2" xfId="13874" xr:uid="{931E0C7E-3313-4234-88CA-E7CF95F37EA7}"/>
    <cellStyle name="Normal 167 3 2 2 2 2" xfId="44429" xr:uid="{3B527981-BC41-4DA6-A458-16268A3EB2C8}"/>
    <cellStyle name="Normal 167 3 2 2 2 3" xfId="29161" xr:uid="{ACB3EC4A-7113-432E-BD4F-3F281A999064}"/>
    <cellStyle name="Normal 167 3 2 2 3" xfId="38014" xr:uid="{5F556BFC-0735-45BC-A9D6-B784D7804333}"/>
    <cellStyle name="Normal 167 3 2 2 4" xfId="34063" xr:uid="{2CA7502B-BDC9-4EAD-86D6-BA138D080F75}"/>
    <cellStyle name="Normal 167 3 2 2 5" xfId="17642" xr:uid="{5A98CEFD-AF7B-499F-9539-EC20BD12AA4F}"/>
    <cellStyle name="Normal 167 3 2 3" xfId="12169" xr:uid="{FDAA6865-20E2-47B7-801A-10265B2F4D84}"/>
    <cellStyle name="Normal 167 3 2 3 2" xfId="42725" xr:uid="{B3394ACC-4915-47CC-99EF-7D57E2E11162}"/>
    <cellStyle name="Normal 167 3 2 3 3" xfId="27391" xr:uid="{C05D2E09-03CC-4E01-8FA3-456B07D0F72D}"/>
    <cellStyle name="Normal 167 3 2 4" xfId="24721" xr:uid="{0BD5F7C7-C138-4ADC-B67E-DA74D46A8857}"/>
    <cellStyle name="Normal 167 3 2 4 2" xfId="41444" xr:uid="{2C3C9E2F-6CEB-4D39-961D-7D3A67AA39C8}"/>
    <cellStyle name="Normal 167 3 2 5" xfId="36311" xr:uid="{A1020B38-B180-4ED5-B7AA-142AD8E4B328}"/>
    <cellStyle name="Normal 167 3 2 6" xfId="32358" xr:uid="{06B4ADBF-18A0-4995-A836-81EAD1460A28}"/>
    <cellStyle name="Normal 167 3 2 7" xfId="15937" xr:uid="{1ACD0A26-011E-4ADC-BAD0-A8EBDF0E4339}"/>
    <cellStyle name="Normal 167 3 3" xfId="9148" xr:uid="{2B8A3118-F74E-4A14-BD86-643ECF06EDC8}"/>
    <cellStyle name="Normal 167 3 3 2" xfId="13030" xr:uid="{0C4B09C7-A910-4D9B-BEFB-4EF39843088A}"/>
    <cellStyle name="Normal 167 3 3 2 2" xfId="43585" xr:uid="{29780D9C-B6F5-429C-8C3D-13C6BF931402}"/>
    <cellStyle name="Normal 167 3 3 2 3" xfId="28317" xr:uid="{06742834-1439-4226-9EC2-346BD307016E}"/>
    <cellStyle name="Normal 167 3 3 3" xfId="23010" xr:uid="{BA9B225E-5A1C-487F-AE44-AA428E3B21EC}"/>
    <cellStyle name="Normal 167 3 3 3 2" xfId="40750" xr:uid="{CDDFEF2C-C05E-4C5B-8A00-CDF0056642A0}"/>
    <cellStyle name="Normal 167 3 3 4" xfId="37170" xr:uid="{EA91D217-E6C2-4AC7-96F5-D296512BC14A}"/>
    <cellStyle name="Normal 167 3 3 5" xfId="33219" xr:uid="{9623ECC9-966A-45C3-8E76-9D123868756B}"/>
    <cellStyle name="Normal 167 3 3 6" xfId="16798" xr:uid="{37B29B85-0D9D-478A-A792-F061337DA06D}"/>
    <cellStyle name="Normal 167 3 4" xfId="11325" xr:uid="{B54A4A8D-DC54-42C1-8C65-89C02D53AE58}"/>
    <cellStyle name="Normal 167 3 4 2" xfId="30105" xr:uid="{16CC0875-5872-49C1-A942-0B367D39A7E8}"/>
    <cellStyle name="Normal 167 3 4 2 2" xfId="45344" xr:uid="{D4E8FB04-3141-4D87-8B80-08A9DD4C6C6F}"/>
    <cellStyle name="Normal 167 3 4 3" xfId="35374" xr:uid="{0F5C056D-5D5C-4D38-894C-A07AEF0E5615}"/>
    <cellStyle name="Normal 167 3 4 4" xfId="21139" xr:uid="{236215D4-2C71-48A4-BBB9-513DC231236E}"/>
    <cellStyle name="Normal 167 3 5" xfId="26431" xr:uid="{F90432F8-9FB0-42A0-8CC0-C4552BC69594}"/>
    <cellStyle name="Normal 167 3 5 2" xfId="42028" xr:uid="{EE56563C-480F-4BAC-8C2E-CE023484D4EE}"/>
    <cellStyle name="Normal 167 3 6" xfId="19513" xr:uid="{C37E9264-D4EF-4906-8F95-EF979FF58C2E}"/>
    <cellStyle name="Normal 167 3 6 2" xfId="39235" xr:uid="{32644721-0697-4084-B2B7-58EC23050A81}"/>
    <cellStyle name="Normal 167 3 7" xfId="31507" xr:uid="{93192995-D024-4C03-814F-C5CFB91D7AB3}"/>
    <cellStyle name="Normal 167 3 8" xfId="15093" xr:uid="{1139AD6D-BCD6-4B82-BBFA-EA9F8A45165F}"/>
    <cellStyle name="Normal 167 4" xfId="10505" xr:uid="{BF02EC76-6FA2-40A6-A243-6853B1842B1B}"/>
    <cellStyle name="Normal 167 4 2" xfId="14359" xr:uid="{316700E3-0CCA-4B73-94F3-12039111AAD5}"/>
    <cellStyle name="Normal 167 4 2 2" xfId="30215" xr:uid="{129A83C9-B159-4449-889C-38F037BED418}"/>
    <cellStyle name="Normal 167 4 2 2 2" xfId="45359" xr:uid="{6614EED9-D5BF-43B0-B33A-6676245269F4}"/>
    <cellStyle name="Normal 167 4 2 3" xfId="40238" xr:uid="{979FC4F0-904E-4B26-9BAD-725D94E51C6E}"/>
    <cellStyle name="Normal 167 4 2 4" xfId="22041" xr:uid="{BFC995A3-AA70-4D8B-8403-FBB3736D8D9A}"/>
    <cellStyle name="Normal 167 4 3" xfId="29647" xr:uid="{A7CF1E2A-DEE4-4F7F-959D-95D0A51DE264}"/>
    <cellStyle name="Normal 167 4 3 2" xfId="44912" xr:uid="{BF53FDD0-071E-4C6A-B828-42ADF93E791F}"/>
    <cellStyle name="Normal 167 4 4" xfId="19406" xr:uid="{3D0C8860-8576-4C0E-8D39-09599DF4AC95}"/>
    <cellStyle name="Normal 167 4 5" xfId="38497" xr:uid="{540C62D5-3C93-4808-A5E7-0337F505BB7F}"/>
    <cellStyle name="Normal 167 4 6" xfId="34548" xr:uid="{1031F37F-1D1F-4790-849C-6539B0EF5960}"/>
    <cellStyle name="Normal 167 4 7" xfId="18127" xr:uid="{2BE62BF0-921D-4832-A336-7B7FC42BE1F5}"/>
    <cellStyle name="Normal 167 5" xfId="25522" xr:uid="{CDC5FCF3-A7EF-4D3B-BB6A-A905E9396633}"/>
    <cellStyle name="Normal 167 6" xfId="25057" xr:uid="{D357A1B0-0473-4ABC-B242-3D80ED1B4D14}"/>
    <cellStyle name="Normal 167 6 2" xfId="35008" xr:uid="{CD26EF42-8D77-47CE-B741-9F980F3D48B3}"/>
    <cellStyle name="Normal 167 7" xfId="18693" xr:uid="{F51E2C43-6BBF-4B1F-8AF6-3EC310240C1F}"/>
    <cellStyle name="Normal 167 8" xfId="30758" xr:uid="{74B89CAA-D41E-45E5-AD9E-E557D4FF4320}"/>
    <cellStyle name="Normal 167 9" xfId="45866" xr:uid="{57DC3794-4DCD-4407-B224-201E629E17D2}"/>
    <cellStyle name="Normal 168" xfId="1723" xr:uid="{E017058D-3864-43AE-915F-5A272FC44124}"/>
    <cellStyle name="Normal 168 10" xfId="46108" xr:uid="{A88F838E-AFE6-4EBC-BE48-26F7315A8CB7}"/>
    <cellStyle name="Normal 168 2" xfId="2985" xr:uid="{9DD4D726-0D52-46B2-9391-5F2C9E5DFA18}"/>
    <cellStyle name="Normal 168 2 2" xfId="6688" xr:uid="{D048D61A-6327-4195-8191-4D5F629BF10F}"/>
    <cellStyle name="Normal 168 2 2 2" xfId="7786" xr:uid="{C032019A-B76F-4617-90A1-0AA68B87A9EE}"/>
    <cellStyle name="Normal 168 2 2 2 2" xfId="10261" xr:uid="{81494EA1-5C04-40B2-A42F-921815102AF7}"/>
    <cellStyle name="Normal 168 2 2 2 2 2" xfId="14135" xr:uid="{46424875-80D8-4D9E-8EEF-87C7971D30AF}"/>
    <cellStyle name="Normal 168 2 2 2 2 2 2" xfId="44690" xr:uid="{458B28D6-025A-49E8-9CF1-6C9883D33A49}"/>
    <cellStyle name="Normal 168 2 2 2 2 2 3" xfId="29422" xr:uid="{15EBBE68-BD75-42CF-87B5-112162AF89BC}"/>
    <cellStyle name="Normal 168 2 2 2 2 3" xfId="38275" xr:uid="{3AF26BDF-60C0-4140-8B51-3D12299C5366}"/>
    <cellStyle name="Normal 168 2 2 2 2 4" xfId="34324" xr:uid="{F26A63FE-9715-4B81-85F1-70F2F0F510EB}"/>
    <cellStyle name="Normal 168 2 2 2 2 5" xfId="17903" xr:uid="{8F37C509-4C50-45D8-A5FA-9E1A8448A0D9}"/>
    <cellStyle name="Normal 168 2 2 2 3" xfId="12430" xr:uid="{C0306EE0-2F99-4C79-BF49-C7EA227495CD}"/>
    <cellStyle name="Normal 168 2 2 2 3 2" xfId="42984" xr:uid="{D520CCA9-24E2-4FF2-BC19-DC2B428C34F4}"/>
    <cellStyle name="Normal 168 2 2 2 3 3" xfId="27652" xr:uid="{15E7872F-0EBD-4B74-9A16-AC8F689F881C}"/>
    <cellStyle name="Normal 168 2 2 2 4" xfId="24529" xr:uid="{8865EE21-91E8-4D7A-AE28-C5512F051501}"/>
    <cellStyle name="Normal 168 2 2 2 4 2" xfId="41254" xr:uid="{FD467F9C-8ECE-4D26-B1FB-652AA3D1776D}"/>
    <cellStyle name="Normal 168 2 2 2 5" xfId="36570" xr:uid="{BD98EF75-304D-40C5-93C2-4D919C4FDEB4}"/>
    <cellStyle name="Normal 168 2 2 2 6" xfId="32619" xr:uid="{1A8B3864-E344-43BA-BBC9-FE9DE0705100}"/>
    <cellStyle name="Normal 168 2 2 2 7" xfId="16198" xr:uid="{D850747B-22A9-49FE-B7E2-5C97D1A22A0D}"/>
    <cellStyle name="Normal 168 2 2 3" xfId="9412" xr:uid="{B3BACE36-EF4F-4C41-BFF8-95A61C7D1EE1}"/>
    <cellStyle name="Normal 168 2 2 3 2" xfId="13291" xr:uid="{035C4BA2-4588-44D6-BEF7-B9D77C950805}"/>
    <cellStyle name="Normal 168 2 2 3 2 2" xfId="43846" xr:uid="{41361042-D184-4025-B158-014FA745CC43}"/>
    <cellStyle name="Normal 168 2 2 3 2 3" xfId="28578" xr:uid="{EA587FEA-7EA0-420C-AC7A-E7F80B1289B8}"/>
    <cellStyle name="Normal 168 2 2 3 3" xfId="37431" xr:uid="{593FBEFC-F29C-4A7E-B01A-C27F2ADD3F6A}"/>
    <cellStyle name="Normal 168 2 2 3 4" xfId="33480" xr:uid="{9BC5C105-6A1D-4BBE-8900-E3C874359BA4}"/>
    <cellStyle name="Normal 168 2 2 3 5" xfId="17059" xr:uid="{CF40D975-A892-4513-992F-1018792E29E7}"/>
    <cellStyle name="Normal 168 2 2 4" xfId="11586" xr:uid="{C3E75092-5BD9-4EBE-8929-31AE6BE90025}"/>
    <cellStyle name="Normal 168 2 2 4 2" xfId="35550" xr:uid="{20EA6DDF-93C1-48E8-A863-C611FEF091B7}"/>
    <cellStyle name="Normal 168 2 2 4 3" xfId="26760" xr:uid="{E718D4EC-722A-4AF4-AB83-BBB1C23DDF92}"/>
    <cellStyle name="Normal 168 2 2 5" xfId="19702" xr:uid="{8A278B6E-8E1D-4082-9F06-65F6BBE4C7AB}"/>
    <cellStyle name="Normal 168 2 2 5 2" xfId="39418" xr:uid="{D3C2C7DB-9604-4CE4-9E1D-218CA631BB70}"/>
    <cellStyle name="Normal 168 2 2 6" xfId="31769" xr:uid="{57CA9167-0542-4A73-A069-AD96FB8E3EF3}"/>
    <cellStyle name="Normal 168 2 2 7" xfId="15354" xr:uid="{944A10D2-129D-4830-AFE3-B857BD4D6B7F}"/>
    <cellStyle name="Normal 168 2 3" xfId="10687" xr:uid="{4D5D8106-F762-48B4-821B-E1C53E1AA100}"/>
    <cellStyle name="Normal 168 2 3 2" xfId="14541" xr:uid="{175FA421-D061-423D-9D84-4A60C4A0DCDB}"/>
    <cellStyle name="Normal 168 2 3 2 2" xfId="45092" xr:uid="{DD012B3B-1637-4422-8017-2AFDEFD9298E}"/>
    <cellStyle name="Normal 168 2 3 2 3" xfId="29829" xr:uid="{1FA6BFB1-27B6-44F3-9E1C-BA5F17AEFE30}"/>
    <cellStyle name="Normal 168 2 3 3" xfId="22818" xr:uid="{184B7EE5-ECF0-499D-A960-6447E81487D7}"/>
    <cellStyle name="Normal 168 2 3 3 2" xfId="40598" xr:uid="{15BCEB3C-0B08-4DA0-80C7-D74F31A701A9}"/>
    <cellStyle name="Normal 168 2 3 4" xfId="38677" xr:uid="{6FC7A0A8-A478-487A-81D4-F0CC923CD4D9}"/>
    <cellStyle name="Normal 168 2 3 5" xfId="34730" xr:uid="{29BAAC15-9507-439C-ADAC-DB5A992C12DA}"/>
    <cellStyle name="Normal 168 2 3 6" xfId="18309" xr:uid="{4D7DDF6C-E41E-4CE3-B888-9295093F9400}"/>
    <cellStyle name="Normal 168 2 4" xfId="20905" xr:uid="{0772E5F3-6F09-402D-8226-6231A6E95EC6}"/>
    <cellStyle name="Normal 168 2 4 2" xfId="25976" xr:uid="{5BA93A3E-91A9-4612-8E3B-026A5B4FB699}"/>
    <cellStyle name="Normal 168 2 4 3" xfId="30001" xr:uid="{3F5FA3E0-E054-4EDE-B6FA-E7F59466B055}"/>
    <cellStyle name="Normal 168 2 4 3 2" xfId="45240" xr:uid="{713E1E50-7026-47B2-BAB0-882AB90D94D0}"/>
    <cellStyle name="Normal 168 2 4 4" xfId="39920" xr:uid="{BD2998E5-B062-413E-8EF3-9C8D5A502DEB}"/>
    <cellStyle name="Normal 168 2 5" xfId="25239" xr:uid="{23B51D2B-1FDC-4381-916F-8D84351ECACF}"/>
    <cellStyle name="Normal 168 2 5 2" xfId="35185" xr:uid="{E43A7096-78B3-4FD1-A690-8CCE8ECB628E}"/>
    <cellStyle name="Normal 168 2 6" xfId="19064" xr:uid="{899B63C4-26E5-4D7F-8113-712C49B2AA64}"/>
    <cellStyle name="Normal 168 2 6 2" xfId="39036" xr:uid="{BD4418A6-B724-4F1E-BEB7-AEC8DBD4E8FF}"/>
    <cellStyle name="Normal 168 2 7" xfId="30941" xr:uid="{3DC1524D-1CC3-42C6-9A07-7C19D1628463}"/>
    <cellStyle name="Normal 168 3" xfId="5386" xr:uid="{653C8EFA-27DD-4401-A221-109E7D23F5FC}"/>
    <cellStyle name="Normal 168 3 2" xfId="7526" xr:uid="{F02939BA-9F32-4D61-8A25-8CE1F8BBCE5F}"/>
    <cellStyle name="Normal 168 3 2 2" xfId="10001" xr:uid="{135C418B-BAC1-43B9-9133-69C98F195E21}"/>
    <cellStyle name="Normal 168 3 2 2 2" xfId="13875" xr:uid="{7BBF30C7-D9E2-4030-BA59-ADB2DE510F9F}"/>
    <cellStyle name="Normal 168 3 2 2 2 2" xfId="44430" xr:uid="{68ED31AF-B3AE-4D95-BDF4-65AACC671928}"/>
    <cellStyle name="Normal 168 3 2 2 2 3" xfId="29162" xr:uid="{907CC82A-AE64-4342-9476-D9E9B47E1148}"/>
    <cellStyle name="Normal 168 3 2 2 3" xfId="38015" xr:uid="{EC7B9DF8-8FCD-4735-9F48-9E23D3686D0B}"/>
    <cellStyle name="Normal 168 3 2 2 4" xfId="34064" xr:uid="{DD9B79B7-A58A-4C15-A562-90E0ACED9F50}"/>
    <cellStyle name="Normal 168 3 2 2 5" xfId="17643" xr:uid="{7A1C9E55-9E20-4994-9A6E-075367DA10B5}"/>
    <cellStyle name="Normal 168 3 2 3" xfId="12170" xr:uid="{9DD1B461-FA5E-4345-ACDA-1BD7B5F03589}"/>
    <cellStyle name="Normal 168 3 2 3 2" xfId="42726" xr:uid="{26A2186F-0E91-4D9E-A056-AAD30D4B4479}"/>
    <cellStyle name="Normal 168 3 2 3 3" xfId="27392" xr:uid="{5FA72617-F790-45CD-8A5C-65E2F3B1E626}"/>
    <cellStyle name="Normal 168 3 2 4" xfId="24722" xr:uid="{B3C42718-5A59-4A55-9294-8D31076BE98B}"/>
    <cellStyle name="Normal 168 3 2 4 2" xfId="41445" xr:uid="{9E82F9E1-379E-4DF9-86B3-D93DFD342473}"/>
    <cellStyle name="Normal 168 3 2 5" xfId="36312" xr:uid="{4A3A4D34-4CA8-434E-8BBD-4CECB419DD2B}"/>
    <cellStyle name="Normal 168 3 2 6" xfId="32359" xr:uid="{0F9BD678-22A6-45CC-9128-A20ECB847A90}"/>
    <cellStyle name="Normal 168 3 2 7" xfId="15938" xr:uid="{B18342FF-16B6-414E-A6B5-C95AFC60EB6B}"/>
    <cellStyle name="Normal 168 3 3" xfId="9149" xr:uid="{0D74603D-3DEB-4182-8CF7-90DC6B770443}"/>
    <cellStyle name="Normal 168 3 3 2" xfId="13031" xr:uid="{D31071AA-3677-495C-AB64-BDA482A3C122}"/>
    <cellStyle name="Normal 168 3 3 2 2" xfId="43586" xr:uid="{EDF1407A-99C4-4611-AB6F-660B95873440}"/>
    <cellStyle name="Normal 168 3 3 2 3" xfId="28318" xr:uid="{419BD0CC-DD0C-4C10-9E9B-026A66B288F3}"/>
    <cellStyle name="Normal 168 3 3 3" xfId="23011" xr:uid="{4AF8034A-213E-45EE-B7B6-51EEAD08935E}"/>
    <cellStyle name="Normal 168 3 3 3 2" xfId="40751" xr:uid="{C221E169-177F-476B-B0C4-2AE5EC1464DC}"/>
    <cellStyle name="Normal 168 3 3 4" xfId="37171" xr:uid="{4A493203-3172-4AB1-8A34-CEFD358905CB}"/>
    <cellStyle name="Normal 168 3 3 5" xfId="33220" xr:uid="{4A42F053-56F3-4DE4-9CB7-8AC4595CBDAC}"/>
    <cellStyle name="Normal 168 3 3 6" xfId="16799" xr:uid="{0061F902-493C-4786-AD88-EFDFCCB89FB4}"/>
    <cellStyle name="Normal 168 3 4" xfId="11326" xr:uid="{2AF783EB-9D7B-4ECA-B21B-889FF7895D33}"/>
    <cellStyle name="Normal 168 3 4 2" xfId="30106" xr:uid="{94F98DA2-1437-42A9-80D6-9A6FB39F4671}"/>
    <cellStyle name="Normal 168 3 4 2 2" xfId="45345" xr:uid="{ACFC4F99-ED42-47D2-A320-A41C35A3D3FB}"/>
    <cellStyle name="Normal 168 3 4 3" xfId="35375" xr:uid="{2FF4190D-3910-41E4-A4B5-B77BC306E1CE}"/>
    <cellStyle name="Normal 168 3 4 4" xfId="21140" xr:uid="{51D95B9D-1E0F-401D-B807-98F13AE0370E}"/>
    <cellStyle name="Normal 168 3 5" xfId="26432" xr:uid="{72363551-CC93-4EA0-8846-789E026353B4}"/>
    <cellStyle name="Normal 168 3 5 2" xfId="42029" xr:uid="{1467E433-497F-4350-AE5E-734BB963368C}"/>
    <cellStyle name="Normal 168 3 6" xfId="19514" xr:uid="{69E826EF-32A7-43B9-87FC-25E02686BADB}"/>
    <cellStyle name="Normal 168 3 6 2" xfId="39236" xr:uid="{CF0BCDD0-FB47-4C47-A9F6-95E8373CBF09}"/>
    <cellStyle name="Normal 168 3 7" xfId="31508" xr:uid="{4BE2DC52-942C-4F65-B100-7CBFD3A7B7F1}"/>
    <cellStyle name="Normal 168 3 8" xfId="15094" xr:uid="{4A9D08F1-CC34-4343-877A-3DF290CFCFC5}"/>
    <cellStyle name="Normal 168 4" xfId="10506" xr:uid="{85389D5B-730C-4E20-A415-F4DC5263B1CD}"/>
    <cellStyle name="Normal 168 4 2" xfId="14360" xr:uid="{CA51ECC2-7F89-47C2-B3EA-9CB787F23C4D}"/>
    <cellStyle name="Normal 168 4 2 2" xfId="30216" xr:uid="{2DCD1F6B-80C4-4FB1-B675-B9EC43DDEEED}"/>
    <cellStyle name="Normal 168 4 2 2 2" xfId="45360" xr:uid="{DEDBA2DC-0889-4057-A4A2-F62957FC098C}"/>
    <cellStyle name="Normal 168 4 2 3" xfId="40239" xr:uid="{1AA247A1-92D1-4396-B396-9EAC9D6D9FA6}"/>
    <cellStyle name="Normal 168 4 2 4" xfId="22042" xr:uid="{CB31C55F-60E8-46FC-AD28-BECDA01107FB}"/>
    <cellStyle name="Normal 168 4 3" xfId="29648" xr:uid="{0C3377A7-6F11-4C53-9D24-59DB98713D52}"/>
    <cellStyle name="Normal 168 4 3 2" xfId="44913" xr:uid="{5657374B-324F-4765-AB00-72B8399E2EDC}"/>
    <cellStyle name="Normal 168 4 4" xfId="19780" xr:uid="{4DA758C5-ECCD-4ABB-8062-631AB6496811}"/>
    <cellStyle name="Normal 168 4 5" xfId="38498" xr:uid="{764DECA1-0370-47DD-BA31-D58383254741}"/>
    <cellStyle name="Normal 168 4 6" xfId="34549" xr:uid="{6D7D8063-0465-406F-9020-4EF833AEBA6D}"/>
    <cellStyle name="Normal 168 4 7" xfId="18128" xr:uid="{A02F1EFB-AD15-4AB0-B51D-49CC8F861C70}"/>
    <cellStyle name="Normal 168 5" xfId="25642" xr:uid="{1D974A2B-2589-4BE7-B172-19F9FC6D144B}"/>
    <cellStyle name="Normal 168 6" xfId="25058" xr:uid="{05449DC9-D14B-4AF9-90A2-44115123DEED}"/>
    <cellStyle name="Normal 168 6 2" xfId="35009" xr:uid="{421D3579-E550-4309-B103-06344F0F0897}"/>
    <cellStyle name="Normal 168 7" xfId="18715" xr:uid="{705D0BCA-AD2F-4C2F-9418-EE6830A39B08}"/>
    <cellStyle name="Normal 168 8" xfId="30759" xr:uid="{32776E62-3FCD-4D60-A289-6C017C5D7218}"/>
    <cellStyle name="Normal 168 9" xfId="45867" xr:uid="{3D69B70E-5C99-4498-89F1-4439D03E7806}"/>
    <cellStyle name="Normal 169" xfId="1742" xr:uid="{05F9F313-1BB8-4AEF-8658-A3BF13230682}"/>
    <cellStyle name="Normal 169 10" xfId="46109" xr:uid="{7A6246B0-BF9B-494C-9E43-737ED0E54E8C}"/>
    <cellStyle name="Normal 169 2" xfId="2986" xr:uid="{85B08C27-616F-4955-B921-D4EC5C532A30}"/>
    <cellStyle name="Normal 169 2 2" xfId="6690" xr:uid="{8F8A01A8-6D95-487C-B415-371CD54E9B86}"/>
    <cellStyle name="Normal 169 2 2 2" xfId="7787" xr:uid="{9187861A-BD47-4D00-B750-1C7B59470832}"/>
    <cellStyle name="Normal 169 2 2 2 2" xfId="10262" xr:uid="{6CA3048A-A169-48AF-8DDF-6607EF9EC865}"/>
    <cellStyle name="Normal 169 2 2 2 2 2" xfId="14136" xr:uid="{13940A13-FEA9-4DC9-9BE3-7C747ED0D78F}"/>
    <cellStyle name="Normal 169 2 2 2 2 2 2" xfId="44691" xr:uid="{B4F19E5E-39B4-41A6-9E57-434B3A427D03}"/>
    <cellStyle name="Normal 169 2 2 2 2 2 3" xfId="29423" xr:uid="{171BC089-1407-4ED0-B25C-EB7ACF9ADC8F}"/>
    <cellStyle name="Normal 169 2 2 2 2 3" xfId="38276" xr:uid="{382006F0-EB97-42F2-A563-5222150E89E1}"/>
    <cellStyle name="Normal 169 2 2 2 2 4" xfId="34325" xr:uid="{660CD55A-C589-4A25-AFB3-AD3DBD510CAA}"/>
    <cellStyle name="Normal 169 2 2 2 2 5" xfId="17904" xr:uid="{9A7D82AB-29C2-4582-BF33-24D30ED159F1}"/>
    <cellStyle name="Normal 169 2 2 2 3" xfId="12431" xr:uid="{3837285D-06D1-44F8-9C20-C1562308479E}"/>
    <cellStyle name="Normal 169 2 2 2 3 2" xfId="42985" xr:uid="{64A389AE-73C6-4B90-9C66-DA02E8107150}"/>
    <cellStyle name="Normal 169 2 2 2 3 3" xfId="27653" xr:uid="{D0EFFCC0-5CE2-48FE-B3AF-128C39B0F89F}"/>
    <cellStyle name="Normal 169 2 2 2 4" xfId="24530" xr:uid="{6A44A61C-99AC-42E8-B5DD-1FF55818B5AF}"/>
    <cellStyle name="Normal 169 2 2 2 4 2" xfId="41255" xr:uid="{AC993FB2-755F-4997-A735-1450389D7AD1}"/>
    <cellStyle name="Normal 169 2 2 2 5" xfId="36571" xr:uid="{2CFFC5FA-CDB1-45CE-880F-C6BDC40F6074}"/>
    <cellStyle name="Normal 169 2 2 2 6" xfId="32620" xr:uid="{2C61788D-F8CE-46B9-969B-6E6C10480628}"/>
    <cellStyle name="Normal 169 2 2 2 7" xfId="16199" xr:uid="{D2A80671-C942-45CB-BAD6-950BF923353B}"/>
    <cellStyle name="Normal 169 2 2 3" xfId="9413" xr:uid="{33BD9CC6-2F3D-4928-A762-D2C07C57C1C0}"/>
    <cellStyle name="Normal 169 2 2 3 2" xfId="13292" xr:uid="{323EE2A5-1593-4439-B096-CBAB5E3D9AAE}"/>
    <cellStyle name="Normal 169 2 2 3 2 2" xfId="43847" xr:uid="{FF3FF0E7-FCBA-4CD1-ABD7-36FAE1436DA5}"/>
    <cellStyle name="Normal 169 2 2 3 2 3" xfId="28579" xr:uid="{5E0F62AC-92B1-49F3-B267-9F8438486370}"/>
    <cellStyle name="Normal 169 2 2 3 3" xfId="37432" xr:uid="{E89C09FB-E5EC-4425-92B8-804F71833427}"/>
    <cellStyle name="Normal 169 2 2 3 4" xfId="33481" xr:uid="{9109308B-5182-4D16-821C-69B02C2F583A}"/>
    <cellStyle name="Normal 169 2 2 3 5" xfId="17060" xr:uid="{A8AA7C8D-A6B9-4FA6-A81F-4157FE2A369D}"/>
    <cellStyle name="Normal 169 2 2 4" xfId="11587" xr:uid="{F28D3F61-9F74-4CA0-82D1-2C6957A315FF}"/>
    <cellStyle name="Normal 169 2 2 4 2" xfId="35551" xr:uid="{E7AB466E-C04C-4ECA-ACE0-75BD389C3762}"/>
    <cellStyle name="Normal 169 2 2 4 3" xfId="26761" xr:uid="{C86CC252-1130-4DB2-AEDF-D75813D59B48}"/>
    <cellStyle name="Normal 169 2 2 5" xfId="19703" xr:uid="{67A2CE31-F890-4EF4-8406-8C96D5BE1E3D}"/>
    <cellStyle name="Normal 169 2 2 5 2" xfId="39419" xr:uid="{CA93B96D-2DE1-44A8-914E-35EC8F9ECFD8}"/>
    <cellStyle name="Normal 169 2 2 6" xfId="31770" xr:uid="{ABC718F7-B356-4A60-AD98-8E630429CD99}"/>
    <cellStyle name="Normal 169 2 2 7" xfId="15355" xr:uid="{F3CCBA03-CAE6-4A55-BC2B-C366048C6C4A}"/>
    <cellStyle name="Normal 169 2 3" xfId="10688" xr:uid="{01CA8A78-B4BD-4A11-893B-A052E6367720}"/>
    <cellStyle name="Normal 169 2 3 2" xfId="14542" xr:uid="{DCB38B36-E9B9-4C46-98BF-BC09982DB317}"/>
    <cellStyle name="Normal 169 2 3 2 2" xfId="45093" xr:uid="{44BD8418-F874-450F-8E5D-A8DE80DA1BE4}"/>
    <cellStyle name="Normal 169 2 3 2 3" xfId="29830" xr:uid="{AAA29612-CE25-4E69-82D4-53FAFB62CC35}"/>
    <cellStyle name="Normal 169 2 3 3" xfId="22819" xr:uid="{90576905-AAA3-4A0A-B9A3-CDAF4F786CBF}"/>
    <cellStyle name="Normal 169 2 3 3 2" xfId="40599" xr:uid="{2BDF0B2E-4DB0-4857-910E-559FD630C23E}"/>
    <cellStyle name="Normal 169 2 3 4" xfId="38678" xr:uid="{ED73DF3F-F40F-4738-B7CF-EC5F29EDA109}"/>
    <cellStyle name="Normal 169 2 3 5" xfId="34731" xr:uid="{DA758AEC-795A-45FD-929E-ED1324E90806}"/>
    <cellStyle name="Normal 169 2 3 6" xfId="18310" xr:uid="{12F18420-D25F-400A-A03E-DC6AE567493C}"/>
    <cellStyle name="Normal 169 2 4" xfId="20906" xr:uid="{B10D2A90-2AD2-4E22-A07D-3A51F959DEEF}"/>
    <cellStyle name="Normal 169 2 4 2" xfId="25977" xr:uid="{C8E606C3-45E5-4774-A730-C687EF1F58B0}"/>
    <cellStyle name="Normal 169 2 4 3" xfId="30002" xr:uid="{B753D3CB-CD47-4B0E-83F7-AD438DA35FE5}"/>
    <cellStyle name="Normal 169 2 4 3 2" xfId="45241" xr:uid="{B1D67B76-7F9F-426F-A174-B514BDCE5C6E}"/>
    <cellStyle name="Normal 169 2 4 4" xfId="39921" xr:uid="{D6363199-A900-4D76-95DC-0214CFB311E3}"/>
    <cellStyle name="Normal 169 2 5" xfId="25240" xr:uid="{17FF9EF5-A85E-495C-8CFD-D6FD97070DBD}"/>
    <cellStyle name="Normal 169 2 5 2" xfId="35186" xr:uid="{DB2D49E1-E296-4B32-A418-0E0460D0F967}"/>
    <cellStyle name="Normal 169 2 6" xfId="19065" xr:uid="{56E19E9D-13D1-4556-8CF3-0BE7A2F539AD}"/>
    <cellStyle name="Normal 169 2 6 2" xfId="39037" xr:uid="{610E9D26-5ED5-4385-854B-5CE069452A58}"/>
    <cellStyle name="Normal 169 2 7" xfId="30942" xr:uid="{47E4252E-1E42-4286-8DF8-90C76F38C77E}"/>
    <cellStyle name="Normal 169 3" xfId="5387" xr:uid="{30D7DE21-0104-4D8C-9577-53A934B66AC9}"/>
    <cellStyle name="Normal 169 3 2" xfId="7527" xr:uid="{DF02CCAF-62B4-4A22-935A-F0C54F589662}"/>
    <cellStyle name="Normal 169 3 2 2" xfId="10002" xr:uid="{A710219A-978D-4DB5-B93A-F8F66A4ABABA}"/>
    <cellStyle name="Normal 169 3 2 2 2" xfId="13876" xr:uid="{7C478C93-52AC-4D42-AE29-DCAB31C69286}"/>
    <cellStyle name="Normal 169 3 2 2 2 2" xfId="44431" xr:uid="{43795141-D31D-454A-9DB0-17F76E24E433}"/>
    <cellStyle name="Normal 169 3 2 2 2 3" xfId="29163" xr:uid="{297284C4-8F1F-46DD-9F36-58FBBB3CFE05}"/>
    <cellStyle name="Normal 169 3 2 2 3" xfId="38016" xr:uid="{ABB20B45-39CE-4B38-9E8C-2A98E30DBE48}"/>
    <cellStyle name="Normal 169 3 2 2 4" xfId="34065" xr:uid="{61B6ACF0-0FD4-4AB7-9074-FA225BB24164}"/>
    <cellStyle name="Normal 169 3 2 2 5" xfId="17644" xr:uid="{135465C3-B548-4226-9C0C-3911C248B64C}"/>
    <cellStyle name="Normal 169 3 2 3" xfId="12171" xr:uid="{EC39DEBC-5261-4046-AA75-72BB8663C299}"/>
    <cellStyle name="Normal 169 3 2 3 2" xfId="42727" xr:uid="{FBF17E19-1771-4273-99E5-1B2753DE9BAA}"/>
    <cellStyle name="Normal 169 3 2 3 3" xfId="27393" xr:uid="{026B50DD-509B-44E6-927A-9E05BDDFF47A}"/>
    <cellStyle name="Normal 169 3 2 4" xfId="24723" xr:uid="{99AE41CE-5897-424D-BB6B-75112F583EC7}"/>
    <cellStyle name="Normal 169 3 2 4 2" xfId="41446" xr:uid="{157448FE-7E1E-4510-A7B8-466222FCA5E6}"/>
    <cellStyle name="Normal 169 3 2 5" xfId="36313" xr:uid="{A9DAB0F3-DE13-45B8-8BEC-AE3547B89605}"/>
    <cellStyle name="Normal 169 3 2 6" xfId="32360" xr:uid="{5FA7D8BC-59AA-425C-BCCB-87A5A9FCDF3B}"/>
    <cellStyle name="Normal 169 3 2 7" xfId="15939" xr:uid="{165534D6-0038-48EC-B1C7-0B031EDD544A}"/>
    <cellStyle name="Normal 169 3 3" xfId="9150" xr:uid="{2706D3E4-5FC2-496F-A11D-246512C0B44B}"/>
    <cellStyle name="Normal 169 3 3 2" xfId="13032" xr:uid="{467AD9C1-F53D-478E-83C4-28F8D037D5A4}"/>
    <cellStyle name="Normal 169 3 3 2 2" xfId="43587" xr:uid="{15B7C823-076A-427F-B26B-D059061B7FEA}"/>
    <cellStyle name="Normal 169 3 3 2 3" xfId="28319" xr:uid="{D6923AC8-14AC-4DF0-BE86-0EC6386D4377}"/>
    <cellStyle name="Normal 169 3 3 3" xfId="23012" xr:uid="{275FA9AC-0AAC-4C17-8E36-FB3570546A2D}"/>
    <cellStyle name="Normal 169 3 3 3 2" xfId="40752" xr:uid="{FB9975F9-2080-4CF9-8FAD-CE7875CF4ACC}"/>
    <cellStyle name="Normal 169 3 3 4" xfId="37172" xr:uid="{6809257C-720B-457B-B7AF-AE9D8B64A341}"/>
    <cellStyle name="Normal 169 3 3 5" xfId="33221" xr:uid="{9483C034-C27A-4F61-B50E-A04F42AE91E2}"/>
    <cellStyle name="Normal 169 3 3 6" xfId="16800" xr:uid="{0A90ABE4-A9B5-497D-9FBA-0AA03D805E6C}"/>
    <cellStyle name="Normal 169 3 4" xfId="11327" xr:uid="{0FE35BF7-72ED-46E8-B3E6-CDE08A3B2348}"/>
    <cellStyle name="Normal 169 3 4 2" xfId="30107" xr:uid="{503ED011-DD41-4688-83B2-2855B503EED7}"/>
    <cellStyle name="Normal 169 3 4 2 2" xfId="45346" xr:uid="{7B73769A-A6C3-4107-BD2D-B4A8245BB2A6}"/>
    <cellStyle name="Normal 169 3 4 3" xfId="35376" xr:uid="{6CFD44EE-D083-4997-95FA-72888C97C9FB}"/>
    <cellStyle name="Normal 169 3 4 4" xfId="21141" xr:uid="{2B45EA95-337C-4298-80B8-4E771534E842}"/>
    <cellStyle name="Normal 169 3 5" xfId="26433" xr:uid="{3A139C0C-50F9-41E0-B35E-7E07C7AEB2D4}"/>
    <cellStyle name="Normal 169 3 5 2" xfId="42030" xr:uid="{F30FD8A6-FE4D-44D8-B026-93867D7FA341}"/>
    <cellStyle name="Normal 169 3 6" xfId="19515" xr:uid="{9D1528D4-9915-4385-82D0-14E5F2E4723F}"/>
    <cellStyle name="Normal 169 3 6 2" xfId="39237" xr:uid="{393CFC7B-14CC-4E97-9532-581B6F59E188}"/>
    <cellStyle name="Normal 169 3 7" xfId="31509" xr:uid="{6669D4CA-92CD-4259-A02C-FE0D9B97BC71}"/>
    <cellStyle name="Normal 169 3 8" xfId="15095" xr:uid="{DE00E08B-B68A-4325-9DB4-0B19CBFCD40E}"/>
    <cellStyle name="Normal 169 4" xfId="10507" xr:uid="{09551D51-D92C-41E9-9F47-9110E2CDDBA1}"/>
    <cellStyle name="Normal 169 4 2" xfId="14361" xr:uid="{8FC7F7FD-5444-4C12-BBF7-036C54FB2B29}"/>
    <cellStyle name="Normal 169 4 2 2" xfId="30217" xr:uid="{587DFC22-40F4-4BA8-886C-B2DB77614FC7}"/>
    <cellStyle name="Normal 169 4 2 2 2" xfId="45361" xr:uid="{E4813E98-B674-4FB5-B323-B1FEED0C7A0C}"/>
    <cellStyle name="Normal 169 4 2 3" xfId="40240" xr:uid="{2079A55D-5D67-4A3B-88E8-17BD9ABB892D}"/>
    <cellStyle name="Normal 169 4 2 4" xfId="22043" xr:uid="{446110B9-0AB4-4159-B7D7-4F0FD4563E69}"/>
    <cellStyle name="Normal 169 4 3" xfId="29649" xr:uid="{B1654C42-2AB3-4B69-B08B-B56BCF153419}"/>
    <cellStyle name="Normal 169 4 3 2" xfId="44914" xr:uid="{06CD79A9-CF03-4DE8-B7DD-D16DED8B76F5}"/>
    <cellStyle name="Normal 169 4 4" xfId="19770" xr:uid="{776EA56B-D9C4-465E-9117-8084C9991E78}"/>
    <cellStyle name="Normal 169 4 5" xfId="38499" xr:uid="{2B3D28C6-EF4B-4CFD-B3F3-8E88CDA9CD02}"/>
    <cellStyle name="Normal 169 4 6" xfId="34550" xr:uid="{004ABF83-EE37-4BC0-840A-CC76372323EB}"/>
    <cellStyle name="Normal 169 4 7" xfId="18129" xr:uid="{1AA891EA-9771-45AD-943F-F8115CD95B4F}"/>
    <cellStyle name="Normal 169 5" xfId="25648" xr:uid="{073EC38D-39DD-4B00-839E-0165B7BA71B4}"/>
    <cellStyle name="Normal 169 6" xfId="25059" xr:uid="{E5387F77-E890-4F68-8453-CDE54388CDF4}"/>
    <cellStyle name="Normal 169 6 2" xfId="35010" xr:uid="{EBD56811-AAEC-4613-99A5-BCA41618DE1A}"/>
    <cellStyle name="Normal 169 7" xfId="18887" xr:uid="{27C48B0F-3C42-4238-BEEA-ACB5675B7E2E}"/>
    <cellStyle name="Normal 169 8" xfId="30760" xr:uid="{91316F3D-BD41-426D-9D62-B4A8F0A6ED71}"/>
    <cellStyle name="Normal 169 9" xfId="45868" xr:uid="{18F38E16-F8B5-4B79-925C-A954C957EB39}"/>
    <cellStyle name="Normal 17" xfId="247" xr:uid="{760F5445-1C55-413A-8135-49F466718F17}"/>
    <cellStyle name="Normal 17 2" xfId="478" xr:uid="{B13691E6-858E-44EF-809B-33FA7164FC0B}"/>
    <cellStyle name="Normal 17 2 2" xfId="1409" xr:uid="{22E8A981-CA37-4336-94F7-BBD7F1C86A52}"/>
    <cellStyle name="Normal 17 2 2 2" xfId="2987" xr:uid="{843B95FB-DCBF-42D6-A2B9-54BA800CEA44}"/>
    <cellStyle name="Normal 17 2 2 2 2" xfId="6071" xr:uid="{8171CA8C-8CA9-4AF8-A6D1-05292B1E2E19}"/>
    <cellStyle name="Normal 17 2 3" xfId="984" xr:uid="{2954F45E-4C27-4A7C-A16F-7A3572BF3E34}"/>
    <cellStyle name="Normal 17 2 3 2" xfId="4226" xr:uid="{8094309A-00E7-4E1A-9D5A-32E9FBDBA2E5}"/>
    <cellStyle name="Normal 17 2 3 3" xfId="25373" xr:uid="{AB584374-63E3-4698-97F4-57866E84B080}"/>
    <cellStyle name="Normal 17 2 4" xfId="18562" xr:uid="{6DD0C373-AC4F-4C94-961B-F60E2D1D6E01}"/>
    <cellStyle name="Normal 17 3" xfId="919" xr:uid="{858574DD-74E0-45C9-97F2-53DCF77B22E0}"/>
    <cellStyle name="Normal 17 3 2" xfId="4773" xr:uid="{4EA410CA-D674-4D26-BBFE-F8032FF8C004}"/>
    <cellStyle name="Normal 17 3 3" xfId="8112" xr:uid="{F3CAD226-3789-46A9-8DDA-0FE1329A7025}"/>
    <cellStyle name="Normal 17 4" xfId="1011" xr:uid="{F8B80C2B-D92D-4E6A-8FE5-E3C65C920BFD}"/>
    <cellStyle name="Normal 17 5" xfId="1122" xr:uid="{261508C1-A362-4A9D-AEEC-9123A9F6200A}"/>
    <cellStyle name="Normal 17 5 2" xfId="2988" xr:uid="{041C4F7A-8816-4CDD-9122-BCD3241B31EC}"/>
    <cellStyle name="Normal 17 5 2 2" xfId="5522" xr:uid="{F748AC0E-49FA-4E55-8E70-051C92A7F831}"/>
    <cellStyle name="Normal 17 5 3" xfId="5996" xr:uid="{D8DBC465-BFE4-4581-8656-13B5D9D11ECC}"/>
    <cellStyle name="Normal 17 5 3 2" xfId="46200" xr:uid="{466A305E-257A-4D37-B84E-75F1087A8CA4}"/>
    <cellStyle name="Normal 17 6" xfId="2989" xr:uid="{2E96DA63-4C34-4712-9585-73341F7347AF}"/>
    <cellStyle name="Normal 17 6 2" xfId="4406" xr:uid="{AF8F17B0-8308-4414-A733-32DE82170FD5}"/>
    <cellStyle name="Normal 17 6 2 2" xfId="46201" xr:uid="{CBE2E257-9462-49EB-AFCA-9F3B2870635F}"/>
    <cellStyle name="Normal 17 7" xfId="2990" xr:uid="{B3075B20-0B99-457C-AFAA-E6B952066117}"/>
    <cellStyle name="Normal 17 8" xfId="2991" xr:uid="{FCFE0B5D-C703-490C-A8A7-E034150D80D4}"/>
    <cellStyle name="Normal 17 9" xfId="18482" xr:uid="{918241D4-8AC8-4C69-81D7-F1818F86AEE4}"/>
    <cellStyle name="Normal 170" xfId="1986" xr:uid="{A2E71B79-932B-465D-A17C-E0AA1FE10C74}"/>
    <cellStyle name="Normal 170 10" xfId="45873" xr:uid="{A679B65C-B157-4716-95FE-64F412E4B71E}"/>
    <cellStyle name="Normal 170 11" xfId="46114" xr:uid="{5950DA3D-EDB1-42BC-809D-39285299F0A4}"/>
    <cellStyle name="Normal 170 2" xfId="2993" xr:uid="{730BC492-8BF2-49C8-A334-F5DFCA2D9A83}"/>
    <cellStyle name="Normal 170 2 2" xfId="10329" xr:uid="{D31D0449-2267-4464-99E6-CF9AC62A85DA}"/>
    <cellStyle name="Normal 170 2 2 2" xfId="14196" xr:uid="{5D617D11-BC98-4AAC-8637-F2D997F441BD}"/>
    <cellStyle name="Normal 170 2 2 2 2" xfId="35556" xr:uid="{BEE168A6-6048-4440-9D03-48C7D2355621}"/>
    <cellStyle name="Normal 170 2 2 2 3" xfId="29483" xr:uid="{B3551476-6FCD-478B-8B10-AB7D388FDE2B}"/>
    <cellStyle name="Normal 170 2 2 3" xfId="19507" xr:uid="{E2E52B1E-41D0-42D8-87C3-2CFCEF66DB57}"/>
    <cellStyle name="Normal 170 2 2 4" xfId="34385" xr:uid="{A230E184-8E0B-46E8-AA2B-7DF129F0D84D}"/>
    <cellStyle name="Normal 170 2 2 5" xfId="17964" xr:uid="{D8EAEB31-17AA-43D6-834F-FBFE416E36FB}"/>
    <cellStyle name="Normal 170 2 3" xfId="10693" xr:uid="{E172C056-F6BB-4430-96C7-A0C637E42EF1}"/>
    <cellStyle name="Normal 170 2 3 2" xfId="14547" xr:uid="{874E2D40-1BAD-4449-A5A1-34629BEF9116}"/>
    <cellStyle name="Normal 170 2 3 2 2" xfId="45098" xr:uid="{87E0178A-0030-4872-BD82-9FE750E45809}"/>
    <cellStyle name="Normal 170 2 3 2 3" xfId="29835" xr:uid="{21CC83B1-BE05-4580-A1B4-5408766A8189}"/>
    <cellStyle name="Normal 170 2 3 3" xfId="38683" xr:uid="{03236512-2D9D-404F-9BD8-BBC8A21C7E33}"/>
    <cellStyle name="Normal 170 2 3 4" xfId="34736" xr:uid="{3CE621E6-278D-4A9D-B23F-975D76FC3874}"/>
    <cellStyle name="Normal 170 2 3 5" xfId="18315" xr:uid="{D1085681-A429-467C-BE96-105AEAD0121B}"/>
    <cellStyle name="Normal 170 2 4" xfId="25979" xr:uid="{0DDF9D53-16E1-4B3D-9EE6-89E8F436DE6F}"/>
    <cellStyle name="Normal 170 2 5" xfId="25245" xr:uid="{AAF205D0-2652-4C1A-B061-9DF96BAB655A}"/>
    <cellStyle name="Normal 170 2 5 2" xfId="35191" xr:uid="{3779083B-50DB-4CDE-9876-7C6F5146E5AF}"/>
    <cellStyle name="Normal 170 2 6" xfId="19708" xr:uid="{F04A1911-06AA-4672-8294-C06F502205C4}"/>
    <cellStyle name="Normal 170 2 6 2" xfId="39424" xr:uid="{3B7FD3DC-AF53-40E9-BB14-E83A8C318499}"/>
    <cellStyle name="Normal 170 2 7" xfId="30947" xr:uid="{0B65143B-7E9C-4B93-AE8E-F42C93695370}"/>
    <cellStyle name="Normal 170 3" xfId="2992" xr:uid="{7F34128B-BFDA-4F5F-951A-678AC70EB5D5}"/>
    <cellStyle name="Normal 170 3 2" xfId="6696" xr:uid="{D3794959-26A0-4062-B644-F672300271E1}"/>
    <cellStyle name="Normal 170 3 2 2" xfId="7790" xr:uid="{1C915108-1554-4B5F-A9BF-BC126FA5F4B9}"/>
    <cellStyle name="Normal 170 3 2 2 2" xfId="10265" xr:uid="{90E315E5-A34F-4865-A976-EB08BA352D4A}"/>
    <cellStyle name="Normal 170 3 2 2 2 2" xfId="14139" xr:uid="{3022F245-0A89-4077-B740-2E4E74A84085}"/>
    <cellStyle name="Normal 170 3 2 2 2 2 2" xfId="44694" xr:uid="{5AF896F9-3846-4B62-BCF6-5F095B93DF6F}"/>
    <cellStyle name="Normal 170 3 2 2 2 2 3" xfId="29426" xr:uid="{B5F08F65-3494-4F8F-A2A9-245CDF856E06}"/>
    <cellStyle name="Normal 170 3 2 2 2 3" xfId="38279" xr:uid="{51F74179-FF39-421D-8BB4-F42FCA53658A}"/>
    <cellStyle name="Normal 170 3 2 2 2 4" xfId="34328" xr:uid="{28BF7E85-0BCA-445C-9FF3-E7CC0C18CFC6}"/>
    <cellStyle name="Normal 170 3 2 2 2 5" xfId="17907" xr:uid="{0916C813-FF2B-4717-86AD-84045D8BCC16}"/>
    <cellStyle name="Normal 170 3 2 2 3" xfId="12434" xr:uid="{96410FCD-91C6-4383-89DE-D05650C330FF}"/>
    <cellStyle name="Normal 170 3 2 2 3 2" xfId="42988" xr:uid="{FD4F0D23-3B06-4F75-8B80-4657A15CC7E5}"/>
    <cellStyle name="Normal 170 3 2 2 3 3" xfId="27656" xr:uid="{D35406CA-7463-40B6-B647-D15B68C5CEC2}"/>
    <cellStyle name="Normal 170 3 2 2 4" xfId="36574" xr:uid="{208EA2C6-FA25-4CB2-BD71-837A4D81252B}"/>
    <cellStyle name="Normal 170 3 2 2 5" xfId="32623" xr:uid="{588460B2-624A-474E-B807-2F1CEBDD322C}"/>
    <cellStyle name="Normal 170 3 2 2 6" xfId="16202" xr:uid="{4E2930C3-008B-475A-A75D-29DEEBB6C408}"/>
    <cellStyle name="Normal 170 3 2 3" xfId="9416" xr:uid="{ED8F4639-6C0D-49FD-8A69-125340E7850C}"/>
    <cellStyle name="Normal 170 3 2 3 2" xfId="13295" xr:uid="{C5A63B48-7E86-4954-9FB2-15EB631537B5}"/>
    <cellStyle name="Normal 170 3 2 3 2 2" xfId="43850" xr:uid="{3F61C110-A124-48AB-9A35-69BFB3F45391}"/>
    <cellStyle name="Normal 170 3 2 3 2 3" xfId="28582" xr:uid="{FC58B691-5B07-4667-96EB-CEED07967DA4}"/>
    <cellStyle name="Normal 170 3 2 3 3" xfId="37435" xr:uid="{04B5A847-8717-4220-AC2E-9F2023144340}"/>
    <cellStyle name="Normal 170 3 2 3 4" xfId="33484" xr:uid="{BFCFC1E8-EBFE-4DB9-81D5-871425700D1D}"/>
    <cellStyle name="Normal 170 3 2 3 5" xfId="17063" xr:uid="{53270064-A169-455C-B73E-1E29C75EB64D}"/>
    <cellStyle name="Normal 170 3 2 4" xfId="11590" xr:uid="{CDC5AA11-625F-4BC7-8A4C-892B04DE2DD8}"/>
    <cellStyle name="Normal 170 3 2 4 2" xfId="42185" xr:uid="{5C32E0C9-C518-420A-B28B-3AADB44E9B4D}"/>
    <cellStyle name="Normal 170 3 2 4 3" xfId="26764" xr:uid="{2454F5C3-2EA0-4CAC-8C92-AD3A94B06F6F}"/>
    <cellStyle name="Normal 170 3 2 5" xfId="24535" xr:uid="{CE4027E8-04B7-4331-8000-BB8C546A9423}"/>
    <cellStyle name="Normal 170 3 2 5 2" xfId="41260" xr:uid="{46C5AF29-2F04-4771-B7DA-67C91DBEB849}"/>
    <cellStyle name="Normal 170 3 2 6" xfId="35806" xr:uid="{B327FA56-CB51-4DDC-AB36-93E7AC7CE38F}"/>
    <cellStyle name="Normal 170 3 2 7" xfId="31773" xr:uid="{9AD1A43E-A058-47DF-9DE2-2537AF630397}"/>
    <cellStyle name="Normal 170 3 2 8" xfId="15358" xr:uid="{349C6219-E109-4FB2-80E6-F36AB98C4A44}"/>
    <cellStyle name="Normal 170 3 3" xfId="22822" xr:uid="{2523CEA9-A429-49EF-97ED-46201083F46B}"/>
    <cellStyle name="Normal 170 3 3 2" xfId="30280" xr:uid="{11BF8586-9086-4EF5-B10D-E539B6C30A53}"/>
    <cellStyle name="Normal 170 3 3 2 2" xfId="45377" xr:uid="{0945FC70-5D77-49FC-8CAA-DF35EEE04D2C}"/>
    <cellStyle name="Normal 170 3 3 3" xfId="35381" xr:uid="{514975C9-0A35-400C-8134-E6508E00E162}"/>
    <cellStyle name="Normal 170 3 4" xfId="20911" xr:uid="{297939A2-DB8A-4D9A-9B91-FD8A5D0865EA}"/>
    <cellStyle name="Normal 170 3 4 2" xfId="30005" xr:uid="{B424953A-7237-4834-B356-FAC186F66B89}"/>
    <cellStyle name="Normal 170 3 4 2 2" xfId="45244" xr:uid="{ED0AB13B-8C31-44C6-B35A-C037205379FA}"/>
    <cellStyle name="Normal 170 3 4 3" xfId="39926" xr:uid="{257C86ED-CFFD-4549-A2AC-861C733C9042}"/>
    <cellStyle name="Normal 170 3 5" xfId="25978" xr:uid="{A4408F68-A1C5-4BE5-8E41-07F9865EC2CF}"/>
    <cellStyle name="Normal 170 3 6" xfId="19520" xr:uid="{E56668FE-F532-47D3-B0D9-A8C3BC123D54}"/>
    <cellStyle name="Normal 170 3 6 2" xfId="39242" xr:uid="{9C971D2A-6EC9-4AE9-903F-E0085F2B2B83}"/>
    <cellStyle name="Normal 170 4" xfId="5395" xr:uid="{F717D63C-B7E0-41CB-A7C4-98DA75C69A4E}"/>
    <cellStyle name="Normal 170 4 2" xfId="7532" xr:uid="{52948B5D-B254-4D97-BF81-ED9B4DD746B9}"/>
    <cellStyle name="Normal 170 4 2 2" xfId="10007" xr:uid="{77F53CA7-F4FE-446B-A3FE-D34CE2B38809}"/>
    <cellStyle name="Normal 170 4 2 2 2" xfId="13881" xr:uid="{B94E0C65-4336-4058-992F-8B7C08C8BF2D}"/>
    <cellStyle name="Normal 170 4 2 2 2 2" xfId="44436" xr:uid="{7FA19E8B-4754-4FC7-9232-44721C2BA3FC}"/>
    <cellStyle name="Normal 170 4 2 2 2 3" xfId="29168" xr:uid="{DAA34BF8-A091-42F7-BC80-AFFCD43C6D16}"/>
    <cellStyle name="Normal 170 4 2 2 3" xfId="38021" xr:uid="{D146418A-EB06-42DF-9070-5BD4C42BFC74}"/>
    <cellStyle name="Normal 170 4 2 2 4" xfId="34070" xr:uid="{EFE34E62-74C6-4AFB-896D-22BB73AF2AC9}"/>
    <cellStyle name="Normal 170 4 2 2 5" xfId="17649" xr:uid="{C4E0F080-4B4D-4DA2-9412-95C7FFB91055}"/>
    <cellStyle name="Normal 170 4 2 3" xfId="12176" xr:uid="{18A418E0-633B-4F20-A052-4BC1EDA8B3ED}"/>
    <cellStyle name="Normal 170 4 2 3 2" xfId="42732" xr:uid="{18A6F101-23FF-49EA-AF00-A41B93C74A73}"/>
    <cellStyle name="Normal 170 4 2 3 3" xfId="27398" xr:uid="{372AC03D-0BE8-4618-83D1-B4FD7ACB61A6}"/>
    <cellStyle name="Normal 170 4 2 4" xfId="24728" xr:uid="{0C58FD5D-BA1E-4E54-9E60-F6BBCC194B30}"/>
    <cellStyle name="Normal 170 4 2 4 2" xfId="41451" xr:uid="{1FBC7B1F-6E27-4A38-B259-2E143CBA70B6}"/>
    <cellStyle name="Normal 170 4 2 5" xfId="36318" xr:uid="{7AE55D90-1A96-4C31-A31B-D3089DC3DCB9}"/>
    <cellStyle name="Normal 170 4 2 6" xfId="32365" xr:uid="{08B5E8E0-9537-4598-BDF4-9C99CB9BB684}"/>
    <cellStyle name="Normal 170 4 2 7" xfId="15944" xr:uid="{6C90199B-3F94-4101-BC26-3732777B7EFC}"/>
    <cellStyle name="Normal 170 4 3" xfId="9155" xr:uid="{5337AEF5-4693-455F-8817-35D726F098A5}"/>
    <cellStyle name="Normal 170 4 3 2" xfId="13037" xr:uid="{DC4BC34E-4787-4A13-B2C3-E007597002B3}"/>
    <cellStyle name="Normal 170 4 3 2 2" xfId="43592" xr:uid="{177A6D19-084F-4BC4-916C-56D3FE5E5050}"/>
    <cellStyle name="Normal 170 4 3 2 3" xfId="28324" xr:uid="{0D7589E2-B070-4E09-BBD2-E146F0EEE962}"/>
    <cellStyle name="Normal 170 4 3 3" xfId="23017" xr:uid="{91E31E3E-6E62-49D0-97AC-8381C175A3D8}"/>
    <cellStyle name="Normal 170 4 3 3 2" xfId="40757" xr:uid="{F89FF37F-CE79-4B07-86CB-174B3AA1D218}"/>
    <cellStyle name="Normal 170 4 3 4" xfId="37177" xr:uid="{6DC164D2-F145-4F1F-B984-421D9AC537DA}"/>
    <cellStyle name="Normal 170 4 3 5" xfId="33226" xr:uid="{9ED552C3-079E-4009-93D6-723D8944BE8E}"/>
    <cellStyle name="Normal 170 4 3 6" xfId="16805" xr:uid="{36B5B867-16CB-4A6F-8F37-B00A834BC3CD}"/>
    <cellStyle name="Normal 170 4 4" xfId="11332" xr:uid="{E0398FC2-27AA-4FB1-8383-44FAF1B31DCC}"/>
    <cellStyle name="Normal 170 4 4 2" xfId="30110" xr:uid="{203F8D17-A174-49CD-9118-5765D253B292}"/>
    <cellStyle name="Normal 170 4 4 2 2" xfId="45349" xr:uid="{DF450F99-60E3-4C8A-8FC2-EC5344EC17F9}"/>
    <cellStyle name="Normal 170 4 4 3" xfId="40060" xr:uid="{E1DA0321-8BB0-493F-BC8E-ADF837BDF030}"/>
    <cellStyle name="Normal 170 4 4 4" xfId="21146" xr:uid="{0685888D-A77E-4ABA-A2F4-E54A031D0628}"/>
    <cellStyle name="Normal 170 4 5" xfId="26439" xr:uid="{1F0960E5-5082-40FB-9A5F-ECD38411367F}"/>
    <cellStyle name="Normal 170 4 5 2" xfId="42035" xr:uid="{DDCC01C2-10BC-416D-86CC-E5DAD4F65B48}"/>
    <cellStyle name="Normal 170 4 6" xfId="19140" xr:uid="{B44ECED5-75BB-4FC4-8265-D7B8D31A4D6A}"/>
    <cellStyle name="Normal 170 4 7" xfId="35661" xr:uid="{68AF62EC-0D3E-4B8D-A47F-E4D7985F233E}"/>
    <cellStyle name="Normal 170 4 8" xfId="31514" xr:uid="{9F081A20-61D8-4064-BBED-9DB380977AE9}"/>
    <cellStyle name="Normal 170 4 9" xfId="15100" xr:uid="{239ABF73-ACD8-4498-9AA4-A9B89E3B960C}"/>
    <cellStyle name="Normal 170 5" xfId="10512" xr:uid="{66FB59C5-00B9-432B-B694-A261B7958246}"/>
    <cellStyle name="Normal 170 5 2" xfId="14366" xr:uid="{B02E0779-E9BA-438C-AFB0-98E6BF71D02E}"/>
    <cellStyle name="Normal 170 5 2 2" xfId="44919" xr:uid="{03DF75A9-72E3-4A9D-B1C5-261310BA355D}"/>
    <cellStyle name="Normal 170 5 2 3" xfId="29654" xr:uid="{B28A2C15-70E9-4657-A22F-772CAAF8EA1F}"/>
    <cellStyle name="Normal 170 5 3" xfId="22049" xr:uid="{08EDA96A-62AA-403E-9CE9-2D261C5A8023}"/>
    <cellStyle name="Normal 170 5 3 2" xfId="40245" xr:uid="{4045F049-1004-4E1E-A34D-BDD0F9FF7CFF}"/>
    <cellStyle name="Normal 170 5 4" xfId="38504" xr:uid="{42DED809-F75C-472E-98BB-C0AFB55960A8}"/>
    <cellStyle name="Normal 170 5 5" xfId="34555" xr:uid="{364A11E5-608D-485A-936A-F82F783A2E76}"/>
    <cellStyle name="Normal 170 5 6" xfId="18134" xr:uid="{6F32EAE9-3435-4697-9F9B-727F631F2938}"/>
    <cellStyle name="Normal 170 6" xfId="25847" xr:uid="{48485126-55F1-41EF-8C95-EEBA444C43CE}"/>
    <cellStyle name="Normal 170 7" xfId="25064" xr:uid="{736F458E-2CB6-4D1E-9F84-14FAF91A1640}"/>
    <cellStyle name="Normal 170 7 2" xfId="35015" xr:uid="{AE907D28-69DF-44CB-9DD0-37F81B187031}"/>
    <cellStyle name="Normal 170 8" xfId="18889" xr:uid="{6DC00396-AC3C-48DA-A26F-F310F414D127}"/>
    <cellStyle name="Normal 170 8 2" xfId="38890" xr:uid="{BC2A47D2-E7D2-4373-B480-C9FA06FEA769}"/>
    <cellStyle name="Normal 170 9" xfId="30765" xr:uid="{D7678036-9123-4EC0-9797-1315ACD0883C}"/>
    <cellStyle name="Normal 171" xfId="1997" xr:uid="{F7DBDD07-BC5D-4CE3-A32F-85CDF7296FB7}"/>
    <cellStyle name="Normal 171 10" xfId="19066" xr:uid="{B18F94C0-4DE2-43C1-A952-E35FA8F1B619}"/>
    <cellStyle name="Normal 171 10 2" xfId="39038" xr:uid="{A2840A0E-B5C5-432C-A25C-68D8FF9C7072}"/>
    <cellStyle name="Normal 171 11" xfId="30761" xr:uid="{F7D7749F-6A56-4952-A8DE-DF44E2897BF0}"/>
    <cellStyle name="Normal 171 12" xfId="45869" xr:uid="{03B7158A-C008-42E0-BDC2-FD9EB470E311}"/>
    <cellStyle name="Normal 171 13" xfId="46110" xr:uid="{BED2CCD7-5635-49DC-9B23-A06B78B74C32}"/>
    <cellStyle name="Normal 171 14" xfId="14874" xr:uid="{B38ED42E-D00E-4CC0-AEC1-D6C29E56B849}"/>
    <cellStyle name="Normal 171 2" xfId="2000" xr:uid="{2942EA6F-4E3A-4FB7-9F3E-0D537EA03670}"/>
    <cellStyle name="Normal 171 2 10" xfId="14876" xr:uid="{59DFFF29-8E1F-48A3-AFE5-76C65AB8AF68}"/>
    <cellStyle name="Normal 171 2 2" xfId="2995" xr:uid="{BBAE9BB8-2304-45C0-B853-68B70B2FFB85}"/>
    <cellStyle name="Normal 171 2 2 2" xfId="35552" xr:uid="{47598879-54B9-4382-B27C-AF13E0FC5A69}"/>
    <cellStyle name="Normal 171 2 3" xfId="7308" xr:uid="{D27AEA48-FAE4-4845-B1C5-93587AB962B0}"/>
    <cellStyle name="Normal 171 2 3 2" xfId="9783" xr:uid="{F80B7177-1AB0-4FF1-B5FE-A9F9A0160679}"/>
    <cellStyle name="Normal 171 2 3 2 2" xfId="13657" xr:uid="{C322CB23-A472-4DD3-83BB-217BC25A029F}"/>
    <cellStyle name="Normal 171 2 3 2 2 2" xfId="44212" xr:uid="{D157AA64-FAD5-4D1E-BBF4-B8304B755E1B}"/>
    <cellStyle name="Normal 171 2 3 2 2 3" xfId="28944" xr:uid="{658ED575-A704-4C2B-9C48-0EA808A4367D}"/>
    <cellStyle name="Normal 171 2 3 2 3" xfId="37797" xr:uid="{915B3A20-90B7-438B-84E1-A0E12D0CFD80}"/>
    <cellStyle name="Normal 171 2 3 2 4" xfId="33846" xr:uid="{35C95B05-4B7A-4131-ADF7-597BCA80C2AB}"/>
    <cellStyle name="Normal 171 2 3 2 5" xfId="17425" xr:uid="{493A0F91-77A9-4D08-B966-186C0FF0C814}"/>
    <cellStyle name="Normal 171 2 3 3" xfId="11952" xr:uid="{606A9239-41B8-4A84-8EE2-B44723421CB2}"/>
    <cellStyle name="Normal 171 2 3 3 2" xfId="42545" xr:uid="{B3B202C8-2D0E-4457-A325-658BFB1B0167}"/>
    <cellStyle name="Normal 171 2 3 3 3" xfId="27174" xr:uid="{515D2BC3-F8CD-4B02-AA04-6CD19A719B09}"/>
    <cellStyle name="Normal 171 2 3 4" xfId="36131" xr:uid="{0EA894B2-2986-4E9B-9632-5D48C4526AE3}"/>
    <cellStyle name="Normal 171 2 3 5" xfId="32141" xr:uid="{89A8E296-AA48-4B6B-9F29-4F378C39C86F}"/>
    <cellStyle name="Normal 171 2 3 6" xfId="15720" xr:uid="{9A8D85CC-0E33-4845-B4BB-9466407CEF88}"/>
    <cellStyle name="Normal 171 2 4" xfId="8715" xr:uid="{795DF3B8-495D-4C33-80D6-DB0A589E356B}"/>
    <cellStyle name="Normal 171 2 4 2" xfId="12835" xr:uid="{221A37DB-635F-48AE-BCDE-B4544FB2D0D6}"/>
    <cellStyle name="Normal 171 2 4 2 2" xfId="43390" xr:uid="{45866BD2-F3E7-45BE-AD5F-7D773668A864}"/>
    <cellStyle name="Normal 171 2 4 2 3" xfId="28122" xr:uid="{9A9AEFC9-3B53-45DC-A350-9933C5E66B1F}"/>
    <cellStyle name="Normal 171 2 4 3" xfId="36975" xr:uid="{DF4B0DF8-085F-4E91-B5E7-901FE3A5AC00}"/>
    <cellStyle name="Normal 171 2 4 4" xfId="33024" xr:uid="{371DC5DA-060C-4F95-9AEB-C18D20C92F1D}"/>
    <cellStyle name="Normal 171 2 4 5" xfId="16603" xr:uid="{43F868ED-84DF-4688-8811-75E560CE3F80}"/>
    <cellStyle name="Normal 171 2 5" xfId="10689" xr:uid="{6560E397-E588-43A2-B5F4-9D07A5B95181}"/>
    <cellStyle name="Normal 171 2 5 2" xfId="14543" xr:uid="{6511F960-A172-46A5-9D0A-0A38236839D4}"/>
    <cellStyle name="Normal 171 2 5 2 2" xfId="45094" xr:uid="{919AB77D-B1D9-41F1-B8F9-C31C0CCD6864}"/>
    <cellStyle name="Normal 171 2 5 2 3" xfId="29831" xr:uid="{6FC31D02-78DA-4D0F-ADCB-3C7A8651AAE0}"/>
    <cellStyle name="Normal 171 2 5 3" xfId="38679" xr:uid="{AFD7F9AD-CD25-4F46-BD25-F2D7A9897CBC}"/>
    <cellStyle name="Normal 171 2 5 4" xfId="34732" xr:uid="{67CEF80D-40A7-456B-A0A8-B6B0502EEEA7}"/>
    <cellStyle name="Normal 171 2 5 5" xfId="18311" xr:uid="{CA23C2D2-8FD0-4D5C-82B5-BD84314BEF49}"/>
    <cellStyle name="Normal 171 2 6" xfId="11108" xr:uid="{E2A98F0B-0F5D-411A-B7E9-2BAEF679388F}"/>
    <cellStyle name="Normal 171 2 6 2" xfId="41813" xr:uid="{FCD01AA0-E8E6-4704-9CE0-3957AE7CD7EB}"/>
    <cellStyle name="Normal 171 2 6 3" xfId="31290" xr:uid="{3D878BE6-4D1C-4C5E-8DEB-6C1AD03D7430}"/>
    <cellStyle name="Normal 171 2 6 4" xfId="25861" xr:uid="{FD09F90E-2C2B-4108-A527-0D890DD309E4}"/>
    <cellStyle name="Normal 171 2 7" xfId="25241" xr:uid="{060B6234-8868-40AC-AF01-4010301083DA}"/>
    <cellStyle name="Normal 171 2 7 2" xfId="35187" xr:uid="{808BC162-B8D4-4207-812F-7E91B690DCD8}"/>
    <cellStyle name="Normal 171 2 8" xfId="19704" xr:uid="{7466708C-2A7B-407A-ABA2-D9D7CF387033}"/>
    <cellStyle name="Normal 171 2 8 2" xfId="39420" xr:uid="{9D38E993-A205-43BC-86E6-56B8406CF8AB}"/>
    <cellStyle name="Normal 171 2 9" xfId="30943" xr:uid="{74106834-31AB-46B0-8999-841478762454}"/>
    <cellStyle name="Normal 171 3" xfId="2994" xr:uid="{8AE59B85-9B3C-4BDC-9891-B9775B7F852E}"/>
    <cellStyle name="Normal 171 3 2" xfId="6691" xr:uid="{ADB1D09A-08B4-4963-9FC0-DFA47F922D41}"/>
    <cellStyle name="Normal 171 3 2 2" xfId="7788" xr:uid="{9A8EC773-EE7B-4B0C-9122-68D3F1A2D94F}"/>
    <cellStyle name="Normal 171 3 2 2 2" xfId="10263" xr:uid="{E186FE73-FE2C-4B07-8EF0-8369C67D03EF}"/>
    <cellStyle name="Normal 171 3 2 2 2 2" xfId="14137" xr:uid="{0E2492E2-DC5A-4707-852E-03EBA41462BE}"/>
    <cellStyle name="Normal 171 3 2 2 2 2 2" xfId="44692" xr:uid="{C9ACE39B-7D31-443B-9572-AF34713F0C32}"/>
    <cellStyle name="Normal 171 3 2 2 2 2 3" xfId="29424" xr:uid="{8486BE66-0A84-48F4-8DFD-8D36A75E6E2F}"/>
    <cellStyle name="Normal 171 3 2 2 2 3" xfId="38277" xr:uid="{A8F8B443-97C3-4596-AFD3-20C9DAD44ACF}"/>
    <cellStyle name="Normal 171 3 2 2 2 4" xfId="34326" xr:uid="{74C4F8EE-BFE2-419A-8809-022955E519A0}"/>
    <cellStyle name="Normal 171 3 2 2 2 5" xfId="17905" xr:uid="{54025330-CB76-4488-97D0-845431EBB941}"/>
    <cellStyle name="Normal 171 3 2 2 3" xfId="12432" xr:uid="{B58371B9-E0EE-4D71-AA4D-0BDCEDB08627}"/>
    <cellStyle name="Normal 171 3 2 2 3 2" xfId="42986" xr:uid="{4E9D914E-0117-41F4-9655-2AC98C0FD311}"/>
    <cellStyle name="Normal 171 3 2 2 3 3" xfId="27654" xr:uid="{226D4935-D118-40F1-B011-C337444AF1C1}"/>
    <cellStyle name="Normal 171 3 2 2 4" xfId="36572" xr:uid="{75480DE1-15E3-4703-8122-9F9FB661E95C}"/>
    <cellStyle name="Normal 171 3 2 2 5" xfId="32621" xr:uid="{581592B9-898E-441F-99A1-BF1FCDD55BC2}"/>
    <cellStyle name="Normal 171 3 2 2 6" xfId="16200" xr:uid="{C3D5F200-769D-47D2-949C-21A3855E3EB4}"/>
    <cellStyle name="Normal 171 3 2 3" xfId="9414" xr:uid="{3F0DC21A-D91A-42FA-ADAB-BAE6259C0AF2}"/>
    <cellStyle name="Normal 171 3 2 3 2" xfId="13293" xr:uid="{0D5B5F27-DBE3-4CDE-AA81-CF38C69E9452}"/>
    <cellStyle name="Normal 171 3 2 3 2 2" xfId="43848" xr:uid="{B312F099-A5C1-4363-B0DF-B1F8A0D6AF9C}"/>
    <cellStyle name="Normal 171 3 2 3 2 3" xfId="28580" xr:uid="{1A085A55-E32F-4B80-9958-A6D9E7A7FB13}"/>
    <cellStyle name="Normal 171 3 2 3 3" xfId="37433" xr:uid="{02A9323C-BADF-410C-A73B-FF045B1805CF}"/>
    <cellStyle name="Normal 171 3 2 3 4" xfId="33482" xr:uid="{39F6E4E0-3700-494A-9A8C-E3937670E19B}"/>
    <cellStyle name="Normal 171 3 2 3 5" xfId="17061" xr:uid="{25176EC0-B2C5-4CC1-8908-D89F70FC4667}"/>
    <cellStyle name="Normal 171 3 2 4" xfId="11588" xr:uid="{9E34E209-69F7-4A4F-AE74-5AF6358756C3}"/>
    <cellStyle name="Normal 171 3 2 4 2" xfId="42184" xr:uid="{B8BCBBB9-C02E-4CAD-A80E-30A6329044A3}"/>
    <cellStyle name="Normal 171 3 2 4 3" xfId="26762" xr:uid="{CBCB33DD-C7C3-444B-A04C-C67A8FCD01CF}"/>
    <cellStyle name="Normal 171 3 2 5" xfId="24531" xr:uid="{B12D4D63-E805-4137-976A-89A3A4AE07ED}"/>
    <cellStyle name="Normal 171 3 2 5 2" xfId="41256" xr:uid="{7B2BB41F-DF28-4FFB-9EC8-29E5DE0B7BDF}"/>
    <cellStyle name="Normal 171 3 2 6" xfId="35805" xr:uid="{B5E2E0D9-271E-4C6A-8D05-4635ECCF6284}"/>
    <cellStyle name="Normal 171 3 2 7" xfId="31771" xr:uid="{29E9524B-CB25-461D-9EB2-67856FAE4F1C}"/>
    <cellStyle name="Normal 171 3 2 8" xfId="15356" xr:uid="{C3327882-FA29-448A-BAA8-9C14B8193154}"/>
    <cellStyle name="Normal 171 3 3" xfId="22820" xr:uid="{02C097DE-B847-4D81-B375-226CF871C388}"/>
    <cellStyle name="Normal 171 3 3 2" xfId="30279" xr:uid="{F57A1BC6-4E7F-4E6E-89D8-042D5A0E6A20}"/>
    <cellStyle name="Normal 171 3 3 2 2" xfId="45376" xr:uid="{C8F0DAAB-E6A1-4A59-8064-FCB6814F7512}"/>
    <cellStyle name="Normal 171 3 3 3" xfId="35377" xr:uid="{6DD6E76D-45F1-47DD-8281-7B892C117414}"/>
    <cellStyle name="Normal 171 3 4" xfId="20907" xr:uid="{4F8EA29D-7EA5-4D4B-AF5E-49A4DE942EAC}"/>
    <cellStyle name="Normal 171 3 4 2" xfId="30003" xr:uid="{59E58177-A9A8-4E39-92D7-B0AF639A61C2}"/>
    <cellStyle name="Normal 171 3 4 2 2" xfId="45242" xr:uid="{1D753C47-3A61-401F-A995-81DFC9FBF18B}"/>
    <cellStyle name="Normal 171 3 4 3" xfId="39922" xr:uid="{F152F227-8218-424B-9D4D-459E00F82917}"/>
    <cellStyle name="Normal 171 3 5" xfId="25980" xr:uid="{FFD57020-9609-4989-9E09-1800460BB727}"/>
    <cellStyle name="Normal 171 3 6" xfId="19516" xr:uid="{9F1C2385-01FB-46A6-981B-2C14CF8D8AC6}"/>
    <cellStyle name="Normal 171 3 6 2" xfId="39238" xr:uid="{C9943F12-2E19-47EC-AB70-90014CB69DB8}"/>
    <cellStyle name="Normal 171 4" xfId="5388" xr:uid="{A051D097-C427-4B42-9744-A4359E218D48}"/>
    <cellStyle name="Normal 171 4 2" xfId="7528" xr:uid="{1C59CD13-8B0F-4499-BBC4-42113D74B1B8}"/>
    <cellStyle name="Normal 171 4 2 2" xfId="10003" xr:uid="{56BA5EF6-19A1-49E3-91EF-7C8B05A0F5CB}"/>
    <cellStyle name="Normal 171 4 2 2 2" xfId="13877" xr:uid="{0AE7539D-E486-460A-99D6-4FE819B093D1}"/>
    <cellStyle name="Normal 171 4 2 2 2 2" xfId="44432" xr:uid="{2869D6A2-6D20-481B-9075-D69B1BA59B42}"/>
    <cellStyle name="Normal 171 4 2 2 2 3" xfId="29164" xr:uid="{A731A85E-4BE0-4CD6-B5A3-68421F5300D7}"/>
    <cellStyle name="Normal 171 4 2 2 3" xfId="38017" xr:uid="{BC3CB04D-C133-4F81-AD24-D04E074BD91E}"/>
    <cellStyle name="Normal 171 4 2 2 4" xfId="34066" xr:uid="{B7EF9B1E-8FB4-4C99-8F9E-5FC547BE61B1}"/>
    <cellStyle name="Normal 171 4 2 2 5" xfId="17645" xr:uid="{DF2E4793-9F39-43FD-8D60-65D6A2028406}"/>
    <cellStyle name="Normal 171 4 2 3" xfId="12172" xr:uid="{0B82AEB1-5335-4B2A-85B5-A0CE98F8C2A5}"/>
    <cellStyle name="Normal 171 4 2 3 2" xfId="42728" xr:uid="{E9A26C26-9DF4-4A70-8D72-D7620D0C351C}"/>
    <cellStyle name="Normal 171 4 2 3 3" xfId="27394" xr:uid="{AE86D88E-F83E-4A76-BB7F-B176C375DFFC}"/>
    <cellStyle name="Normal 171 4 2 4" xfId="24724" xr:uid="{4CA41B65-0D81-4CFF-AD7A-4C30DF380D1A}"/>
    <cellStyle name="Normal 171 4 2 4 2" xfId="41447" xr:uid="{5389D383-D9AE-44A6-AE73-B31A577E8459}"/>
    <cellStyle name="Normal 171 4 2 5" xfId="36314" xr:uid="{B80AA611-BAD3-40AE-A451-24C11697CE89}"/>
    <cellStyle name="Normal 171 4 2 6" xfId="32361" xr:uid="{CA4EAEFB-79A8-438F-BEC1-BF6333D53186}"/>
    <cellStyle name="Normal 171 4 2 7" xfId="15940" xr:uid="{6FF7E861-108A-461C-BFFB-CC62131DBBA5}"/>
    <cellStyle name="Normal 171 4 3" xfId="9151" xr:uid="{6E788C16-5C51-4E71-A964-26F2DD670152}"/>
    <cellStyle name="Normal 171 4 3 2" xfId="13033" xr:uid="{4D4A80BF-EAA5-4A4A-9238-EBF1FB1CB7C0}"/>
    <cellStyle name="Normal 171 4 3 2 2" xfId="43588" xr:uid="{66D58DDA-FB9E-4727-893E-2DDF7CC19743}"/>
    <cellStyle name="Normal 171 4 3 2 3" xfId="28320" xr:uid="{9F485796-340D-4A50-B7CB-E57CE68E455E}"/>
    <cellStyle name="Normal 171 4 3 3" xfId="23013" xr:uid="{0BE6A130-8F94-4ADE-96FF-83176708891C}"/>
    <cellStyle name="Normal 171 4 3 3 2" xfId="40753" xr:uid="{965EC753-F0A4-433D-B370-EE16CDBFE989}"/>
    <cellStyle name="Normal 171 4 3 4" xfId="37173" xr:uid="{04879503-BC24-4BA0-9B3D-1FFDCDE6B788}"/>
    <cellStyle name="Normal 171 4 3 5" xfId="33222" xr:uid="{10DFE726-2786-40E0-B19C-C7B8D01AB867}"/>
    <cellStyle name="Normal 171 4 3 6" xfId="16801" xr:uid="{0222F21A-A000-4D21-8193-6F539C727FA1}"/>
    <cellStyle name="Normal 171 4 4" xfId="11328" xr:uid="{F3B36DB6-478D-4BEE-92E7-3B740B4D035A}"/>
    <cellStyle name="Normal 171 4 4 2" xfId="30108" xr:uid="{70FE5B8A-1D5F-4506-AAE9-18DA502A6CA4}"/>
    <cellStyle name="Normal 171 4 4 2 2" xfId="45347" xr:uid="{0897BC2B-EC33-4B17-98A2-BA5EAA00BE84}"/>
    <cellStyle name="Normal 171 4 4 3" xfId="40057" xr:uid="{7A1A3C12-30D2-49A4-8031-02A8B1B4B4B9}"/>
    <cellStyle name="Normal 171 4 4 4" xfId="21142" xr:uid="{83C60C57-4047-4AD9-A695-C3D1C28F701D}"/>
    <cellStyle name="Normal 171 4 5" xfId="26434" xr:uid="{E81EEDA0-2553-46B0-AE5A-13CAA4A3C11D}"/>
    <cellStyle name="Normal 171 4 5 2" xfId="42031" xr:uid="{8AD1503E-50C8-42DA-8B57-91B8F768ACBE}"/>
    <cellStyle name="Normal 171 4 6" xfId="19779" xr:uid="{C8A2CB1B-9295-44ED-B92D-846ED36A635C}"/>
    <cellStyle name="Normal 171 4 7" xfId="35659" xr:uid="{2C55CC48-A96C-4F57-9536-4B7A83EF1A5D}"/>
    <cellStyle name="Normal 171 4 8" xfId="31510" xr:uid="{326E6C54-0513-41A2-9404-F8A445D02169}"/>
    <cellStyle name="Normal 171 4 9" xfId="15096" xr:uid="{00DDB9AC-0745-4582-887B-D6A0622641BB}"/>
    <cellStyle name="Normal 171 5" xfId="7306" xr:uid="{E0EAACEA-F9B7-49EC-814D-2D7A57A021E2}"/>
    <cellStyle name="Normal 171 5 2" xfId="9781" xr:uid="{9137297C-4171-47FA-88A8-FC379356E2DA}"/>
    <cellStyle name="Normal 171 5 2 2" xfId="13655" xr:uid="{FF8310BE-84AE-4D30-88F0-001535463610}"/>
    <cellStyle name="Normal 171 5 2 2 2" xfId="44210" xr:uid="{9B2D54AE-EF53-4682-9536-95AB30EBADF3}"/>
    <cellStyle name="Normal 171 5 2 2 3" xfId="28942" xr:uid="{AE94D4CD-7095-40E6-84D5-A98F65696FD6}"/>
    <cellStyle name="Normal 171 5 2 3" xfId="37795" xr:uid="{0E6B6E21-B0F1-420B-961B-2EDF4612BB8E}"/>
    <cellStyle name="Normal 171 5 2 4" xfId="33844" xr:uid="{B6D003E9-B119-4A10-9DD3-01B895129D6A}"/>
    <cellStyle name="Normal 171 5 2 5" xfId="17423" xr:uid="{5B1AF2CA-838A-48FD-B478-4324A3F5FEC8}"/>
    <cellStyle name="Normal 171 5 3" xfId="11950" xr:uid="{3A822F15-DEF1-4C03-B5BF-D66608B438F9}"/>
    <cellStyle name="Normal 171 5 3 2" xfId="42543" xr:uid="{314A8619-E37E-410A-A6C8-077A74A95E0A}"/>
    <cellStyle name="Normal 171 5 3 3" xfId="27172" xr:uid="{F77E4A1D-73B2-4903-8DF0-01D369FDAEFB}"/>
    <cellStyle name="Normal 171 5 4" xfId="22044" xr:uid="{D67182F5-6736-483D-BBDE-59E7E1D4FB96}"/>
    <cellStyle name="Normal 171 5 4 2" xfId="40241" xr:uid="{F6125AFB-45C8-469E-9D0A-F8F30D0C8276}"/>
    <cellStyle name="Normal 171 5 5" xfId="36129" xr:uid="{BEDFA725-2825-4985-8DE7-71911ACFC7B7}"/>
    <cellStyle name="Normal 171 5 6" xfId="32139" xr:uid="{3C9CCB3C-7045-409A-B577-BF9E93C94412}"/>
    <cellStyle name="Normal 171 5 7" xfId="15718" xr:uid="{FF63D966-9E84-4165-965C-E103B97B4EBD}"/>
    <cellStyle name="Normal 171 6" xfId="8713" xr:uid="{CBC8D178-9D6A-4005-91AD-284B2EA469D6}"/>
    <cellStyle name="Normal 171 6 2" xfId="12833" xr:uid="{E9D65594-50D7-473E-B710-8AF95EB5472F}"/>
    <cellStyle name="Normal 171 6 2 2" xfId="43388" xr:uid="{BA3EF6BC-43DA-4E95-B826-858ECD616118}"/>
    <cellStyle name="Normal 171 6 2 3" xfId="28120" xr:uid="{734E6D13-82C8-4858-9504-2CBC92FF8336}"/>
    <cellStyle name="Normal 171 6 3" xfId="36973" xr:uid="{1A6BB5E2-B4B3-4A6F-8871-E967829480D6}"/>
    <cellStyle name="Normal 171 6 4" xfId="33022" xr:uid="{D999224F-E91C-45CD-ADF9-39238CB7B8BB}"/>
    <cellStyle name="Normal 171 6 5" xfId="16601" xr:uid="{BED3C94C-6C76-4F5C-AD2A-60BCACCB3FF0}"/>
    <cellStyle name="Normal 171 7" xfId="10508" xr:uid="{7D02AF59-5852-422A-8590-04403F96B4C6}"/>
    <cellStyle name="Normal 171 7 2" xfId="14362" xr:uid="{20ABDA83-0600-4766-8535-C60383E69580}"/>
    <cellStyle name="Normal 171 7 2 2" xfId="44915" xr:uid="{76AB71C1-79CC-46C0-9C14-18CE342D9072}"/>
    <cellStyle name="Normal 171 7 2 3" xfId="29650" xr:uid="{3C736DE4-4D9E-4397-9C52-52C911537102}"/>
    <cellStyle name="Normal 171 7 3" xfId="38500" xr:uid="{0CB5FDE6-9152-4131-8F01-A2B87F9F6E17}"/>
    <cellStyle name="Normal 171 7 4" xfId="34551" xr:uid="{35D6F71C-CA65-4977-870F-B681AA67FBAC}"/>
    <cellStyle name="Normal 171 7 5" xfId="18130" xr:uid="{CABF8713-FDB5-4B32-893F-F75A16FA98DD}"/>
    <cellStyle name="Normal 171 8" xfId="11106" xr:uid="{1C6D6CEE-DC59-4063-8B4E-D3EED5666D86}"/>
    <cellStyle name="Normal 171 8 2" xfId="41811" xr:uid="{7FD1488E-C12F-4586-9811-D8C0DF6DD6D4}"/>
    <cellStyle name="Normal 171 8 3" xfId="31288" xr:uid="{02C86528-E378-4BE4-992F-2CF80F82364D}"/>
    <cellStyle name="Normal 171 8 4" xfId="25858" xr:uid="{985F1449-AF50-424D-BC8F-5B846977A48F}"/>
    <cellStyle name="Normal 171 9" xfId="25060" xr:uid="{14157A41-7B63-4DC3-AD8C-0ADACDA36718}"/>
    <cellStyle name="Normal 171 9 2" xfId="35011" xr:uid="{24E028A5-E0FC-45B0-8AFB-73874A2A2E2B}"/>
    <cellStyle name="Normal 172" xfId="2002" xr:uid="{D494280B-7AE5-4231-A56E-227111802E07}"/>
    <cellStyle name="Normal 172 10" xfId="30763" xr:uid="{76D87857-81A0-48DA-99C1-C93670D242C7}"/>
    <cellStyle name="Normal 172 11" xfId="45871" xr:uid="{7AE3EB90-B74B-4C1D-A993-A0A7565A77F0}"/>
    <cellStyle name="Normal 172 2" xfId="2997" xr:uid="{4D03F5AB-E948-4479-B539-1DB2574EE66A}"/>
    <cellStyle name="Normal 172 2 2" xfId="35554" xr:uid="{F8A07935-8208-48AD-BC58-999EEF2E083B}"/>
    <cellStyle name="Normal 172 2 3" xfId="35189" xr:uid="{369B6ADD-973D-45D0-9FF1-3D0FD25FCEE4}"/>
    <cellStyle name="Normal 172 3" xfId="2996" xr:uid="{09F1273F-1590-473D-8A95-CDE9C07CDE33}"/>
    <cellStyle name="Normal 172 3 2" xfId="35379" xr:uid="{A3CE1430-BECA-4D44-8BDC-6E8B53CEF835}"/>
    <cellStyle name="Normal 172 4" xfId="5392" xr:uid="{F0B19FCC-774B-420F-864A-712779801343}"/>
    <cellStyle name="Normal 172 4 10" xfId="46112" xr:uid="{EC49F3C9-0EEC-4758-BBAA-8E9289139A25}"/>
    <cellStyle name="Normal 172 4 11" xfId="15098" xr:uid="{32A34125-7CE3-4B4D-B1A2-678E1F7726A4}"/>
    <cellStyle name="Normal 172 4 2" xfId="7530" xr:uid="{EF54B8A2-AF5A-4E96-88D1-5CDCCC61C97E}"/>
    <cellStyle name="Normal 172 4 2 2" xfId="10005" xr:uid="{B34F3701-1C49-407E-8EA7-1EF28742A1BE}"/>
    <cellStyle name="Normal 172 4 2 2 2" xfId="13879" xr:uid="{7D7E044D-11BB-4D50-9F6A-668857936409}"/>
    <cellStyle name="Normal 172 4 2 2 2 2" xfId="44434" xr:uid="{F82B19F6-07C7-4A4F-9694-D227C07C0434}"/>
    <cellStyle name="Normal 172 4 2 2 2 3" xfId="29166" xr:uid="{64512A17-2288-45E3-81BB-BE4FB63557A6}"/>
    <cellStyle name="Normal 172 4 2 2 3" xfId="24726" xr:uid="{982D5381-C894-4FD0-80B1-669ED9810BEA}"/>
    <cellStyle name="Normal 172 4 2 2 3 2" xfId="41449" xr:uid="{E693C561-9794-4941-82A3-219D4FEAD91D}"/>
    <cellStyle name="Normal 172 4 2 2 4" xfId="38019" xr:uid="{E8E107E0-845D-4F7A-AB42-2393041B9D09}"/>
    <cellStyle name="Normal 172 4 2 2 5" xfId="34068" xr:uid="{0574910D-7055-440A-B7D9-293663540213}"/>
    <cellStyle name="Normal 172 4 2 2 6" xfId="17647" xr:uid="{F47A73E4-7F4D-4093-A343-CA4A4BF8F923}"/>
    <cellStyle name="Normal 172 4 2 3" xfId="12174" xr:uid="{EDFFC4FD-0392-484F-9E69-B8093B78E1E6}"/>
    <cellStyle name="Normal 172 4 2 3 2" xfId="30386" xr:uid="{326FEF97-6C46-4D06-A0B4-0434FF97D53D}"/>
    <cellStyle name="Normal 172 4 2 3 2 2" xfId="45483" xr:uid="{69470815-1974-4797-B7C7-0847205AC61B}"/>
    <cellStyle name="Normal 172 4 2 3 3" xfId="40755" xr:uid="{935F6090-ACDF-4DB9-8146-46DE45AB532E}"/>
    <cellStyle name="Normal 172 4 2 3 4" xfId="23015" xr:uid="{3A807D76-0157-4185-A7BB-76F2755098E0}"/>
    <cellStyle name="Normal 172 4 2 4" xfId="27396" xr:uid="{718FD887-9C05-4921-A77F-A2D599A679C1}"/>
    <cellStyle name="Normal 172 4 2 4 2" xfId="42730" xr:uid="{AF755C7C-8D70-4184-B363-6A2DF70AC7D2}"/>
    <cellStyle name="Normal 172 4 2 5" xfId="21144" xr:uid="{A8A69B63-DA16-4468-AD1D-765FD3B9B39B}"/>
    <cellStyle name="Normal 172 4 2 5 2" xfId="40058" xr:uid="{71588209-4BB3-4DF2-A6D3-2CE43EB0B38D}"/>
    <cellStyle name="Normal 172 4 2 6" xfId="36316" xr:uid="{251995A3-FDC9-496B-B4F5-721185ACBE94}"/>
    <cellStyle name="Normal 172 4 2 7" xfId="32363" xr:uid="{EC0862E8-BA48-4165-BC21-A01D7188050A}"/>
    <cellStyle name="Normal 172 4 2 8" xfId="15942" xr:uid="{7A8A6050-3155-4676-B340-ADC7062F122E}"/>
    <cellStyle name="Normal 172 4 3" xfId="9153" xr:uid="{0B54D535-E13E-462C-9895-1650E91FC523}"/>
    <cellStyle name="Normal 172 4 3 2" xfId="13035" xr:uid="{D92FD1B2-5780-4886-B9BA-F16C6608F39D}"/>
    <cellStyle name="Normal 172 4 3 2 2" xfId="43590" xr:uid="{C1DF49F9-BE94-47CC-BED4-06C86A5E4A43}"/>
    <cellStyle name="Normal 172 4 3 2 3" xfId="28322" xr:uid="{5DDAF770-92D2-4510-8E2B-73B12A43D262}"/>
    <cellStyle name="Normal 172 4 3 3" xfId="22046" xr:uid="{CAB3DC80-EED7-4E68-B40D-DE9D53EBCC98}"/>
    <cellStyle name="Normal 172 4 3 3 2" xfId="40243" xr:uid="{98A85277-F116-4409-8043-2AF3A07B9566}"/>
    <cellStyle name="Normal 172 4 3 4" xfId="37175" xr:uid="{6DB284BA-72A4-4D53-9EC5-CB83B1D6122C}"/>
    <cellStyle name="Normal 172 4 3 5" xfId="33224" xr:uid="{A9A8E5C6-1497-46FE-864F-7BB76E9E154B}"/>
    <cellStyle name="Normal 172 4 3 6" xfId="16803" xr:uid="{81E1A9C4-D3D5-4A60-B11D-306AB9C77EE7}"/>
    <cellStyle name="Normal 172 4 4" xfId="10691" xr:uid="{794FA796-AA69-402A-8500-EFFB705AFD9E}"/>
    <cellStyle name="Normal 172 4 4 2" xfId="14545" xr:uid="{787E35CA-50BB-4B2F-B22A-76D6F8F8FCE0}"/>
    <cellStyle name="Normal 172 4 4 2 2" xfId="45096" xr:uid="{9801B208-E180-43FA-8BF4-B68DB2AA5F76}"/>
    <cellStyle name="Normal 172 4 4 2 3" xfId="29833" xr:uid="{DF93DFED-6EB8-4523-9CF7-AF56D1E54914}"/>
    <cellStyle name="Normal 172 4 4 3" xfId="24533" xr:uid="{1DB9D583-2E66-44D4-B0F0-C4F7AFE4DF0E}"/>
    <cellStyle name="Normal 172 4 4 3 2" xfId="41258" xr:uid="{1F71DA46-ACA1-43E0-AFDA-F6BB62ACDC0C}"/>
    <cellStyle name="Normal 172 4 4 4" xfId="38681" xr:uid="{0C1F00AE-2DE2-4EFA-B187-386195D550DD}"/>
    <cellStyle name="Normal 172 4 4 5" xfId="34734" xr:uid="{01A3631F-1694-47BF-A56E-F867985B2855}"/>
    <cellStyle name="Normal 172 4 4 6" xfId="18313" xr:uid="{1C14F1E3-B42A-4F47-AA17-F50D1A4ECD17}"/>
    <cellStyle name="Normal 172 4 5" xfId="11330" xr:uid="{B6B48188-A8F8-4C59-A43E-85F19F1E0508}"/>
    <cellStyle name="Normal 172 4 5 2" xfId="26437" xr:uid="{EE2D0C34-0B60-4DBD-9234-5FE297EC6888}"/>
    <cellStyle name="Normal 172 4 5 2 2" xfId="42033" xr:uid="{9A3A1A4B-099C-410D-B58B-FD8C6EEE9480}"/>
    <cellStyle name="Normal 172 4 5 3" xfId="39924" xr:uid="{33BAC0E9-BEF3-4C2B-8626-C5DF4054B33E}"/>
    <cellStyle name="Normal 172 4 5 4" xfId="31512" xr:uid="{81FCC42D-6274-465F-9994-8DE5984E97FC}"/>
    <cellStyle name="Normal 172 4 5 5" xfId="20909" xr:uid="{E132268A-C919-4881-9151-AA75ED79A069}"/>
    <cellStyle name="Normal 172 4 6" xfId="25243" xr:uid="{592C73B4-5CDC-4DD5-AAC9-6287D40E7EF6}"/>
    <cellStyle name="Normal 172 4 6 2" xfId="41499" xr:uid="{CB83B651-D9B4-4ECA-AD5E-FDC618EBDF9F}"/>
    <cellStyle name="Normal 172 4 7" xfId="19706" xr:uid="{B0A26822-6FA4-4A18-8164-C077AC0E62DA}"/>
    <cellStyle name="Normal 172 4 7 2" xfId="39422" xr:uid="{36D15FFA-4714-4697-AEAA-8966EC6A8625}"/>
    <cellStyle name="Normal 172 4 8" xfId="35660" xr:uid="{D184F6E7-D19A-4A1B-A82A-A506486FA772}"/>
    <cellStyle name="Normal 172 4 9" xfId="30945" xr:uid="{5203156B-75B4-4F4D-BA8B-E6764AF27D51}"/>
    <cellStyle name="Normal 172 5" xfId="5675" xr:uid="{78AB16BA-E867-41B1-9D39-A5022FE03ECB}"/>
    <cellStyle name="Normal 172 5 2" xfId="26457" xr:uid="{8395541A-92A7-4303-854D-1F94047AFDA4}"/>
    <cellStyle name="Normal 172 5 3" xfId="19518" xr:uid="{0E21FC99-CC6B-43B8-8C98-23463EFD3A8B}"/>
    <cellStyle name="Normal 172 5 3 2" xfId="39240" xr:uid="{AF0ED561-E51D-4C1C-9D5D-C2CFA6719A09}"/>
    <cellStyle name="Normal 172 6" xfId="10510" xr:uid="{E07CF8CF-1F34-43A1-9030-2FE4A8F8CD0D}"/>
    <cellStyle name="Normal 172 6 2" xfId="14364" xr:uid="{4807B9FB-183B-4B2C-AB58-B7CD73F6E73A}"/>
    <cellStyle name="Normal 172 6 2 2" xfId="44917" xr:uid="{2765B464-8A9E-4A0F-B24D-859E2DC7DC97}"/>
    <cellStyle name="Normal 172 6 2 3" xfId="29652" xr:uid="{DEFA284B-827F-4EA6-814D-C94F2DCB5620}"/>
    <cellStyle name="Normal 172 6 3" xfId="19944" xr:uid="{E5FE9295-DA07-455F-AF46-4EA324EC0F8B}"/>
    <cellStyle name="Normal 172 6 4" xfId="38502" xr:uid="{3EFCE683-44DF-4F66-A93C-578A8D3FB396}"/>
    <cellStyle name="Normal 172 6 5" xfId="34553" xr:uid="{E8ED1D25-E7B9-4496-8195-41DC9514F25B}"/>
    <cellStyle name="Normal 172 6 6" xfId="18132" xr:uid="{F27E4E55-9669-487B-97DF-02EBA6ABE2E9}"/>
    <cellStyle name="Normal 172 7" xfId="25863" xr:uid="{20909AE5-652F-41CA-ABFC-DB8AD01C9FFC}"/>
    <cellStyle name="Normal 172 8" xfId="25062" xr:uid="{3803393F-A99D-48DD-9806-2E797D9AA844}"/>
    <cellStyle name="Normal 172 8 2" xfId="35013" xr:uid="{ACC57ECD-F74D-44EB-A1BE-C8B3F462B4E7}"/>
    <cellStyle name="Normal 172 9" xfId="19068" xr:uid="{274EA0F8-17D7-488E-8958-9E109A385200}"/>
    <cellStyle name="Normal 172 9 2" xfId="39040" xr:uid="{2FAAE3ED-146C-41D3-9622-380511CD0633}"/>
    <cellStyle name="Normal 173" xfId="2004" xr:uid="{5F7DBEC7-79DA-4F69-BB2C-BF45AC3CF43A}"/>
    <cellStyle name="Normal 173 10" xfId="45876" xr:uid="{53B42E06-9307-4801-A6A6-4265C6847515}"/>
    <cellStyle name="Normal 173 2" xfId="2998" xr:uid="{979C1FC8-A787-438A-9D7C-8E934572C718}"/>
    <cellStyle name="Normal 173 2 2" xfId="35559" xr:uid="{518CCC17-9A8C-490A-AB3E-1934DAF7D751}"/>
    <cellStyle name="Normal 173 2 3" xfId="35194" xr:uid="{5FE3820E-FE8E-481B-B68C-4D3495C033C6}"/>
    <cellStyle name="Normal 173 3" xfId="5398" xr:uid="{29A98BDF-573C-4D97-87EB-C3C737602838}"/>
    <cellStyle name="Normal 173 3 10" xfId="15103" xr:uid="{38C21F51-30B8-45A8-B7BE-5FE392A8179A}"/>
    <cellStyle name="Normal 173 3 2" xfId="7535" xr:uid="{6634A5FB-D199-44F1-8326-85EF582196DA}"/>
    <cellStyle name="Normal 173 3 2 2" xfId="10010" xr:uid="{BB02E0C1-F48B-4F9C-B7C8-432A67F90CC3}"/>
    <cellStyle name="Normal 173 3 2 2 2" xfId="13884" xr:uid="{B46B0F9E-6083-4A79-804E-78D9FFCF393E}"/>
    <cellStyle name="Normal 173 3 2 2 2 2" xfId="44439" xr:uid="{25C759C0-057F-47D3-81FC-6B54B23D8F5B}"/>
    <cellStyle name="Normal 173 3 2 2 2 3" xfId="29171" xr:uid="{F9D05067-703B-4628-A228-5BFA02A3A4BD}"/>
    <cellStyle name="Normal 173 3 2 2 3" xfId="24731" xr:uid="{E66BC0E9-BCF7-4303-8C60-846191360955}"/>
    <cellStyle name="Normal 173 3 2 2 3 2" xfId="41454" xr:uid="{1CFBD681-C67A-4272-83E7-C6FDFAC63961}"/>
    <cellStyle name="Normal 173 3 2 2 4" xfId="38024" xr:uid="{CBDB0816-C87D-461B-94B8-D145C37F6514}"/>
    <cellStyle name="Normal 173 3 2 2 5" xfId="34073" xr:uid="{0BE4A044-40C6-4864-BAC9-D662528028DD}"/>
    <cellStyle name="Normal 173 3 2 2 6" xfId="17652" xr:uid="{227F2555-33CA-49B4-B04C-87F25281B29F}"/>
    <cellStyle name="Normal 173 3 2 3" xfId="12179" xr:uid="{79093E56-B688-4A53-B678-677A653A54A6}"/>
    <cellStyle name="Normal 173 3 2 3 2" xfId="30388" xr:uid="{5B23CB5D-BB35-4A1D-AC54-E9A17A110F23}"/>
    <cellStyle name="Normal 173 3 2 3 2 2" xfId="45485" xr:uid="{4B1CC992-D6D7-43BE-9E46-76F40CE63B49}"/>
    <cellStyle name="Normal 173 3 2 3 3" xfId="40760" xr:uid="{5B520991-CF10-4472-8B74-265B3C2C5F53}"/>
    <cellStyle name="Normal 173 3 2 3 4" xfId="23020" xr:uid="{EBF358F7-24C5-4B56-91D6-845C39FF6A06}"/>
    <cellStyle name="Normal 173 3 2 4" xfId="27401" xr:uid="{91DF14AA-ABA4-4F57-A2D1-80CC5BAB339C}"/>
    <cellStyle name="Normal 173 3 2 4 2" xfId="42735" xr:uid="{E17D7E01-9832-40C1-8C0C-D05C5C57391B}"/>
    <cellStyle name="Normal 173 3 2 5" xfId="21149" xr:uid="{229E878C-F7C1-4496-8931-62D490FEB6BA}"/>
    <cellStyle name="Normal 173 3 2 5 2" xfId="40062" xr:uid="{1C76E16A-4F56-4B9D-9C11-805ED6D58E84}"/>
    <cellStyle name="Normal 173 3 2 6" xfId="36321" xr:uid="{95CAB786-D60C-4A8E-8ABE-EA1861A04C10}"/>
    <cellStyle name="Normal 173 3 2 7" xfId="32368" xr:uid="{F5729861-ADA1-4D1A-A9BF-132DC97F7F8E}"/>
    <cellStyle name="Normal 173 3 2 8" xfId="15947" xr:uid="{191DD054-5717-488D-98D2-14A343F3D80B}"/>
    <cellStyle name="Normal 173 3 3" xfId="9158" xr:uid="{5735ABA4-D501-4BF1-B9EF-A9878153446C}"/>
    <cellStyle name="Normal 173 3 3 2" xfId="13040" xr:uid="{303F68EE-A714-42E9-A3A9-968DD16FA813}"/>
    <cellStyle name="Normal 173 3 3 2 2" xfId="43595" xr:uid="{FB837549-4AB3-4790-B07B-4ACF0A00D14D}"/>
    <cellStyle name="Normal 173 3 3 2 3" xfId="28327" xr:uid="{717B93ED-FA29-41CC-B261-7CDA1D278A69}"/>
    <cellStyle name="Normal 173 3 3 3" xfId="22052" xr:uid="{B1A35049-CCF3-4FDF-978E-1F736E6F820F}"/>
    <cellStyle name="Normal 173 3 3 3 2" xfId="40248" xr:uid="{8961CDC3-F28D-4500-BD27-93D332A8CA9A}"/>
    <cellStyle name="Normal 173 3 3 4" xfId="37180" xr:uid="{04ED3F47-326D-4C91-82BA-96586517EFB0}"/>
    <cellStyle name="Normal 173 3 3 5" xfId="33229" xr:uid="{C40E1E7B-DAFD-4816-A312-261F71831B0A}"/>
    <cellStyle name="Normal 173 3 3 6" xfId="16808" xr:uid="{E3B3DF91-4A7F-45E7-9A48-FFE0C888BA1F}"/>
    <cellStyle name="Normal 173 3 4" xfId="10696" xr:uid="{99DCB3E0-F13B-40B0-BF97-9A006AE081A8}"/>
    <cellStyle name="Normal 173 3 4 2" xfId="14550" xr:uid="{341E6869-634F-4EBC-BAAD-664A255143AE}"/>
    <cellStyle name="Normal 173 3 4 2 2" xfId="45101" xr:uid="{41E002B8-29DC-4584-B9EC-FF606211F097}"/>
    <cellStyle name="Normal 173 3 4 2 3" xfId="29838" xr:uid="{FE88402C-71F5-4DFE-BA47-D225BA4D4BED}"/>
    <cellStyle name="Normal 173 3 4 3" xfId="24538" xr:uid="{5CF9EC87-3F4A-4BFE-8B7F-D58145955A86}"/>
    <cellStyle name="Normal 173 3 4 3 2" xfId="41263" xr:uid="{F082D36F-B467-4E0E-8665-2D5F00035B4E}"/>
    <cellStyle name="Normal 173 3 4 4" xfId="38686" xr:uid="{7E7EA13D-245F-4F01-8270-8509A6EAF1F5}"/>
    <cellStyle name="Normal 173 3 4 5" xfId="34739" xr:uid="{49C0EB90-D02A-46EF-B39A-DCC94E713BCA}"/>
    <cellStyle name="Normal 173 3 4 6" xfId="18318" xr:uid="{F7D4611A-D1BE-4AA1-AC4B-CE3DE96C3694}"/>
    <cellStyle name="Normal 173 3 5" xfId="11335" xr:uid="{E9D549BE-EAA3-4036-A260-94D0A07CA1A4}"/>
    <cellStyle name="Normal 173 3 5 2" xfId="26442" xr:uid="{EB92C755-BD3C-4C34-AD54-4BBB517C85B5}"/>
    <cellStyle name="Normal 173 3 5 2 2" xfId="42038" xr:uid="{573BECB1-6A7D-403D-9889-50CF64E9CA97}"/>
    <cellStyle name="Normal 173 3 5 3" xfId="39929" xr:uid="{290F349B-3E94-4658-B1F0-E6B06E2FFF61}"/>
    <cellStyle name="Normal 173 3 5 4" xfId="31517" xr:uid="{D8834B76-9F40-45AB-A016-5B20105F7A45}"/>
    <cellStyle name="Normal 173 3 5 5" xfId="20914" xr:uid="{F6845545-0D43-4219-884F-67C3057F3F12}"/>
    <cellStyle name="Normal 173 3 6" xfId="25248" xr:uid="{16D5B113-31CE-474F-9952-0B6C688DA5B6}"/>
    <cellStyle name="Normal 173 3 6 2" xfId="35384" xr:uid="{FE16BFDB-A74A-4355-9F13-144BF8ABED92}"/>
    <cellStyle name="Normal 173 3 7" xfId="19711" xr:uid="{36A488B7-17FC-43F7-8ACC-38345A0ECED6}"/>
    <cellStyle name="Normal 173 3 7 2" xfId="39427" xr:uid="{F63328C6-D9CA-4FBD-AD3F-BC49E7257F2A}"/>
    <cellStyle name="Normal 173 3 8" xfId="30950" xr:uid="{8FDE1A26-E68A-4CFA-975B-8904F6BAF8B2}"/>
    <cellStyle name="Normal 173 3 9" xfId="46117" xr:uid="{74B546E9-4BEA-417F-8AA2-44A6A0949B4C}"/>
    <cellStyle name="Normal 173 4" xfId="5676" xr:uid="{4E0B8B90-E9AF-4DA9-8CAA-E1BB065724A9}"/>
    <cellStyle name="Normal 173 4 2" xfId="26458" xr:uid="{E5490F62-DC0F-43BB-884B-ED5BCD7E98BF}"/>
    <cellStyle name="Normal 173 4 3" xfId="19523" xr:uid="{CF8B2299-54AB-4AED-8C94-5AD91DBCA741}"/>
    <cellStyle name="Normal 173 4 3 2" xfId="39245" xr:uid="{1AF64354-5312-4E79-AD63-6DD447ED7D9F}"/>
    <cellStyle name="Normal 173 5" xfId="10515" xr:uid="{B4E25BC8-4257-4B82-A705-989E9BC83E5F}"/>
    <cellStyle name="Normal 173 5 2" xfId="14369" xr:uid="{F2A3B6AD-C1A0-4D21-A92E-543398054696}"/>
    <cellStyle name="Normal 173 5 2 2" xfId="44922" xr:uid="{59786D65-2D69-46D3-B3F5-EED39D921F8E}"/>
    <cellStyle name="Normal 173 5 2 3" xfId="29657" xr:uid="{43B7DF1F-3010-4256-BC81-36134C03085F}"/>
    <cellStyle name="Normal 173 5 3" xfId="19945" xr:uid="{B5A525CD-4BD5-4E83-ADD8-D2061CF14DC6}"/>
    <cellStyle name="Normal 173 5 4" xfId="38507" xr:uid="{0256D5B9-C878-4F86-A2F2-26CFD134F835}"/>
    <cellStyle name="Normal 173 5 5" xfId="34558" xr:uid="{99CEBB57-BFA7-4112-B1E6-F65E1CC7380E}"/>
    <cellStyle name="Normal 173 5 6" xfId="18137" xr:uid="{9EBAD190-2C04-467B-8C96-A762B5A26AA1}"/>
    <cellStyle name="Normal 173 6" xfId="25865" xr:uid="{06EC832E-E502-4F0B-A3B6-6713BC3A4EB4}"/>
    <cellStyle name="Normal 173 7" xfId="25067" xr:uid="{67623B78-31BA-4C99-BD76-661F8F51448F}"/>
    <cellStyle name="Normal 173 7 2" xfId="35018" xr:uid="{487EFDB2-8D01-4849-AAA8-87A2AC935F6D}"/>
    <cellStyle name="Normal 173 8" xfId="19072" xr:uid="{B5F38B7D-8143-42FF-8E1E-1001D4985198}"/>
    <cellStyle name="Normal 173 8 2" xfId="39044" xr:uid="{03111E2F-A746-42C5-9E8E-C59447DEE30B}"/>
    <cellStyle name="Normal 173 9" xfId="30768" xr:uid="{EDA6DF4C-48C0-4E9A-B56B-10642F9305EA}"/>
    <cellStyle name="Normal 174" xfId="2008" xr:uid="{2180DC6E-674D-4E92-ADC9-2DD8B7D7F0F4}"/>
    <cellStyle name="Normal 174 10" xfId="30767" xr:uid="{92983F88-8C62-48C1-807B-20B4061CAF4F}"/>
    <cellStyle name="Normal 174 11" xfId="45875" xr:uid="{D3E6B0F9-1D3D-4726-96CE-2D56007E54E2}"/>
    <cellStyle name="Normal 174 12" xfId="46116" xr:uid="{9EDE7B5B-2DCF-4595-8D76-37D7C122F5A6}"/>
    <cellStyle name="Normal 174 2" xfId="3000" xr:uid="{5F3EB105-5085-4CB4-9B1D-BDDBD66B3C9E}"/>
    <cellStyle name="Normal 174 2 2" xfId="10326" xr:uid="{9D2D35D6-7375-476A-9072-6EDD2DF8652A}"/>
    <cellStyle name="Normal 174 2 2 2" xfId="14195" xr:uid="{F253A9EE-A208-449A-9FA6-FEDAF813D7D5}"/>
    <cellStyle name="Normal 174 2 2 2 2" xfId="35558" xr:uid="{4F59DF74-0B5F-450A-8278-463556190CF8}"/>
    <cellStyle name="Normal 174 2 2 2 3" xfId="29482" xr:uid="{D0A2C3BC-5513-4209-BA8A-146CAB8AE61F}"/>
    <cellStyle name="Normal 174 2 2 3" xfId="19792" xr:uid="{F7FD61AF-4E6F-40A5-BA0B-8D5E7D9293B4}"/>
    <cellStyle name="Normal 174 2 2 4" xfId="34384" xr:uid="{0CD40584-31C2-41FE-B0C4-BCD73852BACC}"/>
    <cellStyle name="Normal 174 2 2 5" xfId="17963" xr:uid="{8F9F1D5A-56B8-47EE-8286-E4A28F21498B}"/>
    <cellStyle name="Normal 174 2 3" xfId="10695" xr:uid="{714C07AD-FCCB-4998-B462-8BFCF51E3916}"/>
    <cellStyle name="Normal 174 2 3 2" xfId="14549" xr:uid="{0C17866E-86D7-47E8-B76B-1ACC6C8DBE63}"/>
    <cellStyle name="Normal 174 2 3 2 2" xfId="45100" xr:uid="{579B73C9-D3F8-4900-BE1A-FEE03271C18A}"/>
    <cellStyle name="Normal 174 2 3 2 3" xfId="29837" xr:uid="{146E4312-D79F-46BB-BE7F-F4AC572D8F7A}"/>
    <cellStyle name="Normal 174 2 3 3" xfId="38685" xr:uid="{DC17D6C5-75A8-4B8B-8E19-FEFB8E758E36}"/>
    <cellStyle name="Normal 174 2 3 4" xfId="34738" xr:uid="{8299A1B0-E4C7-42CD-8097-FD7754D90DE2}"/>
    <cellStyle name="Normal 174 2 3 5" xfId="18317" xr:uid="{42792543-D1E2-4632-A64B-FBD6BF571FA9}"/>
    <cellStyle name="Normal 174 2 4" xfId="25982" xr:uid="{ABCE73F3-6FFC-470B-87AA-BB24B15BDBA5}"/>
    <cellStyle name="Normal 174 2 5" xfId="25247" xr:uid="{5517F477-BA97-4AEC-BD3D-17F74E563E61}"/>
    <cellStyle name="Normal 174 2 5 2" xfId="35193" xr:uid="{5BD5A3C7-A807-496C-A47A-E8645F8B6F13}"/>
    <cellStyle name="Normal 174 2 6" xfId="19710" xr:uid="{A53F2C9E-2060-496E-84F8-91992B90A497}"/>
    <cellStyle name="Normal 174 2 6 2" xfId="39426" xr:uid="{CE552DB2-B6F7-445E-A22B-B54A25273938}"/>
    <cellStyle name="Normal 174 2 7" xfId="30949" xr:uid="{49BB5A23-A7DC-4029-A165-FEB5CDFFEDED}"/>
    <cellStyle name="Normal 174 3" xfId="2999" xr:uid="{2B5D0DC7-95A5-4DBE-A878-57EE48A07027}"/>
    <cellStyle name="Normal 174 3 2" xfId="6698" xr:uid="{8DDE7095-2EA8-4C5C-996F-E6D56AF28AAE}"/>
    <cellStyle name="Normal 174 3 2 2" xfId="7792" xr:uid="{B95CDCD5-E072-491B-B5B1-A421DF74868F}"/>
    <cellStyle name="Normal 174 3 2 2 2" xfId="10267" xr:uid="{BE9BD0ED-FA6E-490C-A608-52A49B1F46B7}"/>
    <cellStyle name="Normal 174 3 2 2 2 2" xfId="14141" xr:uid="{17EE0356-2B50-4949-B022-00D443C8C69B}"/>
    <cellStyle name="Normal 174 3 2 2 2 2 2" xfId="44696" xr:uid="{97ADE178-E4FC-47D4-B1C1-222E90C84874}"/>
    <cellStyle name="Normal 174 3 2 2 2 2 3" xfId="29428" xr:uid="{D745110E-5558-42AD-954F-60676E8CB8AD}"/>
    <cellStyle name="Normal 174 3 2 2 2 3" xfId="38281" xr:uid="{D1D7DC39-1502-415D-A605-6485D98BFBF4}"/>
    <cellStyle name="Normal 174 3 2 2 2 4" xfId="34330" xr:uid="{31706B95-C60F-45E2-BA1B-DD87D342C263}"/>
    <cellStyle name="Normal 174 3 2 2 2 5" xfId="17909" xr:uid="{F3093C25-52EC-41A4-B275-D5CB92177BC3}"/>
    <cellStyle name="Normal 174 3 2 2 3" xfId="12436" xr:uid="{DF6C48DE-F94D-4417-96C0-73A5A6772BF0}"/>
    <cellStyle name="Normal 174 3 2 2 3 2" xfId="42990" xr:uid="{A4EA6F07-EA4F-474A-BF1F-9EC11DC438AC}"/>
    <cellStyle name="Normal 174 3 2 2 3 3" xfId="27658" xr:uid="{6C486B86-3A88-4064-A07D-BBBE0DA352A1}"/>
    <cellStyle name="Normal 174 3 2 2 4" xfId="36576" xr:uid="{C97849B2-4A30-47B2-9DB3-AAC69B9829C5}"/>
    <cellStyle name="Normal 174 3 2 2 5" xfId="32625" xr:uid="{1CB6C55D-22A7-4FEB-8C14-3D623BD7214A}"/>
    <cellStyle name="Normal 174 3 2 2 6" xfId="16204" xr:uid="{FACE2131-06A0-47A1-B964-8B5E2E541ADF}"/>
    <cellStyle name="Normal 174 3 2 3" xfId="9418" xr:uid="{A6A6D59A-AA8F-4B04-BC8C-577AB76E067C}"/>
    <cellStyle name="Normal 174 3 2 3 2" xfId="13297" xr:uid="{97B0A9F4-7378-4CFB-9059-5FC0B480A14D}"/>
    <cellStyle name="Normal 174 3 2 3 2 2" xfId="43852" xr:uid="{3856165F-DC99-48B1-9D29-AB704B47CAA4}"/>
    <cellStyle name="Normal 174 3 2 3 2 3" xfId="28584" xr:uid="{B634FEE4-F3ED-48C7-B732-2171AAFF1302}"/>
    <cellStyle name="Normal 174 3 2 3 3" xfId="37437" xr:uid="{079628A5-1805-4A3F-9E75-81746C6A8BA2}"/>
    <cellStyle name="Normal 174 3 2 3 4" xfId="33486" xr:uid="{DC2729A0-7083-4A49-A02F-9E81E2C9BD20}"/>
    <cellStyle name="Normal 174 3 2 3 5" xfId="17065" xr:uid="{A8642F21-6B97-4AF9-A639-6433C25F5DA1}"/>
    <cellStyle name="Normal 174 3 2 4" xfId="11592" xr:uid="{B1062034-7053-462F-8996-93A72E2DA057}"/>
    <cellStyle name="Normal 174 3 2 4 2" xfId="42186" xr:uid="{433FEEED-0329-4C35-8CB1-DD038FE1761D}"/>
    <cellStyle name="Normal 174 3 2 4 3" xfId="26766" xr:uid="{58103488-FA81-4359-8E19-7953BEB34CCC}"/>
    <cellStyle name="Normal 174 3 2 5" xfId="24537" xr:uid="{EF5BBEB7-C61B-4213-BFBE-9BA6721760B0}"/>
    <cellStyle name="Normal 174 3 2 5 2" xfId="41262" xr:uid="{478C250D-E0D2-4CFE-B799-EC710BE3FDEB}"/>
    <cellStyle name="Normal 174 3 2 6" xfId="35807" xr:uid="{C620B6C7-09BD-4663-A8B2-D58BC5AF8C13}"/>
    <cellStyle name="Normal 174 3 2 7" xfId="31775" xr:uid="{C2965ADB-1702-4503-B283-56CC1B83293D}"/>
    <cellStyle name="Normal 174 3 2 8" xfId="15360" xr:uid="{06B1B687-9552-498F-9ECF-73C9A28ED3D3}"/>
    <cellStyle name="Normal 174 3 3" xfId="22824" xr:uid="{D7AC08B6-CEA6-40BD-A2A3-45E1A7822815}"/>
    <cellStyle name="Normal 174 3 3 2" xfId="30281" xr:uid="{DB68AC8C-E687-4FEE-B3D9-8CC5E5BD8E9E}"/>
    <cellStyle name="Normal 174 3 3 2 2" xfId="45378" xr:uid="{3CC4C745-DACB-4EDA-BDCF-F75FDBC6F07D}"/>
    <cellStyle name="Normal 174 3 3 3" xfId="35383" xr:uid="{73B4409E-50BD-4330-AD7D-CC2D0431D285}"/>
    <cellStyle name="Normal 174 3 4" xfId="20913" xr:uid="{AE65860C-0E82-4DE9-9FC1-C2E849B2247C}"/>
    <cellStyle name="Normal 174 3 4 2" xfId="30007" xr:uid="{06FFA974-6E83-45C8-B272-CB4EFBFE39F2}"/>
    <cellStyle name="Normal 174 3 4 2 2" xfId="45246" xr:uid="{B02FCA41-9D5D-48CE-87C4-0E4F95A79B64}"/>
    <cellStyle name="Normal 174 3 4 3" xfId="39928" xr:uid="{E83A79EC-6C34-4BB0-99D2-687FC91E2CE7}"/>
    <cellStyle name="Normal 174 3 5" xfId="25981" xr:uid="{66FAFAF0-9BFD-40E9-AA99-32CE9C473BC7}"/>
    <cellStyle name="Normal 174 3 6" xfId="19522" xr:uid="{E14541A7-8438-47CF-A5C5-AB3A1024BFD3}"/>
    <cellStyle name="Normal 174 3 6 2" xfId="39244" xr:uid="{5AA97B8A-7A1A-4E30-8F74-E65D6BF23C8C}"/>
    <cellStyle name="Normal 174 4" xfId="5397" xr:uid="{B4A71F22-9A6C-4F88-BBE1-74FD68CBAB38}"/>
    <cellStyle name="Normal 174 4 2" xfId="7534" xr:uid="{0D43B4F3-6A92-402C-9C4A-F87D0D9E8F2D}"/>
    <cellStyle name="Normal 174 4 2 2" xfId="10009" xr:uid="{12FB9908-69A4-4F40-8709-A291D8315D41}"/>
    <cellStyle name="Normal 174 4 2 2 2" xfId="13883" xr:uid="{B401D96E-54C2-4DD4-B0C7-D2F62FAC43BE}"/>
    <cellStyle name="Normal 174 4 2 2 2 2" xfId="44438" xr:uid="{2F1FFC2E-44AF-4099-9A6A-8829A7767A54}"/>
    <cellStyle name="Normal 174 4 2 2 2 3" xfId="29170" xr:uid="{A24FD2A8-A63F-49D1-AE19-B7CB7C79FFAA}"/>
    <cellStyle name="Normal 174 4 2 2 3" xfId="38023" xr:uid="{2E6A2261-A84D-4D88-9861-C9C6CAF50906}"/>
    <cellStyle name="Normal 174 4 2 2 4" xfId="34072" xr:uid="{E4698AE9-D97D-4003-8C49-A8F7FB28F407}"/>
    <cellStyle name="Normal 174 4 2 2 5" xfId="17651" xr:uid="{B7B3E392-E4E2-44FB-B03A-9D8ADF958273}"/>
    <cellStyle name="Normal 174 4 2 3" xfId="12178" xr:uid="{9BE5D11A-57F3-4A4A-BFF5-D400E58512DE}"/>
    <cellStyle name="Normal 174 4 2 3 2" xfId="42734" xr:uid="{52CD453D-6D2B-4AD8-88C1-F6B7590F3A0F}"/>
    <cellStyle name="Normal 174 4 2 3 3" xfId="27400" xr:uid="{04719412-0C1C-4B09-AAA7-FEFCE7AC8243}"/>
    <cellStyle name="Normal 174 4 2 4" xfId="24730" xr:uid="{C408B557-4E5C-4447-80AB-E3EB5C2CBD89}"/>
    <cellStyle name="Normal 174 4 2 4 2" xfId="41453" xr:uid="{93961869-9FF9-4BB8-A113-FDC0163CA760}"/>
    <cellStyle name="Normal 174 4 2 5" xfId="36320" xr:uid="{C3DE2332-6FEC-4FF0-8E9D-F55100A56BAE}"/>
    <cellStyle name="Normal 174 4 2 6" xfId="32367" xr:uid="{258BB2B7-1701-4866-81B5-22284BF702F7}"/>
    <cellStyle name="Normal 174 4 2 7" xfId="15946" xr:uid="{A78E47E8-CCFF-4F94-B618-766D045267AF}"/>
    <cellStyle name="Normal 174 4 3" xfId="9157" xr:uid="{C1FCEE7C-73CD-47F2-B8B7-CCA00D3DC936}"/>
    <cellStyle name="Normal 174 4 3 2" xfId="13039" xr:uid="{F7267A1D-187C-46A1-8F69-D1F444CA19D0}"/>
    <cellStyle name="Normal 174 4 3 2 2" xfId="43594" xr:uid="{A8B49F34-F34C-432D-A7ED-DC4E5E8826F2}"/>
    <cellStyle name="Normal 174 4 3 2 3" xfId="28326" xr:uid="{FE148EC6-9852-42D4-A288-FB182A8955F7}"/>
    <cellStyle name="Normal 174 4 3 3" xfId="23019" xr:uid="{FFAA7B07-489F-40DF-9781-44063A3F088B}"/>
    <cellStyle name="Normal 174 4 3 3 2" xfId="40759" xr:uid="{DB766DCD-AA6A-4823-9D3A-44A7B57D2097}"/>
    <cellStyle name="Normal 174 4 3 4" xfId="37179" xr:uid="{BF39389C-62D1-4BDC-A894-DABAC79EF67C}"/>
    <cellStyle name="Normal 174 4 3 5" xfId="33228" xr:uid="{FB2B8329-FFE9-4ECD-904A-D9D52C83F42C}"/>
    <cellStyle name="Normal 174 4 3 6" xfId="16807" xr:uid="{C1C8E144-696A-4C05-8EB5-AD4097C7B1B4}"/>
    <cellStyle name="Normal 174 4 4" xfId="11334" xr:uid="{0134F2B8-116C-41D4-AAE5-4A663ED6628D}"/>
    <cellStyle name="Normal 174 4 4 2" xfId="30112" xr:uid="{75F67241-EA61-412B-B067-848DEBA10BD6}"/>
    <cellStyle name="Normal 174 4 4 2 2" xfId="45351" xr:uid="{CE1BB3D8-3471-4643-BD33-501922C7D793}"/>
    <cellStyle name="Normal 174 4 4 3" xfId="40061" xr:uid="{C39CECBA-AC12-4E95-BDFD-C8BC93EBE972}"/>
    <cellStyle name="Normal 174 4 4 4" xfId="21148" xr:uid="{815E8098-BCD1-493A-8E5D-A4D64E55DBA2}"/>
    <cellStyle name="Normal 174 4 5" xfId="26441" xr:uid="{BC3A2775-4340-499D-BFC6-83641FAAAC99}"/>
    <cellStyle name="Normal 174 4 5 2" xfId="42037" xr:uid="{F8CBCB9C-C007-4ABD-85B6-6CCF3A3F86A8}"/>
    <cellStyle name="Normal 174 4 6" xfId="19503" xr:uid="{5696AF84-53D2-46C0-97B0-6CF861A2D924}"/>
    <cellStyle name="Normal 174 4 7" xfId="35662" xr:uid="{B46FFBC8-4982-4ADD-B05A-639A03584160}"/>
    <cellStyle name="Normal 174 4 8" xfId="31516" xr:uid="{558D38F1-28AF-43E8-89EF-68827C49E2A6}"/>
    <cellStyle name="Normal 174 4 9" xfId="15102" xr:uid="{3AB790A5-0B19-4601-BD24-A24B2AF15AD6}"/>
    <cellStyle name="Normal 174 5" xfId="5677" xr:uid="{E2AF88C2-3E3A-4F40-8CE9-35F18259507B}"/>
    <cellStyle name="Normal 174 5 2" xfId="26459" xr:uid="{817E881F-38CD-4671-A124-71FE0C7F016F}"/>
    <cellStyle name="Normal 174 5 3" xfId="22051" xr:uid="{072D8CA8-73F5-47D8-83F2-E6C1EECC1054}"/>
    <cellStyle name="Normal 174 5 3 2" xfId="40247" xr:uid="{D3313BA2-14F9-4D14-AEFC-B5CBB67D63F2}"/>
    <cellStyle name="Normal 174 6" xfId="10514" xr:uid="{8C0C4A53-4E30-4B09-AE26-048ED5C906C4}"/>
    <cellStyle name="Normal 174 6 2" xfId="14368" xr:uid="{67C16FC9-4F36-45CA-9695-49199118AF70}"/>
    <cellStyle name="Normal 174 6 2 2" xfId="44921" xr:uid="{31F1BC28-7365-425A-B0E9-CC6016DD371A}"/>
    <cellStyle name="Normal 174 6 2 3" xfId="29656" xr:uid="{EC528FEC-C104-4C3C-843B-ADBD57C057FD}"/>
    <cellStyle name="Normal 174 6 3" xfId="19946" xr:uid="{2C84C54A-8709-4714-9C78-95C13AF2752B}"/>
    <cellStyle name="Normal 174 6 4" xfId="38506" xr:uid="{5D024E6B-8F10-40EE-B368-D150190921E5}"/>
    <cellStyle name="Normal 174 6 5" xfId="34557" xr:uid="{6DEF91F1-6EE1-4153-AE37-F3437E483B84}"/>
    <cellStyle name="Normal 174 6 6" xfId="18136" xr:uid="{FC68E8B7-3718-4A3F-BDA7-E98C803CA280}"/>
    <cellStyle name="Normal 174 7" xfId="25868" xr:uid="{9002E200-BAD1-45A3-9D7D-3AC630F45CAA}"/>
    <cellStyle name="Normal 174 8" xfId="25066" xr:uid="{A59FE577-E4E9-441D-AFFD-BBB9FF6876A1}"/>
    <cellStyle name="Normal 174 8 2" xfId="35017" xr:uid="{8499BF9E-1E46-4DF0-B2C4-6DDCF10341AF}"/>
    <cellStyle name="Normal 174 9" xfId="19071" xr:uid="{617C7A92-7BE8-466F-B72F-6D03AEB24443}"/>
    <cellStyle name="Normal 174 9 2" xfId="39043" xr:uid="{C664E27E-0672-4B4C-8CA2-EF460BCE6F34}"/>
    <cellStyle name="Normal 175" xfId="2009" xr:uid="{CC42B086-8730-4C19-A3E0-41C3136467CD}"/>
    <cellStyle name="Normal 175 10" xfId="46111" xr:uid="{5FF252EC-CAB4-4B7A-9FC2-57F4E5A7C1EA}"/>
    <cellStyle name="Normal 175 2" xfId="3001" xr:uid="{DE6C7394-B16A-4503-8720-08EA5FB25189}"/>
    <cellStyle name="Normal 175 2 2" xfId="6694" xr:uid="{EB70038B-BE24-46B0-B73B-56DAFDDFF2FF}"/>
    <cellStyle name="Normal 175 2 2 2" xfId="7789" xr:uid="{492838A4-C4E6-48FE-9864-052450858FC7}"/>
    <cellStyle name="Normal 175 2 2 2 2" xfId="10264" xr:uid="{CCFAC180-57E4-4747-94BC-1CE8E40AE5B1}"/>
    <cellStyle name="Normal 175 2 2 2 2 2" xfId="14138" xr:uid="{70AE582A-EF0F-4AD6-881D-6C148974479D}"/>
    <cellStyle name="Normal 175 2 2 2 2 2 2" xfId="44693" xr:uid="{8CB5554A-AF6D-4A91-B2B6-149A86EBA278}"/>
    <cellStyle name="Normal 175 2 2 2 2 2 3" xfId="29425" xr:uid="{31B2739F-8707-4AB6-83DF-8CBDF38463CB}"/>
    <cellStyle name="Normal 175 2 2 2 2 3" xfId="38278" xr:uid="{A5F8AEB3-0DD6-4F52-A2BB-56E06E2242A8}"/>
    <cellStyle name="Normal 175 2 2 2 2 4" xfId="34327" xr:uid="{3D13729B-ADEE-4BE5-A2C7-14F0B0A36F73}"/>
    <cellStyle name="Normal 175 2 2 2 2 5" xfId="17906" xr:uid="{2F3D82AF-C360-4645-89E9-533CFC6DBE0D}"/>
    <cellStyle name="Normal 175 2 2 2 3" xfId="12433" xr:uid="{CD548174-C0AC-4DC6-B3A3-10B6279241B9}"/>
    <cellStyle name="Normal 175 2 2 2 3 2" xfId="42987" xr:uid="{A20A8141-6E89-4FEF-98F2-DC528530C658}"/>
    <cellStyle name="Normal 175 2 2 2 3 3" xfId="27655" xr:uid="{91C2BFA8-113F-49CD-BD5D-1CA1B6D9B710}"/>
    <cellStyle name="Normal 175 2 2 2 4" xfId="36573" xr:uid="{B3EF02AA-07B3-43D3-9269-7A1D58629CD0}"/>
    <cellStyle name="Normal 175 2 2 2 5" xfId="32622" xr:uid="{6BAD1646-93B0-4C47-83AE-E6EE0FD0B209}"/>
    <cellStyle name="Normal 175 2 2 2 6" xfId="16201" xr:uid="{F46FE012-4217-43A3-8685-B42D097E5E03}"/>
    <cellStyle name="Normal 175 2 2 3" xfId="9415" xr:uid="{5B40984D-621F-428A-8D36-4984423A62E0}"/>
    <cellStyle name="Normal 175 2 2 3 2" xfId="13294" xr:uid="{94CFE010-356A-4517-85BB-44C036ACA213}"/>
    <cellStyle name="Normal 175 2 2 3 2 2" xfId="43849" xr:uid="{E2BFBAB5-C3BB-47B6-809E-EB0139C89B97}"/>
    <cellStyle name="Normal 175 2 2 3 2 3" xfId="28581" xr:uid="{927A754B-0E7A-4B0D-9024-3BF57F4CD7E1}"/>
    <cellStyle name="Normal 175 2 2 3 3" xfId="37434" xr:uid="{0A820926-801B-4A2B-892F-67BEE084F815}"/>
    <cellStyle name="Normal 175 2 2 3 4" xfId="33483" xr:uid="{BAA9608C-B80D-4798-A20C-BB8EDAD1C914}"/>
    <cellStyle name="Normal 175 2 2 3 5" xfId="17062" xr:uid="{B07F2579-7582-449E-BB83-12B970B2BC81}"/>
    <cellStyle name="Normal 175 2 2 4" xfId="11589" xr:uid="{602F5778-A9B6-42BF-BD5C-D07B0D8CAA43}"/>
    <cellStyle name="Normal 175 2 2 4 2" xfId="35553" xr:uid="{C8B78FD2-71DA-4F1C-8953-64EDE4201336}"/>
    <cellStyle name="Normal 175 2 2 4 3" xfId="26763" xr:uid="{AE10BF64-B8E9-4B45-B765-14F6F4F5B352}"/>
    <cellStyle name="Normal 175 2 2 5" xfId="24532" xr:uid="{44D45869-8C3E-45C5-AFF9-97D07002FDC0}"/>
    <cellStyle name="Normal 175 2 2 5 2" xfId="41257" xr:uid="{473989AF-685C-4BE8-ACA7-BF85FB9F9289}"/>
    <cellStyle name="Normal 175 2 2 6" xfId="31772" xr:uid="{513A8EDC-5272-4ACD-B7FF-8AB7A04C1989}"/>
    <cellStyle name="Normal 175 2 2 7" xfId="15357" xr:uid="{E9E404BD-C2EF-41ED-956E-7F26B1EF65F6}"/>
    <cellStyle name="Normal 175 2 3" xfId="10690" xr:uid="{B1E3A14E-A3D5-4E7A-8670-E1892326E0C1}"/>
    <cellStyle name="Normal 175 2 3 2" xfId="14544" xr:uid="{A96F51D9-43E1-4828-812D-A945BB9FE632}"/>
    <cellStyle name="Normal 175 2 3 2 2" xfId="45095" xr:uid="{5D9A9333-8B2E-4787-80D3-36358A1D39A7}"/>
    <cellStyle name="Normal 175 2 3 2 3" xfId="29832" xr:uid="{C3DD1368-24B7-47DD-A0DE-86297745E81B}"/>
    <cellStyle name="Normal 175 2 3 3" xfId="22821" xr:uid="{88B22726-4712-4300-8089-1752204C38BE}"/>
    <cellStyle name="Normal 175 2 3 3 2" xfId="40600" xr:uid="{FCA3838A-6A46-47A5-B0E4-F3B5694E075D}"/>
    <cellStyle name="Normal 175 2 3 4" xfId="38680" xr:uid="{6E7DA23D-3097-4DDB-B5CF-B61479AA9CAD}"/>
    <cellStyle name="Normal 175 2 3 5" xfId="34733" xr:uid="{8BA31761-CAFF-42E2-A769-5E3DF79E92B8}"/>
    <cellStyle name="Normal 175 2 3 6" xfId="18312" xr:uid="{27393B62-98FB-4B06-BE15-7884E99F8DC1}"/>
    <cellStyle name="Normal 175 2 4" xfId="20908" xr:uid="{4E40EE21-B543-493B-8925-6DAEFF5B2B92}"/>
    <cellStyle name="Normal 175 2 4 2" xfId="25983" xr:uid="{1325E8AA-87B8-437A-81A4-F67C64657711}"/>
    <cellStyle name="Normal 175 2 4 3" xfId="30004" xr:uid="{9317CA13-28F1-44D0-8D56-1CA444C85939}"/>
    <cellStyle name="Normal 175 2 4 3 2" xfId="45243" xr:uid="{55BB62B6-0BB9-4343-8B4B-D8B5C03CE9B9}"/>
    <cellStyle name="Normal 175 2 4 4" xfId="39923" xr:uid="{92376C57-DEA7-4F7B-9514-E38C72AD0768}"/>
    <cellStyle name="Normal 175 2 5" xfId="25242" xr:uid="{D235C4D5-BC46-4571-8F8C-229ED5F7027A}"/>
    <cellStyle name="Normal 175 2 5 2" xfId="35188" xr:uid="{EA74E84F-3288-43BB-8554-C2E7D3736C40}"/>
    <cellStyle name="Normal 175 2 6" xfId="19705" xr:uid="{DB932385-9C32-4D30-8CCC-0E68DD623865}"/>
    <cellStyle name="Normal 175 2 6 2" xfId="39421" xr:uid="{D00549A5-156D-411D-A200-191F6DB9EEAB}"/>
    <cellStyle name="Normal 175 2 7" xfId="30944" xr:uid="{E0BAF5F2-D332-499D-B923-41F82C198D11}"/>
    <cellStyle name="Normal 175 3" xfId="5391" xr:uid="{ECCBE26B-F854-48DF-AC3F-E006FE1EE7C3}"/>
    <cellStyle name="Normal 175 3 2" xfId="7529" xr:uid="{D6893E82-AD4D-4546-A198-AD074CDB721C}"/>
    <cellStyle name="Normal 175 3 2 2" xfId="10004" xr:uid="{6E183121-FAE4-4D49-9DF4-5DF87DC94DB0}"/>
    <cellStyle name="Normal 175 3 2 2 2" xfId="13878" xr:uid="{A87F44E7-26D2-4F5C-A4E1-BC7A58938714}"/>
    <cellStyle name="Normal 175 3 2 2 2 2" xfId="44433" xr:uid="{CCDD1D98-4F2C-4F74-B03E-BA98059A3C84}"/>
    <cellStyle name="Normal 175 3 2 2 2 3" xfId="29165" xr:uid="{6611B3C5-04AD-4372-9693-92ECCE843F4C}"/>
    <cellStyle name="Normal 175 3 2 2 3" xfId="38018" xr:uid="{3D0EEEBC-214B-45C4-8258-D776EC1D1CAD}"/>
    <cellStyle name="Normal 175 3 2 2 4" xfId="34067" xr:uid="{669BEBEC-376C-4E88-BF4D-2AEC5ACEC73E}"/>
    <cellStyle name="Normal 175 3 2 2 5" xfId="17646" xr:uid="{ADDE5C8D-758D-4650-886C-493BD2E629D1}"/>
    <cellStyle name="Normal 175 3 2 3" xfId="12173" xr:uid="{276CE67D-FEC1-4F2E-9E70-3E8F41ECA765}"/>
    <cellStyle name="Normal 175 3 2 3 2" xfId="42729" xr:uid="{A0563F48-4A5D-4E04-9FE4-5F26316501DC}"/>
    <cellStyle name="Normal 175 3 2 3 3" xfId="27395" xr:uid="{8412367C-8D7A-4ECC-B1B3-3F9CE511CD13}"/>
    <cellStyle name="Normal 175 3 2 4" xfId="24725" xr:uid="{047B1B3A-AA1F-4E19-B61B-05429435155E}"/>
    <cellStyle name="Normal 175 3 2 4 2" xfId="41448" xr:uid="{81B13540-96C7-4CD8-AA99-D535F0A7E0A7}"/>
    <cellStyle name="Normal 175 3 2 5" xfId="36315" xr:uid="{E68AC5B4-24EF-40CE-A680-62BEF85E5E0C}"/>
    <cellStyle name="Normal 175 3 2 6" xfId="32362" xr:uid="{4C9FD7E1-7788-460D-93D5-B3CAAFC0DD18}"/>
    <cellStyle name="Normal 175 3 2 7" xfId="15941" xr:uid="{1852C00B-3F1F-49FB-94F5-9B2B6AFD942A}"/>
    <cellStyle name="Normal 175 3 3" xfId="9152" xr:uid="{674786D9-EBA8-4E03-A577-22699CD36709}"/>
    <cellStyle name="Normal 175 3 3 2" xfId="13034" xr:uid="{678B6019-D667-4F62-BE39-6938364456D1}"/>
    <cellStyle name="Normal 175 3 3 2 2" xfId="43589" xr:uid="{C3159B1A-835E-469A-9798-3C8BF3253A79}"/>
    <cellStyle name="Normal 175 3 3 2 3" xfId="28321" xr:uid="{829165A3-1C39-401E-8F0F-D3DD5CCB4F37}"/>
    <cellStyle name="Normal 175 3 3 3" xfId="23014" xr:uid="{DCAB7E70-ED7D-4C5A-B5BD-BBC403E3C63B}"/>
    <cellStyle name="Normal 175 3 3 3 2" xfId="40754" xr:uid="{66200B64-9E68-47E8-B76E-244F18E05A79}"/>
    <cellStyle name="Normal 175 3 3 4" xfId="37174" xr:uid="{CDE43EA6-942B-4251-B116-658D2AD447CE}"/>
    <cellStyle name="Normal 175 3 3 5" xfId="33223" xr:uid="{94843DE8-D0EB-4B6A-B5FE-EA7AD13D8BAD}"/>
    <cellStyle name="Normal 175 3 3 6" xfId="16802" xr:uid="{2A9FC629-949E-47A1-A8D2-8E9FB82F1FAE}"/>
    <cellStyle name="Normal 175 3 4" xfId="11329" xr:uid="{0F0CDC91-40DC-48CE-B2D3-9223F56ADE6C}"/>
    <cellStyle name="Normal 175 3 4 2" xfId="30109" xr:uid="{4F85BC9D-839F-4907-8383-F96DF6B2EF5C}"/>
    <cellStyle name="Normal 175 3 4 2 2" xfId="45348" xr:uid="{E6A57D72-63B7-49D2-9D4A-64A7A9C6DA7A}"/>
    <cellStyle name="Normal 175 3 4 3" xfId="35378" xr:uid="{CD7C58F6-7FD1-420A-8128-0E035CCB6D7A}"/>
    <cellStyle name="Normal 175 3 4 4" xfId="21143" xr:uid="{2FACE21B-B85A-4AC0-8308-44B0198F4027}"/>
    <cellStyle name="Normal 175 3 5" xfId="26436" xr:uid="{2DF593AD-A894-4DFA-93E7-A8D7E197AC4E}"/>
    <cellStyle name="Normal 175 3 5 2" xfId="42032" xr:uid="{5B944AE3-659C-4365-A04B-BBDE3E60D9F4}"/>
    <cellStyle name="Normal 175 3 6" xfId="19517" xr:uid="{79B187C0-4C3F-4F8F-B1BD-98880997CB69}"/>
    <cellStyle name="Normal 175 3 6 2" xfId="39239" xr:uid="{53BE7841-2ADE-404D-84FC-8B86511A3788}"/>
    <cellStyle name="Normal 175 3 7" xfId="31511" xr:uid="{FB2D131D-4231-44FB-811A-6DFCAB319236}"/>
    <cellStyle name="Normal 175 3 8" xfId="15097" xr:uid="{52873254-365A-4094-80C6-2C5D65EACC5E}"/>
    <cellStyle name="Normal 175 4" xfId="10509" xr:uid="{91640574-5836-4BBB-A0A0-2638277F1786}"/>
    <cellStyle name="Normal 175 4 2" xfId="14363" xr:uid="{BFD6158A-EE4C-4FE4-B248-C41CEA147B89}"/>
    <cellStyle name="Normal 175 4 2 2" xfId="30218" xr:uid="{A4975633-F3D9-41CF-9CA8-E61EA443C683}"/>
    <cellStyle name="Normal 175 4 2 2 2" xfId="45362" xr:uid="{0A812925-F21F-46F6-A363-EA90098B7A98}"/>
    <cellStyle name="Normal 175 4 2 3" xfId="40242" xr:uid="{E373DFFC-44AB-4898-968B-B669D0DEF099}"/>
    <cellStyle name="Normal 175 4 2 4" xfId="22045" xr:uid="{8BF35555-541F-46B9-9B47-0E86A5EA2869}"/>
    <cellStyle name="Normal 175 4 3" xfId="29651" xr:uid="{79165C10-8F70-4734-B2DD-D106374F0EA3}"/>
    <cellStyle name="Normal 175 4 3 2" xfId="44916" xr:uid="{EC146EF3-26B2-4CCA-86C1-368992E91BA9}"/>
    <cellStyle name="Normal 175 4 4" xfId="19251" xr:uid="{14C16161-15FE-44DF-9789-CDA547694D31}"/>
    <cellStyle name="Normal 175 4 5" xfId="38501" xr:uid="{79DC958B-3841-416B-9622-1DAC243FBBD3}"/>
    <cellStyle name="Normal 175 4 6" xfId="34552" xr:uid="{D7699D1B-33A2-4349-950A-74EB99F6632D}"/>
    <cellStyle name="Normal 175 4 7" xfId="18131" xr:uid="{DD592139-BC9A-4219-A4F0-2A790722478C}"/>
    <cellStyle name="Normal 175 5" xfId="25869" xr:uid="{097BE6E0-9B58-43CB-8B65-47C955C04391}"/>
    <cellStyle name="Normal 175 6" xfId="25061" xr:uid="{5D3B0AA1-1416-457F-B6B6-0F700466E2F4}"/>
    <cellStyle name="Normal 175 6 2" xfId="35012" xr:uid="{4246558A-B4D2-4A83-A646-448095DF2235}"/>
    <cellStyle name="Normal 175 7" xfId="19067" xr:uid="{E4F56F51-0FBD-44CC-A296-BD1BB5D053D4}"/>
    <cellStyle name="Normal 175 7 2" xfId="39039" xr:uid="{F4A58E3B-39C2-4D7D-BBDA-D92629362EDC}"/>
    <cellStyle name="Normal 175 8" xfId="30762" xr:uid="{4CC62DF9-11ED-4EE7-936F-01D4A8EA1CF5}"/>
    <cellStyle name="Normal 175 9" xfId="45870" xr:uid="{9A193DAD-38E6-47D2-B587-B748483DB072}"/>
    <cellStyle name="Normal 176" xfId="2014" xr:uid="{9E2CA4C0-5E70-4D8B-9652-EDFE8D5621DC}"/>
    <cellStyle name="Normal 176 10" xfId="30766" xr:uid="{B1EB557E-E76A-46F5-85BB-BE62CCCAA166}"/>
    <cellStyle name="Normal 176 11" xfId="45874" xr:uid="{61B491E2-2DE7-412E-9E36-CCDFD14F585C}"/>
    <cellStyle name="Normal 176 12" xfId="46115" xr:uid="{7EC80612-28B9-436E-929C-9144A7910F31}"/>
    <cellStyle name="Normal 176 13" xfId="14879" xr:uid="{66979604-9056-4BDD-B3C1-D7BDAABD7EFF}"/>
    <cellStyle name="Normal 176 2" xfId="3002" xr:uid="{69CB0C29-9AC9-469E-B484-784ACD5D032F}"/>
    <cellStyle name="Normal 176 2 2" xfId="6697" xr:uid="{17F9BEED-11A6-45E5-BC5E-2BA5CEB52276}"/>
    <cellStyle name="Normal 176 2 2 2" xfId="7791" xr:uid="{D81A8CC2-2BDA-4F08-9932-AF28E7A07FFD}"/>
    <cellStyle name="Normal 176 2 2 2 2" xfId="10266" xr:uid="{705FEEFB-3EF3-4EBD-BE06-AA27EE1AF7A4}"/>
    <cellStyle name="Normal 176 2 2 2 2 2" xfId="14140" xr:uid="{BEF23D7E-B2AC-4EB6-8B9F-64B1A9C399BD}"/>
    <cellStyle name="Normal 176 2 2 2 2 2 2" xfId="44695" xr:uid="{22FFAD86-809A-403D-B046-911029DAE176}"/>
    <cellStyle name="Normal 176 2 2 2 2 2 3" xfId="29427" xr:uid="{1EB24297-5CDB-4A03-A023-8ECF810824A9}"/>
    <cellStyle name="Normal 176 2 2 2 2 3" xfId="38280" xr:uid="{64E159ED-AEDD-44F5-814E-B2A21821D21A}"/>
    <cellStyle name="Normal 176 2 2 2 2 4" xfId="34329" xr:uid="{BE480388-5D95-4635-9B47-92C2196EBC70}"/>
    <cellStyle name="Normal 176 2 2 2 2 5" xfId="17908" xr:uid="{8AC3F70D-9D4E-44D1-9A33-78CEE28081DA}"/>
    <cellStyle name="Normal 176 2 2 2 3" xfId="12435" xr:uid="{AE950DE0-B219-4D77-B75A-BEEAC6D45F0F}"/>
    <cellStyle name="Normal 176 2 2 2 3 2" xfId="42989" xr:uid="{0664FB44-4C5A-4ED8-9CFF-F0D1CA4F9BF7}"/>
    <cellStyle name="Normal 176 2 2 2 3 3" xfId="27657" xr:uid="{23D04CF3-D42C-4D7F-9CEE-5048899852A0}"/>
    <cellStyle name="Normal 176 2 2 2 4" xfId="36575" xr:uid="{34189DDA-9D4C-4723-AE77-9C88D31751FF}"/>
    <cellStyle name="Normal 176 2 2 2 5" xfId="32624" xr:uid="{ADDABFCB-48F0-4C69-BE53-F4E1E0B95E75}"/>
    <cellStyle name="Normal 176 2 2 2 6" xfId="16203" xr:uid="{32CAF4E7-C560-409A-AB06-49B8EC657147}"/>
    <cellStyle name="Normal 176 2 2 3" xfId="9417" xr:uid="{B381BA41-D865-444B-A03D-11D15769F8BF}"/>
    <cellStyle name="Normal 176 2 2 3 2" xfId="13296" xr:uid="{D858A537-21A5-4D1F-802B-D24549697EFD}"/>
    <cellStyle name="Normal 176 2 2 3 2 2" xfId="43851" xr:uid="{018965E7-C31A-4F14-A5D1-88ADBFE8167C}"/>
    <cellStyle name="Normal 176 2 2 3 2 3" xfId="28583" xr:uid="{7F693BD6-6A9D-4351-91E1-E2CC590A5441}"/>
    <cellStyle name="Normal 176 2 2 3 3" xfId="37436" xr:uid="{B15B48AC-4401-424D-9041-4593767AA934}"/>
    <cellStyle name="Normal 176 2 2 3 4" xfId="33485" xr:uid="{E7BA5EEF-7B2C-444E-B596-D74F496A8577}"/>
    <cellStyle name="Normal 176 2 2 3 5" xfId="17064" xr:uid="{24DF00E0-66E6-4777-B093-066D174FF053}"/>
    <cellStyle name="Normal 176 2 2 4" xfId="11591" xr:uid="{F9E1F709-081B-49CF-BFFE-0CCC1D3AF7DF}"/>
    <cellStyle name="Normal 176 2 2 4 2" xfId="35557" xr:uid="{E5A94D5F-E820-4026-B846-B2FF0739D653}"/>
    <cellStyle name="Normal 176 2 2 4 3" xfId="26765" xr:uid="{0154D4C6-724C-4570-A62F-84276F032976}"/>
    <cellStyle name="Normal 176 2 2 5" xfId="24536" xr:uid="{DFBE5ED6-0721-4123-8C96-1014817863BE}"/>
    <cellStyle name="Normal 176 2 2 5 2" xfId="41261" xr:uid="{E229BD6B-DBE6-41C6-896E-809DFE8675BC}"/>
    <cellStyle name="Normal 176 2 2 6" xfId="31774" xr:uid="{49046552-1CAB-4BA2-8C25-938E00CE5419}"/>
    <cellStyle name="Normal 176 2 2 7" xfId="15359" xr:uid="{551EE9CE-8DB2-490F-B392-088DB97FF1D9}"/>
    <cellStyle name="Normal 176 2 3" xfId="10694" xr:uid="{47872020-D970-4217-9FDB-EBDC236F1B3E}"/>
    <cellStyle name="Normal 176 2 3 2" xfId="14548" xr:uid="{3E52BEA5-450A-418C-BF16-D58898718A91}"/>
    <cellStyle name="Normal 176 2 3 2 2" xfId="45099" xr:uid="{081B70B6-0C62-47BA-961B-8C37D4B40CB3}"/>
    <cellStyle name="Normal 176 2 3 2 3" xfId="29836" xr:uid="{788468DB-4E3C-4E5A-8F54-E50F538BA416}"/>
    <cellStyle name="Normal 176 2 3 3" xfId="22823" xr:uid="{4EFDA274-9ACA-4099-9659-5F0ACA3E3E3F}"/>
    <cellStyle name="Normal 176 2 3 3 2" xfId="40601" xr:uid="{02610CCD-5756-43DE-8884-5C5D957D4471}"/>
    <cellStyle name="Normal 176 2 3 4" xfId="38684" xr:uid="{C272844F-3B05-4C8C-A32D-B4E1E79C87D3}"/>
    <cellStyle name="Normal 176 2 3 5" xfId="34737" xr:uid="{F4D33612-90DB-41FE-AD71-849A73BA9A52}"/>
    <cellStyle name="Normal 176 2 3 6" xfId="18316" xr:uid="{5E289903-AA1D-4419-AEF0-377D514B5612}"/>
    <cellStyle name="Normal 176 2 4" xfId="20912" xr:uid="{2B5FDE6F-9AB0-4030-8454-BBA80E73376A}"/>
    <cellStyle name="Normal 176 2 4 2" xfId="25984" xr:uid="{856A16F6-8B21-4508-9A81-5E9F02D69D7F}"/>
    <cellStyle name="Normal 176 2 4 3" xfId="30006" xr:uid="{AE260C12-4CDC-4580-86DD-E2B6F300D1D7}"/>
    <cellStyle name="Normal 176 2 4 3 2" xfId="45245" xr:uid="{469865E9-F04D-4DBF-A902-4D6A61297F8C}"/>
    <cellStyle name="Normal 176 2 4 4" xfId="39927" xr:uid="{41BD5EEA-AA56-4903-90FF-51C12A7CC64A}"/>
    <cellStyle name="Normal 176 2 5" xfId="25246" xr:uid="{4B903EDA-0F30-47B6-BA27-FAF313E6932F}"/>
    <cellStyle name="Normal 176 2 5 2" xfId="35192" xr:uid="{32299CDD-5BEC-45DD-8D97-09BDA3378A1F}"/>
    <cellStyle name="Normal 176 2 6" xfId="19709" xr:uid="{9418A815-7A88-47B5-B75A-0577DFA4EE1D}"/>
    <cellStyle name="Normal 176 2 6 2" xfId="39425" xr:uid="{D16C0935-2E69-440B-8A1A-B4F90C2CE3B0}"/>
    <cellStyle name="Normal 176 2 7" xfId="30948" xr:uid="{65E57AB8-9AE1-4BEC-B329-8B4E79CD4DEA}"/>
    <cellStyle name="Normal 176 3" xfId="5396" xr:uid="{6F490EC1-F1BA-4788-B5C4-E604B096F2AF}"/>
    <cellStyle name="Normal 176 3 2" xfId="7533" xr:uid="{DBB5E885-163B-4559-A5BD-BFB371DC20F6}"/>
    <cellStyle name="Normal 176 3 2 2" xfId="10008" xr:uid="{A0D37C93-91F6-472C-A17B-A4057B4CD25B}"/>
    <cellStyle name="Normal 176 3 2 2 2" xfId="13882" xr:uid="{DFE5933A-7BCE-4C4D-BC57-94688296A1E6}"/>
    <cellStyle name="Normal 176 3 2 2 2 2" xfId="44437" xr:uid="{B299B81E-9E3E-40B2-8362-9E73FB11FDE5}"/>
    <cellStyle name="Normal 176 3 2 2 2 3" xfId="29169" xr:uid="{532A2EF0-7216-4A5E-8CC6-A2CD6493B01B}"/>
    <cellStyle name="Normal 176 3 2 2 3" xfId="38022" xr:uid="{69FCB71C-CEF0-47D9-B02E-DC9449894D95}"/>
    <cellStyle name="Normal 176 3 2 2 4" xfId="34071" xr:uid="{3C97F1C3-0EE0-402D-9E08-018D44667812}"/>
    <cellStyle name="Normal 176 3 2 2 5" xfId="17650" xr:uid="{487D9A7D-5210-4F84-8E64-AFA5487198FC}"/>
    <cellStyle name="Normal 176 3 2 3" xfId="12177" xr:uid="{AB22F95A-7DDD-4802-9724-6791C3AC4D18}"/>
    <cellStyle name="Normal 176 3 2 3 2" xfId="42733" xr:uid="{EAC15DC9-9E38-480E-B8CA-004031B73B25}"/>
    <cellStyle name="Normal 176 3 2 3 3" xfId="27399" xr:uid="{BBAFF44C-0733-41D1-BBC6-871B4EC64264}"/>
    <cellStyle name="Normal 176 3 2 4" xfId="24729" xr:uid="{AD00C31C-AD53-46F0-8FFC-CD204B36697F}"/>
    <cellStyle name="Normal 176 3 2 4 2" xfId="41452" xr:uid="{4775349D-F1CD-44DA-922A-D5C1D26A1937}"/>
    <cellStyle name="Normal 176 3 2 5" xfId="36319" xr:uid="{EB9FED6A-E165-45A8-B5DC-05836AF95689}"/>
    <cellStyle name="Normal 176 3 2 6" xfId="32366" xr:uid="{A747392A-FBE3-4F0A-A3F5-A0E8D3C9E11B}"/>
    <cellStyle name="Normal 176 3 2 7" xfId="15945" xr:uid="{B7630BEA-FF22-47A4-BE1E-F47E2BBBCF27}"/>
    <cellStyle name="Normal 176 3 3" xfId="9156" xr:uid="{FE5B1246-84AF-485E-B6A9-8FE4C2B9A8DC}"/>
    <cellStyle name="Normal 176 3 3 2" xfId="13038" xr:uid="{14A2032D-2C7D-4C9B-BB9F-6E22CF7CFF1A}"/>
    <cellStyle name="Normal 176 3 3 2 2" xfId="43593" xr:uid="{22E9F49B-11F2-44C7-BE4F-2E7E7A8176B2}"/>
    <cellStyle name="Normal 176 3 3 2 3" xfId="28325" xr:uid="{BBDFA16E-8C73-452A-89C4-BAB1D3F7180A}"/>
    <cellStyle name="Normal 176 3 3 3" xfId="23018" xr:uid="{3FEA6A33-A394-481A-80DA-A572754EE962}"/>
    <cellStyle name="Normal 176 3 3 3 2" xfId="40758" xr:uid="{DDBD1732-6D71-478B-8B5D-E9D74A7706AD}"/>
    <cellStyle name="Normal 176 3 3 4" xfId="37178" xr:uid="{6A928158-842C-42A9-BCB2-AEE17D27896A}"/>
    <cellStyle name="Normal 176 3 3 5" xfId="33227" xr:uid="{1AD470A2-72BB-43DB-9156-C88C3EEC2B8A}"/>
    <cellStyle name="Normal 176 3 3 6" xfId="16806" xr:uid="{6F839FF4-5AA5-4F30-B683-5A1FC1E46873}"/>
    <cellStyle name="Normal 176 3 4" xfId="11333" xr:uid="{5640C6FA-8DEA-42AC-A14C-85179B9FFAD9}"/>
    <cellStyle name="Normal 176 3 4 2" xfId="30111" xr:uid="{C2975520-91E3-40DC-9786-00A600A4B947}"/>
    <cellStyle name="Normal 176 3 4 2 2" xfId="45350" xr:uid="{F5C826D5-1CA8-40BF-9046-CBB32FD6038C}"/>
    <cellStyle name="Normal 176 3 4 3" xfId="35382" xr:uid="{230779C2-BF6E-4462-9C73-82A83F0732A5}"/>
    <cellStyle name="Normal 176 3 4 4" xfId="21147" xr:uid="{6E2C38E8-8F15-449A-B79B-54097A3876E3}"/>
    <cellStyle name="Normal 176 3 5" xfId="26440" xr:uid="{8683EE45-7D24-4452-8008-5D4E5B962703}"/>
    <cellStyle name="Normal 176 3 5 2" xfId="42036" xr:uid="{9D499643-10BD-4DA2-8D99-7DAB27DC0620}"/>
    <cellStyle name="Normal 176 3 6" xfId="19521" xr:uid="{82095C83-A5E9-4AE9-8484-067DEE8C42F5}"/>
    <cellStyle name="Normal 176 3 6 2" xfId="39243" xr:uid="{DEF23C74-AC05-4E4F-9E2F-055981C5AB0F}"/>
    <cellStyle name="Normal 176 3 7" xfId="31515" xr:uid="{C5C644F4-00D5-44CF-8D76-F750A6C40899}"/>
    <cellStyle name="Normal 176 3 8" xfId="15101" xr:uid="{F7C8BA74-8AB4-429F-94AD-A3650DE654F7}"/>
    <cellStyle name="Normal 176 4" xfId="7311" xr:uid="{988CF298-A8D2-4811-B071-20938C351F38}"/>
    <cellStyle name="Normal 176 4 2" xfId="9786" xr:uid="{0635472F-C6F7-421F-8F88-A0FE8DE1700D}"/>
    <cellStyle name="Normal 176 4 2 2" xfId="13660" xr:uid="{CF3FF63B-FD43-427A-BA32-B599D16F0319}"/>
    <cellStyle name="Normal 176 4 2 2 2" xfId="44215" xr:uid="{EC061C37-4084-4C97-88A1-813935135B54}"/>
    <cellStyle name="Normal 176 4 2 2 3" xfId="28947" xr:uid="{8A9B3548-7F55-4D41-9634-68B22076C594}"/>
    <cellStyle name="Normal 176 4 2 3" xfId="22050" xr:uid="{98F7A981-1AAD-497B-BC73-262F411AC96A}"/>
    <cellStyle name="Normal 176 4 2 3 2" xfId="40246" xr:uid="{213DF0A9-76E9-4DF0-9F4D-CFE2586F464B}"/>
    <cellStyle name="Normal 176 4 2 4" xfId="37800" xr:uid="{C2E029AD-68DD-4FC5-86E1-0967C1C6CF9B}"/>
    <cellStyle name="Normal 176 4 2 5" xfId="33849" xr:uid="{5BE0CA74-FBDF-48C3-8F13-56CB383E2F98}"/>
    <cellStyle name="Normal 176 4 2 6" xfId="17428" xr:uid="{CE08DDBA-05F0-4893-96C6-FDE23722EBDC}"/>
    <cellStyle name="Normal 176 4 3" xfId="11955" xr:uid="{B5777713-40CF-4983-91C9-35E8A2CC2F88}"/>
    <cellStyle name="Normal 176 4 3 2" xfId="42548" xr:uid="{AAEA5533-D344-4207-BD71-59C361246DD3}"/>
    <cellStyle name="Normal 176 4 3 3" xfId="27177" xr:uid="{32B445A2-A79B-45B6-9BC1-0C5CAC5BA304}"/>
    <cellStyle name="Normal 176 4 4" xfId="19810" xr:uid="{102B4C80-1FD2-44A8-9E1C-65C97674AC45}"/>
    <cellStyle name="Normal 176 4 5" xfId="36134" xr:uid="{A8183CE6-16B2-4E18-8BF5-5DC9C5C33912}"/>
    <cellStyle name="Normal 176 4 6" xfId="32144" xr:uid="{99B99BA0-B8D9-4FB6-856C-AEC7BC0721B5}"/>
    <cellStyle name="Normal 176 4 7" xfId="15723" xr:uid="{819F0B5D-99F1-471D-BA52-AB69B19365DF}"/>
    <cellStyle name="Normal 176 5" xfId="8718" xr:uid="{B7281D5E-42DD-4F6D-B352-714C8BE6551D}"/>
    <cellStyle name="Normal 176 5 2" xfId="12837" xr:uid="{BA050D92-1300-4D5A-B0D9-D2BD442676EE}"/>
    <cellStyle name="Normal 176 5 2 2" xfId="43392" xr:uid="{9D2149C4-63A7-4AE8-A386-E3786DDC19D2}"/>
    <cellStyle name="Normal 176 5 2 3" xfId="28124" xr:uid="{C5CA8732-C764-446B-90AA-7065118FE876}"/>
    <cellStyle name="Normal 176 5 3" xfId="36977" xr:uid="{C0A7B8EA-17A8-445A-A77A-2371A485DCFD}"/>
    <cellStyle name="Normal 176 5 4" xfId="33026" xr:uid="{F9019D4D-2D74-487E-86C5-0DE8B8AFF1EB}"/>
    <cellStyle name="Normal 176 5 5" xfId="16605" xr:uid="{07E42DF1-E6BC-471D-9D0C-7766BC13A966}"/>
    <cellStyle name="Normal 176 6" xfId="10513" xr:uid="{BF69A11F-A7C2-4B52-9EF7-581248FA3F38}"/>
    <cellStyle name="Normal 176 6 2" xfId="14367" xr:uid="{9455597B-D415-461E-9307-4445453C4FBD}"/>
    <cellStyle name="Normal 176 6 2 2" xfId="44920" xr:uid="{54904643-147C-4D33-8E65-E576630D0A51}"/>
    <cellStyle name="Normal 176 6 2 3" xfId="29655" xr:uid="{4E889DB3-9B70-4F44-AAB5-6EA257F8B150}"/>
    <cellStyle name="Normal 176 6 3" xfId="38505" xr:uid="{F4E0188A-3C77-4C4B-A611-507A35791298}"/>
    <cellStyle name="Normal 176 6 4" xfId="34556" xr:uid="{39E4CDF4-A58F-49E4-AD52-483A1EEC2D12}"/>
    <cellStyle name="Normal 176 6 5" xfId="18135" xr:uid="{BE1D4D59-D661-4DBE-9A42-ED35669EAD94}"/>
    <cellStyle name="Normal 176 7" xfId="11111" xr:uid="{99B513DF-B582-452C-8384-4C1BBD97DC28}"/>
    <cellStyle name="Normal 176 7 2" xfId="41816" xr:uid="{D6872C96-F993-45ED-A595-5C8F6D4A2D86}"/>
    <cellStyle name="Normal 176 7 3" xfId="31293" xr:uid="{C7EB4FC8-1F53-4A4A-AF79-491F8FF6FB2F}"/>
    <cellStyle name="Normal 176 7 4" xfId="25873" xr:uid="{60BFCCDD-9C4F-49C5-9E67-D927C875D81E}"/>
    <cellStyle name="Normal 176 8" xfId="25065" xr:uid="{DFE9D7D3-BEAD-4523-9652-53A0E2F2BA95}"/>
    <cellStyle name="Normal 176 8 2" xfId="35016" xr:uid="{F43FC8A6-A931-44B7-B09F-85BDDFF38633}"/>
    <cellStyle name="Normal 176 9" xfId="19070" xr:uid="{5A421C1A-0ED3-45E5-B2DD-49FF80E7D6E1}"/>
    <cellStyle name="Normal 176 9 2" xfId="39042" xr:uid="{0E2254D1-44A4-4F09-9741-4FA4B4163F3E}"/>
    <cellStyle name="Normal 177" xfId="2020" xr:uid="{F409B478-91F0-47E4-A218-0048A744D09D}"/>
    <cellStyle name="Normal 177 2" xfId="5414" xr:uid="{8654A012-6FEA-4B2C-B14C-6DB8BC12186D}"/>
    <cellStyle name="Normal 177 2 2" xfId="35555" xr:uid="{91E59ECC-3DFA-4224-A21B-F3E1BE79211E}"/>
    <cellStyle name="Normal 177 2 3" xfId="35190" xr:uid="{D957153C-CF9E-437B-BA8D-4678DFF048F3}"/>
    <cellStyle name="Normal 177 3" xfId="5393" xr:uid="{A1362C06-2B90-4CAF-BD54-4BD71E327CF3}"/>
    <cellStyle name="Normal 177 3 10" xfId="15099" xr:uid="{BE4B93DB-6805-4DC5-A171-583F234F4D41}"/>
    <cellStyle name="Normal 177 3 2" xfId="7531" xr:uid="{65D3A62A-7E06-429E-9D25-52661B184672}"/>
    <cellStyle name="Normal 177 3 2 2" xfId="10006" xr:uid="{54470EE1-E8F6-49C6-9AA1-74694086FBA5}"/>
    <cellStyle name="Normal 177 3 2 2 2" xfId="13880" xr:uid="{3CA1745C-E7B1-4E33-A04C-32B4EC63348C}"/>
    <cellStyle name="Normal 177 3 2 2 2 2" xfId="44435" xr:uid="{218A0A02-7E41-49DA-956B-6E3DADA9925F}"/>
    <cellStyle name="Normal 177 3 2 2 2 3" xfId="29167" xr:uid="{25024C8D-1303-46A4-A50A-BD1A7C1D967E}"/>
    <cellStyle name="Normal 177 3 2 2 3" xfId="24727" xr:uid="{007902A3-6460-43BB-BBCE-32D619465790}"/>
    <cellStyle name="Normal 177 3 2 2 3 2" xfId="41450" xr:uid="{1F342154-E05A-40CD-8C7F-37DE4E956D48}"/>
    <cellStyle name="Normal 177 3 2 2 4" xfId="38020" xr:uid="{37A6CA82-BAE4-4202-A75C-7D67C1B542D8}"/>
    <cellStyle name="Normal 177 3 2 2 5" xfId="34069" xr:uid="{D48CA553-B4DF-484B-B08D-C1550AA0593F}"/>
    <cellStyle name="Normal 177 3 2 2 6" xfId="17648" xr:uid="{0DDA4EC8-995F-45FA-BE02-F6226D9CF04B}"/>
    <cellStyle name="Normal 177 3 2 3" xfId="12175" xr:uid="{2DBC51D0-9ABA-4734-BB6F-8A736634F38E}"/>
    <cellStyle name="Normal 177 3 2 3 2" xfId="30387" xr:uid="{02324ACF-A785-451F-8601-BFF090904951}"/>
    <cellStyle name="Normal 177 3 2 3 2 2" xfId="45484" xr:uid="{581899A0-8BE8-4416-9293-A3277C90DD95}"/>
    <cellStyle name="Normal 177 3 2 3 3" xfId="40756" xr:uid="{56B28482-5057-4875-BBC0-581BF4673443}"/>
    <cellStyle name="Normal 177 3 2 3 4" xfId="23016" xr:uid="{28F22932-9808-4E6C-B64E-80C7F468E594}"/>
    <cellStyle name="Normal 177 3 2 4" xfId="27397" xr:uid="{CA23567A-45C2-47D1-A52F-401DE9887B52}"/>
    <cellStyle name="Normal 177 3 2 4 2" xfId="42731" xr:uid="{02AFB226-E4DA-4A2E-8A46-05C42C7BB38B}"/>
    <cellStyle name="Normal 177 3 2 5" xfId="21145" xr:uid="{3DA5C874-CB9A-4D46-BFA2-39DBA065D874}"/>
    <cellStyle name="Normal 177 3 2 5 2" xfId="40059" xr:uid="{02F34103-F727-42F4-A70D-634A004F1214}"/>
    <cellStyle name="Normal 177 3 2 6" xfId="36317" xr:uid="{4E7BE029-09F5-44BF-B5AF-10D74EB180BD}"/>
    <cellStyle name="Normal 177 3 2 7" xfId="32364" xr:uid="{915A4225-7871-4BD2-A02A-C60AF8F0C6D1}"/>
    <cellStyle name="Normal 177 3 2 8" xfId="15943" xr:uid="{0ACD6028-4E56-4D02-A3B2-54A395027231}"/>
    <cellStyle name="Normal 177 3 3" xfId="9154" xr:uid="{E0D92986-9EBD-4471-BD8D-CC3C69B3156D}"/>
    <cellStyle name="Normal 177 3 3 2" xfId="13036" xr:uid="{72AEB58B-7EEE-4298-A191-CA24FEB527AD}"/>
    <cellStyle name="Normal 177 3 3 2 2" xfId="43591" xr:uid="{1AD21BE9-FC0A-4499-A3AB-F97AFEF9F535}"/>
    <cellStyle name="Normal 177 3 3 2 3" xfId="28323" xr:uid="{23BB2C99-82EB-4C61-85BF-8249FB49F010}"/>
    <cellStyle name="Normal 177 3 3 3" xfId="22047" xr:uid="{5416336F-C764-43D1-8AC0-7BC2F696CB01}"/>
    <cellStyle name="Normal 177 3 3 3 2" xfId="40244" xr:uid="{2F20C492-89AC-4760-B670-AE4CA11A595A}"/>
    <cellStyle name="Normal 177 3 3 4" xfId="37176" xr:uid="{465E0D5D-323B-496C-9A63-4C9BF7D6348B}"/>
    <cellStyle name="Normal 177 3 3 5" xfId="33225" xr:uid="{CA275C30-EC1B-425B-9253-836A2878FCE2}"/>
    <cellStyle name="Normal 177 3 3 6" xfId="16804" xr:uid="{BFAFF76A-53A9-4878-A943-3056CFD1191D}"/>
    <cellStyle name="Normal 177 3 4" xfId="10692" xr:uid="{6CD3D404-1279-42DA-AC07-76C71F32A7F3}"/>
    <cellStyle name="Normal 177 3 4 2" xfId="14546" xr:uid="{27EB1112-F767-4004-B943-90EB21D3F10A}"/>
    <cellStyle name="Normal 177 3 4 2 2" xfId="45097" xr:uid="{29E24FD4-8D37-4D57-A9B5-09387DCF83A4}"/>
    <cellStyle name="Normal 177 3 4 2 3" xfId="29834" xr:uid="{EBE87D51-D8DF-4ADB-9036-3DBCB9BE68E5}"/>
    <cellStyle name="Normal 177 3 4 3" xfId="24534" xr:uid="{2C44D8D7-9DB8-403F-BD43-74029DD378DC}"/>
    <cellStyle name="Normal 177 3 4 3 2" xfId="41259" xr:uid="{EFBBB846-1B0B-49AA-8832-60EA040AB585}"/>
    <cellStyle name="Normal 177 3 4 4" xfId="38682" xr:uid="{547535B0-3D06-4871-91F3-E47FC229D339}"/>
    <cellStyle name="Normal 177 3 4 5" xfId="34735" xr:uid="{BF958197-0B8D-4268-B661-E489672DFCC4}"/>
    <cellStyle name="Normal 177 3 4 6" xfId="18314" xr:uid="{FE366A11-76D2-4633-B48B-D67F601656FD}"/>
    <cellStyle name="Normal 177 3 5" xfId="11331" xr:uid="{28A4948B-3A90-4131-9DCD-94A206189D0F}"/>
    <cellStyle name="Normal 177 3 5 2" xfId="26438" xr:uid="{9B8A03D8-3BCE-41D6-8007-70C72E517723}"/>
    <cellStyle name="Normal 177 3 5 2 2" xfId="42034" xr:uid="{F231326D-2F19-469C-98D4-6D3D0CDE48FD}"/>
    <cellStyle name="Normal 177 3 5 3" xfId="39925" xr:uid="{34CBAD6B-BCAC-4BDC-98CA-5965BC930C2C}"/>
    <cellStyle name="Normal 177 3 5 4" xfId="31513" xr:uid="{5531D72B-3A92-4D9C-994A-47BDDCB11E39}"/>
    <cellStyle name="Normal 177 3 5 5" xfId="20910" xr:uid="{BDC501E6-4C96-4A73-B5A4-B1FD009C2CE3}"/>
    <cellStyle name="Normal 177 3 6" xfId="25244" xr:uid="{CD4D50D5-D81B-4A0E-86E1-A2978168F17D}"/>
    <cellStyle name="Normal 177 3 6 2" xfId="35380" xr:uid="{714CA7A9-3F74-412C-A735-BCE1711A6A91}"/>
    <cellStyle name="Normal 177 3 7" xfId="19707" xr:uid="{9A7F33A7-07E6-4EEC-B0F5-4C7395359566}"/>
    <cellStyle name="Normal 177 3 7 2" xfId="39423" xr:uid="{C86CA751-C2D4-499D-B732-6DA176B89A31}"/>
    <cellStyle name="Normal 177 3 8" xfId="30946" xr:uid="{C438093B-5114-42EE-96B1-06B30F2660EC}"/>
    <cellStyle name="Normal 177 3 9" xfId="46113" xr:uid="{84CA205A-E0AF-4CAC-8C54-60DD90CAC534}"/>
    <cellStyle name="Normal 177 4" xfId="10511" xr:uid="{9738117A-9AD6-4A7C-8EA7-445A369BCBB8}"/>
    <cellStyle name="Normal 177 4 2" xfId="14365" xr:uid="{BCF9E120-5A21-4271-907A-4AE9FB5F700C}"/>
    <cellStyle name="Normal 177 4 2 2" xfId="44918" xr:uid="{087D2052-FDAF-46AF-BDB7-5C91130D6965}"/>
    <cellStyle name="Normal 177 4 2 3" xfId="29653" xr:uid="{A67681FD-AD9B-416D-A668-8AD7E5B52DD1}"/>
    <cellStyle name="Normal 177 4 3" xfId="19519" xr:uid="{EB938A58-1DF3-4D0B-BC25-3F7E4C82C082}"/>
    <cellStyle name="Normal 177 4 3 2" xfId="39241" xr:uid="{F65DAC07-3E84-4EE9-9FC7-AF08EEDBD84E}"/>
    <cellStyle name="Normal 177 4 4" xfId="38503" xr:uid="{30E69EDC-2028-4282-9FAD-E3EF9DD9BF6E}"/>
    <cellStyle name="Normal 177 4 5" xfId="34554" xr:uid="{E0294CFC-382B-48C9-9D96-23792A33BF6A}"/>
    <cellStyle name="Normal 177 4 6" xfId="18133" xr:uid="{C9DE8EF8-F293-4758-960D-CDD820F938DD}"/>
    <cellStyle name="Normal 177 5" xfId="25063" xr:uid="{3CA37E7D-5CCE-4AC5-AF13-EFFF6FB961A9}"/>
    <cellStyle name="Normal 177 5 2" xfId="35014" xr:uid="{98B23390-A6F7-4EFD-AF3E-710A45EBEBDD}"/>
    <cellStyle name="Normal 177 6" xfId="19069" xr:uid="{69C5E643-0500-401E-964A-BB48BFE9555D}"/>
    <cellStyle name="Normal 177 6 2" xfId="39041" xr:uid="{323A767C-414D-4B28-BCA4-503FD15010A1}"/>
    <cellStyle name="Normal 177 7" xfId="30764" xr:uid="{F3376E43-FCFA-4A6B-B8D3-E328707EB616}"/>
    <cellStyle name="Normal 177 8" xfId="45872" xr:uid="{CD263B70-D33B-4EFC-B7BD-B8408D2C0A3C}"/>
    <cellStyle name="Normal 178" xfId="2019" xr:uid="{F6395F4F-4481-443B-8408-1FB75A337BFF}"/>
    <cellStyle name="Normal 178 10" xfId="30769" xr:uid="{F3751582-592A-42C3-956E-A350DA8D1346}"/>
    <cellStyle name="Normal 178 11" xfId="45877" xr:uid="{19CC1B78-5C08-4BE2-ACDC-941562309056}"/>
    <cellStyle name="Normal 178 12" xfId="46118" xr:uid="{E5FB7B04-E0C2-4689-8DF2-56BE2FBCC58F}"/>
    <cellStyle name="Normal 178 13" xfId="14882" xr:uid="{9FD9DD03-9F9A-4CBB-814E-19AE2DA99C75}"/>
    <cellStyle name="Normal 178 2" xfId="3003" xr:uid="{81871798-CFBC-4819-81B8-8659AC47548C}"/>
    <cellStyle name="Normal 178 2 2" xfId="6699" xr:uid="{7AE18521-6549-4086-92D1-B3F5F877F8A9}"/>
    <cellStyle name="Normal 178 2 2 2" xfId="7793" xr:uid="{24939B38-2F45-4C1F-B436-F0CA9D3598B6}"/>
    <cellStyle name="Normal 178 2 2 2 2" xfId="10268" xr:uid="{D4BB54D3-6837-4BC7-B556-3BD430C76D79}"/>
    <cellStyle name="Normal 178 2 2 2 2 2" xfId="14142" xr:uid="{362C379F-6C06-4945-BCC1-B571E9578D92}"/>
    <cellStyle name="Normal 178 2 2 2 2 2 2" xfId="44697" xr:uid="{8614AD5D-BB80-45B2-B95B-65CC28BFC3DE}"/>
    <cellStyle name="Normal 178 2 2 2 2 2 3" xfId="29429" xr:uid="{5E3AF04A-D40C-4E89-86E8-70D213511D0F}"/>
    <cellStyle name="Normal 178 2 2 2 2 3" xfId="38282" xr:uid="{846E09FD-6DBE-40BC-A739-599611BA83D6}"/>
    <cellStyle name="Normal 178 2 2 2 2 4" xfId="34331" xr:uid="{0D32E932-C87A-4AD1-9632-B5CA4F3FC366}"/>
    <cellStyle name="Normal 178 2 2 2 2 5" xfId="17910" xr:uid="{B5276E84-0E96-44ED-B2E9-B9FD98973527}"/>
    <cellStyle name="Normal 178 2 2 2 3" xfId="12437" xr:uid="{C2C9D2EF-6D4B-41DE-B235-3342BBEE087E}"/>
    <cellStyle name="Normal 178 2 2 2 3 2" xfId="42991" xr:uid="{58E58299-6549-483C-8DD7-7F781A66E62A}"/>
    <cellStyle name="Normal 178 2 2 2 3 3" xfId="27659" xr:uid="{D8D21C22-3743-450E-B5A4-EAA1F9E30449}"/>
    <cellStyle name="Normal 178 2 2 2 4" xfId="36577" xr:uid="{F7874920-486E-4E50-9C77-1D77FAE25B11}"/>
    <cellStyle name="Normal 178 2 2 2 5" xfId="32626" xr:uid="{2B3B841A-2B30-4F1B-88E8-4169ED05B58A}"/>
    <cellStyle name="Normal 178 2 2 2 6" xfId="16205" xr:uid="{B32FC111-BBA4-43CC-B934-0BB49CC00026}"/>
    <cellStyle name="Normal 178 2 2 3" xfId="9419" xr:uid="{659BCA4B-C60F-4F2C-936A-62692BB572BD}"/>
    <cellStyle name="Normal 178 2 2 3 2" xfId="13298" xr:uid="{79938A4F-751F-4CE8-B06D-651CFDAFDABB}"/>
    <cellStyle name="Normal 178 2 2 3 2 2" xfId="43853" xr:uid="{6C27080D-608B-4FA8-99B3-609E11AE0F2D}"/>
    <cellStyle name="Normal 178 2 2 3 2 3" xfId="28585" xr:uid="{0041C083-BEB7-45FA-80D2-E36C90572CB8}"/>
    <cellStyle name="Normal 178 2 2 3 3" xfId="37438" xr:uid="{F31A5A4A-ADDF-4B86-B7A4-C965B0DA4CA2}"/>
    <cellStyle name="Normal 178 2 2 3 4" xfId="33487" xr:uid="{96D8B2CB-F19C-4DD2-BA1F-B58DF5107E64}"/>
    <cellStyle name="Normal 178 2 2 3 5" xfId="17066" xr:uid="{1D60A577-D296-4895-9572-E2A83BC4A86F}"/>
    <cellStyle name="Normal 178 2 2 4" xfId="11593" xr:uid="{8AC14292-87D9-4290-92B4-2028CFA087E4}"/>
    <cellStyle name="Normal 178 2 2 4 2" xfId="35560" xr:uid="{79F02A53-6EF5-402B-A487-195BDDB67E18}"/>
    <cellStyle name="Normal 178 2 2 4 3" xfId="26767" xr:uid="{5FA15170-5AB8-4BB8-89D3-E51F15E2F083}"/>
    <cellStyle name="Normal 178 2 2 5" xfId="24539" xr:uid="{9DD3B093-51DB-4AAC-8CD2-5262FC992406}"/>
    <cellStyle name="Normal 178 2 2 5 2" xfId="41264" xr:uid="{790BF846-31B8-45EC-9A10-B09268E3D752}"/>
    <cellStyle name="Normal 178 2 2 6" xfId="31776" xr:uid="{E033315E-B777-43D0-8C2A-7024541B8577}"/>
    <cellStyle name="Normal 178 2 2 7" xfId="15361" xr:uid="{7B692BC7-FB72-45CD-A10B-07C220DC6ED5}"/>
    <cellStyle name="Normal 178 2 3" xfId="10697" xr:uid="{DAFE3C84-533C-46D4-BFDF-C70F65811FF1}"/>
    <cellStyle name="Normal 178 2 3 2" xfId="14551" xr:uid="{125EF136-3E83-4C1B-AA94-1D951F103C16}"/>
    <cellStyle name="Normal 178 2 3 2 2" xfId="45102" xr:uid="{4201EC80-FBAC-47DF-BFF0-5613208718E6}"/>
    <cellStyle name="Normal 178 2 3 2 3" xfId="29839" xr:uid="{A9B7DDB9-C7AD-4E94-BDA3-7E4857720B9F}"/>
    <cellStyle name="Normal 178 2 3 3" xfId="22825" xr:uid="{A13E0611-4C48-462A-BD38-73A7543A48CB}"/>
    <cellStyle name="Normal 178 2 3 3 2" xfId="40602" xr:uid="{912A7478-66FC-42B5-989F-CF100835F232}"/>
    <cellStyle name="Normal 178 2 3 4" xfId="38687" xr:uid="{8574451C-1A64-4CDA-9260-7B3F378B1B50}"/>
    <cellStyle name="Normal 178 2 3 5" xfId="34740" xr:uid="{7E98A6A6-29A4-4920-AB0D-D922B1E52ADA}"/>
    <cellStyle name="Normal 178 2 3 6" xfId="18319" xr:uid="{46031038-4C17-4EB9-85F1-7D4D049A2C8C}"/>
    <cellStyle name="Normal 178 2 4" xfId="20915" xr:uid="{B782DC9F-ECEA-4683-857D-27B7784BD7DB}"/>
    <cellStyle name="Normal 178 2 4 2" xfId="25985" xr:uid="{E342EF6B-A113-4B88-A402-F02009C10AB3}"/>
    <cellStyle name="Normal 178 2 4 3" xfId="30008" xr:uid="{730201EE-01D0-4A34-854C-C90014D7CD8E}"/>
    <cellStyle name="Normal 178 2 4 3 2" xfId="45247" xr:uid="{2CCDE3F1-6282-4827-A98D-41269BB45702}"/>
    <cellStyle name="Normal 178 2 4 4" xfId="39930" xr:uid="{ED39B66A-4E91-412E-A939-E18B5D8B5AAB}"/>
    <cellStyle name="Normal 178 2 5" xfId="25249" xr:uid="{F94AD7FB-7256-47CD-8F82-040F380DDA88}"/>
    <cellStyle name="Normal 178 2 5 2" xfId="35195" xr:uid="{41A2F04F-C155-4803-8D9B-52B3526E1309}"/>
    <cellStyle name="Normal 178 2 6" xfId="19712" xr:uid="{1CB33E75-C5E8-40BC-B56D-618CA4562A16}"/>
    <cellStyle name="Normal 178 2 6 2" xfId="39428" xr:uid="{1AE50979-99E7-495D-9863-C96DF86FD1CB}"/>
    <cellStyle name="Normal 178 2 7" xfId="30951" xr:uid="{3C1BC800-A710-491D-A7FD-298EC59CC17F}"/>
    <cellStyle name="Normal 178 3" xfId="5399" xr:uid="{4E2AC51C-5D98-4A28-846F-BDF343080CE2}"/>
    <cellStyle name="Normal 178 3 2" xfId="7536" xr:uid="{6D742EE7-E9D8-4F06-90CB-4B3D8318FC2B}"/>
    <cellStyle name="Normal 178 3 2 2" xfId="10011" xr:uid="{E9E04222-E511-47D2-AF87-8B4E8AD8C732}"/>
    <cellStyle name="Normal 178 3 2 2 2" xfId="13885" xr:uid="{FB717175-83C4-4AB0-AED5-0C4459DCD75F}"/>
    <cellStyle name="Normal 178 3 2 2 2 2" xfId="44440" xr:uid="{AAF92202-C044-4D1F-A535-FC3F705EA732}"/>
    <cellStyle name="Normal 178 3 2 2 2 3" xfId="29172" xr:uid="{26D54F49-FFF9-46F9-B701-C5AE8E35E8E7}"/>
    <cellStyle name="Normal 178 3 2 2 3" xfId="38025" xr:uid="{BBA271B4-E514-4866-BE12-84DBB0620E71}"/>
    <cellStyle name="Normal 178 3 2 2 4" xfId="34074" xr:uid="{9344601D-8380-4D72-A058-0625CD4A555F}"/>
    <cellStyle name="Normal 178 3 2 2 5" xfId="17653" xr:uid="{9E7955E1-97E2-4363-92CC-A90A2A75B7E6}"/>
    <cellStyle name="Normal 178 3 2 3" xfId="12180" xr:uid="{7F1BFA7D-AF64-4D21-B2CA-EDE8FB8E3DE4}"/>
    <cellStyle name="Normal 178 3 2 3 2" xfId="42736" xr:uid="{DBAB6754-CB0B-471E-A069-B520F2CA51E5}"/>
    <cellStyle name="Normal 178 3 2 3 3" xfId="27402" xr:uid="{410459E3-E61B-46AA-9090-38CBCB2820CC}"/>
    <cellStyle name="Normal 178 3 2 4" xfId="24732" xr:uid="{56F30A58-06FD-4B9F-AA1D-B27D0DD012C0}"/>
    <cellStyle name="Normal 178 3 2 4 2" xfId="41455" xr:uid="{55C4A5C9-890B-4D66-AB01-28A6D5B77F68}"/>
    <cellStyle name="Normal 178 3 2 5" xfId="36322" xr:uid="{C8FFD4A6-E1EA-4DAA-9109-3BE0C1F94347}"/>
    <cellStyle name="Normal 178 3 2 6" xfId="32369" xr:uid="{60860CDB-FD86-470A-9A17-734F7F2C328C}"/>
    <cellStyle name="Normal 178 3 2 7" xfId="15948" xr:uid="{7F59FDA3-9E9B-424D-9F64-27848167DB49}"/>
    <cellStyle name="Normal 178 3 3" xfId="9159" xr:uid="{D15276C7-4BA5-438F-9347-3B389B0E4635}"/>
    <cellStyle name="Normal 178 3 3 2" xfId="13041" xr:uid="{5B040C03-280C-47D3-9C6E-788B1D2B2D1C}"/>
    <cellStyle name="Normal 178 3 3 2 2" xfId="43596" xr:uid="{97F990FD-E4D5-4DF4-B5BD-58772ABA86A0}"/>
    <cellStyle name="Normal 178 3 3 2 3" xfId="28328" xr:uid="{F3B631F6-DFEB-4C87-BF3C-32A53AE1EF5B}"/>
    <cellStyle name="Normal 178 3 3 3" xfId="23021" xr:uid="{065B98C9-10FF-435A-A260-9FBB241ADA60}"/>
    <cellStyle name="Normal 178 3 3 3 2" xfId="40761" xr:uid="{8B1138F0-BFDF-4A53-BA6D-B5316CF74F0A}"/>
    <cellStyle name="Normal 178 3 3 4" xfId="37181" xr:uid="{72163480-B118-4EB7-B762-09671E3F6675}"/>
    <cellStyle name="Normal 178 3 3 5" xfId="33230" xr:uid="{F75CD0D9-D5A9-42C2-A887-70DA58F27382}"/>
    <cellStyle name="Normal 178 3 3 6" xfId="16809" xr:uid="{21185E36-B019-450A-B6C9-37D42658A434}"/>
    <cellStyle name="Normal 178 3 4" xfId="11336" xr:uid="{CFDFDF80-17AC-4C95-80E2-BF793A0A57EC}"/>
    <cellStyle name="Normal 178 3 4 2" xfId="30113" xr:uid="{19C1244E-88B8-46BA-AF59-3EEA5BF5470A}"/>
    <cellStyle name="Normal 178 3 4 2 2" xfId="45352" xr:uid="{0A24DECB-42F1-4861-B66E-BC71E23887AB}"/>
    <cellStyle name="Normal 178 3 4 3" xfId="35385" xr:uid="{08C13A7E-8D4A-4284-818B-D514D7730752}"/>
    <cellStyle name="Normal 178 3 4 4" xfId="21150" xr:uid="{39C3A46E-2E09-448E-8D8C-C77FC0DDA387}"/>
    <cellStyle name="Normal 178 3 5" xfId="26443" xr:uid="{0562F8B5-9F1F-4AFB-ADC7-A3AB26BDE9AD}"/>
    <cellStyle name="Normal 178 3 5 2" xfId="42039" xr:uid="{132487A6-020B-4972-8347-8021BAFAF907}"/>
    <cellStyle name="Normal 178 3 6" xfId="19525" xr:uid="{8F5C11A3-27A7-4E3D-AB74-0877FA223C2C}"/>
    <cellStyle name="Normal 178 3 6 2" xfId="39246" xr:uid="{ECF0D7F7-1681-4945-90C4-6A25CE2949E2}"/>
    <cellStyle name="Normal 178 3 7" xfId="31518" xr:uid="{2C9DED50-1739-45CF-A57C-1CDCD2E92A42}"/>
    <cellStyle name="Normal 178 3 8" xfId="15104" xr:uid="{5D893D5C-89A1-4E71-BAA4-53EAFFA3A5ED}"/>
    <cellStyle name="Normal 178 4" xfId="7314" xr:uid="{25D6AB03-7661-4BB8-B509-10ECCBA83748}"/>
    <cellStyle name="Normal 178 4 2" xfId="9789" xr:uid="{584015F3-1880-492B-993F-551DE1F2E494}"/>
    <cellStyle name="Normal 178 4 2 2" xfId="13663" xr:uid="{DF4911A9-44DA-4B32-AAE3-62A0DF7B9A72}"/>
    <cellStyle name="Normal 178 4 2 2 2" xfId="44218" xr:uid="{A38773B0-506F-41B9-8D95-A85703D7EBBD}"/>
    <cellStyle name="Normal 178 4 2 2 3" xfId="28950" xr:uid="{DE441345-AF57-4A97-B5E3-C818DF49078F}"/>
    <cellStyle name="Normal 178 4 2 3" xfId="22053" xr:uid="{91C4EF43-D965-4FFA-9FCF-90D827F47847}"/>
    <cellStyle name="Normal 178 4 2 3 2" xfId="40249" xr:uid="{5C821429-68C6-40A9-97D4-3BC1B4E30F81}"/>
    <cellStyle name="Normal 178 4 2 4" xfId="37803" xr:uid="{3825E402-707D-4AB5-81A7-6A9B903F3638}"/>
    <cellStyle name="Normal 178 4 2 5" xfId="33852" xr:uid="{F566CA0A-3C13-477B-A43B-787B79B247AF}"/>
    <cellStyle name="Normal 178 4 2 6" xfId="17431" xr:uid="{6CF3D46E-2657-484F-B16C-19386543E23A}"/>
    <cellStyle name="Normal 178 4 3" xfId="11958" xr:uid="{B7CC3972-ADE4-47CC-83D8-006B726AFEB6}"/>
    <cellStyle name="Normal 178 4 3 2" xfId="42551" xr:uid="{EC9FC1B7-AFFC-42EC-9C88-DCC122C5C19A}"/>
    <cellStyle name="Normal 178 4 3 3" xfId="27180" xr:uid="{D332F9F6-9C6F-44D6-B40A-0891597E807B}"/>
    <cellStyle name="Normal 178 4 4" xfId="19740" xr:uid="{4B68315E-6B91-483D-AC79-B281AECDED49}"/>
    <cellStyle name="Normal 178 4 5" xfId="36137" xr:uid="{D1B8E094-9601-4192-B97C-1AE3E71686C4}"/>
    <cellStyle name="Normal 178 4 6" xfId="32147" xr:uid="{EE393074-C5EF-4E65-A56C-78C5211360BE}"/>
    <cellStyle name="Normal 178 4 7" xfId="15726" xr:uid="{25AA972F-B693-4C7A-B8E8-FC39CF62D3BD}"/>
    <cellStyle name="Normal 178 5" xfId="8721" xr:uid="{48983F1A-5626-4131-A9AA-4CAE0D8A322C}"/>
    <cellStyle name="Normal 178 5 2" xfId="12840" xr:uid="{3E5238AB-D722-41C9-BC34-D3D8BB50A69B}"/>
    <cellStyle name="Normal 178 5 2 2" xfId="43395" xr:uid="{06DB4F60-CE06-4C5B-98EF-F3FCFE6F34FD}"/>
    <cellStyle name="Normal 178 5 2 3" xfId="28127" xr:uid="{A3DA026A-8E19-4874-BE97-3CDF89EEC7A4}"/>
    <cellStyle name="Normal 178 5 3" xfId="36980" xr:uid="{C6DE7B30-9E49-409F-A1A1-06E17D67892D}"/>
    <cellStyle name="Normal 178 5 4" xfId="33029" xr:uid="{1EE4BF0F-36F7-45CC-957E-10CAAF00C65A}"/>
    <cellStyle name="Normal 178 5 5" xfId="16608" xr:uid="{BB291062-2EE2-44AA-A7B8-4F2B61C286D9}"/>
    <cellStyle name="Normal 178 6" xfId="10516" xr:uid="{A3EFD772-6DAA-464B-ADEF-F3F11378DAA5}"/>
    <cellStyle name="Normal 178 6 2" xfId="14370" xr:uid="{EC2FE8A6-3CBB-4C38-B88F-D982E633BB64}"/>
    <cellStyle name="Normal 178 6 2 2" xfId="44923" xr:uid="{945F2F09-B05E-4359-97D8-76295D318B51}"/>
    <cellStyle name="Normal 178 6 2 3" xfId="29658" xr:uid="{E6F6BC83-C97A-4198-B343-8148DDBA37CD}"/>
    <cellStyle name="Normal 178 6 3" xfId="38508" xr:uid="{D9684D61-1337-42B6-B25B-052C8CCBC0F1}"/>
    <cellStyle name="Normal 178 6 4" xfId="34559" xr:uid="{67199C97-DBCF-44EF-89F0-00B3C71759AE}"/>
    <cellStyle name="Normal 178 6 5" xfId="18138" xr:uid="{364D31FF-67FF-40B4-BFED-BB8AEB86E627}"/>
    <cellStyle name="Normal 178 7" xfId="11114" xr:uid="{9108F9DE-F6CC-49C8-8FE9-AAF9E541B52D}"/>
    <cellStyle name="Normal 178 7 2" xfId="41819" xr:uid="{44A2BE1E-E814-4EB7-8FB8-9EE08653D079}"/>
    <cellStyle name="Normal 178 7 3" xfId="31296" xr:uid="{5DE22EF8-B1FE-45A9-9241-36776CB29FA7}"/>
    <cellStyle name="Normal 178 7 4" xfId="25876" xr:uid="{1D5E72BD-F740-484F-BB66-254EAF3D9A10}"/>
    <cellStyle name="Normal 178 8" xfId="25068" xr:uid="{BDE7635D-804C-4FCB-8CDC-7A5915D2E18B}"/>
    <cellStyle name="Normal 178 8 2" xfId="35020" xr:uid="{B3BB2C23-FB45-4E29-9454-C2AD70F7CF42}"/>
    <cellStyle name="Normal 178 9" xfId="19073" xr:uid="{5597CD1F-F415-4107-B439-118EBF49ABA4}"/>
    <cellStyle name="Normal 178 9 2" xfId="39045" xr:uid="{F7DB164D-4437-4EAB-8CC7-CCE20B6E1BDD}"/>
    <cellStyle name="Normal 179" xfId="2032" xr:uid="{A5409BC1-00DD-4C0F-BBFC-D3719D1FBBDD}"/>
    <cellStyle name="Normal 179 10" xfId="30770" xr:uid="{35030FA4-2615-4E0F-81FC-3800114FAE47}"/>
    <cellStyle name="Normal 179 11" xfId="45878" xr:uid="{D0EC52BB-1635-4B75-866D-FEDA9506A9EC}"/>
    <cellStyle name="Normal 179 12" xfId="46119" xr:uid="{5BA726C5-B1D5-4B9A-BCCB-4C0D1FEEAC92}"/>
    <cellStyle name="Normal 179 13" xfId="14885" xr:uid="{F6FB7E9B-CBBE-46A7-8C66-A99AB59EEDF5}"/>
    <cellStyle name="Normal 179 2" xfId="3004" xr:uid="{7D160DD9-263B-41E0-ADA1-915A34F1A56F}"/>
    <cellStyle name="Normal 179 2 2" xfId="6701" xr:uid="{064CDB91-94CE-449F-AC0A-D869DAEF4A0B}"/>
    <cellStyle name="Normal 179 2 2 2" xfId="7794" xr:uid="{ABBD33CD-D6A2-48EF-9ECF-2F9D2F23076E}"/>
    <cellStyle name="Normal 179 2 2 2 2" xfId="10269" xr:uid="{FF6C3393-1324-44D0-8F89-C55C0990B450}"/>
    <cellStyle name="Normal 179 2 2 2 2 2" xfId="14143" xr:uid="{B9AEB514-9E06-4199-8BE0-F82CF6AF5F3C}"/>
    <cellStyle name="Normal 179 2 2 2 2 2 2" xfId="44698" xr:uid="{DD3FE348-0823-4495-9349-82533D0D36CC}"/>
    <cellStyle name="Normal 179 2 2 2 2 2 3" xfId="29430" xr:uid="{02481A93-3B7B-4B1F-AAF8-B4C8C9DAFDCE}"/>
    <cellStyle name="Normal 179 2 2 2 2 3" xfId="38283" xr:uid="{D2066CF1-6DAA-4100-B549-CC012B24D09A}"/>
    <cellStyle name="Normal 179 2 2 2 2 4" xfId="34332" xr:uid="{14763A44-01B8-4970-AB09-A4691AA68455}"/>
    <cellStyle name="Normal 179 2 2 2 2 5" xfId="17911" xr:uid="{40D3BBAC-801C-4AF8-8258-F488F06CF7D0}"/>
    <cellStyle name="Normal 179 2 2 2 3" xfId="12438" xr:uid="{1D067086-C52A-4713-B88A-54B92DDB1FCF}"/>
    <cellStyle name="Normal 179 2 2 2 3 2" xfId="42992" xr:uid="{8897683F-F8D7-4DC3-ABDC-DEA71EB6E694}"/>
    <cellStyle name="Normal 179 2 2 2 3 3" xfId="27660" xr:uid="{B777D69C-3060-4AFC-80C2-0DB94C7E23FF}"/>
    <cellStyle name="Normal 179 2 2 2 4" xfId="36578" xr:uid="{A894FDD8-3A34-46E2-87E5-94F07A7F5CC5}"/>
    <cellStyle name="Normal 179 2 2 2 5" xfId="32627" xr:uid="{515857B8-4535-4CE7-B2D7-CA3734B424F6}"/>
    <cellStyle name="Normal 179 2 2 2 6" xfId="16206" xr:uid="{C411C9B3-2749-4EED-A704-4B044080CFB9}"/>
    <cellStyle name="Normal 179 2 2 3" xfId="9420" xr:uid="{8BE5EEE9-1D7C-4E4B-9913-6208A9103FEA}"/>
    <cellStyle name="Normal 179 2 2 3 2" xfId="13299" xr:uid="{62F44C4C-ACD0-45E5-B737-CBBA6DF875BA}"/>
    <cellStyle name="Normal 179 2 2 3 2 2" xfId="43854" xr:uid="{1CCBB456-8607-495D-8C91-452443857C6E}"/>
    <cellStyle name="Normal 179 2 2 3 2 3" xfId="28586" xr:uid="{958B6691-B652-4949-8442-8C02E2E274DC}"/>
    <cellStyle name="Normal 179 2 2 3 3" xfId="37439" xr:uid="{B14B762E-7453-4D00-BAA6-E6BC26BB7384}"/>
    <cellStyle name="Normal 179 2 2 3 4" xfId="33488" xr:uid="{7D515615-E637-4CCA-985E-1CB2B891D784}"/>
    <cellStyle name="Normal 179 2 2 3 5" xfId="17067" xr:uid="{3A9AC03D-27C4-4411-BDE2-BAB092442191}"/>
    <cellStyle name="Normal 179 2 2 4" xfId="11594" xr:uid="{83D17F96-FF93-4995-AC68-C6F42BB5143E}"/>
    <cellStyle name="Normal 179 2 2 4 2" xfId="35561" xr:uid="{0FB98477-D7E3-476A-B8D7-3E477027F9A6}"/>
    <cellStyle name="Normal 179 2 2 4 3" xfId="26768" xr:uid="{43D44485-9ED9-4105-B30E-C52FFC0A3880}"/>
    <cellStyle name="Normal 179 2 2 5" xfId="24540" xr:uid="{5AC98BBD-8D0C-46B8-B139-7A34F2C88B07}"/>
    <cellStyle name="Normal 179 2 2 5 2" xfId="41265" xr:uid="{AC508A7B-4C37-4906-8F72-56E0B1BC32D1}"/>
    <cellStyle name="Normal 179 2 2 6" xfId="31777" xr:uid="{1487AC6C-8E0F-4FDD-BEED-B5B6BB029107}"/>
    <cellStyle name="Normal 179 2 2 7" xfId="15362" xr:uid="{F543DE54-6F7C-4D56-96D3-090C80354794}"/>
    <cellStyle name="Normal 179 2 3" xfId="10698" xr:uid="{071E1EA6-9B74-4432-BC54-40D9D7F6EF1E}"/>
    <cellStyle name="Normal 179 2 3 2" xfId="14552" xr:uid="{E711412D-23DC-42FC-ACCE-B4A0BCA2C968}"/>
    <cellStyle name="Normal 179 2 3 2 2" xfId="45103" xr:uid="{44AB6B6B-583E-4998-82E9-CA811B6B9D06}"/>
    <cellStyle name="Normal 179 2 3 2 3" xfId="29840" xr:uid="{D4C43573-6731-4C79-9188-1EF18BE6D616}"/>
    <cellStyle name="Normal 179 2 3 3" xfId="22826" xr:uid="{967C7CBC-C127-4B29-B790-5D1255255928}"/>
    <cellStyle name="Normal 179 2 3 3 2" xfId="40603" xr:uid="{DA4B8562-AD09-4A0C-84C0-0D45690091AD}"/>
    <cellStyle name="Normal 179 2 3 4" xfId="38688" xr:uid="{4CB6B5E6-D198-4FBC-982E-ACCD0A5223D4}"/>
    <cellStyle name="Normal 179 2 3 5" xfId="34741" xr:uid="{C8DDED19-3A2F-4B44-8D38-082C28306CDB}"/>
    <cellStyle name="Normal 179 2 3 6" xfId="18320" xr:uid="{92E80D5A-A69A-4FEA-B88C-17ECCD042616}"/>
    <cellStyle name="Normal 179 2 4" xfId="20916" xr:uid="{6A7B761D-0213-431E-8602-3B7B595183BE}"/>
    <cellStyle name="Normal 179 2 4 2" xfId="25986" xr:uid="{A754614D-E823-4EE0-8E98-575BB0A2B8C8}"/>
    <cellStyle name="Normal 179 2 4 3" xfId="30009" xr:uid="{83C80AF9-618D-462D-8D38-8769C7DEF2EF}"/>
    <cellStyle name="Normal 179 2 4 3 2" xfId="45248" xr:uid="{2A3AD904-ACEA-43C2-BD7F-185A3DA7EADD}"/>
    <cellStyle name="Normal 179 2 4 4" xfId="39931" xr:uid="{0534BA8C-8837-4DF7-9F41-3E78DE4F7E3A}"/>
    <cellStyle name="Normal 179 2 5" xfId="25250" xr:uid="{0340F503-0D6B-478B-A18D-B5121552397D}"/>
    <cellStyle name="Normal 179 2 5 2" xfId="35196" xr:uid="{0E2BFCFC-D914-4ABE-BEB4-ABC15D50A91F}"/>
    <cellStyle name="Normal 179 2 6" xfId="19713" xr:uid="{EC810F3F-DF26-49AD-BEE9-7E9CAA37BEDA}"/>
    <cellStyle name="Normal 179 2 6 2" xfId="39429" xr:uid="{1EE08753-77B5-4990-AAD6-7CBE732E6ADC}"/>
    <cellStyle name="Normal 179 2 7" xfId="30952" xr:uid="{B7DBC5CA-EA93-4CFD-9397-433C083F5E9E}"/>
    <cellStyle name="Normal 179 3" xfId="5400" xr:uid="{D5F13FE2-EC7C-4AB9-8626-FE18943A3343}"/>
    <cellStyle name="Normal 179 3 2" xfId="7537" xr:uid="{0D2E9DA9-DA66-4BB6-B54F-5DD422AAF29A}"/>
    <cellStyle name="Normal 179 3 2 2" xfId="10012" xr:uid="{955015B8-6026-484A-A8AC-411AB724787D}"/>
    <cellStyle name="Normal 179 3 2 2 2" xfId="13886" xr:uid="{0E416C3D-38D2-49B3-8AEB-8B5DA0DAA27D}"/>
    <cellStyle name="Normal 179 3 2 2 2 2" xfId="44441" xr:uid="{BF72AA64-099D-494A-9B1B-E65E2B49E1F7}"/>
    <cellStyle name="Normal 179 3 2 2 2 3" xfId="29173" xr:uid="{FE7E9D17-7458-48F2-8B66-3613473581CC}"/>
    <cellStyle name="Normal 179 3 2 2 3" xfId="38026" xr:uid="{0640D6C9-AAC2-434C-9084-39A58D672318}"/>
    <cellStyle name="Normal 179 3 2 2 4" xfId="34075" xr:uid="{13A219C6-3078-4462-96DD-27381DE0528F}"/>
    <cellStyle name="Normal 179 3 2 2 5" xfId="17654" xr:uid="{733D7DB0-E1AB-42FC-B06C-59623A902076}"/>
    <cellStyle name="Normal 179 3 2 3" xfId="12181" xr:uid="{8424FB74-478D-4787-924F-8181CFE7EDFB}"/>
    <cellStyle name="Normal 179 3 2 3 2" xfId="42737" xr:uid="{E6C3DB85-4AEB-4410-8D4A-22137E446B58}"/>
    <cellStyle name="Normal 179 3 2 3 3" xfId="27403" xr:uid="{40DDA28B-BFDA-4D69-8521-63003DD19C79}"/>
    <cellStyle name="Normal 179 3 2 4" xfId="24733" xr:uid="{EA1CCD41-5847-42C7-B881-97FE20275B15}"/>
    <cellStyle name="Normal 179 3 2 4 2" xfId="41456" xr:uid="{318E2702-CD46-473B-B258-406833DCD3D6}"/>
    <cellStyle name="Normal 179 3 2 5" xfId="36323" xr:uid="{AE27AFA6-7DEA-4CE1-8CE0-81CB9B81816D}"/>
    <cellStyle name="Normal 179 3 2 6" xfId="32370" xr:uid="{171C8784-A203-4417-99EF-148B7D9D695B}"/>
    <cellStyle name="Normal 179 3 2 7" xfId="15949" xr:uid="{44FF5E82-35B2-4BD3-9BE8-4C40038884D9}"/>
    <cellStyle name="Normal 179 3 3" xfId="9160" xr:uid="{D2E886EC-E93B-4D5C-B312-D89618CEDE27}"/>
    <cellStyle name="Normal 179 3 3 2" xfId="13042" xr:uid="{3A6B6FCE-738B-486D-9956-AB6483BD7F90}"/>
    <cellStyle name="Normal 179 3 3 2 2" xfId="43597" xr:uid="{50CA55B8-8B3C-4CD6-99C7-A5413569F0E2}"/>
    <cellStyle name="Normal 179 3 3 2 3" xfId="28329" xr:uid="{40C40E91-B1B8-46F1-B3DA-38EB35F0DAF7}"/>
    <cellStyle name="Normal 179 3 3 3" xfId="23022" xr:uid="{FA656BA9-7E70-4136-8193-F8D735304920}"/>
    <cellStyle name="Normal 179 3 3 3 2" xfId="40762" xr:uid="{7001F528-8699-4100-9B8D-ED0D70B94208}"/>
    <cellStyle name="Normal 179 3 3 4" xfId="37182" xr:uid="{9796FC0E-006D-4FC4-A322-952642A330A9}"/>
    <cellStyle name="Normal 179 3 3 5" xfId="33231" xr:uid="{84438DEA-160B-482F-9498-9AA827B94BE5}"/>
    <cellStyle name="Normal 179 3 3 6" xfId="16810" xr:uid="{35821849-B2B8-4508-8DA9-CC8212CF63BF}"/>
    <cellStyle name="Normal 179 3 4" xfId="11337" xr:uid="{717D0FB0-862C-444C-B7F1-87EB459D55C2}"/>
    <cellStyle name="Normal 179 3 4 2" xfId="30114" xr:uid="{68443C5D-6DCB-4094-874D-2614E3D88D46}"/>
    <cellStyle name="Normal 179 3 4 2 2" xfId="45353" xr:uid="{4B43339C-D288-4FDE-9C5B-1C433CE731EA}"/>
    <cellStyle name="Normal 179 3 4 3" xfId="35386" xr:uid="{31E41797-BD80-4E08-99F5-063A584840F6}"/>
    <cellStyle name="Normal 179 3 4 4" xfId="21151" xr:uid="{A9A54EB8-D6CF-482C-98EA-1CE601284267}"/>
    <cellStyle name="Normal 179 3 5" xfId="26444" xr:uid="{51EDDC5D-0649-4BF3-A5AF-5773290DBBDA}"/>
    <cellStyle name="Normal 179 3 5 2" xfId="42040" xr:uid="{3245B288-E47F-4D8D-A7CC-F2B4FA4EE42B}"/>
    <cellStyle name="Normal 179 3 6" xfId="19526" xr:uid="{0F705071-06BB-401C-959A-83ED77DEE033}"/>
    <cellStyle name="Normal 179 3 6 2" xfId="39247" xr:uid="{8B0D5409-7E6F-46E4-B0F1-169E3D1B702C}"/>
    <cellStyle name="Normal 179 3 7" xfId="31519" xr:uid="{291B11EC-B45A-4BCF-BBF4-EF908AC08DF8}"/>
    <cellStyle name="Normal 179 3 8" xfId="15105" xr:uid="{C49DD439-B0AD-4341-AD8E-80FEB307F76F}"/>
    <cellStyle name="Normal 179 4" xfId="7317" xr:uid="{FD376149-D809-4CE0-99CD-8302237F18BB}"/>
    <cellStyle name="Normal 179 4 2" xfId="9792" xr:uid="{B45B1E10-C3CD-470F-8342-F76B15386436}"/>
    <cellStyle name="Normal 179 4 2 2" xfId="13666" xr:uid="{5F6D037C-8167-4283-AFA4-0AB2036E4206}"/>
    <cellStyle name="Normal 179 4 2 2 2" xfId="44221" xr:uid="{88DB8AAB-AE4A-40C9-B678-E2773C18AC60}"/>
    <cellStyle name="Normal 179 4 2 2 3" xfId="28953" xr:uid="{D9F8EDC1-9E7D-44FA-9672-0E53ADD9340C}"/>
    <cellStyle name="Normal 179 4 2 3" xfId="22055" xr:uid="{71E1E7AD-2595-41BC-8E63-F8DF4A1E946D}"/>
    <cellStyle name="Normal 179 4 2 3 2" xfId="40250" xr:uid="{E4E85FCE-5602-4411-A6CE-DC19634ED54B}"/>
    <cellStyle name="Normal 179 4 2 4" xfId="37806" xr:uid="{2F393468-38BD-446A-A032-CC4614E36AD5}"/>
    <cellStyle name="Normal 179 4 2 5" xfId="33855" xr:uid="{58D252C6-3C54-4B73-9527-0F2EED08C618}"/>
    <cellStyle name="Normal 179 4 2 6" xfId="17434" xr:uid="{1AF08122-2309-45C3-BBA9-399405C3080B}"/>
    <cellStyle name="Normal 179 4 3" xfId="11961" xr:uid="{361C2D33-13ED-481C-BAC9-9C4490CE3A5E}"/>
    <cellStyle name="Normal 179 4 3 2" xfId="42554" xr:uid="{DAB40621-6401-4F1B-A076-0959373B574E}"/>
    <cellStyle name="Normal 179 4 3 3" xfId="27183" xr:uid="{6C481B03-4DCE-4537-9A6E-B31D269DBB5C}"/>
    <cellStyle name="Normal 179 4 4" xfId="19209" xr:uid="{8092AF9B-46D9-4E54-B046-4043AC69DA8E}"/>
    <cellStyle name="Normal 179 4 5" xfId="36140" xr:uid="{E6F4EA94-AAC7-4D2E-BFA9-15776117507E}"/>
    <cellStyle name="Normal 179 4 6" xfId="32150" xr:uid="{E68371BA-4121-4201-8813-B1388E4547DD}"/>
    <cellStyle name="Normal 179 4 7" xfId="15729" xr:uid="{A1CB550C-ED5C-4B7D-9871-973B6B7561E2}"/>
    <cellStyle name="Normal 179 5" xfId="8726" xr:uid="{0F7BA1BE-BD98-46E0-A502-D18C8767E832}"/>
    <cellStyle name="Normal 179 5 2" xfId="12843" xr:uid="{01F73A29-9FDA-4CAA-B91D-CB038EE3B744}"/>
    <cellStyle name="Normal 179 5 2 2" xfId="43398" xr:uid="{019DC0D8-54B4-4EE9-8D8C-E013E0E6D69F}"/>
    <cellStyle name="Normal 179 5 2 3" xfId="28130" xr:uid="{1130A388-3109-492B-A2AC-EBA338A4949D}"/>
    <cellStyle name="Normal 179 5 3" xfId="36983" xr:uid="{7887B3BC-61C4-4886-B80D-71423135AE62}"/>
    <cellStyle name="Normal 179 5 4" xfId="33032" xr:uid="{BBF6ED75-64BE-4560-ADA8-4D411EF2C891}"/>
    <cellStyle name="Normal 179 5 5" xfId="16611" xr:uid="{8391E537-8CF2-4DD4-9389-BC844F5EF524}"/>
    <cellStyle name="Normal 179 6" xfId="10517" xr:uid="{D327A821-6C98-4659-A093-9D13BE74DFEF}"/>
    <cellStyle name="Normal 179 6 2" xfId="14371" xr:uid="{FDBE7B21-0E87-4F99-8ED6-BE45F255CB63}"/>
    <cellStyle name="Normal 179 6 2 2" xfId="44924" xr:uid="{86E78715-0A92-4590-8274-B4C22FE5BB35}"/>
    <cellStyle name="Normal 179 6 2 3" xfId="29659" xr:uid="{CD689797-6A35-4429-833E-116FBB80C36A}"/>
    <cellStyle name="Normal 179 6 3" xfId="38509" xr:uid="{914FDCBC-1C61-4956-AF46-06AD5554D4BA}"/>
    <cellStyle name="Normal 179 6 4" xfId="34560" xr:uid="{45585F17-E658-4DDE-9FBC-F966C3CC04FE}"/>
    <cellStyle name="Normal 179 6 5" xfId="18139" xr:uid="{25DE8387-7D9F-4AEA-A953-F21A2C6D93F0}"/>
    <cellStyle name="Normal 179 7" xfId="11117" xr:uid="{0CA73836-1CE9-4021-810A-FA507ACA45BA}"/>
    <cellStyle name="Normal 179 7 2" xfId="41822" xr:uid="{2C415696-33A6-4B3F-B61B-EBECA6E71ED4}"/>
    <cellStyle name="Normal 179 7 3" xfId="31299" xr:uid="{A4E46282-A3BD-4C4B-8006-EBAD13905A02}"/>
    <cellStyle name="Normal 179 7 4" xfId="25881" xr:uid="{EA27880F-CA1A-4F4E-AE11-520E336BBE21}"/>
    <cellStyle name="Normal 179 8" xfId="25069" xr:uid="{E7A72E1B-5CD8-492C-84E9-0D45D0B7B44F}"/>
    <cellStyle name="Normal 179 8 2" xfId="35021" xr:uid="{FA1C6D70-2F09-4761-9290-2C37C1E8F78D}"/>
    <cellStyle name="Normal 179 9" xfId="19074" xr:uid="{F7B4E69E-9E1F-414F-8AFC-407BA04286AF}"/>
    <cellStyle name="Normal 179 9 2" xfId="39046" xr:uid="{8A2B9583-9D90-49D7-B3BD-4C28FC7FA23E}"/>
    <cellStyle name="Normal 18" xfId="249" xr:uid="{2A663061-E8A6-4633-95C9-F7D7AC040686}"/>
    <cellStyle name="Normal 18 10" xfId="1123" xr:uid="{58C23303-44EE-4556-BB59-6787A21831EE}"/>
    <cellStyle name="Normal 18 10 2" xfId="1169" xr:uid="{5B9CFDB7-576E-4B44-8222-4D7EBC3BAAF8}"/>
    <cellStyle name="Normal 18 10 3" xfId="1168" xr:uid="{C6D4245D-39DA-431A-B981-12F3BE8D507E}"/>
    <cellStyle name="Normal 18 10 4" xfId="3005" xr:uid="{B2B38FF2-4773-4B42-8814-E57AA7DEB44D}"/>
    <cellStyle name="Normal 18 10 4 2" xfId="5997" xr:uid="{480475CD-54BA-44EF-A04B-79A975E6531B}"/>
    <cellStyle name="Normal 18 10 5" xfId="5800" xr:uid="{C403623B-88E3-4117-A347-9B9EC608AEA3}"/>
    <cellStyle name="Normal 18 11" xfId="1170" xr:uid="{870A2816-0F92-4B4B-A104-D9D7B5B713A8}"/>
    <cellStyle name="Normal 18 11 2" xfId="3006" xr:uid="{4C0EBCBA-7D43-412E-83F2-ADA2C46EA96D}"/>
    <cellStyle name="Normal 18 12" xfId="1171" xr:uid="{EFC12D6B-64BF-4E66-BA80-A5B7DBD0A59C}"/>
    <cellStyle name="Normal 18 12 2" xfId="3007" xr:uid="{5B5B6C51-7B6E-461C-9239-6C761F559F37}"/>
    <cellStyle name="Normal 18 12 2 2" xfId="5718" xr:uid="{F35FBBA0-094C-4A78-9082-3B5156ED33E2}"/>
    <cellStyle name="Normal 18 12 3" xfId="5801" xr:uid="{62F6D65A-8A93-4275-8DD3-5DD331C97F95}"/>
    <cellStyle name="Normal 18 13" xfId="3008" xr:uid="{CFDEF4B4-D797-42BD-BA77-B2F624944CDF}"/>
    <cellStyle name="Normal 18 13 2" xfId="5544" xr:uid="{98D5E989-D75E-4D82-8255-E9ED3A3260EB}"/>
    <cellStyle name="Normal 18 13 2 2" xfId="6461" xr:uid="{ED69E32E-03E6-4A13-AD86-479380F46DCD}"/>
    <cellStyle name="Normal 18 13 2 2 2" xfId="26689" xr:uid="{608E2891-F4B9-4D50-9A9C-EDD60475E8EC}"/>
    <cellStyle name="Normal 18 13 2 2 3" xfId="21162" xr:uid="{A90E6DA0-2E72-4983-BB68-20D62ED55BCF}"/>
    <cellStyle name="Normal 18 13 3" xfId="4407" xr:uid="{DD030DD7-8749-4DED-8E55-7DE7A986A94C}"/>
    <cellStyle name="Normal 18 14" xfId="18483" xr:uid="{0888551A-A274-435A-868B-9A576D0E32DD}"/>
    <cellStyle name="Normal 18 2" xfId="479" xr:uid="{6AB8C598-FE62-4705-AAD7-A9971A1DE091}"/>
    <cellStyle name="Normal 18 2 2" xfId="1410" xr:uid="{E6D920C3-9C34-4BE6-9435-048262E63199}"/>
    <cellStyle name="Normal 18 2 2 2" xfId="3009" xr:uid="{B857E222-2DD6-4050-BE28-44E554C0280D}"/>
    <cellStyle name="Normal 18 2 2 2 2" xfId="6072" xr:uid="{3E4D411A-438E-4A37-AA54-0E06EB202470}"/>
    <cellStyle name="Normal 18 2 3" xfId="890" xr:uid="{6391E3DA-F287-446D-917C-D1916EF1C78F}"/>
    <cellStyle name="Normal 18 2 3 2" xfId="4227" xr:uid="{43401469-C25D-4A33-9144-0C8CD4F1F76E}"/>
    <cellStyle name="Normal 18 2 3 3" xfId="25347" xr:uid="{AB9B07A2-F2F1-427A-B7AF-5FADE2B73FDF}"/>
    <cellStyle name="Normal 18 2 4" xfId="18563" xr:uid="{94D2ABD7-83B8-4092-8E4C-95A88FB5351B}"/>
    <cellStyle name="Normal 18 3" xfId="878" xr:uid="{43BD82FD-A9B8-4C60-9AB9-BA09C8478845}"/>
    <cellStyle name="Normal 18 3 2" xfId="4775" xr:uid="{C3573AAE-0956-44D5-BCE9-916B460D90EA}"/>
    <cellStyle name="Normal 18 3 3" xfId="8108" xr:uid="{5BE08AC0-9000-4CD8-A08A-FC251486FF4B}"/>
    <cellStyle name="Normal 18 4" xfId="918" xr:uid="{099DF919-8604-4987-94E2-1B0BFF030370}"/>
    <cellStyle name="Normal 18 5" xfId="1036" xr:uid="{14288E7D-E26F-4285-ADCB-5E877E046148}"/>
    <cellStyle name="Normal 18 6" xfId="953" xr:uid="{B789BDD1-A259-45C5-AC46-CAF2A56A6295}"/>
    <cellStyle name="Normal 18 7" xfId="1040" xr:uid="{7DF0CDC1-96C2-4C1A-808F-B4A68A60EBF4}"/>
    <cellStyle name="Normal 18 8" xfId="877" xr:uid="{4695553E-B4AA-4BED-A3F6-DAE0D4110A0E}"/>
    <cellStyle name="Normal 18 9" xfId="754" xr:uid="{45266594-C530-4490-B476-9A1BDD6C0190}"/>
    <cellStyle name="Normal 18 9 2" xfId="982" xr:uid="{BEFD33C9-3307-4ADE-8FC4-8F590F62B97D}"/>
    <cellStyle name="Normal 18 9 3" xfId="876" xr:uid="{D75FFB8E-D4F1-4082-AFDA-466F574F6623}"/>
    <cellStyle name="Normal 180" xfId="3010" xr:uid="{ED00524C-C87A-4B34-83D6-CB2B431E8B8F}"/>
    <cellStyle name="Normal 180 2" xfId="35197" xr:uid="{560EAABA-C75D-432B-8581-17878A588701}"/>
    <cellStyle name="Normal 181" xfId="3011" xr:uid="{82A9383B-9C76-4EF7-90A6-5FB0BCF13BB4}"/>
    <cellStyle name="Normal 181 2" xfId="5403" xr:uid="{36ADAEE9-795D-423A-8DE1-DC6833F87BBE}"/>
    <cellStyle name="Normal 181 2 2" xfId="20918" xr:uid="{B83F7B12-E75B-46CB-8C8C-767421FD4CEC}"/>
    <cellStyle name="Normal 181 2 3" xfId="19791" xr:uid="{D7F5714A-352B-4DB2-A9AD-3DF13AA87879}"/>
    <cellStyle name="Normal 181 2 3 2" xfId="39440" xr:uid="{2D01288B-54B0-48A4-84D7-3341AA3BA8B2}"/>
    <cellStyle name="Normal 181 2 4" xfId="46202" xr:uid="{51F61B3A-FA1D-4729-8A86-35C68D210591}"/>
    <cellStyle name="Normal 181 3" xfId="5678" xr:uid="{D5FD7FD7-6B03-4DB1-B0C5-6A63B0A512A4}"/>
    <cellStyle name="Normal 181 4" xfId="6729" xr:uid="{6326CC82-0DAA-474F-8F81-4369C90ECF44}"/>
    <cellStyle name="Normal 181 4 2" xfId="7805" xr:uid="{4E0F922E-440E-488B-8E33-41EA2A7A0FB2}"/>
    <cellStyle name="Normal 181 4 2 2" xfId="10280" xr:uid="{3FEC5C01-C838-46CD-B04E-C4D162C6D6AA}"/>
    <cellStyle name="Normal 181 4 2 2 2" xfId="14154" xr:uid="{706034F5-34B9-418A-85DA-18C9A8F2E222}"/>
    <cellStyle name="Normal 181 4 2 2 2 2" xfId="44709" xr:uid="{43C844F5-C998-4D51-9040-00EDFEC29401}"/>
    <cellStyle name="Normal 181 4 2 2 2 3" xfId="29441" xr:uid="{B5AB5ED0-4AA0-4ED4-9043-7E9F8B001BCB}"/>
    <cellStyle name="Normal 181 4 2 2 3" xfId="38294" xr:uid="{6D9FD4AD-A7D5-4037-83D8-AE7B8B44160B}"/>
    <cellStyle name="Normal 181 4 2 2 4" xfId="34343" xr:uid="{5F1EB149-A68F-4A81-A6F0-57FC33C5FCCB}"/>
    <cellStyle name="Normal 181 4 2 2 5" xfId="17922" xr:uid="{6A3D8776-8D28-449D-ACE6-8119D0E71750}"/>
    <cellStyle name="Normal 181 4 2 3" xfId="12449" xr:uid="{B9DF2F75-D6BA-4E0F-9107-DF2BE3EABCCF}"/>
    <cellStyle name="Normal 181 4 2 3 2" xfId="43003" xr:uid="{5F770B4E-80DD-4AD4-8E2E-0D815A12181C}"/>
    <cellStyle name="Normal 181 4 2 3 3" xfId="27671" xr:uid="{060DAD74-9070-425E-A734-081ADC08ABBD}"/>
    <cellStyle name="Normal 181 4 2 4" xfId="36589" xr:uid="{182F5C31-F62D-4EDC-AC41-3B57B3FA0308}"/>
    <cellStyle name="Normal 181 4 2 5" xfId="32638" xr:uid="{80971A1B-F627-476F-A6B2-F4B9CABB489A}"/>
    <cellStyle name="Normal 181 4 2 6" xfId="16217" xr:uid="{B333193C-2A45-4759-A6F4-9530B8D69B0D}"/>
    <cellStyle name="Normal 181 4 3" xfId="9431" xr:uid="{382AC526-5C60-4740-A1C9-C21F6B121B23}"/>
    <cellStyle name="Normal 181 4 3 2" xfId="13310" xr:uid="{A604BB65-324A-4CE9-ACAE-3C3FCEA98388}"/>
    <cellStyle name="Normal 181 4 3 2 2" xfId="43865" xr:uid="{8AB518BF-9333-4476-A1AC-79F692750AD1}"/>
    <cellStyle name="Normal 181 4 3 2 3" xfId="28597" xr:uid="{80CE645E-AE9E-4E70-8E89-4504ECB5D356}"/>
    <cellStyle name="Normal 181 4 3 3" xfId="37450" xr:uid="{FEF83EBC-476D-40F8-8BD8-A5558DF8AA0D}"/>
    <cellStyle name="Normal 181 4 3 4" xfId="33499" xr:uid="{FBE3F130-EC9E-4867-B53D-FEA442BCDF24}"/>
    <cellStyle name="Normal 181 4 3 5" xfId="17078" xr:uid="{935AA781-17A2-4ABA-A7D3-4045DABCC02F}"/>
    <cellStyle name="Normal 181 4 4" xfId="11605" xr:uid="{918ACC6D-492E-4FEA-95D3-AA8B8EC2869B}"/>
    <cellStyle name="Normal 181 4 4 2" xfId="42197" xr:uid="{EF1F720E-7797-4DAE-9A2D-B850C4E19837}"/>
    <cellStyle name="Normal 181 4 4 3" xfId="26782" xr:uid="{A76A7C66-22C3-4022-9920-976230D3EA0A}"/>
    <cellStyle name="Normal 181 4 5" xfId="35818" xr:uid="{42FEC0CB-08C1-4E4D-895D-E89D0EB4EB53}"/>
    <cellStyle name="Normal 181 4 6" xfId="31788" xr:uid="{0A703451-A8DF-4DF5-88A4-C376E2D2D0F8}"/>
    <cellStyle name="Normal 181 4 7" xfId="15373" xr:uid="{C3B8549B-B216-49C5-845E-7B32CBBE0587}"/>
    <cellStyle name="Normal 181 5" xfId="7321" xr:uid="{BCDD1AA3-45C0-439A-9F15-2BF55D1EAECD}"/>
    <cellStyle name="Normal 181 5 2" xfId="9796" xr:uid="{CEA1A208-95BC-4EFD-9A03-18177312A181}"/>
    <cellStyle name="Normal 181 5 2 2" xfId="13670" xr:uid="{B4F49C12-FAF9-4067-94ED-F74BD003B8F2}"/>
    <cellStyle name="Normal 181 5 2 2 2" xfId="44225" xr:uid="{BF485617-57A1-4163-BB84-CB526E3FA6EF}"/>
    <cellStyle name="Normal 181 5 2 2 3" xfId="28957" xr:uid="{E7B0E99E-182D-4116-A78C-0793DABEE923}"/>
    <cellStyle name="Normal 181 5 2 3" xfId="37810" xr:uid="{15001C72-6BB8-4E49-8847-BC042135FCDF}"/>
    <cellStyle name="Normal 181 5 2 4" xfId="33859" xr:uid="{7F78F62F-DBFC-4017-A781-461CB4B2DE35}"/>
    <cellStyle name="Normal 181 5 2 5" xfId="17438" xr:uid="{C12121F2-BF75-4BF0-8DAC-D3D1F0E6BA65}"/>
    <cellStyle name="Normal 181 5 3" xfId="11965" xr:uid="{9AFF4C8B-0F75-4799-9C4D-FACB9213BE47}"/>
    <cellStyle name="Normal 181 5 3 2" xfId="42558" xr:uid="{0BFFC500-0701-4D6F-80F6-3A428C1027E2}"/>
    <cellStyle name="Normal 181 5 3 3" xfId="27187" xr:uid="{C1B05502-1562-4347-BBEB-863B8D27978A}"/>
    <cellStyle name="Normal 181 5 4" xfId="36144" xr:uid="{0444324A-5179-4623-9EF5-7EA1779A113B}"/>
    <cellStyle name="Normal 181 5 5" xfId="32154" xr:uid="{A64A27B0-882B-45BC-ABAF-832074886875}"/>
    <cellStyle name="Normal 181 5 6" xfId="15733" xr:uid="{4F325F67-5D6D-4144-9C62-A69F1105CFF8}"/>
    <cellStyle name="Normal 181 6" xfId="7870" xr:uid="{53849C9B-3F8C-46DD-BACE-442B08548EF9}"/>
    <cellStyle name="Normal 181 6 2" xfId="12493" xr:uid="{909428EF-1B1D-4FCB-8DDD-25D7F55453F6}"/>
    <cellStyle name="Normal 181 6 2 2" xfId="43047" xr:uid="{4024D541-F717-4D00-AD8C-383234E8E6D5}"/>
    <cellStyle name="Normal 181 6 2 3" xfId="27715" xr:uid="{F3EABA02-BBEE-405F-B5D1-388A6045FB86}"/>
    <cellStyle name="Normal 181 6 3" xfId="36633" xr:uid="{E77E316A-A50C-4C8A-8762-1C3CC4A00D51}"/>
    <cellStyle name="Normal 181 6 4" xfId="32682" xr:uid="{109B0B8D-20F2-45F7-9EB6-2A9C78AE7C58}"/>
    <cellStyle name="Normal 181 6 5" xfId="16261" xr:uid="{DE85EFC2-EA1C-4D8C-A3A3-E038FA19DBAB}"/>
    <cellStyle name="Normal 181 7" xfId="11121" xr:uid="{039E0DE0-520D-4E69-A3DC-487A0530262C}"/>
    <cellStyle name="Normal 181 7 2" xfId="41826" xr:uid="{FB060368-2ED6-466C-A6E2-14CFF561DBD0}"/>
    <cellStyle name="Normal 181 7 3" xfId="31303" xr:uid="{06696F20-E309-4585-B642-733303FB26BA}"/>
    <cellStyle name="Normal 181 7 4" xfId="25987" xr:uid="{6115B595-7A85-462B-A519-65B094770E79}"/>
    <cellStyle name="Normal 181 8" xfId="35592" xr:uid="{3A5825E5-0FD9-4F0C-B7A7-60512848EF39}"/>
    <cellStyle name="Normal 181 9" xfId="14889" xr:uid="{2BE9C549-1CFD-405A-AC50-305DB86AEBB9}"/>
    <cellStyle name="Normal 182" xfId="3012" xr:uid="{8503DBD4-B67F-4496-81F5-2E08FA51C2B0}"/>
    <cellStyle name="Normal 182 10" xfId="18893" xr:uid="{3CAE6F34-2847-49A6-B6C4-5CB36BF5C96A}"/>
    <cellStyle name="Normal 182 11" xfId="35593" xr:uid="{0F52DFFA-7E37-4F80-820F-3F430A1E55D6}"/>
    <cellStyle name="Normal 182 12" xfId="30771" xr:uid="{829D9BB6-6C60-4AF1-ADD4-C165DE75DD3E}"/>
    <cellStyle name="Normal 182 13" xfId="45879" xr:uid="{CCF6A011-493F-4841-9893-B3761C4A58BC}"/>
    <cellStyle name="Normal 182 14" xfId="46120" xr:uid="{6E666868-3F5F-4A44-AEA3-C71EAAB8F4EE}"/>
    <cellStyle name="Normal 182 15" xfId="14890" xr:uid="{6FE3B5D5-7714-42D0-A615-8C589F4FEFED}"/>
    <cellStyle name="Normal 182 2" xfId="5404" xr:uid="{2604E2D6-4ECB-4ACF-B738-4B018F2F7B7E}"/>
    <cellStyle name="Normal 182 2 10" xfId="15106" xr:uid="{21BB3A4B-2591-4FCB-93ED-962F0D74B0C6}"/>
    <cellStyle name="Normal 182 2 2" xfId="7538" xr:uid="{E1EE2C50-C477-49B3-BFB4-8BB189CB30A8}"/>
    <cellStyle name="Normal 182 2 2 2" xfId="10013" xr:uid="{B17E2166-A31A-448C-A461-FF41E5B94D24}"/>
    <cellStyle name="Normal 182 2 2 2 2" xfId="13887" xr:uid="{A6FAA6C4-BF23-4BB5-A6DD-55AD249902D3}"/>
    <cellStyle name="Normal 182 2 2 2 2 2" xfId="44442" xr:uid="{174748E5-14B6-48FC-8DA2-C921B3A0750D}"/>
    <cellStyle name="Normal 182 2 2 2 2 3" xfId="29174" xr:uid="{4A9CB33F-BEEB-4196-9574-76153E0AFB4E}"/>
    <cellStyle name="Normal 182 2 2 2 3" xfId="38027" xr:uid="{8D5DAB46-DAE7-429F-A597-B6F429928394}"/>
    <cellStyle name="Normal 182 2 2 2 4" xfId="34076" xr:uid="{083DEAD4-2057-4BF1-901E-85CA7063F824}"/>
    <cellStyle name="Normal 182 2 2 2 5" xfId="17655" xr:uid="{E6C7843F-173C-4C0B-9376-E015B51A01BE}"/>
    <cellStyle name="Normal 182 2 2 3" xfId="12182" xr:uid="{619F2D4F-5A8E-46AB-BBA5-8AF82591CEBD}"/>
    <cellStyle name="Normal 182 2 2 3 2" xfId="42738" xr:uid="{8A82493B-286A-4CF7-A9BC-F39F8B228652}"/>
    <cellStyle name="Normal 182 2 2 3 3" xfId="27404" xr:uid="{A48FE10A-D024-46A6-B9AC-087504EFD6C3}"/>
    <cellStyle name="Normal 182 2 2 4" xfId="24042" xr:uid="{34A6CB43-1FB0-4C33-8592-206B678D050B}"/>
    <cellStyle name="Normal 182 2 2 4 2" xfId="40791" xr:uid="{1D41EE0B-699F-46D7-BA1A-2574388BF6A6}"/>
    <cellStyle name="Normal 182 2 2 5" xfId="36324" xr:uid="{5D7A3C13-FEB4-4174-8D24-E1B460CD5C0E}"/>
    <cellStyle name="Normal 182 2 2 6" xfId="32371" xr:uid="{6A8B6E08-694A-4AF3-9913-2489F2084529}"/>
    <cellStyle name="Normal 182 2 2 7" xfId="15950" xr:uid="{6611BC78-46A6-4BF8-859A-F660C4567ED8}"/>
    <cellStyle name="Normal 182 2 3" xfId="9161" xr:uid="{ABE64155-2AF7-4970-AA1F-C97AB27FFCBC}"/>
    <cellStyle name="Normal 182 2 3 2" xfId="13043" xr:uid="{058E6930-D039-41EB-81A6-FAF720341129}"/>
    <cellStyle name="Normal 182 2 3 2 2" xfId="43598" xr:uid="{45C586EC-FE71-45FC-B044-178E28E4538D}"/>
    <cellStyle name="Normal 182 2 3 2 3" xfId="28330" xr:uid="{C67907A4-9F8A-46AB-AFB8-18BF83CCA37D}"/>
    <cellStyle name="Normal 182 2 3 3" xfId="22463" xr:uid="{9C8F6A67-615E-497A-B180-5FB9BCDA514F}"/>
    <cellStyle name="Normal 182 2 3 3 2" xfId="40274" xr:uid="{4F17A165-E8CD-4D60-82BF-309DD19B8AEF}"/>
    <cellStyle name="Normal 182 2 3 4" xfId="37183" xr:uid="{C552E36C-E48A-4B45-913C-59645633B6D8}"/>
    <cellStyle name="Normal 182 2 3 5" xfId="33232" xr:uid="{6C36C772-A1C1-456A-AC7A-1D807463DE9E}"/>
    <cellStyle name="Normal 182 2 3 6" xfId="16811" xr:uid="{B9B4ACBD-62DB-4A0C-9040-53C42DB2A641}"/>
    <cellStyle name="Normal 182 2 4" xfId="10699" xr:uid="{69165B0E-BE09-441F-B5A8-F30533F4068C}"/>
    <cellStyle name="Normal 182 2 4 2" xfId="14553" xr:uid="{3E43F0A1-2202-4B61-BC7A-47BC791B8895}"/>
    <cellStyle name="Normal 182 2 4 2 2" xfId="45104" xr:uid="{B5850A20-58B1-4718-9EE0-D31F23911077}"/>
    <cellStyle name="Normal 182 2 4 2 3" xfId="29841" xr:uid="{A43A1854-7C6D-43B1-8B94-ED3903E21518}"/>
    <cellStyle name="Normal 182 2 4 3" xfId="20153" xr:uid="{F55D53E2-B710-493B-82B9-D2E3474710DF}"/>
    <cellStyle name="Normal 182 2 4 3 2" xfId="39483" xr:uid="{0B54DB75-A42B-47AB-AD85-094D943D4724}"/>
    <cellStyle name="Normal 182 2 4 4" xfId="38689" xr:uid="{92FE4D41-2DD3-43F0-B414-2CF5DA6BA511}"/>
    <cellStyle name="Normal 182 2 4 5" xfId="34742" xr:uid="{4145BA9C-BE2B-4B82-97A4-BEBF5C9DB158}"/>
    <cellStyle name="Normal 182 2 4 6" xfId="18321" xr:uid="{70BE5C79-FF6C-4B46-AB00-DB018F209AA9}"/>
    <cellStyle name="Normal 182 2 5" xfId="11338" xr:uid="{0A46A455-09BF-4E62-902F-0A159F32CB79}"/>
    <cellStyle name="Normal 182 2 5 2" xfId="42041" xr:uid="{F1C170E9-C58F-40CF-828C-2E0C13D44CD6}"/>
    <cellStyle name="Normal 182 2 5 3" xfId="31520" xr:uid="{B88777DE-5FED-4754-AD08-027950ED2519}"/>
    <cellStyle name="Normal 182 2 5 4" xfId="26445" xr:uid="{CEDE874C-62B4-4D95-A780-AF080E9438F9}"/>
    <cellStyle name="Normal 182 2 6" xfId="25251" xr:uid="{6E09ED77-70DD-4AA9-87A3-EE83017FEE92}"/>
    <cellStyle name="Normal 182 2 6 2" xfId="41500" xr:uid="{A0B5633C-166F-46EA-A811-B129FA435337}"/>
    <cellStyle name="Normal 182 2 7" xfId="19714" xr:uid="{6957A6E0-A697-4007-82BF-9F58EA867A13}"/>
    <cellStyle name="Normal 182 2 7 2" xfId="39430" xr:uid="{E01BDE80-55CE-4461-A347-BA5C608E851E}"/>
    <cellStyle name="Normal 182 2 8" xfId="35663" xr:uid="{7B6E4664-681B-44E9-B759-53A43013E628}"/>
    <cellStyle name="Normal 182 2 9" xfId="30953" xr:uid="{871D3599-5AA0-4EE7-B5F1-786D10DC24B8}"/>
    <cellStyle name="Normal 182 3" xfId="6702" xr:uid="{69A4BC27-2693-4363-80CF-F17D6DF9F123}"/>
    <cellStyle name="Normal 182 3 2" xfId="7795" xr:uid="{9C163CBF-DA48-4A4D-BF7A-5628CAC616D6}"/>
    <cellStyle name="Normal 182 3 2 2" xfId="10270" xr:uid="{D51B8DD5-D0EC-490F-BCCE-D54BE59A79B5}"/>
    <cellStyle name="Normal 182 3 2 2 2" xfId="14144" xr:uid="{4CA7E310-BBB4-4C99-8F0D-6A0FB48EAE82}"/>
    <cellStyle name="Normal 182 3 2 2 2 2" xfId="44699" xr:uid="{CB896ED7-A579-47FE-8BE0-30BBE9EC4AC6}"/>
    <cellStyle name="Normal 182 3 2 2 2 3" xfId="29431" xr:uid="{023AF31A-AA84-41F7-BF07-F3919C314AE7}"/>
    <cellStyle name="Normal 182 3 2 2 3" xfId="38284" xr:uid="{08549FE7-9698-435B-9DDA-953742191622}"/>
    <cellStyle name="Normal 182 3 2 2 4" xfId="34333" xr:uid="{58AC78B6-1A48-4542-B3D2-2726CE9EE350}"/>
    <cellStyle name="Normal 182 3 2 2 5" xfId="17912" xr:uid="{077269CC-BB66-4C74-AA5E-191B50BB0CC8}"/>
    <cellStyle name="Normal 182 3 2 3" xfId="12439" xr:uid="{2BD3B81B-F229-4341-8665-CD2818FC0529}"/>
    <cellStyle name="Normal 182 3 2 3 2" xfId="42993" xr:uid="{36D7C29F-E8E8-4B4A-868D-D1E704156057}"/>
    <cellStyle name="Normal 182 3 2 3 3" xfId="27661" xr:uid="{11A891B1-178F-4DE2-AFE7-A2E2C0EB0C7B}"/>
    <cellStyle name="Normal 182 3 2 4" xfId="24541" xr:uid="{66E1A45C-5E49-4400-8096-A697FD437F0E}"/>
    <cellStyle name="Normal 182 3 2 4 2" xfId="41266" xr:uid="{D3C48E19-2997-4B61-93E7-39638E671E5A}"/>
    <cellStyle name="Normal 182 3 2 5" xfId="36579" xr:uid="{974B50DC-669C-4EB6-8A86-CDD34FEA5801}"/>
    <cellStyle name="Normal 182 3 2 6" xfId="32628" xr:uid="{143DB370-C4EF-4E32-8CEE-2B8BF064DF1D}"/>
    <cellStyle name="Normal 182 3 2 7" xfId="16207" xr:uid="{1C1FFE38-803B-4F66-AEE8-A0AA469672D0}"/>
    <cellStyle name="Normal 182 3 3" xfId="9421" xr:uid="{ECE83786-584C-44C1-8876-C6C0F68CFF93}"/>
    <cellStyle name="Normal 182 3 3 2" xfId="13300" xr:uid="{3B2C28D0-944F-48DD-AA77-C6DABC5C9544}"/>
    <cellStyle name="Normal 182 3 3 2 2" xfId="43855" xr:uid="{DE07B567-4B09-4F29-815C-195B160F8A32}"/>
    <cellStyle name="Normal 182 3 3 2 3" xfId="28587" xr:uid="{46C588A4-3846-430B-B180-2758F2EFB502}"/>
    <cellStyle name="Normal 182 3 3 3" xfId="22827" xr:uid="{D9B2062A-7786-41AE-9F85-99201D2AF5E5}"/>
    <cellStyle name="Normal 182 3 3 3 2" xfId="40604" xr:uid="{221A519C-1BFD-4977-8222-8E1639E06A9F}"/>
    <cellStyle name="Normal 182 3 3 4" xfId="37440" xr:uid="{28A2120C-A8CB-4AB0-897A-23729A3477B7}"/>
    <cellStyle name="Normal 182 3 3 5" xfId="33489" xr:uid="{BC489110-4B89-40E1-92FA-2E937C365DDB}"/>
    <cellStyle name="Normal 182 3 3 6" xfId="17068" xr:uid="{4F910679-63DA-45F9-9E6E-4FD706E46208}"/>
    <cellStyle name="Normal 182 3 4" xfId="11595" xr:uid="{922CFC0C-D572-4B0F-B0CD-FF13D34BC232}"/>
    <cellStyle name="Normal 182 3 4 2" xfId="30010" xr:uid="{F27DECE9-64DE-4922-B7CD-D757D6A217D0}"/>
    <cellStyle name="Normal 182 3 4 2 2" xfId="45249" xr:uid="{19CBC83D-70FC-4362-B3FA-DFDFE6D4A46F}"/>
    <cellStyle name="Normal 182 3 4 3" xfId="39932" xr:uid="{4E8A10E6-5096-44F5-B2C9-58C86F0D470F}"/>
    <cellStyle name="Normal 182 3 4 4" xfId="20919" xr:uid="{D2AC22DA-0641-45DB-B935-C8211637ED81}"/>
    <cellStyle name="Normal 182 3 5" xfId="26769" xr:uid="{8EDBC182-2F1C-435B-BC72-7E1B46669AA1}"/>
    <cellStyle name="Normal 182 3 5 2" xfId="42187" xr:uid="{4EF4F272-5835-4842-8E7C-842371D96F36}"/>
    <cellStyle name="Normal 182 3 6" xfId="19528" xr:uid="{ABBB7D51-B95E-4B7F-BED6-6FFC8598A8FF}"/>
    <cellStyle name="Normal 182 3 6 2" xfId="39248" xr:uid="{CF3CA773-3F09-4D55-8CBE-7DDEF1454332}"/>
    <cellStyle name="Normal 182 3 7" xfId="35808" xr:uid="{74A10F49-EB2D-4308-B62A-2082B9091D4F}"/>
    <cellStyle name="Normal 182 3 8" xfId="31778" xr:uid="{75C332EA-9B9B-46F7-8622-03F2FE0ABC0B}"/>
    <cellStyle name="Normal 182 3 9" xfId="15363" xr:uid="{0838EA01-1CAE-4DBA-A823-6F681A35877B}"/>
    <cellStyle name="Normal 182 4" xfId="6730" xr:uid="{7F8CF211-12BE-469C-A3BA-F3ED2B904C3F}"/>
    <cellStyle name="Normal 182 4 2" xfId="7806" xr:uid="{91E0D8CB-B45E-456C-A059-3F5918B894B5}"/>
    <cellStyle name="Normal 182 4 2 2" xfId="10281" xr:uid="{DF78D759-BBE1-4484-9E44-FAA703FB61B5}"/>
    <cellStyle name="Normal 182 4 2 2 2" xfId="14155" xr:uid="{D553D16F-CCBE-4A5A-AD95-6E4647CDC10B}"/>
    <cellStyle name="Normal 182 4 2 2 2 2" xfId="44710" xr:uid="{A4AABF91-E795-4924-A538-7A60855B5056}"/>
    <cellStyle name="Normal 182 4 2 2 2 3" xfId="29442" xr:uid="{BCEDD0CF-ED05-46CF-8821-9449E2952A33}"/>
    <cellStyle name="Normal 182 4 2 2 3" xfId="38295" xr:uid="{43834EA8-9CC9-4D96-8083-F114AB283DB3}"/>
    <cellStyle name="Normal 182 4 2 2 4" xfId="34344" xr:uid="{E5934585-283E-4269-9D01-CEDD8C394B47}"/>
    <cellStyle name="Normal 182 4 2 2 5" xfId="17923" xr:uid="{90C4D6FF-14B3-4024-933D-8ED5F4551112}"/>
    <cellStyle name="Normal 182 4 2 3" xfId="12450" xr:uid="{FAB71B79-F563-404F-99B0-9241CAD9E591}"/>
    <cellStyle name="Normal 182 4 2 3 2" xfId="43004" xr:uid="{56409C9C-7223-4B75-8B30-B58C2B8C76BF}"/>
    <cellStyle name="Normal 182 4 2 3 3" xfId="27672" xr:uid="{ED7333FD-D28F-48D1-B312-CB68AFFEC484}"/>
    <cellStyle name="Normal 182 4 2 4" xfId="24734" xr:uid="{994C46E5-D25B-4303-90A7-4B6B7E83EF22}"/>
    <cellStyle name="Normal 182 4 2 4 2" xfId="41457" xr:uid="{628124A8-AE4F-4657-8BB9-09FAEC0A524B}"/>
    <cellStyle name="Normal 182 4 2 5" xfId="36590" xr:uid="{3649844B-1725-4137-B269-47EC6DF534CD}"/>
    <cellStyle name="Normal 182 4 2 6" xfId="32639" xr:uid="{D7A9733E-75BD-4486-A995-E5931066BAB7}"/>
    <cellStyle name="Normal 182 4 2 7" xfId="16218" xr:uid="{FA5C5C1F-1E9C-469C-9A08-76DE5F084E30}"/>
    <cellStyle name="Normal 182 4 3" xfId="9432" xr:uid="{C4B28D2D-3564-483D-BE1B-57884AB7C359}"/>
    <cellStyle name="Normal 182 4 3 2" xfId="13311" xr:uid="{E8607F76-F8FA-49A1-8CB9-C8452F1712D8}"/>
    <cellStyle name="Normal 182 4 3 2 2" xfId="43866" xr:uid="{21366D22-4284-4BAD-85BA-F534498E3F2C}"/>
    <cellStyle name="Normal 182 4 3 2 3" xfId="28598" xr:uid="{0CD330CB-CAC2-42CB-A77A-568A41455578}"/>
    <cellStyle name="Normal 182 4 3 3" xfId="23023" xr:uid="{03A9AB9F-1922-4042-8513-8F82A6301157}"/>
    <cellStyle name="Normal 182 4 3 3 2" xfId="40763" xr:uid="{AD96848E-4EB3-4677-A8E5-767C0C51430A}"/>
    <cellStyle name="Normal 182 4 3 4" xfId="37451" xr:uid="{CD30700D-6A5E-4537-A9DD-847A9FFFFC38}"/>
    <cellStyle name="Normal 182 4 3 5" xfId="33500" xr:uid="{B5B136BA-4296-4E1F-97C0-84F9C671D2AC}"/>
    <cellStyle name="Normal 182 4 3 6" xfId="17079" xr:uid="{B64D2B36-3885-46DC-9746-6AA082028C82}"/>
    <cellStyle name="Normal 182 4 4" xfId="11606" xr:uid="{B4765279-BAD4-4D12-AE85-B771B53EB8FC}"/>
    <cellStyle name="Normal 182 4 4 2" xfId="42198" xr:uid="{3BE76F65-EC85-4BBD-966D-731FA093459A}"/>
    <cellStyle name="Normal 182 4 4 3" xfId="26783" xr:uid="{C3D58072-D779-4BC2-BC2C-E6F99B04647F}"/>
    <cellStyle name="Normal 182 4 5" xfId="21152" xr:uid="{5C12E155-7C24-44AA-8D3E-C1CFF4B8A9C1}"/>
    <cellStyle name="Normal 182 4 5 2" xfId="40063" xr:uid="{8D142E9B-49ED-4C77-90E6-2480D022D972}"/>
    <cellStyle name="Normal 182 4 6" xfId="35819" xr:uid="{779688C2-4624-439B-B615-8465874EF4F1}"/>
    <cellStyle name="Normal 182 4 7" xfId="31789" xr:uid="{3C20B923-D4EA-49E8-9B79-3F5FDDF647D2}"/>
    <cellStyle name="Normal 182 4 8" xfId="15374" xr:uid="{4C019D96-FEC9-4716-8898-A323262678FE}"/>
    <cellStyle name="Normal 182 5" xfId="7322" xr:uid="{57717542-4BAF-41BD-98FB-218D9F3C952C}"/>
    <cellStyle name="Normal 182 5 2" xfId="9797" xr:uid="{0FAFD11A-2660-4B10-BF99-F86A6FFF20E3}"/>
    <cellStyle name="Normal 182 5 2 2" xfId="13671" xr:uid="{C8C7C921-BAE5-46B7-8983-A1D1473056F5}"/>
    <cellStyle name="Normal 182 5 2 2 2" xfId="44226" xr:uid="{6E96090B-6321-4838-9A0C-4700051D0EDC}"/>
    <cellStyle name="Normal 182 5 2 2 3" xfId="28958" xr:uid="{A8072F2E-A095-4170-8FEC-777256A9E8FD}"/>
    <cellStyle name="Normal 182 5 2 3" xfId="37811" xr:uid="{ADEDBDB8-3EA9-4B27-A868-D2EA57AED766}"/>
    <cellStyle name="Normal 182 5 2 4" xfId="33860" xr:uid="{90DE2E70-7A15-48DE-AD3A-94FBA540793A}"/>
    <cellStyle name="Normal 182 5 2 5" xfId="17439" xr:uid="{09209F3C-A075-4F23-B500-5A3D5F93B4C4}"/>
    <cellStyle name="Normal 182 5 3" xfId="11966" xr:uid="{627EE51F-A311-4406-B98E-26E832BBFD1E}"/>
    <cellStyle name="Normal 182 5 3 2" xfId="42559" xr:uid="{CFF9905A-00E2-4BA1-A355-57BEDB4224CE}"/>
    <cellStyle name="Normal 182 5 3 3" xfId="27188" xr:uid="{8FA8E96E-98E8-47E1-A551-CC67F1AE6A6A}"/>
    <cellStyle name="Normal 182 5 4" xfId="22059" xr:uid="{A03E02D5-E952-4CAB-99A8-7D1C4DE77CEF}"/>
    <cellStyle name="Normal 182 5 4 2" xfId="40251" xr:uid="{53F2FD62-59C4-4202-B9EC-2D870BE84269}"/>
    <cellStyle name="Normal 182 5 5" xfId="36145" xr:uid="{A89B9D42-90B9-405B-A4E7-801A5290C2C4}"/>
    <cellStyle name="Normal 182 5 6" xfId="32155" xr:uid="{DC4C89D7-B2B6-4393-B7FC-D6AF61A3ABEA}"/>
    <cellStyle name="Normal 182 5 7" xfId="15734" xr:uid="{46606032-C252-4FC4-AB6A-4D5CBA29D4FA}"/>
    <cellStyle name="Normal 182 6" xfId="7871" xr:uid="{7740A252-4C84-4BDF-BB1E-0EFB46207BA8}"/>
    <cellStyle name="Normal 182 6 2" xfId="12494" xr:uid="{EC052A02-6112-40B8-9FF3-9BF51709EA52}"/>
    <cellStyle name="Normal 182 6 2 2" xfId="43048" xr:uid="{9AB7CB6D-03A3-4BAE-B098-926000A32233}"/>
    <cellStyle name="Normal 182 6 2 3" xfId="27716" xr:uid="{56DC485D-CA4B-443A-A643-F533BE8BCFE9}"/>
    <cellStyle name="Normal 182 6 3" xfId="23999" xr:uid="{A5A3DFD0-1FD2-45BB-B528-EFCE3F2F8A06}"/>
    <cellStyle name="Normal 182 6 3 2" xfId="40773" xr:uid="{1A136785-2D53-4322-B369-42B8D3FE6E03}"/>
    <cellStyle name="Normal 182 6 4" xfId="36634" xr:uid="{265C5609-BF78-475D-ADCB-0B362967B2F4}"/>
    <cellStyle name="Normal 182 6 5" xfId="32683" xr:uid="{EE97633C-9D31-4739-8F83-6400930BA03A}"/>
    <cellStyle name="Normal 182 6 6" xfId="16262" xr:uid="{D96FD86B-8405-45DB-9836-5ACD82F4CEAB}"/>
    <cellStyle name="Normal 182 7" xfId="10518" xr:uid="{EF8B6990-88CC-4829-9A41-C463036EB98F}"/>
    <cellStyle name="Normal 182 7 2" xfId="14372" xr:uid="{517A4C26-D8FA-43B8-9FFE-EB904C1DC69D}"/>
    <cellStyle name="Normal 182 7 2 2" xfId="44925" xr:uid="{63C351F2-6A31-4F0A-9E2B-1F3F8C4A8C0D}"/>
    <cellStyle name="Normal 182 7 2 3" xfId="29660" xr:uid="{084B9365-EA7A-414B-88D3-BDAF11320002}"/>
    <cellStyle name="Normal 182 7 3" xfId="20111" xr:uid="{49EA16AE-04EC-494D-9618-037E05D2377B}"/>
    <cellStyle name="Normal 182 7 3 2" xfId="39465" xr:uid="{B97B3BF5-185B-4D72-8404-5DC94DAD3606}"/>
    <cellStyle name="Normal 182 7 4" xfId="38510" xr:uid="{15DE34F1-DFDF-4CBA-9F09-1B196DAE107C}"/>
    <cellStyle name="Normal 182 7 5" xfId="34561" xr:uid="{0A776FE3-832B-4FA5-8D75-C6A78C81EC47}"/>
    <cellStyle name="Normal 182 7 6" xfId="18140" xr:uid="{C3CFE622-3E8C-41FF-89EB-42894B972483}"/>
    <cellStyle name="Normal 182 8" xfId="11122" xr:uid="{16D07B07-7E2F-464F-AFAD-BB2CA4911024}"/>
    <cellStyle name="Normal 182 8 2" xfId="41827" xr:uid="{6BD6B5E2-9F12-4C12-92C6-AE96ACA62F4D}"/>
    <cellStyle name="Normal 182 8 3" xfId="31304" xr:uid="{4AE96EDB-9810-41C4-8A01-323E83BD728B}"/>
    <cellStyle name="Normal 182 8 4" xfId="25988" xr:uid="{63A117AC-1D2E-4FB4-AF8D-A473D4ABFACA}"/>
    <cellStyle name="Normal 182 9" xfId="25070" xr:uid="{3DFEA3F9-8318-414F-A652-3720E2767D38}"/>
    <cellStyle name="Normal 182 9 2" xfId="41476" xr:uid="{53208A9D-3F6F-4C2B-BCE6-E8F1E87DD482}"/>
    <cellStyle name="Normal 183" xfId="3013" xr:uid="{20B675FC-9F65-4FF6-940C-F34FE6A6EA66}"/>
    <cellStyle name="Normal 183 10" xfId="14891" xr:uid="{6F9AD601-9174-4804-9305-777B54D4F49B}"/>
    <cellStyle name="Normal 183 2" xfId="4502" xr:uid="{9E35656A-D758-45AF-9FD1-3C9E6D036F18}"/>
    <cellStyle name="Normal 183 2 2" xfId="5880" xr:uid="{ADBC60BA-3B5C-47A6-A92B-3D8A4A3874FC}"/>
    <cellStyle name="Normal 183 2 2 2" xfId="7558" xr:uid="{BFCEDE23-1D79-4F80-917E-38CE8A3E93B8}"/>
    <cellStyle name="Normal 183 2 2 2 2" xfId="10033" xr:uid="{E153BABA-8077-491A-9701-0C2F1E326DBC}"/>
    <cellStyle name="Normal 183 2 2 2 2 2" xfId="13907" xr:uid="{5BF8B16B-E86E-4FFB-8DE1-7C77ECF3297E}"/>
    <cellStyle name="Normal 183 2 2 2 2 2 2" xfId="44462" xr:uid="{945A8190-0E07-430D-BB06-EFEF2BD192FD}"/>
    <cellStyle name="Normal 183 2 2 2 2 2 3" xfId="29194" xr:uid="{635EA8DD-51DF-4BCD-B47A-055B568D8C76}"/>
    <cellStyle name="Normal 183 2 2 2 2 3" xfId="38047" xr:uid="{025AEC45-9C82-4940-9B3A-615E07E746A7}"/>
    <cellStyle name="Normal 183 2 2 2 2 4" xfId="34096" xr:uid="{1C7D5E26-F659-4BDA-95B8-BC4E306D9CAB}"/>
    <cellStyle name="Normal 183 2 2 2 2 5" xfId="17675" xr:uid="{2C274A4E-2458-41C0-9A64-3A8BA7173E8A}"/>
    <cellStyle name="Normal 183 2 2 2 3" xfId="12202" xr:uid="{9D5AD5A1-25C7-4ED4-98C3-300CA1CFF541}"/>
    <cellStyle name="Normal 183 2 2 2 3 2" xfId="42758" xr:uid="{BBF87199-552D-4C29-A1C2-4CAD81C8BDCC}"/>
    <cellStyle name="Normal 183 2 2 2 3 3" xfId="27424" xr:uid="{BB6A44CE-8C3D-4003-B24E-9F1F29FF6A5C}"/>
    <cellStyle name="Normal 183 2 2 2 4" xfId="36344" xr:uid="{7224901A-B6CA-4300-A126-008BFB943EEC}"/>
    <cellStyle name="Normal 183 2 2 2 5" xfId="32391" xr:uid="{C525F812-A9DA-4082-B543-4AF7EA6268D8}"/>
    <cellStyle name="Normal 183 2 2 2 6" xfId="15970" xr:uid="{B94F3D5A-6F81-4B4B-9E23-C87642AC0378}"/>
    <cellStyle name="Normal 183 2 2 3" xfId="9182" xr:uid="{2CB77125-06DE-49CB-A53A-9A125D9ACC65}"/>
    <cellStyle name="Normal 183 2 2 3 2" xfId="13063" xr:uid="{55679A60-C04A-40DE-8D92-B18CCEFCA722}"/>
    <cellStyle name="Normal 183 2 2 3 2 2" xfId="43618" xr:uid="{538EF1AF-60FB-496A-934E-C802858DE04A}"/>
    <cellStyle name="Normal 183 2 2 3 2 3" xfId="28350" xr:uid="{889F8666-0AAB-4C6C-9095-47F8666B9C71}"/>
    <cellStyle name="Normal 183 2 2 3 3" xfId="37203" xr:uid="{16653351-5ACD-4305-B0CD-7BD1CBEF16DF}"/>
    <cellStyle name="Normal 183 2 2 3 4" xfId="33252" xr:uid="{BE36DFE7-7D44-4DA6-90AE-1F2054916BB1}"/>
    <cellStyle name="Normal 183 2 2 3 5" xfId="16831" xr:uid="{50136BF5-452E-4455-BB5A-FA64BB12D8A9}"/>
    <cellStyle name="Normal 183 2 2 4" xfId="11358" xr:uid="{91B9E71E-A171-41EE-B9F8-566A76A13FCF}"/>
    <cellStyle name="Normal 183 2 2 4 2" xfId="42062" xr:uid="{B0450DF4-173C-4184-917C-ED3A259751AA}"/>
    <cellStyle name="Normal 183 2 2 4 3" xfId="26494" xr:uid="{DA7CF841-E050-463D-8A02-0583C19337E5}"/>
    <cellStyle name="Normal 183 2 2 5" xfId="24043" xr:uid="{B79ABAFB-19E6-40A8-886C-FB496BC1EF1F}"/>
    <cellStyle name="Normal 183 2 2 5 2" xfId="40792" xr:uid="{90BE04D5-2EE3-4301-8B86-A7F0D22F42FB}"/>
    <cellStyle name="Normal 183 2 2 6" xfId="35683" xr:uid="{0526D233-0A4C-4A7E-B81F-FD1315A3310F}"/>
    <cellStyle name="Normal 183 2 2 7" xfId="31541" xr:uid="{D62CC54C-B986-4DAA-9642-47E0EC520115}"/>
    <cellStyle name="Normal 183 2 2 8" xfId="15126" xr:uid="{F156359A-B2A6-4083-B2AD-09B5CEDE9940}"/>
    <cellStyle name="Normal 183 2 3" xfId="22464" xr:uid="{F07E82AF-0D99-4C34-BA40-A4BD9CD817DD}"/>
    <cellStyle name="Normal 183 2 3 2" xfId="30266" xr:uid="{3DE18655-10C7-44C9-8955-D0C3E8ECD2E2}"/>
    <cellStyle name="Normal 183 2 3 2 2" xfId="45365" xr:uid="{F4142D72-AAEE-401C-896B-85136A800B15}"/>
    <cellStyle name="Normal 183 2 3 3" xfId="40275" xr:uid="{E95B17A5-9CA7-47B3-8019-D6F0DF24CAB2}"/>
    <cellStyle name="Normal 183 2 4" xfId="20154" xr:uid="{6B88DD57-3F73-4C23-B150-AA123104CC97}"/>
    <cellStyle name="Normal 183 2 4 2" xfId="29905" xr:uid="{0F6991EB-3697-44F1-BB94-5CAFA8B97E08}"/>
    <cellStyle name="Normal 183 2 4 2 2" xfId="45144" xr:uid="{689AB1C0-8160-4A03-AB26-572FC4514E92}"/>
    <cellStyle name="Normal 183 2 4 3" xfId="39484" xr:uid="{6584A611-8C77-44BE-A6A4-3478122076F1}"/>
    <cellStyle name="Normal 183 2 5" xfId="26233" xr:uid="{4B855496-CDA3-40B6-AA43-6C1589377B25}"/>
    <cellStyle name="Normal 183 2 6" xfId="19809" xr:uid="{52BD258E-FA40-4961-BF9A-F5363FFCDD8E}"/>
    <cellStyle name="Normal 183 2 6 2" xfId="39441" xr:uid="{C6D14ACA-49A1-401B-9ED2-3DE9B9A828B4}"/>
    <cellStyle name="Normal 183 2 7" xfId="46203" xr:uid="{D800433C-8CE9-4737-9D82-B3C6A94EB6CB}"/>
    <cellStyle name="Normal 183 3" xfId="6483" xr:uid="{0F60D3D3-6193-4465-8313-4ECC5488B879}"/>
    <cellStyle name="Normal 183 4" xfId="5719" xr:uid="{0EF95DBB-DA0E-4682-9F9E-D0A098561093}"/>
    <cellStyle name="Normal 183 4 2" xfId="7542" xr:uid="{CB1DB9C7-0322-4F07-A4E9-CD835716B461}"/>
    <cellStyle name="Normal 183 4 2 2" xfId="10017" xr:uid="{11059584-C9F4-4D68-9C95-5D3DB920263E}"/>
    <cellStyle name="Normal 183 4 2 2 2" xfId="13891" xr:uid="{DE050694-7049-40E4-BC40-D944B015ED56}"/>
    <cellStyle name="Normal 183 4 2 2 2 2" xfId="44446" xr:uid="{11FD5785-B78B-4F53-857C-F22ABD8563B5}"/>
    <cellStyle name="Normal 183 4 2 2 2 3" xfId="29178" xr:uid="{8A9A9F1B-1DA2-4F26-8698-4D340A38BAC6}"/>
    <cellStyle name="Normal 183 4 2 2 3" xfId="38031" xr:uid="{CF8DFD1D-89D6-466B-9879-A3B09A73D674}"/>
    <cellStyle name="Normal 183 4 2 2 4" xfId="34080" xr:uid="{E696C24B-3A19-4BAD-AAD3-BD14BA71EBAA}"/>
    <cellStyle name="Normal 183 4 2 2 5" xfId="17659" xr:uid="{A2B1BDFD-BABB-4280-9145-E15BF588A2D6}"/>
    <cellStyle name="Normal 183 4 2 3" xfId="12186" xr:uid="{E82DB522-47F5-4B51-AC71-80322ADCAB9B}"/>
    <cellStyle name="Normal 183 4 2 3 2" xfId="42742" xr:uid="{BDDFC5AC-6DE1-44B3-AFBA-373886F527D3}"/>
    <cellStyle name="Normal 183 4 2 3 3" xfId="27408" xr:uid="{9103DF1D-C3B2-47C3-90E4-B4404F748980}"/>
    <cellStyle name="Normal 183 4 2 4" xfId="36328" xr:uid="{9E72C23C-AA11-48BF-9BEF-579640D9CC50}"/>
    <cellStyle name="Normal 183 4 2 5" xfId="32375" xr:uid="{206163C3-9BAB-4177-9F9B-940F2B6E1EB6}"/>
    <cellStyle name="Normal 183 4 2 6" xfId="15954" xr:uid="{2C6B2717-E53A-48F7-B52B-D5072E12A622}"/>
    <cellStyle name="Normal 183 4 3" xfId="9166" xr:uid="{D726DF78-87A1-4803-A774-2FD4CC050744}"/>
    <cellStyle name="Normal 183 4 3 2" xfId="13047" xr:uid="{42EBC454-EB50-4868-994D-2DAD34AD6C6B}"/>
    <cellStyle name="Normal 183 4 3 2 2" xfId="43602" xr:uid="{214E8EF4-FDEE-4A25-835B-7A44B9DBD607}"/>
    <cellStyle name="Normal 183 4 3 2 3" xfId="28334" xr:uid="{A296DE68-AF29-47C6-8C5C-FABF80B2010A}"/>
    <cellStyle name="Normal 183 4 3 3" xfId="37187" xr:uid="{7A02BFA0-9B16-4610-B3CE-7AE520167B64}"/>
    <cellStyle name="Normal 183 4 3 4" xfId="33236" xr:uid="{598C67A0-E90D-4611-9D85-E595DCA9E80D}"/>
    <cellStyle name="Normal 183 4 3 5" xfId="16815" xr:uid="{BEB6CBFC-0534-4038-9C2B-37CDDF3FCDFC}"/>
    <cellStyle name="Normal 183 4 4" xfId="11342" xr:uid="{F5691EA2-A70D-4AF7-A873-A7D76F39823C}"/>
    <cellStyle name="Normal 183 4 4 2" xfId="42046" xr:uid="{F94E9317-D8C5-4208-90C3-04FA1864D3C4}"/>
    <cellStyle name="Normal 183 4 4 3" xfId="26466" xr:uid="{AD3A56CA-0E65-498F-8610-633B3F0549DC}"/>
    <cellStyle name="Normal 183 4 5" xfId="24000" xr:uid="{E93502D5-E4FF-4460-A24C-A8DFB5C06544}"/>
    <cellStyle name="Normal 183 4 5 2" xfId="40774" xr:uid="{82F8AE2B-3FF2-42B1-9FE0-AAEFF287703D}"/>
    <cellStyle name="Normal 183 4 6" xfId="35667" xr:uid="{93AF121D-EB7D-4587-92A4-D3C6FE759AE8}"/>
    <cellStyle name="Normal 183 4 7" xfId="31525" xr:uid="{559F5355-C499-4C07-A002-19AD8666E29F}"/>
    <cellStyle name="Normal 183 4 8" xfId="15110" xr:uid="{FE5E371A-711E-4A1A-B43C-60DD16862243}"/>
    <cellStyle name="Normal 183 5" xfId="6731" xr:uid="{8B1A3B44-57AF-4A6F-ABD0-64A9E78673E8}"/>
    <cellStyle name="Normal 183 5 2" xfId="7807" xr:uid="{216F9D78-0FA5-4F25-AE81-B83B98E4AA55}"/>
    <cellStyle name="Normal 183 5 2 2" xfId="10282" xr:uid="{DE94E913-B82B-4227-AE1C-F0AF88E4C88F}"/>
    <cellStyle name="Normal 183 5 2 2 2" xfId="14156" xr:uid="{F178DEC8-9E40-47E1-8097-93BE83653F5B}"/>
    <cellStyle name="Normal 183 5 2 2 2 2" xfId="44711" xr:uid="{984D7E09-9219-4668-915E-5461E06D6E65}"/>
    <cellStyle name="Normal 183 5 2 2 2 3" xfId="29443" xr:uid="{39245A45-9638-4B55-A969-748C27243C9F}"/>
    <cellStyle name="Normal 183 5 2 2 3" xfId="38296" xr:uid="{3A797166-EEFB-4F44-A5F8-0FAB2876B1B4}"/>
    <cellStyle name="Normal 183 5 2 2 4" xfId="34345" xr:uid="{4D2F7A2D-636D-4008-A775-872D784ED742}"/>
    <cellStyle name="Normal 183 5 2 2 5" xfId="17924" xr:uid="{73EDB90A-E59E-45FC-A30F-8F9146A946D1}"/>
    <cellStyle name="Normal 183 5 2 3" xfId="12451" xr:uid="{7CB7A50A-2CCD-4EC2-82A4-E57EA4E1BC73}"/>
    <cellStyle name="Normal 183 5 2 3 2" xfId="43005" xr:uid="{6FBE98B7-E925-4A6C-A5B7-AC320BCC4855}"/>
    <cellStyle name="Normal 183 5 2 3 3" xfId="27673" xr:uid="{F7940D3A-D1B7-4972-B733-38ECAD653FE2}"/>
    <cellStyle name="Normal 183 5 2 4" xfId="36591" xr:uid="{660ABB32-DA2E-4B81-97A0-FC1471C7B1E3}"/>
    <cellStyle name="Normal 183 5 2 5" xfId="32640" xr:uid="{6B38A01B-18C9-4036-8C4C-DBFAAB2E4AF8}"/>
    <cellStyle name="Normal 183 5 2 6" xfId="16219" xr:uid="{21F0A9CB-1D21-48EE-8175-0FEFFABB4151}"/>
    <cellStyle name="Normal 183 5 3" xfId="9433" xr:uid="{3C25223F-FD9F-4339-BAF7-A2586BC43BC6}"/>
    <cellStyle name="Normal 183 5 3 2" xfId="13312" xr:uid="{4CBC9760-166F-4A8A-94DE-0B4E67BE3FE7}"/>
    <cellStyle name="Normal 183 5 3 2 2" xfId="43867" xr:uid="{D989F093-7F28-46FD-A990-1CC768E51321}"/>
    <cellStyle name="Normal 183 5 3 2 3" xfId="28599" xr:uid="{9755032B-5628-4BF9-91F4-D75077831076}"/>
    <cellStyle name="Normal 183 5 3 3" xfId="37452" xr:uid="{D9965C7B-F6F3-4595-844F-81D1A3B40BFA}"/>
    <cellStyle name="Normal 183 5 3 4" xfId="33501" xr:uid="{032A761C-AC17-41DB-991E-E4BC7A0E69C0}"/>
    <cellStyle name="Normal 183 5 3 5" xfId="17080" xr:uid="{CAE15972-030D-4091-8986-DF611E6E3CA4}"/>
    <cellStyle name="Normal 183 5 4" xfId="11607" xr:uid="{3719E8F7-E81E-47EF-9D53-3F1E415450F7}"/>
    <cellStyle name="Normal 183 5 4 2" xfId="42199" xr:uid="{FC0A6F4A-2693-4346-A90E-F9734FB9A5F5}"/>
    <cellStyle name="Normal 183 5 4 3" xfId="26784" xr:uid="{D9347102-9D12-4B39-887D-155FAB92B95B}"/>
    <cellStyle name="Normal 183 5 5" xfId="22418" xr:uid="{0C604048-3BB3-4424-9DEB-E7D7BDD65CAE}"/>
    <cellStyle name="Normal 183 5 5 2" xfId="40257" xr:uid="{BE61A2B9-61EA-475A-8F80-24BC94DEFD68}"/>
    <cellStyle name="Normal 183 5 6" xfId="35820" xr:uid="{06DC1B77-0CB3-44AE-B191-1A908646E654}"/>
    <cellStyle name="Normal 183 5 7" xfId="31790" xr:uid="{BE8E3B05-8778-4AEF-B956-2675483EFFAF}"/>
    <cellStyle name="Normal 183 5 8" xfId="15375" xr:uid="{782A324F-5092-493E-B1FC-1E4615CE6E29}"/>
    <cellStyle name="Normal 183 6" xfId="7323" xr:uid="{01F6C5A7-6FC6-45B8-9B23-8F08359848F6}"/>
    <cellStyle name="Normal 183 6 2" xfId="9798" xr:uid="{0BDC5E73-0D8B-40C9-882C-43ED743B2C87}"/>
    <cellStyle name="Normal 183 6 2 2" xfId="13672" xr:uid="{CB21B7A8-1E6F-4098-B084-193A5852FBFD}"/>
    <cellStyle name="Normal 183 6 2 2 2" xfId="44227" xr:uid="{3B698CC8-FCD4-4462-B14E-BD47CD1AE088}"/>
    <cellStyle name="Normal 183 6 2 2 3" xfId="28959" xr:uid="{7880AE83-C490-45B8-A564-02A3DC95455B}"/>
    <cellStyle name="Normal 183 6 2 3" xfId="37812" xr:uid="{1B64927D-FFE5-48DC-B07F-378430295FBD}"/>
    <cellStyle name="Normal 183 6 2 4" xfId="33861" xr:uid="{0E8E54A7-1557-4846-B28A-81E02A7CA41E}"/>
    <cellStyle name="Normal 183 6 2 5" xfId="17440" xr:uid="{0C52C177-A8CD-4243-959C-68C6992977DF}"/>
    <cellStyle name="Normal 183 6 3" xfId="11967" xr:uid="{3802F878-3BC0-4CF6-BE27-F31BB71B048B}"/>
    <cellStyle name="Normal 183 6 3 2" xfId="42560" xr:uid="{9A23B121-0526-49E2-AD69-628AA6720ADE}"/>
    <cellStyle name="Normal 183 6 3 3" xfId="27189" xr:uid="{44614307-1251-4023-A843-1B2819E75EC4}"/>
    <cellStyle name="Normal 183 6 4" xfId="20112" xr:uid="{FF3B81FD-9602-41A4-B257-66BEE70443BB}"/>
    <cellStyle name="Normal 183 6 4 2" xfId="39466" xr:uid="{D2418599-F180-4E73-A288-2ED83CF36778}"/>
    <cellStyle name="Normal 183 6 5" xfId="36146" xr:uid="{CA38BBDD-B343-458E-907E-3750644555DB}"/>
    <cellStyle name="Normal 183 6 6" xfId="32156" xr:uid="{09DBC53A-A655-4866-B77B-9F5C3B66B704}"/>
    <cellStyle name="Normal 183 6 7" xfId="15735" xr:uid="{3ECE4676-895D-4854-867A-4DDAF4F117F6}"/>
    <cellStyle name="Normal 183 7" xfId="7872" xr:uid="{21FEFAC3-424A-4A4E-9C04-5BF37602453A}"/>
    <cellStyle name="Normal 183 7 2" xfId="12495" xr:uid="{DE9111E0-03FA-4F38-ACF1-B40088D5F06E}"/>
    <cellStyle name="Normal 183 7 2 2" xfId="43049" xr:uid="{3E208037-8DED-42CB-9C06-FAD8E0342A1B}"/>
    <cellStyle name="Normal 183 7 2 3" xfId="27717" xr:uid="{3DD8CF29-22F2-4066-9E6D-9511D50CB40E}"/>
    <cellStyle name="Normal 183 7 3" xfId="36635" xr:uid="{64B91D81-A6DF-426C-8773-54839CF45C66}"/>
    <cellStyle name="Normal 183 7 4" xfId="32684" xr:uid="{9D712F9F-FDD0-4FB1-81D6-3F1DC3885BD2}"/>
    <cellStyle name="Normal 183 7 5" xfId="16263" xr:uid="{9C642D97-03A8-4430-B0DD-94A76DAC3B83}"/>
    <cellStyle name="Normal 183 8" xfId="11123" xr:uid="{BB4A24DA-14F7-491A-9476-4359C65FA2DE}"/>
    <cellStyle name="Normal 183 8 2" xfId="41828" xr:uid="{93273890-6093-4CDA-A3DB-B49500B4CF08}"/>
    <cellStyle name="Normal 183 8 3" xfId="31305" xr:uid="{16EADDBB-8630-4240-B994-40F097ED857E}"/>
    <cellStyle name="Normal 183 8 4" xfId="25989" xr:uid="{CAFDFEF8-6246-41CA-A3F1-2BB86D56E199}"/>
    <cellStyle name="Normal 183 9" xfId="35594" xr:uid="{FD880393-8EB1-420C-B3E6-E6216D6EE158}"/>
    <cellStyle name="Normal 184" xfId="3014" xr:uid="{96FE482F-1BE6-46EE-A457-0A0EE0E5B7AF}"/>
    <cellStyle name="Normal 184 10" xfId="14892" xr:uid="{59BBE4AB-614D-47FB-930A-C0E6279C7508}"/>
    <cellStyle name="Normal 184 2" xfId="5538" xr:uid="{3F9CBB9F-3F7A-4A80-B549-63FCBAF28B47}"/>
    <cellStyle name="Normal 184 2 2" xfId="5881" xr:uid="{4ED74FBF-5D1B-47F6-A059-71DB30AFA210}"/>
    <cellStyle name="Normal 184 2 2 2" xfId="7559" xr:uid="{CDB78664-E5FB-489E-8E38-DE7D31E5190F}"/>
    <cellStyle name="Normal 184 2 2 2 2" xfId="10034" xr:uid="{00C32865-6919-4A2F-8F5B-F62227DA2C11}"/>
    <cellStyle name="Normal 184 2 2 2 2 2" xfId="13908" xr:uid="{4623D521-4B39-4DFA-A73C-2BE3284020C4}"/>
    <cellStyle name="Normal 184 2 2 2 2 2 2" xfId="44463" xr:uid="{7DFDC9B3-EBC8-48F4-9B39-0F653B0E7B12}"/>
    <cellStyle name="Normal 184 2 2 2 2 2 3" xfId="29195" xr:uid="{DBB97A99-629B-438E-B0B3-F96D6393FBFA}"/>
    <cellStyle name="Normal 184 2 2 2 2 3" xfId="38048" xr:uid="{4DAA37C2-0ECE-4783-9C65-365C766CDFCE}"/>
    <cellStyle name="Normal 184 2 2 2 2 4" xfId="34097" xr:uid="{E7C3FE90-0320-4BF1-88BB-1244B2622E5B}"/>
    <cellStyle name="Normal 184 2 2 2 2 5" xfId="17676" xr:uid="{1069F4D9-683E-49C4-81ED-305315BE01DB}"/>
    <cellStyle name="Normal 184 2 2 2 3" xfId="12203" xr:uid="{17717976-635B-41D6-BC9A-4580C81F786D}"/>
    <cellStyle name="Normal 184 2 2 2 3 2" xfId="42759" xr:uid="{24647E0C-17E4-4E13-9327-A322EB87AFC8}"/>
    <cellStyle name="Normal 184 2 2 2 3 3" xfId="27425" xr:uid="{88948C59-F869-442B-870E-4AFFB95807FD}"/>
    <cellStyle name="Normal 184 2 2 2 4" xfId="36345" xr:uid="{F81472F3-41E8-4A9C-A009-3EB18D446A56}"/>
    <cellStyle name="Normal 184 2 2 2 5" xfId="32392" xr:uid="{1593BF32-219B-433E-846A-7296CD27AADA}"/>
    <cellStyle name="Normal 184 2 2 2 6" xfId="15971" xr:uid="{876A880E-4C11-4905-917C-43CB0C450BBD}"/>
    <cellStyle name="Normal 184 2 2 3" xfId="9183" xr:uid="{85E07D83-DBCB-45FD-B8AB-410CC8AE6ADA}"/>
    <cellStyle name="Normal 184 2 2 3 2" xfId="13064" xr:uid="{954BD68C-CA1C-47BF-8E6C-C257D75E1DC5}"/>
    <cellStyle name="Normal 184 2 2 3 2 2" xfId="43619" xr:uid="{E6076A40-6840-45EF-8259-5DFD8DBBFBA7}"/>
    <cellStyle name="Normal 184 2 2 3 2 3" xfId="28351" xr:uid="{E26D7DD2-7944-4FAA-92DC-00ACE509A357}"/>
    <cellStyle name="Normal 184 2 2 3 3" xfId="37204" xr:uid="{32EF76EF-2C20-4A59-B8AB-1A3EC6C9C83D}"/>
    <cellStyle name="Normal 184 2 2 3 4" xfId="33253" xr:uid="{7EE5F2FE-6BAB-4932-BBC9-BCEE864B18E3}"/>
    <cellStyle name="Normal 184 2 2 3 5" xfId="16832" xr:uid="{F1DFBCFA-C222-444E-B1E8-94B9C3521958}"/>
    <cellStyle name="Normal 184 2 2 4" xfId="11359" xr:uid="{EA0EC0CB-DDD9-4B9C-939A-FA5EB726A910}"/>
    <cellStyle name="Normal 184 2 2 4 2" xfId="42063" xr:uid="{B983094F-A9EF-4746-A7DC-5B93F53CC85C}"/>
    <cellStyle name="Normal 184 2 2 4 3" xfId="26495" xr:uid="{99CFAAE7-941A-4185-8E0A-8B85BBD2743C}"/>
    <cellStyle name="Normal 184 2 2 5" xfId="24044" xr:uid="{8FCB4857-04F0-49AF-AC25-E706C41F6737}"/>
    <cellStyle name="Normal 184 2 2 5 2" xfId="40793" xr:uid="{D07FA63F-5D83-4ECA-BC2C-26BA725D0153}"/>
    <cellStyle name="Normal 184 2 2 6" xfId="35684" xr:uid="{00812EE4-A129-46CA-AB11-6D1EA67633EF}"/>
    <cellStyle name="Normal 184 2 2 7" xfId="31542" xr:uid="{E27937E8-7ABB-49E8-B504-6E04885E5479}"/>
    <cellStyle name="Normal 184 2 2 8" xfId="15127" xr:uid="{98CBD528-B063-4B39-A6C3-3768701AB0F4}"/>
    <cellStyle name="Normal 184 2 3" xfId="22465" xr:uid="{0BA748FC-10C8-41AC-B90C-E2301EC6944C}"/>
    <cellStyle name="Normal 184 2 3 2" xfId="30267" xr:uid="{011E0C2F-3F58-4D10-86F5-33D28C7559D6}"/>
    <cellStyle name="Normal 184 2 3 2 2" xfId="45366" xr:uid="{A8D46C24-40E9-4071-81F3-62E474783AC8}"/>
    <cellStyle name="Normal 184 2 3 3" xfId="40276" xr:uid="{0CF18BBC-808F-4445-BC84-B63245BA8812}"/>
    <cellStyle name="Normal 184 2 4" xfId="20155" xr:uid="{05FEB45F-E710-4A43-ABB3-A14F68ED0810}"/>
    <cellStyle name="Normal 184 2 4 2" xfId="29906" xr:uid="{04BADA00-99E6-4F91-8111-C3EA88D69516}"/>
    <cellStyle name="Normal 184 2 4 2 2" xfId="45145" xr:uid="{7A55EDCF-1DE5-49EC-A46F-C980BE60F242}"/>
    <cellStyle name="Normal 184 2 4 3" xfId="39485" xr:uid="{A24499D8-DDCF-4912-924F-614C01A304A5}"/>
    <cellStyle name="Normal 184 2 5" xfId="26454" xr:uid="{77089182-D883-48B3-BB3B-5CFBC761904A}"/>
    <cellStyle name="Normal 184 2 6" xfId="19739" xr:uid="{02E5C380-45B1-4944-9D68-D1C3792977FE}"/>
    <cellStyle name="Normal 184 2 6 2" xfId="39438" xr:uid="{67BC241A-678F-4902-A90F-60A84D543BD3}"/>
    <cellStyle name="Normal 184 2 7" xfId="46204" xr:uid="{0D95662C-BF46-462B-A321-2A660159DAA7}"/>
    <cellStyle name="Normal 184 3" xfId="5720" xr:uid="{533B35C8-DAED-4CE4-A12C-2C47C88C4192}"/>
    <cellStyle name="Normal 184 3 2" xfId="7543" xr:uid="{509121FC-0025-4574-A957-5916650CE4AE}"/>
    <cellStyle name="Normal 184 3 2 2" xfId="10018" xr:uid="{785D6147-2F83-4FA0-86D7-600856B7219F}"/>
    <cellStyle name="Normal 184 3 2 2 2" xfId="13892" xr:uid="{23ED77B6-3005-4ABA-9DFC-E6BA88AD8160}"/>
    <cellStyle name="Normal 184 3 2 2 2 2" xfId="44447" xr:uid="{47F7264E-75AA-4490-9730-D2056368320F}"/>
    <cellStyle name="Normal 184 3 2 2 2 3" xfId="29179" xr:uid="{31B72B94-BBD9-46F0-B39E-9667AA9F88F8}"/>
    <cellStyle name="Normal 184 3 2 2 3" xfId="38032" xr:uid="{4E706AAA-1466-4EB5-970E-E7F3083F3F55}"/>
    <cellStyle name="Normal 184 3 2 2 4" xfId="34081" xr:uid="{C20B07BB-2D87-4D38-B0AE-00BFCB5DEA03}"/>
    <cellStyle name="Normal 184 3 2 2 5" xfId="17660" xr:uid="{73B0898F-04DF-4F3A-92B4-600A0DBBF079}"/>
    <cellStyle name="Normal 184 3 2 3" xfId="12187" xr:uid="{0918A320-05DB-4656-B12D-A0D3E61057A8}"/>
    <cellStyle name="Normal 184 3 2 3 2" xfId="42743" xr:uid="{04030E79-2CC8-4A4B-943C-530DF476ED29}"/>
    <cellStyle name="Normal 184 3 2 3 3" xfId="27409" xr:uid="{144BC139-D920-4C2E-BF90-F6C739A566BE}"/>
    <cellStyle name="Normal 184 3 2 4" xfId="36329" xr:uid="{3A507676-8077-487F-A075-519106C4A982}"/>
    <cellStyle name="Normal 184 3 2 5" xfId="32376" xr:uid="{5A969FB4-DEF9-42AC-9D08-06EE91E7C645}"/>
    <cellStyle name="Normal 184 3 2 6" xfId="15955" xr:uid="{F64177FD-6414-4B80-8507-367FB215C3C7}"/>
    <cellStyle name="Normal 184 3 3" xfId="9167" xr:uid="{6FDF3EE5-B659-4910-928E-F2462D969871}"/>
    <cellStyle name="Normal 184 3 3 2" xfId="13048" xr:uid="{07F5CF05-C972-4F85-A004-FB54D4913A34}"/>
    <cellStyle name="Normal 184 3 3 2 2" xfId="43603" xr:uid="{16445A0A-2034-4E4F-B494-EC7C9EEFFF18}"/>
    <cellStyle name="Normal 184 3 3 2 3" xfId="28335" xr:uid="{B1F9DABB-772B-48CE-9860-06B79A9769A2}"/>
    <cellStyle name="Normal 184 3 3 3" xfId="37188" xr:uid="{7B190D5A-5CDE-4E3A-BDE5-060549F460EC}"/>
    <cellStyle name="Normal 184 3 3 4" xfId="33237" xr:uid="{915CBBE3-F912-4242-86CE-C48FCE1F8C9E}"/>
    <cellStyle name="Normal 184 3 3 5" xfId="16816" xr:uid="{EC9ADE49-6B45-4C10-9084-263640448A15}"/>
    <cellStyle name="Normal 184 3 4" xfId="11343" xr:uid="{60F44198-4B2E-4307-B7BF-7212ADEB3CC5}"/>
    <cellStyle name="Normal 184 3 4 2" xfId="42047" xr:uid="{81D6D729-142D-4418-8FC1-8C124D486A11}"/>
    <cellStyle name="Normal 184 3 4 3" xfId="26467" xr:uid="{AE5900BE-1C66-4650-8144-3793A63A0DF8}"/>
    <cellStyle name="Normal 184 3 5" xfId="21160" xr:uid="{8C023F24-AA31-4B87-8323-D7E3D505C03E}"/>
    <cellStyle name="Normal 184 3 6" xfId="35668" xr:uid="{53D80E4B-2261-4502-89B3-750E53DCED93}"/>
    <cellStyle name="Normal 184 3 7" xfId="31526" xr:uid="{C8C40CD7-BD6B-4DE7-9526-5A040220E579}"/>
    <cellStyle name="Normal 184 3 8" xfId="15111" xr:uid="{FC6F1986-B6EA-4CB9-8845-67C52833D718}"/>
    <cellStyle name="Normal 184 4" xfId="6732" xr:uid="{51F9869F-9C9D-424A-9254-827D6C7AB597}"/>
    <cellStyle name="Normal 184 4 2" xfId="7808" xr:uid="{993DB42E-5738-4AC5-9CED-8E4485FD3C9C}"/>
    <cellStyle name="Normal 184 4 2 2" xfId="10283" xr:uid="{D8866951-671A-4673-8BD4-31110C98E544}"/>
    <cellStyle name="Normal 184 4 2 2 2" xfId="14157" xr:uid="{21260003-DB16-492A-8B6F-8BFCF055B404}"/>
    <cellStyle name="Normal 184 4 2 2 2 2" xfId="44712" xr:uid="{5C8DC15D-9E05-4488-9C06-7115C6649F9F}"/>
    <cellStyle name="Normal 184 4 2 2 2 3" xfId="29444" xr:uid="{6C2C7B64-C712-4B24-8033-46F3141269EA}"/>
    <cellStyle name="Normal 184 4 2 2 3" xfId="38297" xr:uid="{5D247D5E-25D4-4DED-A232-C3E43375C93A}"/>
    <cellStyle name="Normal 184 4 2 2 4" xfId="34346" xr:uid="{79EE1608-D502-4F95-81FE-49812F309A98}"/>
    <cellStyle name="Normal 184 4 2 2 5" xfId="17925" xr:uid="{D0441AF1-0A45-4FAC-9754-3277C240C72D}"/>
    <cellStyle name="Normal 184 4 2 3" xfId="12452" xr:uid="{0D3FFFCD-46E7-4FD8-A206-46FC2FE87F4F}"/>
    <cellStyle name="Normal 184 4 2 3 2" xfId="43006" xr:uid="{A8A1A358-FB6C-47C4-BEDA-82C3A235CFB9}"/>
    <cellStyle name="Normal 184 4 2 3 3" xfId="27674" xr:uid="{79AF8D78-0528-44C6-9E29-3F90664FB08F}"/>
    <cellStyle name="Normal 184 4 2 4" xfId="36592" xr:uid="{6E680BFB-9967-47D2-BB4D-4B086ED23960}"/>
    <cellStyle name="Normal 184 4 2 5" xfId="32641" xr:uid="{ACEA200C-F2EA-4176-9F4A-E9CC0BE012BC}"/>
    <cellStyle name="Normal 184 4 2 6" xfId="16220" xr:uid="{C5C8AC3D-E0F6-45AA-A598-E26644F2C3E9}"/>
    <cellStyle name="Normal 184 4 3" xfId="9434" xr:uid="{C7FA1FE5-4C9D-4CFE-8919-9DCBA5857360}"/>
    <cellStyle name="Normal 184 4 3 2" xfId="13313" xr:uid="{427E6003-08AF-4663-B70B-51610C5270FD}"/>
    <cellStyle name="Normal 184 4 3 2 2" xfId="43868" xr:uid="{82252E92-0B08-4760-BAE5-407C204D3FFF}"/>
    <cellStyle name="Normal 184 4 3 2 3" xfId="28600" xr:uid="{EBA3F8D8-E06B-43D4-9519-A9E5BDB8F711}"/>
    <cellStyle name="Normal 184 4 3 3" xfId="37453" xr:uid="{C8687860-9CC7-4F30-B083-F8A203102384}"/>
    <cellStyle name="Normal 184 4 3 4" xfId="33502" xr:uid="{8C7D57CA-A8BD-4980-BCF7-21D3E5A12070}"/>
    <cellStyle name="Normal 184 4 3 5" xfId="17081" xr:uid="{219AC681-FBCB-4A17-822E-7B76B22CB2D7}"/>
    <cellStyle name="Normal 184 4 4" xfId="11608" xr:uid="{ACBCDA34-C3C4-4FC1-856B-002EDF210633}"/>
    <cellStyle name="Normal 184 4 4 2" xfId="42200" xr:uid="{059FE801-FCF7-4533-A0EE-46B026D222B9}"/>
    <cellStyle name="Normal 184 4 4 3" xfId="26785" xr:uid="{6CDB00FE-84E6-442C-8295-DFA8B7B451D2}"/>
    <cellStyle name="Normal 184 4 5" xfId="24001" xr:uid="{06AEEFE8-0AFC-4D15-BBEF-8EF87C9258AC}"/>
    <cellStyle name="Normal 184 4 5 2" xfId="40775" xr:uid="{0643F14B-6076-4ED6-A881-21FD13EA95B5}"/>
    <cellStyle name="Normal 184 4 6" xfId="35821" xr:uid="{725C3FA3-00F7-4FAE-BF6A-E33FD39CEE83}"/>
    <cellStyle name="Normal 184 4 7" xfId="31791" xr:uid="{FCF4A78E-A536-4083-A469-2F2DAA2433B5}"/>
    <cellStyle name="Normal 184 4 8" xfId="15376" xr:uid="{93D4A6F2-4E5E-4D90-B765-A85B6B7B5F5D}"/>
    <cellStyle name="Normal 184 5" xfId="7324" xr:uid="{E9815459-E793-4E4B-AE95-4D75283AF4A9}"/>
    <cellStyle name="Normal 184 5 2" xfId="9799" xr:uid="{D22FBA00-CBA7-48A9-9258-75883F9546C2}"/>
    <cellStyle name="Normal 184 5 2 2" xfId="13673" xr:uid="{573FC1BE-39B9-416D-AF45-7B38C3DA72C3}"/>
    <cellStyle name="Normal 184 5 2 2 2" xfId="44228" xr:uid="{EBC622B9-26B7-405A-9A05-CBA9B0DD6512}"/>
    <cellStyle name="Normal 184 5 2 2 3" xfId="28960" xr:uid="{6000939A-A412-4DA4-8BD3-A7C5D4C8AA0C}"/>
    <cellStyle name="Normal 184 5 2 3" xfId="37813" xr:uid="{9DB5CD00-0712-4EA9-9ABB-E639009295B3}"/>
    <cellStyle name="Normal 184 5 2 4" xfId="33862" xr:uid="{25236DCB-2C1B-4903-843B-ABD20E03AF46}"/>
    <cellStyle name="Normal 184 5 2 5" xfId="17441" xr:uid="{AC10970F-DD0C-45CD-BF3B-05406A2FC852}"/>
    <cellStyle name="Normal 184 5 3" xfId="11968" xr:uid="{5187834A-E623-48D4-9506-E6303E154E37}"/>
    <cellStyle name="Normal 184 5 3 2" xfId="42561" xr:uid="{642A3623-2905-43A3-A9B1-06B9F0581BBD}"/>
    <cellStyle name="Normal 184 5 3 3" xfId="27190" xr:uid="{A62AD444-BEEE-4B48-ACB5-4305A6C2CCA4}"/>
    <cellStyle name="Normal 184 5 4" xfId="22419" xr:uid="{0574CE8F-641D-4433-9E8B-732C7985AA83}"/>
    <cellStyle name="Normal 184 5 4 2" xfId="40258" xr:uid="{FE1EBCBB-83B3-4E95-ACEA-91D01D4FDB2E}"/>
    <cellStyle name="Normal 184 5 5" xfId="36147" xr:uid="{5E993AF4-26E2-46A2-9265-18357A6E6A76}"/>
    <cellStyle name="Normal 184 5 6" xfId="32157" xr:uid="{B77E3878-EE77-44ED-B872-44FA17F4C268}"/>
    <cellStyle name="Normal 184 5 7" xfId="15736" xr:uid="{B6571BA5-5B40-401F-AABA-02C9E9D2182D}"/>
    <cellStyle name="Normal 184 6" xfId="7873" xr:uid="{D1AC307A-4E21-4E89-B896-AB36BDD079D8}"/>
    <cellStyle name="Normal 184 6 2" xfId="12496" xr:uid="{8A6CAE5B-6B1C-4634-AC35-1391285CA669}"/>
    <cellStyle name="Normal 184 6 2 2" xfId="43050" xr:uid="{86028DED-C7EE-4D41-B744-2A5BBB63DE99}"/>
    <cellStyle name="Normal 184 6 2 3" xfId="27718" xr:uid="{634C738F-2442-4BF2-9EF1-B691C4D3E578}"/>
    <cellStyle name="Normal 184 6 3" xfId="20113" xr:uid="{96643FEE-B636-42CD-BE71-4FE4B0278E3B}"/>
    <cellStyle name="Normal 184 6 3 2" xfId="39467" xr:uid="{2A52E01B-0411-4A47-922C-1767DF05EC7D}"/>
    <cellStyle name="Normal 184 6 4" xfId="36636" xr:uid="{2E7C1F26-FFC1-4A8E-BA2E-D16DBDDD992B}"/>
    <cellStyle name="Normal 184 6 5" xfId="32685" xr:uid="{63FEE4D5-72F7-489D-BEFD-5AA6C0913E4D}"/>
    <cellStyle name="Normal 184 6 6" xfId="16264" xr:uid="{C31174D6-92C2-4B69-86DD-EC6C15A8F1F4}"/>
    <cellStyle name="Normal 184 7" xfId="10327" xr:uid="{F7FD7F4E-0CDF-4AC2-A1AA-033DCB2E61F3}"/>
    <cellStyle name="Normal 184 8" xfId="11124" xr:uid="{27836251-B1E4-407F-89CA-EDBABD6A9664}"/>
    <cellStyle name="Normal 184 8 2" xfId="41829" xr:uid="{9D537C47-344A-46F4-986A-5763B05DC2F7}"/>
    <cellStyle name="Normal 184 8 3" xfId="31306" xr:uid="{CA16D81C-608E-4E53-8B3D-2841FE0873C9}"/>
    <cellStyle name="Normal 184 8 4" xfId="25990" xr:uid="{3F4A0300-4184-4EA5-A4C6-BB211E67DBBB}"/>
    <cellStyle name="Normal 184 9" xfId="35595" xr:uid="{C9DDA015-6FCB-4E59-86FD-067D0E3DD120}"/>
    <cellStyle name="Normal 185" xfId="3015" xr:uid="{16D57F43-A90C-4259-8E8A-741989F40925}"/>
    <cellStyle name="Normal 185 10" xfId="14893" xr:uid="{83CF5238-4B0B-4D5A-A173-014A34BAC019}"/>
    <cellStyle name="Normal 185 2" xfId="5665" xr:uid="{29CDC21C-02FF-452A-AF68-CAFA4DCDCA69}"/>
    <cellStyle name="Normal 185 2 2" xfId="5882" xr:uid="{1DD8615F-D5C9-4EC8-B02E-34D9BFB31FD7}"/>
    <cellStyle name="Normal 185 2 2 2" xfId="7560" xr:uid="{0E14021B-45A8-493E-83E3-FA93AB3FA2CF}"/>
    <cellStyle name="Normal 185 2 2 2 2" xfId="10035" xr:uid="{D9C7BDC4-DCC0-41C1-9ED8-D7DD62B9177D}"/>
    <cellStyle name="Normal 185 2 2 2 2 2" xfId="13909" xr:uid="{CAF4612B-0929-4E08-B5A7-F36E140E4679}"/>
    <cellStyle name="Normal 185 2 2 2 2 2 2" xfId="44464" xr:uid="{9CB1345F-19F2-4825-AD3E-C2AECF7A32E9}"/>
    <cellStyle name="Normal 185 2 2 2 2 2 3" xfId="29196" xr:uid="{4E6325FE-F7DA-4202-B3DC-C226CC4CFD99}"/>
    <cellStyle name="Normal 185 2 2 2 2 3" xfId="38049" xr:uid="{4BD780EE-7BF2-46E2-BD06-EF34943DEFB1}"/>
    <cellStyle name="Normal 185 2 2 2 2 4" xfId="34098" xr:uid="{BE4418B5-B42B-420E-BB69-596494F46A29}"/>
    <cellStyle name="Normal 185 2 2 2 2 5" xfId="17677" xr:uid="{FE9004BF-20E7-438E-879A-683C6DBC2747}"/>
    <cellStyle name="Normal 185 2 2 2 3" xfId="12204" xr:uid="{FBDB6939-EADA-4C11-8C29-DFD7AE8656E2}"/>
    <cellStyle name="Normal 185 2 2 2 3 2" xfId="42760" xr:uid="{5585294F-2687-4836-A167-5D03A49D6B8D}"/>
    <cellStyle name="Normal 185 2 2 2 3 3" xfId="27426" xr:uid="{3DB2B077-7EA5-4EB9-9D35-580C61C49D35}"/>
    <cellStyle name="Normal 185 2 2 2 4" xfId="36346" xr:uid="{245F8411-5F53-4AAF-B48E-E56637E45E61}"/>
    <cellStyle name="Normal 185 2 2 2 5" xfId="32393" xr:uid="{1C4197E0-91AC-4486-9076-7D423FDF8BFE}"/>
    <cellStyle name="Normal 185 2 2 2 6" xfId="15972" xr:uid="{218B8F69-903C-41C9-AFD0-3319DBADC116}"/>
    <cellStyle name="Normal 185 2 2 3" xfId="9184" xr:uid="{E6B546A9-7BDD-43F6-A32E-B1333F9D5934}"/>
    <cellStyle name="Normal 185 2 2 3 2" xfId="13065" xr:uid="{24F7C250-CD13-478F-8B6B-1FAFAAD1477D}"/>
    <cellStyle name="Normal 185 2 2 3 2 2" xfId="43620" xr:uid="{EDB45AF6-A1A7-4B39-9D07-96435AC06E45}"/>
    <cellStyle name="Normal 185 2 2 3 2 3" xfId="28352" xr:uid="{1186B959-D951-4E45-B40A-207BE056A2E0}"/>
    <cellStyle name="Normal 185 2 2 3 3" xfId="37205" xr:uid="{D8CC664D-8C44-42F8-A926-1FF3871F4A39}"/>
    <cellStyle name="Normal 185 2 2 3 4" xfId="33254" xr:uid="{12893C82-80B7-45BE-80A4-D20FA1B2F2FE}"/>
    <cellStyle name="Normal 185 2 2 3 5" xfId="16833" xr:uid="{671E2BE2-E711-4666-878D-3E97CFDB4AE2}"/>
    <cellStyle name="Normal 185 2 2 4" xfId="11360" xr:uid="{B1C08567-D11A-486A-A199-0E081C137DF0}"/>
    <cellStyle name="Normal 185 2 2 4 2" xfId="42064" xr:uid="{DD417C75-723C-4F86-8850-DDF226004551}"/>
    <cellStyle name="Normal 185 2 2 4 3" xfId="26496" xr:uid="{1C1C9404-53F8-43C9-B7D0-F6731E6E12DB}"/>
    <cellStyle name="Normal 185 2 2 5" xfId="24045" xr:uid="{188BE576-2C97-457C-82F4-01C8C1494A91}"/>
    <cellStyle name="Normal 185 2 2 5 2" xfId="40794" xr:uid="{04988E12-AD21-492C-AD1F-46BACA5BA2B4}"/>
    <cellStyle name="Normal 185 2 2 6" xfId="35685" xr:uid="{9A668F20-036D-43F2-97D9-DC2B1F7BFE52}"/>
    <cellStyle name="Normal 185 2 2 7" xfId="31543" xr:uid="{2C7EB3B4-6564-4C61-A34E-1DA79AF2FE31}"/>
    <cellStyle name="Normal 185 2 2 8" xfId="15128" xr:uid="{27BFAEE9-CC2C-41B0-A86C-22235F5C2EAE}"/>
    <cellStyle name="Normal 185 2 3" xfId="22466" xr:uid="{3FD87F8E-1E9A-445C-BD9A-D49544A3F4AE}"/>
    <cellStyle name="Normal 185 2 3 2" xfId="30268" xr:uid="{C9D919F8-6BB0-4BB5-B807-78AC86243988}"/>
    <cellStyle name="Normal 185 2 3 2 2" xfId="45367" xr:uid="{1FA9E185-9F7B-4FFC-8889-25950020D1EB}"/>
    <cellStyle name="Normal 185 2 3 3" xfId="40277" xr:uid="{DBFDF8ED-85A7-4A98-A7AB-ADDA370CC594}"/>
    <cellStyle name="Normal 185 2 4" xfId="20156" xr:uid="{2AE5F670-A7CD-4836-B37D-287221D2CF38}"/>
    <cellStyle name="Normal 185 2 4 2" xfId="29907" xr:uid="{F6B2DB54-55D7-4CAE-988F-DA83DA65596B}"/>
    <cellStyle name="Normal 185 2 4 2 2" xfId="45146" xr:uid="{DA75ED07-6759-4B16-A362-1B07F7B95A09}"/>
    <cellStyle name="Normal 185 2 4 3" xfId="39486" xr:uid="{AAE3462E-7DDB-4261-80D4-87AA0DFB81C6}"/>
    <cellStyle name="Normal 185 2 5" xfId="26456" xr:uid="{F0B0C454-3E4C-4174-AE31-052C4B109FA5}"/>
    <cellStyle name="Normal 185 2 6" xfId="19511" xr:uid="{13C79B51-1A93-4E4E-AD24-9ED40902E4C0}"/>
    <cellStyle name="Normal 185 2 6 2" xfId="39234" xr:uid="{0DD09ACB-49C7-4217-A649-B36A6B492824}"/>
    <cellStyle name="Normal 185 2 7" xfId="46205" xr:uid="{822DD89A-9DC3-4FB2-A629-4C8608E9F07A}"/>
    <cellStyle name="Normal 185 3" xfId="5721" xr:uid="{C78CBF5C-85A1-4205-B55E-8DD4B2D407A9}"/>
    <cellStyle name="Normal 185 3 2" xfId="7544" xr:uid="{C2D05B48-8840-400A-9589-D433F9ED3242}"/>
    <cellStyle name="Normal 185 3 2 2" xfId="10019" xr:uid="{57C1F3BD-9F3B-4E57-B2BE-4D9936EDA4A1}"/>
    <cellStyle name="Normal 185 3 2 2 2" xfId="13893" xr:uid="{D2C2E895-F4DB-4831-BD44-24E8690D8BFB}"/>
    <cellStyle name="Normal 185 3 2 2 2 2" xfId="44448" xr:uid="{8713B468-410D-4C94-8A2C-996AC26E3573}"/>
    <cellStyle name="Normal 185 3 2 2 2 3" xfId="29180" xr:uid="{B3ECAEF6-AA2F-4C4F-8C46-5F312536B228}"/>
    <cellStyle name="Normal 185 3 2 2 3" xfId="38033" xr:uid="{FDA9F6CB-3F5A-4EF9-882E-ECE744113DEF}"/>
    <cellStyle name="Normal 185 3 2 2 4" xfId="34082" xr:uid="{D3414A54-D864-4150-8265-B5148E6424CD}"/>
    <cellStyle name="Normal 185 3 2 2 5" xfId="17661" xr:uid="{8AFCA5B4-493A-45D5-B72B-F78F8AEC946B}"/>
    <cellStyle name="Normal 185 3 2 3" xfId="12188" xr:uid="{C7DC6961-C64E-4462-9664-314D9BCCF3AE}"/>
    <cellStyle name="Normal 185 3 2 3 2" xfId="42744" xr:uid="{F1208DE4-7EFC-4F99-B2D0-4E098AE723DE}"/>
    <cellStyle name="Normal 185 3 2 3 3" xfId="27410" xr:uid="{FB6FA60C-B62D-4544-9C2A-C4856B875FCE}"/>
    <cellStyle name="Normal 185 3 2 4" xfId="36330" xr:uid="{631DBDC7-EC0D-4C4C-B92C-ACEAFD326BF7}"/>
    <cellStyle name="Normal 185 3 2 5" xfId="32377" xr:uid="{E61596B2-3E07-47F2-83A3-4B01DD1C3939}"/>
    <cellStyle name="Normal 185 3 2 6" xfId="15956" xr:uid="{275954D3-2A73-42AC-B67E-70A1C8CF91AF}"/>
    <cellStyle name="Normal 185 3 3" xfId="9168" xr:uid="{F8B2D453-639C-4023-A48D-BCC69D6A59DB}"/>
    <cellStyle name="Normal 185 3 3 2" xfId="13049" xr:uid="{EB6A2DEE-8C11-4A96-AA33-A1B4AAF3D7EE}"/>
    <cellStyle name="Normal 185 3 3 2 2" xfId="43604" xr:uid="{84660716-4C51-4A7D-A2D6-2B1611A4DF0F}"/>
    <cellStyle name="Normal 185 3 3 2 3" xfId="28336" xr:uid="{13E1985F-9BBE-4E89-8F86-113B7679CF13}"/>
    <cellStyle name="Normal 185 3 3 3" xfId="37189" xr:uid="{64198D0B-2A04-4986-8240-0A10F8E9FF86}"/>
    <cellStyle name="Normal 185 3 3 4" xfId="33238" xr:uid="{3890C5D3-0227-4B64-80BE-D23C324C1E80}"/>
    <cellStyle name="Normal 185 3 3 5" xfId="16817" xr:uid="{43D673EA-7DF8-4106-BAD4-CE45CA27795E}"/>
    <cellStyle name="Normal 185 3 4" xfId="11344" xr:uid="{B5B5A446-0926-4345-BEAB-D00E10B5EDAC}"/>
    <cellStyle name="Normal 185 3 4 2" xfId="42048" xr:uid="{A4C13FAE-5EB4-43A8-82DD-7C714AB0CFED}"/>
    <cellStyle name="Normal 185 3 4 3" xfId="26468" xr:uid="{FE08AB6F-F1F4-44CB-A7D5-87006CA05E3C}"/>
    <cellStyle name="Normal 185 3 5" xfId="21195" xr:uid="{B500E52C-9EEE-438F-BAD7-292A41F1B08E}"/>
    <cellStyle name="Normal 185 3 6" xfId="35669" xr:uid="{F40B29B8-E0D3-488F-ABFE-A09017EAB17B}"/>
    <cellStyle name="Normal 185 3 7" xfId="31527" xr:uid="{BAEA5295-CCCE-43D9-AB1A-C8566310569F}"/>
    <cellStyle name="Normal 185 3 8" xfId="15112" xr:uid="{EFD4E8A4-F9D0-4452-A71C-99E7E31E4854}"/>
    <cellStyle name="Normal 185 4" xfId="6733" xr:uid="{818D41A2-A17F-49FF-B124-69CFF17568EC}"/>
    <cellStyle name="Normal 185 4 2" xfId="7809" xr:uid="{9574EB80-23E7-427D-8F16-D6F53AB73F3A}"/>
    <cellStyle name="Normal 185 4 2 2" xfId="10284" xr:uid="{238DC6EC-790B-4E4C-995A-40D287063C97}"/>
    <cellStyle name="Normal 185 4 2 2 2" xfId="14158" xr:uid="{C3C0BB4D-9FF2-4E88-B1F9-C735ED3D5937}"/>
    <cellStyle name="Normal 185 4 2 2 2 2" xfId="44713" xr:uid="{DFB8E68A-4AAE-4EBE-9D5A-5C8371648D1D}"/>
    <cellStyle name="Normal 185 4 2 2 2 3" xfId="29445" xr:uid="{DF3DEA9E-86F2-40EC-937E-12AAE350748D}"/>
    <cellStyle name="Normal 185 4 2 2 3" xfId="38298" xr:uid="{D94AB53C-234B-45FD-B72F-4D5F64C6EE72}"/>
    <cellStyle name="Normal 185 4 2 2 4" xfId="34347" xr:uid="{25FB511D-09DE-4AEE-8B4A-EE6454ED1BE7}"/>
    <cellStyle name="Normal 185 4 2 2 5" xfId="17926" xr:uid="{59ABF20F-503A-464E-A6FF-B615BCE4CD50}"/>
    <cellStyle name="Normal 185 4 2 3" xfId="12453" xr:uid="{5F351F87-9CF5-4B8C-91F4-45C248F3065B}"/>
    <cellStyle name="Normal 185 4 2 3 2" xfId="43007" xr:uid="{64028103-6834-4E3B-A4AE-7D28BEA87B7F}"/>
    <cellStyle name="Normal 185 4 2 3 3" xfId="27675" xr:uid="{931F94BC-4B7B-4CAB-A0A5-3E1255E1B860}"/>
    <cellStyle name="Normal 185 4 2 4" xfId="36593" xr:uid="{E1AA46A5-D8CF-4044-8CC9-ECCF6B2A81E9}"/>
    <cellStyle name="Normal 185 4 2 5" xfId="32642" xr:uid="{F63B7DE8-679E-45F4-AC1E-118D06B7A4C6}"/>
    <cellStyle name="Normal 185 4 2 6" xfId="16221" xr:uid="{0D17EE39-C472-4C8D-9457-9C9D1247D7B1}"/>
    <cellStyle name="Normal 185 4 3" xfId="9435" xr:uid="{358BD8C3-FCB6-42EA-9D8C-EAD551293FDA}"/>
    <cellStyle name="Normal 185 4 3 2" xfId="13314" xr:uid="{6DFB0316-2BAE-41DB-9754-DA5EB0A7018F}"/>
    <cellStyle name="Normal 185 4 3 2 2" xfId="43869" xr:uid="{7F85EC22-F3C2-40F8-AE50-4EB7F045A0D8}"/>
    <cellStyle name="Normal 185 4 3 2 3" xfId="28601" xr:uid="{5F142749-D882-4E41-BDB6-9D5E5AC7ECDE}"/>
    <cellStyle name="Normal 185 4 3 3" xfId="37454" xr:uid="{ADA1CCF4-2A20-4E52-AA96-1154BDF6210C}"/>
    <cellStyle name="Normal 185 4 3 4" xfId="33503" xr:uid="{D1E44EE3-9269-4A97-BA24-0DFC6DDDBB5F}"/>
    <cellStyle name="Normal 185 4 3 5" xfId="17082" xr:uid="{58A5E745-BE71-4FAA-9794-F0BA3FF020F6}"/>
    <cellStyle name="Normal 185 4 4" xfId="11609" xr:uid="{2A692DFB-73EE-41DE-BC81-66281CC0E6AF}"/>
    <cellStyle name="Normal 185 4 4 2" xfId="42201" xr:uid="{FC3A9437-ABFE-45BE-A2D8-4AB558E63C89}"/>
    <cellStyle name="Normal 185 4 4 3" xfId="26786" xr:uid="{4F7B5328-2552-491D-9EA1-6992D27483E1}"/>
    <cellStyle name="Normal 185 4 5" xfId="24002" xr:uid="{CB8766CC-BB8C-4088-9219-EAAC5E616AA6}"/>
    <cellStyle name="Normal 185 4 5 2" xfId="40776" xr:uid="{C8F860FA-2377-4639-B782-E720B08B551D}"/>
    <cellStyle name="Normal 185 4 6" xfId="35822" xr:uid="{F4FCABE7-3D35-473F-B912-04206B226B7A}"/>
    <cellStyle name="Normal 185 4 7" xfId="31792" xr:uid="{866CB42E-3590-4655-83A2-91E36465024E}"/>
    <cellStyle name="Normal 185 4 8" xfId="15377" xr:uid="{33AB22C7-AA31-4E26-BDD1-E7EF2D671708}"/>
    <cellStyle name="Normal 185 5" xfId="7325" xr:uid="{0990009E-9259-47B3-870D-7808DAE7EA43}"/>
    <cellStyle name="Normal 185 5 2" xfId="9800" xr:uid="{9577749E-EB42-45A4-BEE1-767FB6A28736}"/>
    <cellStyle name="Normal 185 5 2 2" xfId="13674" xr:uid="{42C8BDA8-0B8C-4CA8-A66E-6ECFFD149BF0}"/>
    <cellStyle name="Normal 185 5 2 2 2" xfId="44229" xr:uid="{0B74078F-7661-4C85-B4B1-DF324E8CBF95}"/>
    <cellStyle name="Normal 185 5 2 2 3" xfId="28961" xr:uid="{2B5017BC-9266-4C3A-BA7D-0CC17E1C32AE}"/>
    <cellStyle name="Normal 185 5 2 3" xfId="37814" xr:uid="{EAB1C2D6-8C27-42DB-B8DA-3FD713A052FB}"/>
    <cellStyle name="Normal 185 5 2 4" xfId="33863" xr:uid="{D6DA06FE-77A7-4B07-BC8C-7EE0A9C209C8}"/>
    <cellStyle name="Normal 185 5 2 5" xfId="17442" xr:uid="{F4DD096F-80F0-41D4-9644-246A881A8520}"/>
    <cellStyle name="Normal 185 5 3" xfId="11969" xr:uid="{A76D8CF8-3C22-4DE6-A00C-E48D43048AA8}"/>
    <cellStyle name="Normal 185 5 3 2" xfId="42562" xr:uid="{00F73DFE-2751-495F-B41C-F0FCB4F9C406}"/>
    <cellStyle name="Normal 185 5 3 3" xfId="27191" xr:uid="{0BF01427-A8B5-4356-9EC8-B9AFDC94E2E1}"/>
    <cellStyle name="Normal 185 5 4" xfId="22420" xr:uid="{8403CDFA-4B93-4853-B2E0-EE818619CFBF}"/>
    <cellStyle name="Normal 185 5 4 2" xfId="40259" xr:uid="{E47E8F4D-EB5E-46AB-A597-9D6ADFE723A6}"/>
    <cellStyle name="Normal 185 5 5" xfId="36148" xr:uid="{0B8AC302-ABBB-458A-AAF1-249E4FF93AEF}"/>
    <cellStyle name="Normal 185 5 6" xfId="32158" xr:uid="{D0CCF267-C9D2-418B-B64C-59F26F222EEC}"/>
    <cellStyle name="Normal 185 5 7" xfId="15737" xr:uid="{9D5F91CD-CF1E-4DCD-86E2-5BA1626A978F}"/>
    <cellStyle name="Normal 185 6" xfId="7874" xr:uid="{81B5E9BA-050C-478F-BDAA-7725782F632D}"/>
    <cellStyle name="Normal 185 6 2" xfId="12497" xr:uid="{3F4BBF92-D8FB-43CF-8AAF-A0680B72B194}"/>
    <cellStyle name="Normal 185 6 2 2" xfId="43051" xr:uid="{5E3613F6-6101-4340-98E1-505FDCFC520F}"/>
    <cellStyle name="Normal 185 6 2 3" xfId="27719" xr:uid="{054477E0-BBA5-4350-991B-06D46422CB3D}"/>
    <cellStyle name="Normal 185 6 3" xfId="20114" xr:uid="{29298E91-8075-4006-9403-7BF7EBE2CBA5}"/>
    <cellStyle name="Normal 185 6 3 2" xfId="39468" xr:uid="{E44DE817-6218-4FCD-96B9-E94D13901BFD}"/>
    <cellStyle name="Normal 185 6 4" xfId="36637" xr:uid="{50CDC420-3826-4D88-B8A4-7188F4CEAFF2}"/>
    <cellStyle name="Normal 185 6 5" xfId="32686" xr:uid="{36CFDD0C-39E1-4971-B0E4-51B8B0F783B0}"/>
    <cellStyle name="Normal 185 6 6" xfId="16265" xr:uid="{2DA4B056-6C02-40DA-97CB-DBE9588EC94D}"/>
    <cellStyle name="Normal 185 7" xfId="10331" xr:uid="{4979B5B9-36A8-4C84-910D-9A5A43CCABB0}"/>
    <cellStyle name="Normal 185 8" xfId="11125" xr:uid="{C59DE797-54D7-4370-BF1C-5594BCF8A421}"/>
    <cellStyle name="Normal 185 8 2" xfId="41830" xr:uid="{8FF1BA54-FD78-47A4-BAA3-C29265A6B3CE}"/>
    <cellStyle name="Normal 185 8 3" xfId="31307" xr:uid="{5D4B9AEA-7A0D-49FF-B880-96A0A4B9C9C5}"/>
    <cellStyle name="Normal 185 8 4" xfId="25991" xr:uid="{A68754E6-71F1-4E0F-86A4-CC861518E8DB}"/>
    <cellStyle name="Normal 185 9" xfId="35596" xr:uid="{F37299BE-4EEE-460B-9F1C-66D4B3052929}"/>
    <cellStyle name="Normal 186" xfId="3016" xr:uid="{723A4A4A-C293-4AD3-9E8D-03CAC44A1442}"/>
    <cellStyle name="Normal 186 10" xfId="14894" xr:uid="{DC5940C0-6394-4CD9-86DF-AE607E149528}"/>
    <cellStyle name="Normal 186 2" xfId="5883" xr:uid="{9B2A34E2-7C3F-496E-A8B1-12C4A7882EE9}"/>
    <cellStyle name="Normal 186 2 10" xfId="15129" xr:uid="{6986E560-524F-4496-B9AD-A17B80260CBC}"/>
    <cellStyle name="Normal 186 2 2" xfId="7561" xr:uid="{71C3BDDE-530A-47EF-B417-45399E8C75AD}"/>
    <cellStyle name="Normal 186 2 2 2" xfId="10036" xr:uid="{26778CB3-A244-4420-B531-BF66DBF1AFD3}"/>
    <cellStyle name="Normal 186 2 2 2 2" xfId="13910" xr:uid="{071D6D05-111B-4800-BE99-AAF1930687DC}"/>
    <cellStyle name="Normal 186 2 2 2 2 2" xfId="44465" xr:uid="{F0EAB8C3-8A87-4F44-9084-2A0AA105EF4C}"/>
    <cellStyle name="Normal 186 2 2 2 2 3" xfId="29197" xr:uid="{61832D60-2E86-4DAB-8411-BDBA92FC117E}"/>
    <cellStyle name="Normal 186 2 2 2 3" xfId="38050" xr:uid="{9C50AED9-D4EC-4F0C-AD96-5BDE99F035E2}"/>
    <cellStyle name="Normal 186 2 2 2 4" xfId="34099" xr:uid="{16641ACB-4B4C-4A1B-ACAE-A30D54811DAE}"/>
    <cellStyle name="Normal 186 2 2 2 5" xfId="17678" xr:uid="{61B1E242-BC76-4D8F-830D-94E41C4DAF57}"/>
    <cellStyle name="Normal 186 2 2 3" xfId="12205" xr:uid="{594E4FA2-0BAE-4E3F-80E4-0CD427E791A8}"/>
    <cellStyle name="Normal 186 2 2 3 2" xfId="42761" xr:uid="{900824A8-4B3C-4F3D-9FF0-54C02BFE3C68}"/>
    <cellStyle name="Normal 186 2 2 3 3" xfId="27427" xr:uid="{CE6E4927-A756-4375-BDBB-DC1F768EC9AB}"/>
    <cellStyle name="Normal 186 2 2 4" xfId="24046" xr:uid="{C5627345-55F8-489E-B288-28406638CED8}"/>
    <cellStyle name="Normal 186 2 2 4 2" xfId="40795" xr:uid="{49148E84-AAEB-4015-9696-DB705A02909F}"/>
    <cellStyle name="Normal 186 2 2 5" xfId="36347" xr:uid="{0A0F85A0-AA83-4825-AA01-5F649B1353D1}"/>
    <cellStyle name="Normal 186 2 2 6" xfId="32394" xr:uid="{9D8F4841-B61F-498E-BB3E-2ED14E9E4A30}"/>
    <cellStyle name="Normal 186 2 2 7" xfId="15973" xr:uid="{688D322B-EA9C-4600-BD40-6371A3DB7BB4}"/>
    <cellStyle name="Normal 186 2 3" xfId="9185" xr:uid="{D6F12B2D-9FAF-4D55-AA2D-B24AB55104DA}"/>
    <cellStyle name="Normal 186 2 3 2" xfId="13066" xr:uid="{F3E7F726-32C3-402E-8E11-276A7E6BAF75}"/>
    <cellStyle name="Normal 186 2 3 2 2" xfId="43621" xr:uid="{CBA34559-41CB-4A6F-8960-AFB2A8C7EEB7}"/>
    <cellStyle name="Normal 186 2 3 2 3" xfId="28353" xr:uid="{B2E16FD2-B842-46B9-A679-84B787057695}"/>
    <cellStyle name="Normal 186 2 3 3" xfId="22467" xr:uid="{9367420C-4DE3-49EC-AC57-9AC5A2D09297}"/>
    <cellStyle name="Normal 186 2 3 3 2" xfId="40278" xr:uid="{054D5D1E-ACC7-443E-89BC-9317F7006010}"/>
    <cellStyle name="Normal 186 2 3 4" xfId="37206" xr:uid="{CA71A94F-D536-4B3C-8F90-CA5DF7B663D5}"/>
    <cellStyle name="Normal 186 2 3 5" xfId="33255" xr:uid="{1E7DE62B-B932-4547-931F-B832F4EFD3EA}"/>
    <cellStyle name="Normal 186 2 3 6" xfId="16834" xr:uid="{98237F50-E4DE-4FDF-ABCC-40000EAAC947}"/>
    <cellStyle name="Normal 186 2 4" xfId="11361" xr:uid="{DAEA602B-934C-46DE-B8FA-AA7E203B1AAF}"/>
    <cellStyle name="Normal 186 2 4 2" xfId="29908" xr:uid="{0F3F7FA8-23E1-48F3-8B73-3D2A924F7611}"/>
    <cellStyle name="Normal 186 2 4 2 2" xfId="45147" xr:uid="{EEE2C117-16D3-4B5C-B031-C6B56C732B84}"/>
    <cellStyle name="Normal 186 2 4 3" xfId="39487" xr:uid="{4579E860-3A9E-4D1B-91B4-285164BF0492}"/>
    <cellStyle name="Normal 186 2 4 4" xfId="20157" xr:uid="{904CD71D-BE26-4158-98B6-BDA51FB39B5A}"/>
    <cellStyle name="Normal 186 2 5" xfId="26497" xr:uid="{CBE7EC45-748E-43AD-9F82-93F74F79D49C}"/>
    <cellStyle name="Normal 186 2 5 2" xfId="42065" xr:uid="{662CE028-B1F3-42B8-9A80-A079C98DF706}"/>
    <cellStyle name="Normal 186 2 6" xfId="19119" xr:uid="{72F76017-D93E-43C5-9FD7-CE4346482190}"/>
    <cellStyle name="Normal 186 2 6 2" xfId="39062" xr:uid="{F1177964-7B99-4391-9321-03C8384410D5}"/>
    <cellStyle name="Normal 186 2 7" xfId="35686" xr:uid="{2A792353-B36B-498A-B267-FFEC4D194B50}"/>
    <cellStyle name="Normal 186 2 8" xfId="31544" xr:uid="{11194024-F430-4AB7-9E14-2FB231C11909}"/>
    <cellStyle name="Normal 186 2 9" xfId="46206" xr:uid="{C5220FFA-A799-476F-B90C-8D5E5D7619EE}"/>
    <cellStyle name="Normal 186 3" xfId="5722" xr:uid="{6FF5A1B6-8837-4480-9C69-1B5EFB044CFA}"/>
    <cellStyle name="Normal 186 3 2" xfId="7545" xr:uid="{5E196272-4FCE-4F3A-82DD-7773436EDF7D}"/>
    <cellStyle name="Normal 186 3 2 2" xfId="10020" xr:uid="{EBC75D76-C9DB-4510-A426-40900A1D6C6C}"/>
    <cellStyle name="Normal 186 3 2 2 2" xfId="13894" xr:uid="{00C631FA-7D60-4090-8715-D284E90914EF}"/>
    <cellStyle name="Normal 186 3 2 2 2 2" xfId="44449" xr:uid="{7EFE59FE-13EF-4DFC-BD9A-C5190DDAB83A}"/>
    <cellStyle name="Normal 186 3 2 2 2 3" xfId="29181" xr:uid="{CC9E17D6-F46A-482E-8C02-89E61F033B03}"/>
    <cellStyle name="Normal 186 3 2 2 3" xfId="38034" xr:uid="{95B3F5FB-7257-441F-BFC4-8AA8CF7AC6DC}"/>
    <cellStyle name="Normal 186 3 2 2 4" xfId="34083" xr:uid="{E1C0C51C-A26C-434A-8BEC-72C5DE114FAB}"/>
    <cellStyle name="Normal 186 3 2 2 5" xfId="17662" xr:uid="{E52DA72C-F1C8-426A-8FBA-52AB6C27316B}"/>
    <cellStyle name="Normal 186 3 2 3" xfId="12189" xr:uid="{211648BD-A8EF-4D5C-B65C-A5EF18A104B0}"/>
    <cellStyle name="Normal 186 3 2 3 2" xfId="42745" xr:uid="{0CC400AF-E0D7-4091-9FBF-1801DC7F9A15}"/>
    <cellStyle name="Normal 186 3 2 3 3" xfId="27411" xr:uid="{A4A78FCF-E1E3-405D-82D4-BEDEADD2E61A}"/>
    <cellStyle name="Normal 186 3 2 4" xfId="36331" xr:uid="{4C717B91-9D94-4BB9-AE06-242E78A7AC03}"/>
    <cellStyle name="Normal 186 3 2 5" xfId="32378" xr:uid="{292B10F7-B29B-4BD0-83E4-C33E258374E3}"/>
    <cellStyle name="Normal 186 3 2 6" xfId="15957" xr:uid="{C4255B41-CA8C-4534-8A10-D3958722FD27}"/>
    <cellStyle name="Normal 186 3 3" xfId="9169" xr:uid="{D02A506D-616A-4A36-A24C-368DE6214030}"/>
    <cellStyle name="Normal 186 3 3 2" xfId="13050" xr:uid="{336D556B-51CF-4AA8-9BDD-291586A78528}"/>
    <cellStyle name="Normal 186 3 3 2 2" xfId="43605" xr:uid="{C00ED0E4-38E5-4F5E-83C0-BB9BC4329DD9}"/>
    <cellStyle name="Normal 186 3 3 2 3" xfId="28337" xr:uid="{3D853749-738B-4221-B96C-278385FBDCA7}"/>
    <cellStyle name="Normal 186 3 3 3" xfId="37190" xr:uid="{BEFB9659-DDD9-491E-A038-D9A4BFBCC103}"/>
    <cellStyle name="Normal 186 3 3 4" xfId="33239" xr:uid="{CFFE67EE-374B-40B1-A6DE-487BDF96BB0A}"/>
    <cellStyle name="Normal 186 3 3 5" xfId="16818" xr:uid="{2568B5C3-D1B9-4F84-9140-53377EB7FB33}"/>
    <cellStyle name="Normal 186 3 4" xfId="11345" xr:uid="{13C1BB3A-5206-4C53-97A9-3D38473ADFB9}"/>
    <cellStyle name="Normal 186 3 4 2" xfId="42049" xr:uid="{8386B0CF-2752-4F3A-A0B4-86479D453C3E}"/>
    <cellStyle name="Normal 186 3 4 3" xfId="26469" xr:uid="{D6E57D6B-3AC3-4430-B85C-B2D8E0531472}"/>
    <cellStyle name="Normal 186 3 5" xfId="22191" xr:uid="{6DAA4EEB-09C6-4EFC-BBB9-D096C1DA67E7}"/>
    <cellStyle name="Normal 186 3 6" xfId="35670" xr:uid="{78DD35F0-CA78-4CA2-BBFF-30BACDFF2A61}"/>
    <cellStyle name="Normal 186 3 7" xfId="31528" xr:uid="{258AD2C8-1CF5-4734-9CC8-D93C92A881D4}"/>
    <cellStyle name="Normal 186 3 8" xfId="15113" xr:uid="{5F5BDCD7-AAAB-4157-A1EA-292AF39F1683}"/>
    <cellStyle name="Normal 186 4" xfId="6734" xr:uid="{3D5F865F-B9FC-4ACF-8821-1F95DF2AD685}"/>
    <cellStyle name="Normal 186 4 2" xfId="7810" xr:uid="{5966353F-796E-4A4E-B84C-15E093FA1437}"/>
    <cellStyle name="Normal 186 4 2 2" xfId="10285" xr:uid="{91C2C35E-A628-46D9-A48C-FD9508A04137}"/>
    <cellStyle name="Normal 186 4 2 2 2" xfId="14159" xr:uid="{A5B7F30F-1FB0-460A-9CD3-7A5DB207EA15}"/>
    <cellStyle name="Normal 186 4 2 2 2 2" xfId="44714" xr:uid="{A68D8563-F9FA-42C3-97A6-9B9383033317}"/>
    <cellStyle name="Normal 186 4 2 2 2 3" xfId="29446" xr:uid="{B7E4F546-8876-40DE-BC89-425E2976EEBA}"/>
    <cellStyle name="Normal 186 4 2 2 3" xfId="38299" xr:uid="{C75CB272-A801-4A52-971D-6EE02A035791}"/>
    <cellStyle name="Normal 186 4 2 2 4" xfId="34348" xr:uid="{47460017-75E9-4469-A145-890F4EE5BE43}"/>
    <cellStyle name="Normal 186 4 2 2 5" xfId="17927" xr:uid="{D857CC90-7669-421B-9D47-0850B17D68E2}"/>
    <cellStyle name="Normal 186 4 2 3" xfId="12454" xr:uid="{6358EDA2-C01E-4AF2-990D-24AA3DB614A6}"/>
    <cellStyle name="Normal 186 4 2 3 2" xfId="43008" xr:uid="{078FB3F8-5914-435F-9124-09EC89776CCB}"/>
    <cellStyle name="Normal 186 4 2 3 3" xfId="27676" xr:uid="{50EC398D-DD1A-4A6B-A510-70C5EEB6E3C8}"/>
    <cellStyle name="Normal 186 4 2 4" xfId="36594" xr:uid="{95EBA06F-7B49-4E19-AC00-82EFD3FB6C04}"/>
    <cellStyle name="Normal 186 4 2 5" xfId="32643" xr:uid="{017AEE9E-5017-4944-BAF4-3B996ACA6D55}"/>
    <cellStyle name="Normal 186 4 2 6" xfId="16222" xr:uid="{FF897FA8-3079-4746-8D93-3C2C10B58461}"/>
    <cellStyle name="Normal 186 4 3" xfId="9436" xr:uid="{E136495E-0947-40B3-9E69-92FC15D72A48}"/>
    <cellStyle name="Normal 186 4 3 2" xfId="13315" xr:uid="{7EBEA92E-498B-4279-BB16-96688344FA7A}"/>
    <cellStyle name="Normal 186 4 3 2 2" xfId="43870" xr:uid="{0C6D2E33-7B8A-4122-BFF4-CF8BE6BD2344}"/>
    <cellStyle name="Normal 186 4 3 2 3" xfId="28602" xr:uid="{97F7064C-6083-44C0-90E3-A04127D6D399}"/>
    <cellStyle name="Normal 186 4 3 3" xfId="37455" xr:uid="{4CB41940-62B4-4066-A73B-C104E6F32858}"/>
    <cellStyle name="Normal 186 4 3 4" xfId="33504" xr:uid="{D629DC60-24CA-4423-BF3F-6137E507EA76}"/>
    <cellStyle name="Normal 186 4 3 5" xfId="17083" xr:uid="{BEB23FD0-1E3E-48FF-A93D-507FDD27BC12}"/>
    <cellStyle name="Normal 186 4 4" xfId="11610" xr:uid="{F694DEC2-8F07-4C8B-B0E0-2F2CD203B7E4}"/>
    <cellStyle name="Normal 186 4 4 2" xfId="42202" xr:uid="{FD46EC71-E600-4FA4-BE6F-7DFC2704777C}"/>
    <cellStyle name="Normal 186 4 4 3" xfId="26787" xr:uid="{072DF8E0-9093-4457-BF02-65D066DEE9BC}"/>
    <cellStyle name="Normal 186 4 5" xfId="24003" xr:uid="{738B743C-7656-48FF-8ABD-9776084B1A7F}"/>
    <cellStyle name="Normal 186 4 5 2" xfId="40777" xr:uid="{EB082D03-01A5-4B4A-95D9-F8EC60FF8A72}"/>
    <cellStyle name="Normal 186 4 6" xfId="35823" xr:uid="{3A507498-A718-4135-98F7-3A8B730EB50F}"/>
    <cellStyle name="Normal 186 4 7" xfId="31793" xr:uid="{B8E42905-B438-4913-9241-59F0C5FE37BF}"/>
    <cellStyle name="Normal 186 4 8" xfId="15378" xr:uid="{71A7E2A8-5D5A-4E6F-B442-C872C08B7C02}"/>
    <cellStyle name="Normal 186 5" xfId="7326" xr:uid="{E2584C1A-05EB-4F30-8F8D-F8B08B8E0620}"/>
    <cellStyle name="Normal 186 5 2" xfId="9801" xr:uid="{F049EF18-473D-4163-8F07-2215F3E059D6}"/>
    <cellStyle name="Normal 186 5 2 2" xfId="13675" xr:uid="{CFA61091-05CB-45FE-AECB-0A62985439C4}"/>
    <cellStyle name="Normal 186 5 2 2 2" xfId="44230" xr:uid="{B519EAAB-320D-4092-9A34-76CFEFBE77F3}"/>
    <cellStyle name="Normal 186 5 2 2 3" xfId="28962" xr:uid="{83521788-1FEC-45EF-A76B-CCC90CA0E9F1}"/>
    <cellStyle name="Normal 186 5 2 3" xfId="37815" xr:uid="{5DC0F0C1-E360-45DB-A8CA-D1CAAC9350B0}"/>
    <cellStyle name="Normal 186 5 2 4" xfId="33864" xr:uid="{68C0CF44-4E2B-4E6C-B86C-BAC8F32241AF}"/>
    <cellStyle name="Normal 186 5 2 5" xfId="17443" xr:uid="{075CFAF0-66D0-4CF0-ACA7-16C120943474}"/>
    <cellStyle name="Normal 186 5 3" xfId="11970" xr:uid="{E3F50A41-B6D6-4492-A8C8-D7E5DE7AF3A4}"/>
    <cellStyle name="Normal 186 5 3 2" xfId="42563" xr:uid="{6DF7E047-A642-4B69-A5CF-7F5B482F622E}"/>
    <cellStyle name="Normal 186 5 3 3" xfId="27192" xr:uid="{0BC0EBA8-D199-4FD2-B734-AD3F4594730B}"/>
    <cellStyle name="Normal 186 5 4" xfId="22421" xr:uid="{BD4EED27-F1A5-41E1-A8B1-F6D0A82E9FC4}"/>
    <cellStyle name="Normal 186 5 4 2" xfId="40260" xr:uid="{B28A2A57-B5FC-4B3E-A119-175CC4A08628}"/>
    <cellStyle name="Normal 186 5 5" xfId="36149" xr:uid="{F5DD2C6E-D225-4DC5-8033-5FC13E93E2ED}"/>
    <cellStyle name="Normal 186 5 6" xfId="32159" xr:uid="{B0D24515-0030-45E1-8AF3-1E11698E4B22}"/>
    <cellStyle name="Normal 186 5 7" xfId="15738" xr:uid="{86C02895-139E-4ED7-B055-08A7A1B55BD5}"/>
    <cellStyle name="Normal 186 6" xfId="7875" xr:uid="{6D519211-510D-4D24-A704-4DF15FB367C6}"/>
    <cellStyle name="Normal 186 6 2" xfId="12498" xr:uid="{C4759F94-FDD9-46AA-8F3B-457658572697}"/>
    <cellStyle name="Normal 186 6 2 2" xfId="43052" xr:uid="{6BB23B52-4511-469C-BEF6-BB11D5CC3DEB}"/>
    <cellStyle name="Normal 186 6 2 3" xfId="27720" xr:uid="{CF81B0F7-B161-492E-A47D-64B9FD899338}"/>
    <cellStyle name="Normal 186 6 3" xfId="20115" xr:uid="{AD483303-D65B-4083-A387-188B00CA0EEB}"/>
    <cellStyle name="Normal 186 6 3 2" xfId="39469" xr:uid="{33E8657A-2547-4E75-8E27-18EF1B06DEFC}"/>
    <cellStyle name="Normal 186 6 4" xfId="36638" xr:uid="{72B81438-B6E4-4036-9AEE-E5557DD4D560}"/>
    <cellStyle name="Normal 186 6 5" xfId="32687" xr:uid="{6B62E3D3-824B-44F3-A38A-A87B405EFCE9}"/>
    <cellStyle name="Normal 186 6 6" xfId="16266" xr:uid="{A7822607-70BB-4484-A32B-15CD705D2463}"/>
    <cellStyle name="Normal 186 7" xfId="7905" xr:uid="{F6DCA8BD-3459-4955-BDC3-7EB93D9CD82B}"/>
    <cellStyle name="Normal 186 8" xfId="11126" xr:uid="{FED307DB-753D-40FD-A00E-233F8938FAE9}"/>
    <cellStyle name="Normal 186 8 2" xfId="41831" xr:uid="{EE464AFB-BE20-4C7E-8FDB-EFC00BE18A69}"/>
    <cellStyle name="Normal 186 8 3" xfId="31308" xr:uid="{3A74E686-F321-44DB-8999-FF24EE5BFFBB}"/>
    <cellStyle name="Normal 186 8 4" xfId="25992" xr:uid="{72935623-2187-4111-9964-99058E9B1B01}"/>
    <cellStyle name="Normal 186 9" xfId="35597" xr:uid="{78CD721A-018E-4600-B279-947EE8E25747}"/>
    <cellStyle name="Normal 187" xfId="3017" xr:uid="{68A3AD11-E00A-4F63-8EBD-7C2D00A01A91}"/>
    <cellStyle name="Normal 187 10" xfId="18894" xr:uid="{59E65C6A-90EB-4E51-97AB-D12471D72E02}"/>
    <cellStyle name="Normal 187 11" xfId="35598" xr:uid="{CE6E6C03-F337-450D-AD9B-B27F0A555191}"/>
    <cellStyle name="Normal 187 12" xfId="30959" xr:uid="{DA9A7838-ABD1-45A4-922C-856EB0C68128}"/>
    <cellStyle name="Normal 187 13" xfId="46207" xr:uid="{623EABFF-05B6-4233-A293-8DA1E4A4132C}"/>
    <cellStyle name="Normal 187 14" xfId="14895" xr:uid="{C36C820A-FDBF-43BE-B173-2A3140E4DFF4}"/>
    <cellStyle name="Normal 187 2" xfId="5884" xr:uid="{2DD0BB01-004A-4D3B-9E59-5334EAD91349}"/>
    <cellStyle name="Normal 187 2 2" xfId="7562" xr:uid="{D4A15F93-395F-47FB-9282-F568B1E5A5B6}"/>
    <cellStyle name="Normal 187 2 2 2" xfId="10037" xr:uid="{D7007537-83F3-4311-8C67-575FE79CE6E5}"/>
    <cellStyle name="Normal 187 2 2 2 2" xfId="13911" xr:uid="{98CD8F50-EE0C-4AA2-95F9-693156B99434}"/>
    <cellStyle name="Normal 187 2 2 2 2 2" xfId="44466" xr:uid="{8A87E006-6218-47F9-BEA5-D68FFF481137}"/>
    <cellStyle name="Normal 187 2 2 2 2 3" xfId="29198" xr:uid="{102EC9EE-4154-400F-B903-1B699050AF43}"/>
    <cellStyle name="Normal 187 2 2 2 3" xfId="38051" xr:uid="{FC3E96FE-E96E-4CDE-9383-71392D3B4712}"/>
    <cellStyle name="Normal 187 2 2 2 4" xfId="34100" xr:uid="{C80D06E1-E2D7-4500-AFAE-F33AC28B8DDD}"/>
    <cellStyle name="Normal 187 2 2 2 5" xfId="17679" xr:uid="{7A68B2B9-25C7-42DC-A1C9-ACA939F8B003}"/>
    <cellStyle name="Normal 187 2 2 3" xfId="12206" xr:uid="{FB737702-A97C-4161-8868-DFF5E3830274}"/>
    <cellStyle name="Normal 187 2 2 3 2" xfId="42762" xr:uid="{2BDA2129-79B6-413F-A5FF-4296EC17DA71}"/>
    <cellStyle name="Normal 187 2 2 3 3" xfId="27428" xr:uid="{09F82D0D-C8FF-4BB1-827B-002F577D346C}"/>
    <cellStyle name="Normal 187 2 2 4" xfId="24047" xr:uid="{AAC5CD83-E7B4-4C08-8804-BA0C9A1DCF62}"/>
    <cellStyle name="Normal 187 2 2 4 2" xfId="40796" xr:uid="{33963CAC-0CA2-4033-AB54-05940FE4969D}"/>
    <cellStyle name="Normal 187 2 2 5" xfId="36348" xr:uid="{549C779C-22C9-4CD9-BBF5-E8B14C94E0B7}"/>
    <cellStyle name="Normal 187 2 2 6" xfId="32395" xr:uid="{018635B1-F18E-400A-B139-322366AE66FB}"/>
    <cellStyle name="Normal 187 2 2 7" xfId="15974" xr:uid="{44E97978-F670-4F65-91D8-6D50611A93F8}"/>
    <cellStyle name="Normal 187 2 3" xfId="9186" xr:uid="{93400180-2C06-49C5-A5EA-7A110819E27E}"/>
    <cellStyle name="Normal 187 2 3 2" xfId="13067" xr:uid="{FA65FB83-D41E-45CE-99A4-6E9812595931}"/>
    <cellStyle name="Normal 187 2 3 2 2" xfId="43622" xr:uid="{9CF13861-30CD-4314-9C6E-48D64C7107EA}"/>
    <cellStyle name="Normal 187 2 3 2 3" xfId="28354" xr:uid="{613C9698-E913-46F1-81B2-0A5347738550}"/>
    <cellStyle name="Normal 187 2 3 3" xfId="22468" xr:uid="{00D04EB0-C19E-491F-AD86-5D962EB21D67}"/>
    <cellStyle name="Normal 187 2 3 3 2" xfId="40279" xr:uid="{349AE240-412F-4369-B56B-488F56384980}"/>
    <cellStyle name="Normal 187 2 3 4" xfId="37207" xr:uid="{0F00F5B7-5CC5-4E24-9254-76F552B17BC9}"/>
    <cellStyle name="Normal 187 2 3 5" xfId="33256" xr:uid="{2004799A-EDD0-4B22-8988-4BF295D5B5AF}"/>
    <cellStyle name="Normal 187 2 3 6" xfId="16835" xr:uid="{6CDBA3EE-61E8-4158-AD43-6F02016F2CA0}"/>
    <cellStyle name="Normal 187 2 4" xfId="11362" xr:uid="{18CD3614-8DF3-490C-8711-DBA537EF0F1B}"/>
    <cellStyle name="Normal 187 2 4 2" xfId="29909" xr:uid="{B530DA9D-ABD2-430A-B098-EC215C43D3E4}"/>
    <cellStyle name="Normal 187 2 4 2 2" xfId="45148" xr:uid="{63108482-5240-4095-B3C7-2694F3F27FCF}"/>
    <cellStyle name="Normal 187 2 4 3" xfId="39488" xr:uid="{1687F634-3C67-4971-A36C-6DC9CBEDD470}"/>
    <cellStyle name="Normal 187 2 4 4" xfId="20158" xr:uid="{C8E060B1-B176-4965-9D21-3EBD6AE9D139}"/>
    <cellStyle name="Normal 187 2 5" xfId="26498" xr:uid="{5D0FF594-DF3E-4E2C-9741-E57692AD7A5B}"/>
    <cellStyle name="Normal 187 2 5 2" xfId="42066" xr:uid="{F4087FD4-CD54-43E3-960B-84F312E15B72}"/>
    <cellStyle name="Normal 187 2 6" xfId="19720" xr:uid="{A8487C3E-5851-4F2C-BE29-AFBBC5666079}"/>
    <cellStyle name="Normal 187 2 6 2" xfId="39436" xr:uid="{62E75E29-7E95-47ED-8148-1E83233A09FC}"/>
    <cellStyle name="Normal 187 2 7" xfId="35687" xr:uid="{D4E57478-159E-446E-9AA6-03D231AD8154}"/>
    <cellStyle name="Normal 187 2 8" xfId="31545" xr:uid="{18F2879E-5DD1-46A2-B6BC-24FCC63EC81E}"/>
    <cellStyle name="Normal 187 2 9" xfId="15130" xr:uid="{767F27A0-51A3-41F9-98D0-A25E9685E78F}"/>
    <cellStyle name="Normal 187 3" xfId="5723" xr:uid="{C2C21D53-6C24-4C14-9E51-AFFB4A322890}"/>
    <cellStyle name="Normal 187 3 2" xfId="7546" xr:uid="{DA831BFC-C126-462C-AD74-C2E4740FE8E7}"/>
    <cellStyle name="Normal 187 3 2 2" xfId="10021" xr:uid="{BF8FE192-ED47-44D9-9B96-F3C69691FE42}"/>
    <cellStyle name="Normal 187 3 2 2 2" xfId="13895" xr:uid="{00596F60-31B5-403F-B808-D58B9DF25CFF}"/>
    <cellStyle name="Normal 187 3 2 2 2 2" xfId="44450" xr:uid="{DDBBBD71-BBDA-4877-AFB7-24D949ACF719}"/>
    <cellStyle name="Normal 187 3 2 2 2 3" xfId="29182" xr:uid="{2A485347-B057-41C1-BB2B-E701675AF9B2}"/>
    <cellStyle name="Normal 187 3 2 2 3" xfId="38035" xr:uid="{3A00C32F-B048-471C-B13A-95BC621F139E}"/>
    <cellStyle name="Normal 187 3 2 2 4" xfId="34084" xr:uid="{7342FCD4-3D3C-47DC-90E6-7E251F4B3FE8}"/>
    <cellStyle name="Normal 187 3 2 2 5" xfId="17663" xr:uid="{322901FB-B288-419F-A178-993741D11521}"/>
    <cellStyle name="Normal 187 3 2 3" xfId="12190" xr:uid="{12E8259D-9956-4402-B9E6-B1CD74321ACA}"/>
    <cellStyle name="Normal 187 3 2 3 2" xfId="42746" xr:uid="{1660A1B0-26BC-4970-8FCF-BF2D8D82AD81}"/>
    <cellStyle name="Normal 187 3 2 3 3" xfId="27412" xr:uid="{4C6EACF0-047A-4248-9AAF-0FAA5C3C84C4}"/>
    <cellStyle name="Normal 187 3 2 4" xfId="36332" xr:uid="{BA5FF7BC-B27B-4763-9121-D97850CE0C55}"/>
    <cellStyle name="Normal 187 3 2 5" xfId="32379" xr:uid="{69891746-75BF-4A01-85D3-8CF2C2A6BEE5}"/>
    <cellStyle name="Normal 187 3 2 6" xfId="15958" xr:uid="{6F86CA4E-E249-413C-93FD-1F48D090DEC6}"/>
    <cellStyle name="Normal 187 3 3" xfId="9170" xr:uid="{3317920E-54A7-4691-A0F7-8EF800F73AF3}"/>
    <cellStyle name="Normal 187 3 3 2" xfId="13051" xr:uid="{FAD5DC7D-A6FB-4334-B316-29703D000872}"/>
    <cellStyle name="Normal 187 3 3 2 2" xfId="43606" xr:uid="{984BB11D-2AAD-4234-875E-E5F9D8E15B6B}"/>
    <cellStyle name="Normal 187 3 3 2 3" xfId="28338" xr:uid="{9016F099-84BC-408F-8C2C-6FEA5370ACBD}"/>
    <cellStyle name="Normal 187 3 3 3" xfId="37191" xr:uid="{BEA558F6-8018-42F6-90D6-E9B34695F843}"/>
    <cellStyle name="Normal 187 3 3 4" xfId="33240" xr:uid="{C45E0483-6DE6-4D19-8967-C1D3E193223E}"/>
    <cellStyle name="Normal 187 3 3 5" xfId="16819" xr:uid="{00877A0F-75EB-4143-9ACB-0AD7CB8A6511}"/>
    <cellStyle name="Normal 187 3 4" xfId="11346" xr:uid="{560B1833-D56C-43BA-9BE9-FFBD5CEA9411}"/>
    <cellStyle name="Normal 187 3 4 2" xfId="42050" xr:uid="{3D4AD377-E978-4C47-B570-D6F994F4F2DA}"/>
    <cellStyle name="Normal 187 3 4 3" xfId="26470" xr:uid="{B87FBAE7-2106-47AB-AC5A-31A3E3C84383}"/>
    <cellStyle name="Normal 187 3 5" xfId="24004" xr:uid="{56821A7B-A2EF-4267-B858-800EEFAED8DF}"/>
    <cellStyle name="Normal 187 3 5 2" xfId="40778" xr:uid="{EAFD2E1C-5E1F-48BB-BE5D-348BB2B12577}"/>
    <cellStyle name="Normal 187 3 6" xfId="35671" xr:uid="{1C9A0000-B327-479C-938D-0280C0AB0CB5}"/>
    <cellStyle name="Normal 187 3 7" xfId="31529" xr:uid="{C32419A8-E44C-4022-8EC7-5AA4FA48CF1F}"/>
    <cellStyle name="Normal 187 3 8" xfId="15114" xr:uid="{8862C60A-A9BB-48A6-AE94-6515F59D5A44}"/>
    <cellStyle name="Normal 187 4" xfId="6735" xr:uid="{735507EB-4C4B-45A6-8B33-29E441758641}"/>
    <cellStyle name="Normal 187 4 2" xfId="7811" xr:uid="{0B9AE388-6F80-4A8F-99B4-D572D0172EBB}"/>
    <cellStyle name="Normal 187 4 2 2" xfId="10286" xr:uid="{F6FB8095-843B-4CC8-BF62-9B9B619ECFDB}"/>
    <cellStyle name="Normal 187 4 2 2 2" xfId="14160" xr:uid="{8ED305FB-0CD6-4EB0-9754-D36F791FA204}"/>
    <cellStyle name="Normal 187 4 2 2 2 2" xfId="44715" xr:uid="{5FF554B3-251A-488D-9320-40EE955526FC}"/>
    <cellStyle name="Normal 187 4 2 2 2 3" xfId="29447" xr:uid="{BC26BD19-060D-4A38-8DFB-BA256FBF0ECC}"/>
    <cellStyle name="Normal 187 4 2 2 3" xfId="38300" xr:uid="{1ADCE9FA-E0BD-4330-A234-D87EEDBBAEC1}"/>
    <cellStyle name="Normal 187 4 2 2 4" xfId="34349" xr:uid="{4AE06314-D986-4DC5-A497-14C69321537F}"/>
    <cellStyle name="Normal 187 4 2 2 5" xfId="17928" xr:uid="{31A7860C-1ABA-415A-95C8-DC209ED34D6C}"/>
    <cellStyle name="Normal 187 4 2 3" xfId="12455" xr:uid="{9F9448D8-6C93-4C9F-84BB-59763639E779}"/>
    <cellStyle name="Normal 187 4 2 3 2" xfId="43009" xr:uid="{1D33EA8D-6934-4292-93EF-170F4E3284C0}"/>
    <cellStyle name="Normal 187 4 2 3 3" xfId="27677" xr:uid="{D76028A7-0EEF-416D-AED5-984765E8E96E}"/>
    <cellStyle name="Normal 187 4 2 4" xfId="36595" xr:uid="{23874E73-F8C8-45B5-A889-3B03186F2B92}"/>
    <cellStyle name="Normal 187 4 2 5" xfId="32644" xr:uid="{DCD546F8-3878-483E-9B6E-E64D41764EA1}"/>
    <cellStyle name="Normal 187 4 2 6" xfId="16223" xr:uid="{145674D0-78CE-4049-9294-E4721630BD57}"/>
    <cellStyle name="Normal 187 4 3" xfId="9437" xr:uid="{ACC60B9B-5AE3-4EEB-AD67-0BF0F56348CC}"/>
    <cellStyle name="Normal 187 4 3 2" xfId="13316" xr:uid="{FC38F45E-E986-4441-8819-5EC794C40C07}"/>
    <cellStyle name="Normal 187 4 3 2 2" xfId="43871" xr:uid="{378B795F-801A-4D74-B92E-7DC61509C299}"/>
    <cellStyle name="Normal 187 4 3 2 3" xfId="28603" xr:uid="{99588426-308B-4C36-98FC-AA514113C0D4}"/>
    <cellStyle name="Normal 187 4 3 3" xfId="37456" xr:uid="{190832DA-FD82-4F54-AFA2-D4BAFB78938D}"/>
    <cellStyle name="Normal 187 4 3 4" xfId="33505" xr:uid="{2C1A2E47-F1DD-478B-87E4-90B57C0E2D1D}"/>
    <cellStyle name="Normal 187 4 3 5" xfId="17084" xr:uid="{792F3EF3-5FB6-4B8D-9391-9DEF76357220}"/>
    <cellStyle name="Normal 187 4 4" xfId="11611" xr:uid="{4B5933FF-DD22-4805-BEBD-D2BEE37DE947}"/>
    <cellStyle name="Normal 187 4 4 2" xfId="42203" xr:uid="{95FF7285-304B-482A-B40F-2EB24FE7DB3C}"/>
    <cellStyle name="Normal 187 4 4 3" xfId="26788" xr:uid="{7B221AA4-B71A-40F2-88B4-C145CBC62E10}"/>
    <cellStyle name="Normal 187 4 5" xfId="22422" xr:uid="{FF7A34FB-ADA3-4ED6-A184-75C714256B07}"/>
    <cellStyle name="Normal 187 4 5 2" xfId="40261" xr:uid="{64654F84-D9DC-474F-9BC8-3CFDD4F50980}"/>
    <cellStyle name="Normal 187 4 6" xfId="35824" xr:uid="{56AD70CD-986A-4B21-A277-C0FC4C083139}"/>
    <cellStyle name="Normal 187 4 7" xfId="31794" xr:uid="{838C74B2-3086-47ED-8BDB-6FE230DBBD46}"/>
    <cellStyle name="Normal 187 4 8" xfId="15379" xr:uid="{4FB05513-1C67-45AD-B0AA-4DD0CF787E9A}"/>
    <cellStyle name="Normal 187 5" xfId="7327" xr:uid="{DDB0D73C-B839-4FFC-A849-6BA1F976D3F7}"/>
    <cellStyle name="Normal 187 5 2" xfId="9802" xr:uid="{A27F11BD-8062-4CF6-A911-12AA6135C287}"/>
    <cellStyle name="Normal 187 5 2 2" xfId="13676" xr:uid="{46159F83-405D-4616-8FE1-F93CC4C4757D}"/>
    <cellStyle name="Normal 187 5 2 2 2" xfId="44231" xr:uid="{E79D88A4-1040-4A44-9C61-CDA669BB2132}"/>
    <cellStyle name="Normal 187 5 2 2 3" xfId="28963" xr:uid="{4AA53A2A-6F6D-4753-9C88-AEBEFD2D7F38}"/>
    <cellStyle name="Normal 187 5 2 3" xfId="37816" xr:uid="{86B88BFE-1140-465A-BFE5-B1812FA6FF43}"/>
    <cellStyle name="Normal 187 5 2 4" xfId="33865" xr:uid="{51F261D8-ECBF-45D2-9B56-F969A0552AC3}"/>
    <cellStyle name="Normal 187 5 2 5" xfId="17444" xr:uid="{DDE32CCE-BDB8-4306-95FF-715BE2BE0287}"/>
    <cellStyle name="Normal 187 5 3" xfId="11971" xr:uid="{3FCD60EC-76F0-45CD-AD0F-D8AE6AF18A9F}"/>
    <cellStyle name="Normal 187 5 3 2" xfId="42564" xr:uid="{D449D0B1-22BA-4685-9D03-B1BD7C557B37}"/>
    <cellStyle name="Normal 187 5 3 3" xfId="27193" xr:uid="{B48A42A6-BACB-4F93-8FD3-2AF2803A9BC5}"/>
    <cellStyle name="Normal 187 5 4" xfId="20116" xr:uid="{3CFF72A3-F318-4D9E-A6F7-A5905720D7A1}"/>
    <cellStyle name="Normal 187 5 4 2" xfId="39470" xr:uid="{224E5F4C-AF86-4A3F-A277-120A8F7D4AB8}"/>
    <cellStyle name="Normal 187 5 5" xfId="36150" xr:uid="{7B04D11C-32B1-4F56-B412-486BEA1782E5}"/>
    <cellStyle name="Normal 187 5 6" xfId="32160" xr:uid="{5DC87F75-7B22-4BCE-B08F-84F8E53EBB1A}"/>
    <cellStyle name="Normal 187 5 7" xfId="15739" xr:uid="{B4DC3328-F5AA-40A5-9CF9-2C57CE7ED6A0}"/>
    <cellStyle name="Normal 187 6" xfId="7876" xr:uid="{424148CA-6F05-4BC7-8680-8098FC623B4C}"/>
    <cellStyle name="Normal 187 6 2" xfId="12499" xr:uid="{BE429B6E-93D0-452E-9ABC-D60280AD3B2F}"/>
    <cellStyle name="Normal 187 6 2 2" xfId="43053" xr:uid="{430BAFB6-75EA-4010-BC0D-B7554F53E33B}"/>
    <cellStyle name="Normal 187 6 2 3" xfId="27721" xr:uid="{13F83026-0205-4FBE-9D9C-B40886177FF8}"/>
    <cellStyle name="Normal 187 6 3" xfId="36639" xr:uid="{551C1A01-BAA2-4F04-AC09-BD6DE2D30422}"/>
    <cellStyle name="Normal 187 6 4" xfId="32688" xr:uid="{368F42BF-35B3-4FDC-ABDB-57056D09D5FE}"/>
    <cellStyle name="Normal 187 6 5" xfId="16267" xr:uid="{8369BB65-D90F-4332-A5ED-3BF28EC2A55C}"/>
    <cellStyle name="Normal 187 7" xfId="10705" xr:uid="{EA16B8C7-453B-4B7B-9666-EAE7A79D3187}"/>
    <cellStyle name="Normal 187 7 2" xfId="14559" xr:uid="{1A798710-72ED-4E8A-9921-6D9C7121C779}"/>
    <cellStyle name="Normal 187 7 2 2" xfId="45110" xr:uid="{2C5DDC9D-A111-4EA1-A17F-B3A4062A3349}"/>
    <cellStyle name="Normal 187 7 2 3" xfId="29847" xr:uid="{E2F19465-EAC2-47BB-B738-9E662A1A4599}"/>
    <cellStyle name="Normal 187 7 3" xfId="38695" xr:uid="{FA50AD7E-CF14-4ACD-82C2-4B724C562D35}"/>
    <cellStyle name="Normal 187 7 4" xfId="34748" xr:uid="{9D4CB862-C169-415E-A7E7-FB0C6C26C50E}"/>
    <cellStyle name="Normal 187 7 5" xfId="18327" xr:uid="{4EA4FC81-475C-4831-B4D7-4480BBFBD289}"/>
    <cellStyle name="Normal 187 8" xfId="11127" xr:uid="{12A4BF8A-D6C5-491D-A7E2-6F4C8779A5F3}"/>
    <cellStyle name="Normal 187 8 2" xfId="41832" xr:uid="{C42E09D5-B2AD-4DDD-B987-3151D98165E8}"/>
    <cellStyle name="Normal 187 8 3" xfId="31309" xr:uid="{5A5DE9EB-3F67-49C9-A403-30CC359CB014}"/>
    <cellStyle name="Normal 187 8 4" xfId="25993" xr:uid="{EFD49CBE-0120-45A9-B7E3-D1A916311CBD}"/>
    <cellStyle name="Normal 187 9" xfId="25257" xr:uid="{F0B969B0-3086-428A-9898-FCE2EC2A5CEA}"/>
    <cellStyle name="Normal 187 9 2" xfId="41506" xr:uid="{614588EC-074C-40EA-9614-3D580CD81D7F}"/>
    <cellStyle name="Normal 188" xfId="3018" xr:uid="{2C418F90-ACBD-480F-A538-A62276D9AF37}"/>
    <cellStyle name="Normal 188 10" xfId="31310" xr:uid="{4277B853-10A6-410D-B6DD-BB08E8741171}"/>
    <cellStyle name="Normal 188 11" xfId="46208" xr:uid="{D8CBE6DD-FC19-4D9D-AEA6-21E7C5F4096E}"/>
    <cellStyle name="Normal 188 12" xfId="14896" xr:uid="{517BB3A0-E6BB-4F21-8CE8-048BA2307542}"/>
    <cellStyle name="Normal 188 2" xfId="5885" xr:uid="{6DB50370-01E3-4E9A-9AEC-A8A19C0899E0}"/>
    <cellStyle name="Normal 188 2 2" xfId="7563" xr:uid="{FE55FBB0-06FC-404F-96C4-18F33E8A9570}"/>
    <cellStyle name="Normal 188 2 2 2" xfId="10038" xr:uid="{5A4948C2-9689-4DB1-ABE9-F1642F0FF613}"/>
    <cellStyle name="Normal 188 2 2 2 2" xfId="13912" xr:uid="{29886C9C-2F35-4470-BE5B-34747E2F3DA7}"/>
    <cellStyle name="Normal 188 2 2 2 2 2" xfId="44467" xr:uid="{DA6C3BD5-BE39-4EE1-ACAA-BAA8ECABD204}"/>
    <cellStyle name="Normal 188 2 2 2 2 3" xfId="29199" xr:uid="{9317D93F-EB33-49B9-A479-4EAE2851F0C7}"/>
    <cellStyle name="Normal 188 2 2 2 3" xfId="38052" xr:uid="{E4716C86-0474-474D-870F-02A241F49225}"/>
    <cellStyle name="Normal 188 2 2 2 4" xfId="34101" xr:uid="{990B283C-2B69-476B-BC33-0B90BAC7F859}"/>
    <cellStyle name="Normal 188 2 2 2 5" xfId="17680" xr:uid="{9B711DC4-261A-401D-B596-029114A50A03}"/>
    <cellStyle name="Normal 188 2 2 3" xfId="12207" xr:uid="{8D26D08D-8460-455F-8983-DB13FC1640F8}"/>
    <cellStyle name="Normal 188 2 2 3 2" xfId="42763" xr:uid="{A18E9721-3218-453E-A51F-776B1E63C6C4}"/>
    <cellStyle name="Normal 188 2 2 3 3" xfId="27429" xr:uid="{EE9E5F0C-BF8F-4511-BA09-8E10C2D73D45}"/>
    <cellStyle name="Normal 188 2 2 4" xfId="24048" xr:uid="{009F43CA-D09F-4700-A9B2-1243BB2BD8F3}"/>
    <cellStyle name="Normal 188 2 2 4 2" xfId="40797" xr:uid="{D6990DE1-FABC-4493-8912-A0C0A9DB5394}"/>
    <cellStyle name="Normal 188 2 2 5" xfId="36349" xr:uid="{78695977-8A23-4603-833C-D3AA95EFEE83}"/>
    <cellStyle name="Normal 188 2 2 6" xfId="32396" xr:uid="{70E5BE63-9429-41D4-AFC1-D9BA8AA32528}"/>
    <cellStyle name="Normal 188 2 2 7" xfId="15975" xr:uid="{A908FAF3-4718-42E5-A18B-E117F4D118F5}"/>
    <cellStyle name="Normal 188 2 3" xfId="9187" xr:uid="{43DD7DBF-95D7-4702-8714-3D495F2FB9A5}"/>
    <cellStyle name="Normal 188 2 3 2" xfId="13068" xr:uid="{9AB630F2-84DA-4CC1-B6DA-5FFC7CB61F05}"/>
    <cellStyle name="Normal 188 2 3 2 2" xfId="43623" xr:uid="{444A844D-07AB-4522-ABA0-07D731127FD3}"/>
    <cellStyle name="Normal 188 2 3 2 3" xfId="28355" xr:uid="{5156DC44-F6A1-4CE5-A28D-389AC59F198F}"/>
    <cellStyle name="Normal 188 2 3 3" xfId="22469" xr:uid="{96FCD858-3972-4091-99CF-7ACF2BAE54B8}"/>
    <cellStyle name="Normal 188 2 3 3 2" xfId="40280" xr:uid="{3C3EB9BD-D08A-48A0-87C8-3CE1C52D840D}"/>
    <cellStyle name="Normal 188 2 3 4" xfId="37208" xr:uid="{9AEBF08E-42F5-431F-B590-D3E2E5B152E5}"/>
    <cellStyle name="Normal 188 2 3 5" xfId="33257" xr:uid="{8B7F9495-C478-46C5-93B5-FCB7DBE565C9}"/>
    <cellStyle name="Normal 188 2 3 6" xfId="16836" xr:uid="{91B3E1A4-75C4-4AA6-B477-036B82369946}"/>
    <cellStyle name="Normal 188 2 4" xfId="11363" xr:uid="{49332B7F-9C23-4DB1-A783-70451B9C86B3}"/>
    <cellStyle name="Normal 188 2 4 2" xfId="29910" xr:uid="{AB58FE34-D21E-4847-94F1-63713D31069F}"/>
    <cellStyle name="Normal 188 2 4 2 2" xfId="45149" xr:uid="{B1A06356-1256-4F0E-9AA6-5E84A063E4B2}"/>
    <cellStyle name="Normal 188 2 4 3" xfId="39489" xr:uid="{88FA1A64-9706-4823-A01F-26BDB6DC2A14}"/>
    <cellStyle name="Normal 188 2 4 4" xfId="20159" xr:uid="{8839EA3C-0F05-4AF5-84EB-D47007F1687C}"/>
    <cellStyle name="Normal 188 2 5" xfId="26499" xr:uid="{C5BC5C61-9A65-4F07-B6BC-33BD1F69C9B3}"/>
    <cellStyle name="Normal 188 2 5 2" xfId="42067" xr:uid="{A23643EE-850C-4514-9F08-5D66A98BB420}"/>
    <cellStyle name="Normal 188 2 6" xfId="19752" xr:uid="{9095B77B-CB87-4351-B70D-F07E580E893E}"/>
    <cellStyle name="Normal 188 2 6 2" xfId="39439" xr:uid="{12A7C450-CE74-4D97-BB82-937FB6B63663}"/>
    <cellStyle name="Normal 188 2 7" xfId="35688" xr:uid="{9890DCC2-806E-4448-ADD5-EC5ECE44A906}"/>
    <cellStyle name="Normal 188 2 8" xfId="31546" xr:uid="{6494C1BC-4D22-4DC9-AC32-87F387371244}"/>
    <cellStyle name="Normal 188 2 9" xfId="15131" xr:uid="{6E8626C8-26CA-4723-A75E-C357664BDD49}"/>
    <cellStyle name="Normal 188 3" xfId="5724" xr:uid="{B8CB5486-86B6-4D96-A94E-9EFD2F235CE0}"/>
    <cellStyle name="Normal 188 3 2" xfId="7547" xr:uid="{FCE0EE88-27E8-4508-99C5-CB3324711501}"/>
    <cellStyle name="Normal 188 3 2 2" xfId="10022" xr:uid="{E32ADDB8-991D-4FA4-9084-23276C3ABF11}"/>
    <cellStyle name="Normal 188 3 2 2 2" xfId="13896" xr:uid="{F8F4FE8E-A8EA-4D14-9905-5C38A5749F59}"/>
    <cellStyle name="Normal 188 3 2 2 2 2" xfId="44451" xr:uid="{1853D045-0DCA-4CDA-BBF8-2AEB042AF6CF}"/>
    <cellStyle name="Normal 188 3 2 2 2 3" xfId="29183" xr:uid="{D5DDECB6-E469-485D-BA0F-F050FA278380}"/>
    <cellStyle name="Normal 188 3 2 2 3" xfId="38036" xr:uid="{31956E79-5718-4F86-84C7-E98307D71204}"/>
    <cellStyle name="Normal 188 3 2 2 4" xfId="34085" xr:uid="{D2378303-1E9D-410B-B7CF-4295685432E5}"/>
    <cellStyle name="Normal 188 3 2 2 5" xfId="17664" xr:uid="{BEB37B18-F664-419E-AB33-420BD08E1F0B}"/>
    <cellStyle name="Normal 188 3 2 3" xfId="12191" xr:uid="{4CF5825E-4C0E-4745-B6A5-28BE59933F35}"/>
    <cellStyle name="Normal 188 3 2 3 2" xfId="42747" xr:uid="{E0285CCB-F383-4231-97CD-70DF317A2902}"/>
    <cellStyle name="Normal 188 3 2 3 3" xfId="27413" xr:uid="{F6F9CEAC-E0AF-43C5-A671-D9FB499AF1A1}"/>
    <cellStyle name="Normal 188 3 2 4" xfId="36333" xr:uid="{A32C8251-5E7F-4D21-8CE1-192079016D80}"/>
    <cellStyle name="Normal 188 3 2 5" xfId="32380" xr:uid="{F0EBC1F5-4727-4F47-825B-E215B9CF0EB4}"/>
    <cellStyle name="Normal 188 3 2 6" xfId="15959" xr:uid="{F083DFD8-AA2A-415F-A00C-231792D3F2C2}"/>
    <cellStyle name="Normal 188 3 3" xfId="9171" xr:uid="{91886C8C-3F17-4FB8-B1A8-0F0BC86DCA71}"/>
    <cellStyle name="Normal 188 3 3 2" xfId="13052" xr:uid="{FB8B5354-E452-48C5-8EF3-700D7A984909}"/>
    <cellStyle name="Normal 188 3 3 2 2" xfId="43607" xr:uid="{44FA5082-AB74-420D-A9E4-6E3D8DD0757A}"/>
    <cellStyle name="Normal 188 3 3 2 3" xfId="28339" xr:uid="{027E1A0F-1134-4DBE-A769-5060BD37CE26}"/>
    <cellStyle name="Normal 188 3 3 3" xfId="37192" xr:uid="{34A8BBF0-03A8-476D-975C-A547967F8D46}"/>
    <cellStyle name="Normal 188 3 3 4" xfId="33241" xr:uid="{01834922-00F5-470D-AD92-563F8ADE6CF4}"/>
    <cellStyle name="Normal 188 3 3 5" xfId="16820" xr:uid="{D9E1AA78-A166-45C3-848E-7D10AFE60F5F}"/>
    <cellStyle name="Normal 188 3 4" xfId="11347" xr:uid="{6132E852-43CC-4D50-9432-BC1835181E43}"/>
    <cellStyle name="Normal 188 3 4 2" xfId="42051" xr:uid="{B6A49FE0-74A1-4356-94B1-7DBD4A6CDD1B}"/>
    <cellStyle name="Normal 188 3 4 3" xfId="26471" xr:uid="{8DE5388F-48E7-4928-BE80-1482D867A6AF}"/>
    <cellStyle name="Normal 188 3 5" xfId="24005" xr:uid="{1747FB17-830C-44DC-9DDA-73911FDA4B26}"/>
    <cellStyle name="Normal 188 3 5 2" xfId="40779" xr:uid="{E78AC976-0396-439D-B757-12D0929D2EFC}"/>
    <cellStyle name="Normal 188 3 6" xfId="35672" xr:uid="{E68F37AE-B378-4DE5-A069-70DB641CCF8F}"/>
    <cellStyle name="Normal 188 3 7" xfId="31530" xr:uid="{C97EA824-DF4E-44DA-9D2A-1C6195FC6AF8}"/>
    <cellStyle name="Normal 188 3 8" xfId="15115" xr:uid="{EE1A53F9-D64F-4513-AA0A-F14148A4C66E}"/>
    <cellStyle name="Normal 188 4" xfId="6736" xr:uid="{4CA56583-BB2C-45A2-A9AA-E067C5998011}"/>
    <cellStyle name="Normal 188 4 2" xfId="7812" xr:uid="{5A20C2A4-AD45-409A-9D24-4E3277E7FE81}"/>
    <cellStyle name="Normal 188 4 2 2" xfId="10287" xr:uid="{0198F969-D932-42AA-8E60-26B76A9E8935}"/>
    <cellStyle name="Normal 188 4 2 2 2" xfId="14161" xr:uid="{11A3614E-02CC-4EB9-8FA7-173E8D71CFE6}"/>
    <cellStyle name="Normal 188 4 2 2 2 2" xfId="44716" xr:uid="{BF23DD1D-BF9C-44C3-B607-5CDBE318656C}"/>
    <cellStyle name="Normal 188 4 2 2 2 3" xfId="29448" xr:uid="{887A86D1-FD64-4C92-A41E-D7D7F4D46E04}"/>
    <cellStyle name="Normal 188 4 2 2 3" xfId="38301" xr:uid="{B8C30E8E-D561-451A-B9D7-F180334C3D21}"/>
    <cellStyle name="Normal 188 4 2 2 4" xfId="34350" xr:uid="{6201B93F-3E98-46DF-A17B-AC03342B8ABC}"/>
    <cellStyle name="Normal 188 4 2 2 5" xfId="17929" xr:uid="{AE3CAAF1-0CA4-4E3D-BF48-0B38414D7B91}"/>
    <cellStyle name="Normal 188 4 2 3" xfId="12456" xr:uid="{6C21A324-EC89-4B00-9A31-BA4F89CD1B0A}"/>
    <cellStyle name="Normal 188 4 2 3 2" xfId="43010" xr:uid="{2B39CE09-96B3-4724-B7D0-D4589BD960FA}"/>
    <cellStyle name="Normal 188 4 2 3 3" xfId="27678" xr:uid="{2168A402-F35F-4C7F-82EA-DADC71D276D8}"/>
    <cellStyle name="Normal 188 4 2 4" xfId="36596" xr:uid="{3A3B59CD-53E0-41F7-B231-D90D6422680C}"/>
    <cellStyle name="Normal 188 4 2 5" xfId="32645" xr:uid="{437E205F-2502-41C7-9E00-24A044CA196E}"/>
    <cellStyle name="Normal 188 4 2 6" xfId="16224" xr:uid="{AB379DE3-E430-4C26-8FCD-E177F70CFD17}"/>
    <cellStyle name="Normal 188 4 3" xfId="9438" xr:uid="{6336CABF-7FD6-429A-B286-1B7E023D83D5}"/>
    <cellStyle name="Normal 188 4 3 2" xfId="13317" xr:uid="{C5629A69-A116-4A55-B1EF-EB0449E4279D}"/>
    <cellStyle name="Normal 188 4 3 2 2" xfId="43872" xr:uid="{F98E0445-6E50-4516-B3EB-64717811A725}"/>
    <cellStyle name="Normal 188 4 3 2 3" xfId="28604" xr:uid="{FE8B912E-79DB-47BA-8E75-2EEEDFF1E50B}"/>
    <cellStyle name="Normal 188 4 3 3" xfId="37457" xr:uid="{662F7A3C-A5ED-4A66-A4E3-EDCD1B940CA4}"/>
    <cellStyle name="Normal 188 4 3 4" xfId="33506" xr:uid="{A504832F-4CBE-4826-9E9B-6210085FC765}"/>
    <cellStyle name="Normal 188 4 3 5" xfId="17085" xr:uid="{3AB0D0B8-8E37-4157-8EDD-BD39F4F938C8}"/>
    <cellStyle name="Normal 188 4 4" xfId="11612" xr:uid="{FFB0C093-1897-4060-840B-B55A0FCAD27F}"/>
    <cellStyle name="Normal 188 4 4 2" xfId="42204" xr:uid="{E1F75349-7A62-4D25-A386-D2739F9A8CE7}"/>
    <cellStyle name="Normal 188 4 4 3" xfId="26789" xr:uid="{B05D154A-FB15-445A-83BC-C6EC87A2B329}"/>
    <cellStyle name="Normal 188 4 5" xfId="22423" xr:uid="{C5645FF1-DEFA-42ED-9B89-9C6AFED39B0F}"/>
    <cellStyle name="Normal 188 4 5 2" xfId="40262" xr:uid="{F1D8E487-593E-4BCF-A4EC-CDD8930C1E3F}"/>
    <cellStyle name="Normal 188 4 6" xfId="35825" xr:uid="{A7780692-CBD2-4725-8D64-82B2CF750E0C}"/>
    <cellStyle name="Normal 188 4 7" xfId="31795" xr:uid="{46305DE5-7BD7-48EC-A22D-E8CE5BB70A3B}"/>
    <cellStyle name="Normal 188 4 8" xfId="15380" xr:uid="{CAD5F71C-5407-43EA-9A82-1F536973A888}"/>
    <cellStyle name="Normal 188 5" xfId="7328" xr:uid="{16AC7ED7-97DD-47CF-81BC-46F97C52DF04}"/>
    <cellStyle name="Normal 188 5 2" xfId="9803" xr:uid="{4DE54F45-CC6E-43E5-9345-21137CEE355D}"/>
    <cellStyle name="Normal 188 5 2 2" xfId="13677" xr:uid="{D0B0FC3C-6A8C-42D6-BDB6-49655BFA99D0}"/>
    <cellStyle name="Normal 188 5 2 2 2" xfId="44232" xr:uid="{F371F44A-F88D-4199-9FCE-6E400165E572}"/>
    <cellStyle name="Normal 188 5 2 2 3" xfId="28964" xr:uid="{A94DDAE3-D2A4-4DF9-B7FB-CD64020016E4}"/>
    <cellStyle name="Normal 188 5 2 3" xfId="37817" xr:uid="{51FECEB9-52E6-49EA-BDBC-AD5C6F317A91}"/>
    <cellStyle name="Normal 188 5 2 4" xfId="33866" xr:uid="{A6284182-263E-4451-87DA-6D900FEAB455}"/>
    <cellStyle name="Normal 188 5 2 5" xfId="17445" xr:uid="{E4E50BEB-0711-468A-9AE9-A4DA8FA4402A}"/>
    <cellStyle name="Normal 188 5 3" xfId="11972" xr:uid="{84950AAC-E4ED-4190-B3B2-26A205F3C770}"/>
    <cellStyle name="Normal 188 5 3 2" xfId="42565" xr:uid="{2953907E-B825-4C45-9379-772D7C537E7A}"/>
    <cellStyle name="Normal 188 5 3 3" xfId="27194" xr:uid="{62C6258B-73A1-4CE5-A6FC-258A01CCCAF9}"/>
    <cellStyle name="Normal 188 5 4" xfId="20117" xr:uid="{91236577-E734-40DF-9A1E-4C3CFDD75DD5}"/>
    <cellStyle name="Normal 188 5 4 2" xfId="39471" xr:uid="{2F68531C-D0B5-4219-9282-E9F2F933F740}"/>
    <cellStyle name="Normal 188 5 5" xfId="36151" xr:uid="{3A4EBD49-B5BB-4BF8-B233-14159671FD99}"/>
    <cellStyle name="Normal 188 5 6" xfId="32161" xr:uid="{0E84C16C-1512-4887-9012-BAE80121F48B}"/>
    <cellStyle name="Normal 188 5 7" xfId="15740" xr:uid="{80769DCF-380C-4F60-AF2C-F7CEF68B98B7}"/>
    <cellStyle name="Normal 188 6" xfId="7877" xr:uid="{2304BAB4-8DA0-4BBD-85B8-E0649B7AE0E4}"/>
    <cellStyle name="Normal 188 6 2" xfId="12500" xr:uid="{9B86C331-04F5-408F-9B78-B2AA38DDDCA5}"/>
    <cellStyle name="Normal 188 6 2 2" xfId="43054" xr:uid="{6C254A7A-C07D-4567-93B9-1C8A44B00923}"/>
    <cellStyle name="Normal 188 6 2 3" xfId="27722" xr:uid="{946219EE-4866-4303-9119-8E4D088E40C4}"/>
    <cellStyle name="Normal 188 6 3" xfId="36640" xr:uid="{C61A4BC3-FDBB-4B93-A9C2-3D9E0F63113C}"/>
    <cellStyle name="Normal 188 6 4" xfId="32689" xr:uid="{415982FD-F93C-480B-9A65-FD35D3DC4E23}"/>
    <cellStyle name="Normal 188 6 5" xfId="16268" xr:uid="{C9ED17C9-F55B-47D9-8CA9-6AC9975421D1}"/>
    <cellStyle name="Normal 188 7" xfId="11128" xr:uid="{EF97FE3E-2C33-463C-B20C-06CCF8FB8654}"/>
    <cellStyle name="Normal 188 7 2" xfId="41833" xr:uid="{59FC6B95-D4E3-4D27-9A68-4CF6659A1242}"/>
    <cellStyle name="Normal 188 7 3" xfId="25994" xr:uid="{48407F25-B758-4F95-AFE5-F758E28C15C0}"/>
    <cellStyle name="Normal 188 8" xfId="19062" xr:uid="{B4079F0C-7AD5-4B42-99F0-3CFA025286C0}"/>
    <cellStyle name="Normal 188 9" xfId="35599" xr:uid="{403567E6-67BC-433A-B437-D9CD6A662566}"/>
    <cellStyle name="Normal 189" xfId="3019" xr:uid="{0FFED1C1-4AF5-4D6D-B163-2950CB05BEF4}"/>
    <cellStyle name="Normal 189 10" xfId="31311" xr:uid="{5F47E855-4183-42F4-B46E-DA82BAC2F254}"/>
    <cellStyle name="Normal 189 11" xfId="46209" xr:uid="{E89EE25D-1ECA-4664-8663-16916EB84675}"/>
    <cellStyle name="Normal 189 12" xfId="14897" xr:uid="{8BDBECDE-82E8-45D6-8518-40EDC6842C54}"/>
    <cellStyle name="Normal 189 2" xfId="5886" xr:uid="{DEE57CCE-5844-41DD-B8C2-71A0FEE51686}"/>
    <cellStyle name="Normal 189 2 2" xfId="7564" xr:uid="{40B77C36-976F-44F2-AD2B-9BBD5451455B}"/>
    <cellStyle name="Normal 189 2 2 2" xfId="10039" xr:uid="{07386385-6FEF-4163-8C9D-65EC2DFABF25}"/>
    <cellStyle name="Normal 189 2 2 2 2" xfId="13913" xr:uid="{2F25100A-8109-4B8C-880C-34644939B119}"/>
    <cellStyle name="Normal 189 2 2 2 2 2" xfId="44468" xr:uid="{C6196598-5604-4844-88C9-D2EF081756E1}"/>
    <cellStyle name="Normal 189 2 2 2 2 3" xfId="29200" xr:uid="{0BB2AA39-3AFC-47F1-8997-0277C42A15E6}"/>
    <cellStyle name="Normal 189 2 2 2 3" xfId="38053" xr:uid="{3D4A8700-FE62-4D88-B611-FDDA02488439}"/>
    <cellStyle name="Normal 189 2 2 2 4" xfId="34102" xr:uid="{CA307FEF-CF21-4248-9A44-516E147D1CED}"/>
    <cellStyle name="Normal 189 2 2 2 5" xfId="17681" xr:uid="{C5E59358-BFCC-4C0D-BFCD-3AEA0EE9DAB1}"/>
    <cellStyle name="Normal 189 2 2 3" xfId="12208" xr:uid="{8A83E187-C843-483C-A27D-C263014AD103}"/>
    <cellStyle name="Normal 189 2 2 3 2" xfId="42764" xr:uid="{F87EF901-18FA-4B44-BD7A-4EF875C06A94}"/>
    <cellStyle name="Normal 189 2 2 3 3" xfId="27430" xr:uid="{116FD6C9-38ED-42EF-A1DD-B2D8BC89E3CC}"/>
    <cellStyle name="Normal 189 2 2 4" xfId="24049" xr:uid="{06FE6174-C10C-4BD4-B080-686702B57A0D}"/>
    <cellStyle name="Normal 189 2 2 4 2" xfId="40798" xr:uid="{9495BE66-C1DB-4674-BD91-29AB692945FB}"/>
    <cellStyle name="Normal 189 2 2 5" xfId="36350" xr:uid="{FB7DC325-80C9-4344-B5F1-BE39B80FEC1B}"/>
    <cellStyle name="Normal 189 2 2 6" xfId="32397" xr:uid="{0C9B1085-2B1E-44B3-BEBD-243D30BCB069}"/>
    <cellStyle name="Normal 189 2 2 7" xfId="15976" xr:uid="{690DDABD-69C3-4615-9B21-CAC4D342BECA}"/>
    <cellStyle name="Normal 189 2 3" xfId="9188" xr:uid="{AC4909AC-EBE9-4EB6-98B6-DB7275B8A40B}"/>
    <cellStyle name="Normal 189 2 3 2" xfId="13069" xr:uid="{930BCAE5-FFC5-4540-8FED-642DBB413063}"/>
    <cellStyle name="Normal 189 2 3 2 2" xfId="43624" xr:uid="{D1CAD142-A3E2-4D1C-9260-3B94B9FDF2FF}"/>
    <cellStyle name="Normal 189 2 3 2 3" xfId="28356" xr:uid="{1F3D5CCA-61F4-49DC-A140-D6E76CED567E}"/>
    <cellStyle name="Normal 189 2 3 3" xfId="22470" xr:uid="{C2A3C4AA-9807-4424-921C-CFCF3E94D21E}"/>
    <cellStyle name="Normal 189 2 3 3 2" xfId="40281" xr:uid="{CCDEC894-729E-4C47-9EAD-A9A7F31B18E8}"/>
    <cellStyle name="Normal 189 2 3 4" xfId="37209" xr:uid="{88FFCEB5-21C4-4875-A0E4-CC03499261AF}"/>
    <cellStyle name="Normal 189 2 3 5" xfId="33258" xr:uid="{67D36E00-7DB3-42E1-997E-AE3814493642}"/>
    <cellStyle name="Normal 189 2 3 6" xfId="16837" xr:uid="{6E5892C8-EAB1-4556-B464-54DB4E6BA4D6}"/>
    <cellStyle name="Normal 189 2 4" xfId="11364" xr:uid="{2A6EC43D-1ECC-4FF5-AD4A-59F5AF61B156}"/>
    <cellStyle name="Normal 189 2 4 2" xfId="29911" xr:uid="{0933CC82-549A-4404-83E7-A325A792B2E8}"/>
    <cellStyle name="Normal 189 2 4 2 2" xfId="45150" xr:uid="{4D434EE9-C137-4C8A-88F9-BFD6255F823F}"/>
    <cellStyle name="Normal 189 2 4 3" xfId="39490" xr:uid="{DED3521E-74AD-4DB1-A6CC-DA33F456FC9D}"/>
    <cellStyle name="Normal 189 2 4 4" xfId="20160" xr:uid="{83E49AB6-5781-4461-A122-882AD55845AE}"/>
    <cellStyle name="Normal 189 2 5" xfId="26500" xr:uid="{FFE29962-A6CB-4A29-B827-452246902CA2}"/>
    <cellStyle name="Normal 189 2 5 2" xfId="42068" xr:uid="{3D98A2BD-A79B-4376-8354-DCB71E76C9EE}"/>
    <cellStyle name="Normal 189 2 6" xfId="19162" xr:uid="{A3470351-F259-4BB7-A676-4F9F42AF8EAF}"/>
    <cellStyle name="Normal 189 2 6 2" xfId="39063" xr:uid="{FDE1C88C-963C-4553-A1D7-CE85AB46E02B}"/>
    <cellStyle name="Normal 189 2 7" xfId="35689" xr:uid="{E90B7D34-5BBE-433E-929D-A1FFC0CD10D5}"/>
    <cellStyle name="Normal 189 2 8" xfId="31547" xr:uid="{2501FA43-6D58-4C7E-B9C7-32526F8A625F}"/>
    <cellStyle name="Normal 189 2 9" xfId="15132" xr:uid="{C2DB5B14-4842-4E23-B90D-B0E7DCA885EA}"/>
    <cellStyle name="Normal 189 3" xfId="5725" xr:uid="{550C49CF-E68B-46EA-B5AA-78294E6C306B}"/>
    <cellStyle name="Normal 189 3 2" xfId="7548" xr:uid="{B758DD59-C518-4FFB-A717-2C56D82225BF}"/>
    <cellStyle name="Normal 189 3 2 2" xfId="10023" xr:uid="{9E282A10-1A7D-46D8-A692-51D5935F8BB9}"/>
    <cellStyle name="Normal 189 3 2 2 2" xfId="13897" xr:uid="{C0F56255-6B79-40B3-8CF0-D6043A759043}"/>
    <cellStyle name="Normal 189 3 2 2 2 2" xfId="44452" xr:uid="{202D0DFE-DD1A-4D85-8CCE-5C2035BBF055}"/>
    <cellStyle name="Normal 189 3 2 2 2 3" xfId="29184" xr:uid="{01F41F3F-9465-4C4B-914C-6FD5EF149F9F}"/>
    <cellStyle name="Normal 189 3 2 2 3" xfId="38037" xr:uid="{8A24FBBB-D837-4586-877D-075D5D2A4567}"/>
    <cellStyle name="Normal 189 3 2 2 4" xfId="34086" xr:uid="{367A1BA6-1BE5-4CD6-9F92-10D4E82C9BBF}"/>
    <cellStyle name="Normal 189 3 2 2 5" xfId="17665" xr:uid="{EBE70E54-86F9-4A25-9F85-B2B84F7CE1FE}"/>
    <cellStyle name="Normal 189 3 2 3" xfId="12192" xr:uid="{7D8DDF49-9496-455D-9738-AACF7735C9B9}"/>
    <cellStyle name="Normal 189 3 2 3 2" xfId="42748" xr:uid="{3D4D220D-07A2-4485-BF6E-BBE0976151E8}"/>
    <cellStyle name="Normal 189 3 2 3 3" xfId="27414" xr:uid="{93D0F8D2-D40D-492B-93D1-A5C4943A689F}"/>
    <cellStyle name="Normal 189 3 2 4" xfId="36334" xr:uid="{517DAC01-57CF-4420-A61C-DA44A493F0FA}"/>
    <cellStyle name="Normal 189 3 2 5" xfId="32381" xr:uid="{EEAB87A0-8798-418F-8F64-4E63DAB87A15}"/>
    <cellStyle name="Normal 189 3 2 6" xfId="15960" xr:uid="{173D299F-5952-42F1-82BC-0C14E88F8897}"/>
    <cellStyle name="Normal 189 3 3" xfId="9172" xr:uid="{1970B074-35C6-4819-B234-8786F9B1665B}"/>
    <cellStyle name="Normal 189 3 3 2" xfId="13053" xr:uid="{58194A6C-2CB0-4194-9616-F0310276004D}"/>
    <cellStyle name="Normal 189 3 3 2 2" xfId="43608" xr:uid="{A3D28085-9C83-4712-BE56-64F775E05E5D}"/>
    <cellStyle name="Normal 189 3 3 2 3" xfId="28340" xr:uid="{80A9453B-F9AC-4A11-842C-EA4130E7625E}"/>
    <cellStyle name="Normal 189 3 3 3" xfId="37193" xr:uid="{231B07A0-1A04-4DE4-8759-89B149BDD1EF}"/>
    <cellStyle name="Normal 189 3 3 4" xfId="33242" xr:uid="{AF5A64C2-B1A9-426E-82ED-C4033ABE66ED}"/>
    <cellStyle name="Normal 189 3 3 5" xfId="16821" xr:uid="{94687AA6-212E-478A-A827-A91429D76A57}"/>
    <cellStyle name="Normal 189 3 4" xfId="11348" xr:uid="{14134826-E2EF-4C7A-B402-4A1A88DBA39F}"/>
    <cellStyle name="Normal 189 3 4 2" xfId="42052" xr:uid="{D59126AB-F47F-4561-A302-FE76CB1278E5}"/>
    <cellStyle name="Normal 189 3 4 3" xfId="26472" xr:uid="{EA05C9B9-444E-4744-A799-A9AC011A4C53}"/>
    <cellStyle name="Normal 189 3 5" xfId="24006" xr:uid="{5C8F7200-99CF-423B-8075-52472B9BA1ED}"/>
    <cellStyle name="Normal 189 3 5 2" xfId="40780" xr:uid="{9C896748-659E-49E8-86DC-57697C921FA4}"/>
    <cellStyle name="Normal 189 3 6" xfId="35673" xr:uid="{5F1BA61F-B9EB-4DD6-9419-7F1E167B126B}"/>
    <cellStyle name="Normal 189 3 7" xfId="31531" xr:uid="{E5534080-479A-417B-AD63-ACA52A628CCC}"/>
    <cellStyle name="Normal 189 3 8" xfId="15116" xr:uid="{7B494098-D50D-4E35-8B23-A72F5D4368E8}"/>
    <cellStyle name="Normal 189 4" xfId="6737" xr:uid="{0E651EBA-FF40-4247-9FDE-D733EF4907B4}"/>
    <cellStyle name="Normal 189 4 2" xfId="7813" xr:uid="{B36A2843-E5E6-4846-81BB-1EE3B3593DF6}"/>
    <cellStyle name="Normal 189 4 2 2" xfId="10288" xr:uid="{C05745B7-690B-4FA2-8173-01298346DDB1}"/>
    <cellStyle name="Normal 189 4 2 2 2" xfId="14162" xr:uid="{B68E7094-40D3-492E-8174-0C8B9093AE1F}"/>
    <cellStyle name="Normal 189 4 2 2 2 2" xfId="44717" xr:uid="{D9822CEC-FAB1-4545-829D-C289B61FDB15}"/>
    <cellStyle name="Normal 189 4 2 2 2 3" xfId="29449" xr:uid="{69F33FEC-0205-4158-8A83-8A2A4DEF8950}"/>
    <cellStyle name="Normal 189 4 2 2 3" xfId="38302" xr:uid="{35252B7C-7F0A-4F87-83DB-49D447A27D3B}"/>
    <cellStyle name="Normal 189 4 2 2 4" xfId="34351" xr:uid="{0E46911B-4BA4-4651-8404-C2F9D0E0FCB5}"/>
    <cellStyle name="Normal 189 4 2 2 5" xfId="17930" xr:uid="{E0E49D1F-C996-4554-839B-CB1F7D9F7BF4}"/>
    <cellStyle name="Normal 189 4 2 3" xfId="12457" xr:uid="{FE358C87-76EF-49BD-BBA2-131F0517D43C}"/>
    <cellStyle name="Normal 189 4 2 3 2" xfId="43011" xr:uid="{AFDB57BF-6EA7-421C-8DAF-6CB02D8B1966}"/>
    <cellStyle name="Normal 189 4 2 3 3" xfId="27679" xr:uid="{359A152F-0522-4C11-B0A5-8DE742045CD5}"/>
    <cellStyle name="Normal 189 4 2 4" xfId="36597" xr:uid="{D24B9246-CC4E-45FE-97A8-0B97784400EA}"/>
    <cellStyle name="Normal 189 4 2 5" xfId="32646" xr:uid="{987E2278-5811-43FA-837F-065ECE6F86EC}"/>
    <cellStyle name="Normal 189 4 2 6" xfId="16225" xr:uid="{A1BD01A4-4ADA-4F2C-ADC7-35F026FEFC05}"/>
    <cellStyle name="Normal 189 4 3" xfId="9439" xr:uid="{6FFBFA76-A429-4B84-AED9-48E3611AC300}"/>
    <cellStyle name="Normal 189 4 3 2" xfId="13318" xr:uid="{5963E54F-BB1D-46B2-BA14-95C914B78A7A}"/>
    <cellStyle name="Normal 189 4 3 2 2" xfId="43873" xr:uid="{5B4D3FC7-5A1C-4C0C-9749-2F70559D63DB}"/>
    <cellStyle name="Normal 189 4 3 2 3" xfId="28605" xr:uid="{3A537DC6-98BE-41FA-AFF6-EBD17F711256}"/>
    <cellStyle name="Normal 189 4 3 3" xfId="37458" xr:uid="{4F3CE53E-4E86-4287-95E2-01FD74AB59A7}"/>
    <cellStyle name="Normal 189 4 3 4" xfId="33507" xr:uid="{AF575E15-ADC8-4E73-945A-E5BC4ED2C780}"/>
    <cellStyle name="Normal 189 4 3 5" xfId="17086" xr:uid="{F7D6E022-C34E-4920-B810-B01D771A1B03}"/>
    <cellStyle name="Normal 189 4 4" xfId="11613" xr:uid="{204FF6C1-8AAE-4EE7-9ECB-92C8228CFB00}"/>
    <cellStyle name="Normal 189 4 4 2" xfId="42205" xr:uid="{4B5C5990-8578-4DCC-83AB-B16DB049730E}"/>
    <cellStyle name="Normal 189 4 4 3" xfId="26790" xr:uid="{1E6BA126-7EE2-486F-8F9A-BF763AD29489}"/>
    <cellStyle name="Normal 189 4 5" xfId="22424" xr:uid="{F1AE34B1-DC67-444B-A4E3-908907F90683}"/>
    <cellStyle name="Normal 189 4 5 2" xfId="40263" xr:uid="{9098DF74-546E-41AE-B903-DF2F4CB4CD3C}"/>
    <cellStyle name="Normal 189 4 6" xfId="35826" xr:uid="{D0EFA5FB-3323-4614-B0DB-C52043D79E1C}"/>
    <cellStyle name="Normal 189 4 7" xfId="31796" xr:uid="{18250097-ACE5-4E5D-8F14-00375CF6B6D9}"/>
    <cellStyle name="Normal 189 4 8" xfId="15381" xr:uid="{E728B7C7-D924-4EE4-BF2A-CDC242C6E5E3}"/>
    <cellStyle name="Normal 189 5" xfId="7329" xr:uid="{293BE727-0387-441C-B26E-14E1D6CAEF14}"/>
    <cellStyle name="Normal 189 5 2" xfId="9804" xr:uid="{BFA64381-9B2F-4068-A000-FFFB01286DE5}"/>
    <cellStyle name="Normal 189 5 2 2" xfId="13678" xr:uid="{BEF5FD62-4AD1-46E0-A200-04686DBB731E}"/>
    <cellStyle name="Normal 189 5 2 2 2" xfId="44233" xr:uid="{C1305788-6194-4DD8-9832-838AD834BC5D}"/>
    <cellStyle name="Normal 189 5 2 2 3" xfId="28965" xr:uid="{9416E822-56A4-476E-9E19-7DB121CB7425}"/>
    <cellStyle name="Normal 189 5 2 3" xfId="37818" xr:uid="{A60DF28B-0475-4831-AAC2-6842FA30F72A}"/>
    <cellStyle name="Normal 189 5 2 4" xfId="33867" xr:uid="{1325288E-D7A8-44FB-9FCB-E6C811452F95}"/>
    <cellStyle name="Normal 189 5 2 5" xfId="17446" xr:uid="{F4C99510-6926-4243-A53E-1133B4CBA36E}"/>
    <cellStyle name="Normal 189 5 3" xfId="11973" xr:uid="{B8E5F82F-6FEE-4DC4-A5F6-1D3292842FFB}"/>
    <cellStyle name="Normal 189 5 3 2" xfId="42566" xr:uid="{5A982532-7E6B-4027-86B7-4CFC6AC62991}"/>
    <cellStyle name="Normal 189 5 3 3" xfId="27195" xr:uid="{111B99B8-4439-4D50-A655-C91A9D945FAE}"/>
    <cellStyle name="Normal 189 5 4" xfId="20118" xr:uid="{303C0BB4-1F2C-45FB-969F-8891D4C0EACC}"/>
    <cellStyle name="Normal 189 5 4 2" xfId="39472" xr:uid="{9F216358-8DEB-45B0-9BC2-2FF6548360F2}"/>
    <cellStyle name="Normal 189 5 5" xfId="36152" xr:uid="{1D13190D-555A-40AC-9F7D-A2C24A235170}"/>
    <cellStyle name="Normal 189 5 6" xfId="32162" xr:uid="{9443766B-EB59-4DE9-BF02-C93A3FC96784}"/>
    <cellStyle name="Normal 189 5 7" xfId="15741" xr:uid="{E4D20CAC-3EEB-4445-974B-E5BBE0DC6732}"/>
    <cellStyle name="Normal 189 6" xfId="7878" xr:uid="{99A4A838-B852-4B10-B15A-B75CF49C879A}"/>
    <cellStyle name="Normal 189 6 2" xfId="12501" xr:uid="{5C82A8F1-89BB-4CAE-BBBB-A17299461D61}"/>
    <cellStyle name="Normal 189 6 2 2" xfId="43055" xr:uid="{40D67918-5230-4D39-AA58-D0A9B3613D76}"/>
    <cellStyle name="Normal 189 6 2 3" xfId="27723" xr:uid="{0EBB57D5-0A4C-49F0-824D-FC13EC1069EB}"/>
    <cellStyle name="Normal 189 6 3" xfId="36641" xr:uid="{47E66F32-F942-4C24-BA72-9E7D272549F9}"/>
    <cellStyle name="Normal 189 6 4" xfId="32690" xr:uid="{4958BAEF-15E6-471C-9190-274F18F3CFF3}"/>
    <cellStyle name="Normal 189 6 5" xfId="16269" xr:uid="{D2A7070E-4161-4F63-BA5F-7FB2BC6E71CF}"/>
    <cellStyle name="Normal 189 7" xfId="11129" xr:uid="{B31B098E-959C-497A-86DA-387A2225746A}"/>
    <cellStyle name="Normal 189 7 2" xfId="41834" xr:uid="{25D793F3-FB92-48FD-99D9-9FF55CCC97E2}"/>
    <cellStyle name="Normal 189 7 3" xfId="25995" xr:uid="{4A1A0C2C-75D5-43A3-829A-5FD30CCE4D19}"/>
    <cellStyle name="Normal 189 8" xfId="19076" xr:uid="{1F3D8D56-D840-442D-87ED-78430294132D}"/>
    <cellStyle name="Normal 189 8 2" xfId="39047" xr:uid="{03B8CF5F-F5F7-4FC8-A282-CC0306BCDCC1}"/>
    <cellStyle name="Normal 189 9" xfId="35600" xr:uid="{DC89D767-7808-48B4-835A-02E4952EAE59}"/>
    <cellStyle name="Normal 19" xfId="254" xr:uid="{15948F9D-620F-448D-95E1-C8ED4FC5413D}"/>
    <cellStyle name="Normal 19 2" xfId="645" xr:uid="{9E752C53-DA93-484F-AC94-DF0E319F0514}"/>
    <cellStyle name="Normal 19 2 2" xfId="3020" xr:uid="{2F836DFA-F8C3-4C2D-9E24-FE7A0624FFB3}"/>
    <cellStyle name="Normal 19 2 2 2" xfId="5521" xr:uid="{9B54DFB2-5E58-471E-ABD6-ED4AC046A59E}"/>
    <cellStyle name="Normal 19 2 2 2 2" xfId="46210" xr:uid="{8B751CFD-FEEC-4E13-99A7-C09F3A644E64}"/>
    <cellStyle name="Normal 19 2 3" xfId="6203" xr:uid="{A1760492-E6FC-4C1E-89FE-9D1C11FF574E}"/>
    <cellStyle name="Normal 19 3" xfId="1124" xr:uid="{4D820BF7-89F6-4128-9E34-59F519BC802C}"/>
    <cellStyle name="Normal 19 3 2" xfId="3021" xr:uid="{42C747F5-70B8-43DD-B846-E360B9BA3F5F}"/>
    <cellStyle name="Normal 19 3 2 2" xfId="5998" xr:uid="{22A1FC0C-B6E6-452B-84D7-065A97244FDE}"/>
    <cellStyle name="Normal 19 3 3" xfId="18564" xr:uid="{AD594308-924C-4EF3-B098-634C2BF87396}"/>
    <cellStyle name="Normal 19 4" xfId="3022" xr:uid="{650AACD1-9739-4974-B378-A5144E201F36}"/>
    <cellStyle name="Normal 19 5" xfId="3023" xr:uid="{54A316C2-2235-4E94-B469-DB71E77D92AA}"/>
    <cellStyle name="Normal 19 6" xfId="18484" xr:uid="{FC59CD54-D589-4D0A-A83C-62E10624614E}"/>
    <cellStyle name="Normal 190" xfId="3024" xr:uid="{E569387C-DC36-4320-982C-3E09CADBF109}"/>
    <cellStyle name="Normal 190 10" xfId="31312" xr:uid="{023C8212-C67B-4E25-87D4-234AB20A2188}"/>
    <cellStyle name="Normal 190 11" xfId="46211" xr:uid="{90931588-7284-46FC-89FB-652D9F824EF4}"/>
    <cellStyle name="Normal 190 12" xfId="14898" xr:uid="{D2F66AB4-4C30-4323-A27C-83FF38F4C5F4}"/>
    <cellStyle name="Normal 190 2" xfId="5887" xr:uid="{54582162-2121-4BD0-98DD-DBBB37BDAE65}"/>
    <cellStyle name="Normal 190 2 2" xfId="7565" xr:uid="{886A7628-8984-4D22-A779-B0ADAB14D693}"/>
    <cellStyle name="Normal 190 2 2 2" xfId="10040" xr:uid="{C268B76C-B688-435E-8B23-0A0327E80055}"/>
    <cellStyle name="Normal 190 2 2 2 2" xfId="13914" xr:uid="{17F9B66F-AA98-48B5-A5FF-756270BFDC23}"/>
    <cellStyle name="Normal 190 2 2 2 2 2" xfId="44469" xr:uid="{CFCE16F3-1DC8-4E8F-871D-9184D23DD7B1}"/>
    <cellStyle name="Normal 190 2 2 2 2 3" xfId="29201" xr:uid="{946525D6-ABBA-49A3-B12A-E9B582D57241}"/>
    <cellStyle name="Normal 190 2 2 2 3" xfId="38054" xr:uid="{DC579992-8BA4-4004-A4D4-5D87E734BFDC}"/>
    <cellStyle name="Normal 190 2 2 2 4" xfId="34103" xr:uid="{E640502B-5CF1-495B-97B6-D8ACF5048846}"/>
    <cellStyle name="Normal 190 2 2 2 5" xfId="17682" xr:uid="{464F178B-3D6B-4214-9BCC-4E61C53BB5B0}"/>
    <cellStyle name="Normal 190 2 2 3" xfId="12209" xr:uid="{748A549F-4CEE-4DE4-B4EF-35454712EFDB}"/>
    <cellStyle name="Normal 190 2 2 3 2" xfId="42765" xr:uid="{D4C8CABD-DFC5-4CDF-8639-4FC6A50A768A}"/>
    <cellStyle name="Normal 190 2 2 3 3" xfId="27431" xr:uid="{91E65343-A5F8-4683-B064-0C3E0D4EADCD}"/>
    <cellStyle name="Normal 190 2 2 4" xfId="24050" xr:uid="{C8F0F512-5A40-4AAA-BF3D-A27AED3759C4}"/>
    <cellStyle name="Normal 190 2 2 4 2" xfId="40799" xr:uid="{67A8C935-A2CA-405C-8144-7C23D52F95C5}"/>
    <cellStyle name="Normal 190 2 2 5" xfId="36351" xr:uid="{C398EDDB-D443-46D3-9F4D-BF95743D24BE}"/>
    <cellStyle name="Normal 190 2 2 6" xfId="32398" xr:uid="{A063577D-DD9B-4F0D-BD2B-D61DD0FBE52E}"/>
    <cellStyle name="Normal 190 2 2 7" xfId="15977" xr:uid="{A9400CC3-5B59-46C9-A02B-7283EE47AB64}"/>
    <cellStyle name="Normal 190 2 3" xfId="9189" xr:uid="{37883D00-CEE6-48EF-80F1-CFE4DA6C230D}"/>
    <cellStyle name="Normal 190 2 3 2" xfId="13070" xr:uid="{FC781411-F219-4FE4-9AC6-00DB1CDB6060}"/>
    <cellStyle name="Normal 190 2 3 2 2" xfId="43625" xr:uid="{52CB173E-6FC6-4AD1-ACB6-4E12747C2D7E}"/>
    <cellStyle name="Normal 190 2 3 2 3" xfId="28357" xr:uid="{D99AF8B4-903C-4A7C-BA10-1C7632980836}"/>
    <cellStyle name="Normal 190 2 3 3" xfId="22471" xr:uid="{6A415FE1-F337-4862-9862-3EDFA662D6AE}"/>
    <cellStyle name="Normal 190 2 3 3 2" xfId="40282" xr:uid="{06CB221E-2B94-40A2-9544-D9B1FCE01F66}"/>
    <cellStyle name="Normal 190 2 3 4" xfId="37210" xr:uid="{F28C98E7-7300-48F2-817D-90B64FE29015}"/>
    <cellStyle name="Normal 190 2 3 5" xfId="33259" xr:uid="{1AD2895D-E087-4799-B5EC-00279DFB85F2}"/>
    <cellStyle name="Normal 190 2 3 6" xfId="16838" xr:uid="{A44DAE8F-B58A-4F14-872D-27A14F51CFBD}"/>
    <cellStyle name="Normal 190 2 4" xfId="11365" xr:uid="{1299935F-861F-4FC2-A8B8-618429F47049}"/>
    <cellStyle name="Normal 190 2 4 2" xfId="29912" xr:uid="{15549B88-762D-4448-A56E-2C4656CCD695}"/>
    <cellStyle name="Normal 190 2 4 2 2" xfId="45151" xr:uid="{501B53D6-B51D-4108-ABC6-FF53681DB0D2}"/>
    <cellStyle name="Normal 190 2 4 3" xfId="39491" xr:uid="{87DF112E-E902-49EA-936E-FCE236BEA5EA}"/>
    <cellStyle name="Normal 190 2 4 4" xfId="20161" xr:uid="{867D4049-CC98-4D0C-B9CE-C650E40C84DD}"/>
    <cellStyle name="Normal 190 2 5" xfId="26501" xr:uid="{3DFE97AB-9550-428E-B647-1F0A3306D6B8}"/>
    <cellStyle name="Normal 190 2 5 2" xfId="42069" xr:uid="{57CD6F3F-7C88-42A6-8CDE-3B8B31372110}"/>
    <cellStyle name="Normal 190 2 6" xfId="19305" xr:uid="{4932D857-1E8E-4533-8854-2DA128152C04}"/>
    <cellStyle name="Normal 190 2 6 2" xfId="39145" xr:uid="{2344DD2C-B010-4A92-9AE8-23653FB69250}"/>
    <cellStyle name="Normal 190 2 7" xfId="35690" xr:uid="{73A92434-9EFF-4D5B-B1FC-F21F7D45CB46}"/>
    <cellStyle name="Normal 190 2 8" xfId="31548" xr:uid="{874C48C6-E4DF-4125-9D8F-132AB01989B4}"/>
    <cellStyle name="Normal 190 2 9" xfId="15133" xr:uid="{C8B90E13-3102-4656-B09D-CF33C894436E}"/>
    <cellStyle name="Normal 190 3" xfId="5726" xr:uid="{C284534E-39A0-43FC-B991-90217A2EE6FC}"/>
    <cellStyle name="Normal 190 3 2" xfId="7549" xr:uid="{EE17DDA9-430E-4AF5-B226-BFD45A74CDA4}"/>
    <cellStyle name="Normal 190 3 2 2" xfId="10024" xr:uid="{BC4A1DEF-91F3-46C6-9BFB-5E3B084D0933}"/>
    <cellStyle name="Normal 190 3 2 2 2" xfId="13898" xr:uid="{06671087-D45D-438E-ACAC-F69A7849E4CF}"/>
    <cellStyle name="Normal 190 3 2 2 2 2" xfId="44453" xr:uid="{1903AD1C-BD22-4390-A271-AE8D8C1334D1}"/>
    <cellStyle name="Normal 190 3 2 2 2 3" xfId="29185" xr:uid="{B208F8B6-B3EF-4758-8107-19C5AF85E318}"/>
    <cellStyle name="Normal 190 3 2 2 3" xfId="38038" xr:uid="{26FCA384-87B6-4A3B-8E3E-33ED3E1D4B49}"/>
    <cellStyle name="Normal 190 3 2 2 4" xfId="34087" xr:uid="{6BC11656-D83D-43BA-849A-48C463615DAF}"/>
    <cellStyle name="Normal 190 3 2 2 5" xfId="17666" xr:uid="{DB05E96E-35D7-462B-AF10-9C7442E34AB7}"/>
    <cellStyle name="Normal 190 3 2 3" xfId="12193" xr:uid="{DAA0D4AA-D9D2-4708-936E-FE3F07BE1427}"/>
    <cellStyle name="Normal 190 3 2 3 2" xfId="42749" xr:uid="{26FDD14A-F234-48C9-ADCE-313E545AB1B3}"/>
    <cellStyle name="Normal 190 3 2 3 3" xfId="27415" xr:uid="{77A3B0ED-C869-49A5-A21A-D795AE624924}"/>
    <cellStyle name="Normal 190 3 2 4" xfId="36335" xr:uid="{1BB9139D-34B2-4A2E-AF90-0BA4A23A8946}"/>
    <cellStyle name="Normal 190 3 2 5" xfId="32382" xr:uid="{3E438DCD-5B4A-476C-8070-131135BD87FC}"/>
    <cellStyle name="Normal 190 3 2 6" xfId="15961" xr:uid="{61D44B32-0BCA-41BC-A774-106D8ECBE429}"/>
    <cellStyle name="Normal 190 3 3" xfId="9173" xr:uid="{32ED51ED-2495-4CC5-8F29-A074C93D912B}"/>
    <cellStyle name="Normal 190 3 3 2" xfId="13054" xr:uid="{BA132F83-3020-4913-81BA-AEC831F8A961}"/>
    <cellStyle name="Normal 190 3 3 2 2" xfId="43609" xr:uid="{AEF1C496-2CD4-4194-B237-AF9D3674DCB7}"/>
    <cellStyle name="Normal 190 3 3 2 3" xfId="28341" xr:uid="{DB07B69D-DAB2-467E-83CD-82C0313690CB}"/>
    <cellStyle name="Normal 190 3 3 3" xfId="37194" xr:uid="{F910E86D-B4A8-4324-B7B7-006FF8541007}"/>
    <cellStyle name="Normal 190 3 3 4" xfId="33243" xr:uid="{D61F0A3D-3370-4DD2-AD8E-23602CD153DE}"/>
    <cellStyle name="Normal 190 3 3 5" xfId="16822" xr:uid="{43F4A7BE-D77A-4DFC-8433-1CB2EB5CC148}"/>
    <cellStyle name="Normal 190 3 4" xfId="11349" xr:uid="{2FFEA333-A977-4842-96F4-7AB5BE5AFA23}"/>
    <cellStyle name="Normal 190 3 4 2" xfId="42053" xr:uid="{42F7F73C-B980-486E-A84A-5DDDFB59FFCB}"/>
    <cellStyle name="Normal 190 3 4 3" xfId="26473" xr:uid="{C01C8094-4DC6-4540-A8FB-8639575996AA}"/>
    <cellStyle name="Normal 190 3 5" xfId="24007" xr:uid="{087C5345-6ABF-4D0C-91FB-348D5ABA7448}"/>
    <cellStyle name="Normal 190 3 5 2" xfId="40781" xr:uid="{CF5E1C56-721F-4A0A-9F8A-B1D8324E86F3}"/>
    <cellStyle name="Normal 190 3 6" xfId="35674" xr:uid="{1F95CC4F-0BC7-4070-A831-0A512BC91911}"/>
    <cellStyle name="Normal 190 3 7" xfId="31532" xr:uid="{4D3918CB-8ACD-4FFE-B183-2DA648A79E18}"/>
    <cellStyle name="Normal 190 3 8" xfId="15117" xr:uid="{A5143EF0-48C0-4597-9F34-52A2D4B71FB0}"/>
    <cellStyle name="Normal 190 4" xfId="6738" xr:uid="{3ACB8C37-92A6-463A-B170-711518C967F4}"/>
    <cellStyle name="Normal 190 4 2" xfId="7814" xr:uid="{A82D3CC1-B07C-4759-9F72-F4B706B686EC}"/>
    <cellStyle name="Normal 190 4 2 2" xfId="10289" xr:uid="{1BA7DBA7-BB6F-46E3-878B-9E4B6C17AF77}"/>
    <cellStyle name="Normal 190 4 2 2 2" xfId="14163" xr:uid="{3C3E5916-57C1-47E3-8F22-C6A0A995855E}"/>
    <cellStyle name="Normal 190 4 2 2 2 2" xfId="44718" xr:uid="{8DACA3EF-F983-459E-AB25-AC141A36429A}"/>
    <cellStyle name="Normal 190 4 2 2 2 3" xfId="29450" xr:uid="{8B3168C7-29D3-45FC-8D80-263534402C1A}"/>
    <cellStyle name="Normal 190 4 2 2 3" xfId="38303" xr:uid="{DB614FC9-70A0-4041-ACE9-C71A5828194D}"/>
    <cellStyle name="Normal 190 4 2 2 4" xfId="34352" xr:uid="{FD695C38-EEAA-432F-82EE-169DEBEAB763}"/>
    <cellStyle name="Normal 190 4 2 2 5" xfId="17931" xr:uid="{7C408C40-864B-40EA-9F5C-9D955BC2991E}"/>
    <cellStyle name="Normal 190 4 2 3" xfId="12458" xr:uid="{5A00029E-69DD-4EE5-9F90-E6AA216AD898}"/>
    <cellStyle name="Normal 190 4 2 3 2" xfId="43012" xr:uid="{65494039-80BA-447E-A221-F349A8868CFC}"/>
    <cellStyle name="Normal 190 4 2 3 3" xfId="27680" xr:uid="{D646DB60-E206-44C0-BB51-BD87E11A8756}"/>
    <cellStyle name="Normal 190 4 2 4" xfId="36598" xr:uid="{CE26D5B5-17E0-4E14-8756-A03F91D62576}"/>
    <cellStyle name="Normal 190 4 2 5" xfId="32647" xr:uid="{80AEB4B6-84AC-44D1-A3FA-7AF2A0131124}"/>
    <cellStyle name="Normal 190 4 2 6" xfId="16226" xr:uid="{1B5C51F9-BC12-4CA3-9061-EE403F091280}"/>
    <cellStyle name="Normal 190 4 3" xfId="9440" xr:uid="{89C7D01E-D6DF-4AA7-ADF2-E53D989DDBD2}"/>
    <cellStyle name="Normal 190 4 3 2" xfId="13319" xr:uid="{87595E21-5C97-4145-BDB7-AFC17691D0A4}"/>
    <cellStyle name="Normal 190 4 3 2 2" xfId="43874" xr:uid="{877B04FA-5361-4BF6-823E-0FCB7A45458C}"/>
    <cellStyle name="Normal 190 4 3 2 3" xfId="28606" xr:uid="{12A76410-C28F-4377-9657-10C11247A571}"/>
    <cellStyle name="Normal 190 4 3 3" xfId="37459" xr:uid="{0189C407-5364-4B40-AF03-3B5CD686F51C}"/>
    <cellStyle name="Normal 190 4 3 4" xfId="33508" xr:uid="{8C029A63-5C7A-4D11-8305-C8F42B3E774F}"/>
    <cellStyle name="Normal 190 4 3 5" xfId="17087" xr:uid="{3EEBC7C2-163E-4863-9802-F0B8B3D33A89}"/>
    <cellStyle name="Normal 190 4 4" xfId="11614" xr:uid="{AAD1F2DE-4AB3-4760-8B71-67B1AD602DDA}"/>
    <cellStyle name="Normal 190 4 4 2" xfId="42206" xr:uid="{B49E60E0-5E2B-480D-A986-41C92FBAB7FA}"/>
    <cellStyle name="Normal 190 4 4 3" xfId="26791" xr:uid="{ACAE7E0A-DEDD-4C9B-A110-01CD864426F5}"/>
    <cellStyle name="Normal 190 4 5" xfId="22425" xr:uid="{86567B80-9ADE-454B-B2A6-4065BF56E2CC}"/>
    <cellStyle name="Normal 190 4 5 2" xfId="40264" xr:uid="{A85A50E3-D087-4F64-BF97-3C459387D41F}"/>
    <cellStyle name="Normal 190 4 6" xfId="35827" xr:uid="{7C53B012-262F-49DC-9B60-88A2E2FB8E67}"/>
    <cellStyle name="Normal 190 4 7" xfId="31797" xr:uid="{09DC1F5A-969B-489F-A669-B1C54CE49670}"/>
    <cellStyle name="Normal 190 4 8" xfId="15382" xr:uid="{DE820F0F-6CE4-4C87-82EB-1931A14A72ED}"/>
    <cellStyle name="Normal 190 5" xfId="7330" xr:uid="{EF6EF988-011A-4AE1-893D-43092EB44B1B}"/>
    <cellStyle name="Normal 190 5 2" xfId="9805" xr:uid="{24326318-8E30-4C59-9097-7E8E833350EF}"/>
    <cellStyle name="Normal 190 5 2 2" xfId="13679" xr:uid="{6064F643-35A2-46C5-A734-799FEB93376D}"/>
    <cellStyle name="Normal 190 5 2 2 2" xfId="44234" xr:uid="{CC08F5B1-72C1-4B40-9E8F-911A6DA1DF06}"/>
    <cellStyle name="Normal 190 5 2 2 3" xfId="28966" xr:uid="{327D39C6-0E95-4CCA-BD4E-86E75767121F}"/>
    <cellStyle name="Normal 190 5 2 3" xfId="37819" xr:uid="{33C617B1-4EF3-4BBA-95D3-04670013ABD1}"/>
    <cellStyle name="Normal 190 5 2 4" xfId="33868" xr:uid="{276D055F-58AA-4847-8317-33C6D901CF4C}"/>
    <cellStyle name="Normal 190 5 2 5" xfId="17447" xr:uid="{EB4CC3CD-B814-4CE3-BF57-69CD4582E457}"/>
    <cellStyle name="Normal 190 5 3" xfId="11974" xr:uid="{9A1A5BE1-146D-42FB-8304-D9F21E589D66}"/>
    <cellStyle name="Normal 190 5 3 2" xfId="42567" xr:uid="{9CFA0620-8FD2-4CB0-95B0-8AE1655D2819}"/>
    <cellStyle name="Normal 190 5 3 3" xfId="27196" xr:uid="{C917DA3A-B8D1-4079-8021-D985B28D5B60}"/>
    <cellStyle name="Normal 190 5 4" xfId="20119" xr:uid="{227F8984-117D-4B0E-97BF-AB7A33C25C86}"/>
    <cellStyle name="Normal 190 5 4 2" xfId="39473" xr:uid="{4EC59AD3-2A06-4E0F-A40B-5013535D5AF4}"/>
    <cellStyle name="Normal 190 5 5" xfId="36153" xr:uid="{4D230E93-57E0-4F8A-885B-63FE873CE096}"/>
    <cellStyle name="Normal 190 5 6" xfId="32163" xr:uid="{8C373CEB-5716-4CED-9520-5A0BE6840020}"/>
    <cellStyle name="Normal 190 5 7" xfId="15742" xr:uid="{F48E8D86-9A0C-4717-8FBE-2342F730F523}"/>
    <cellStyle name="Normal 190 6" xfId="7883" xr:uid="{39B404E8-A100-4CAC-9846-99EED6C6BE4A}"/>
    <cellStyle name="Normal 190 6 2" xfId="12502" xr:uid="{CC3F6B5D-8A8C-4438-B807-7E7F46B49A54}"/>
    <cellStyle name="Normal 190 6 2 2" xfId="43056" xr:uid="{7EA73508-812F-41DB-8BC9-67942423A50A}"/>
    <cellStyle name="Normal 190 6 2 3" xfId="27724" xr:uid="{4C8320A4-ABDF-45B4-9E08-548180726930}"/>
    <cellStyle name="Normal 190 6 3" xfId="36642" xr:uid="{9D9D8788-D235-466C-8548-E5F224A73722}"/>
    <cellStyle name="Normal 190 6 4" xfId="32691" xr:uid="{03140E39-9D94-4A2B-882F-B27B90E528EF}"/>
    <cellStyle name="Normal 190 6 5" xfId="16270" xr:uid="{424F78D8-19D3-4D25-9CC6-F7354F770AE1}"/>
    <cellStyle name="Normal 190 7" xfId="11130" xr:uid="{6B0C77CE-546A-4EA7-9376-92A7594D3508}"/>
    <cellStyle name="Normal 190 7 2" xfId="41835" xr:uid="{510DB4E9-27C2-4F15-AEBE-22D7BE175420}"/>
    <cellStyle name="Normal 190 7 3" xfId="25996" xr:uid="{816419C5-CA35-414E-ADC5-E5631F67F417}"/>
    <cellStyle name="Normal 190 8" xfId="19079" xr:uid="{E9897A6C-AEDC-4ECE-B897-AF485C46AA9E}"/>
    <cellStyle name="Normal 190 8 2" xfId="39050" xr:uid="{DA2C62F6-10CB-40BF-9065-EB35B84AB4FD}"/>
    <cellStyle name="Normal 190 9" xfId="35601" xr:uid="{000A7A82-C35D-41A7-ABFD-05185AFF8CB8}"/>
    <cellStyle name="Normal 191" xfId="3960" xr:uid="{CA154C2B-FAF9-4FA6-9E2A-532A14A3AAC7}"/>
    <cellStyle name="Normal 191 2" xfId="5727" xr:uid="{42615ACA-1896-42BA-B30E-2B67A3E772C3}"/>
    <cellStyle name="Normal 191 2 2" xfId="26474" xr:uid="{09345018-5286-4A6E-80A0-B92E4338D42B}"/>
    <cellStyle name="Normal 191 2 3" xfId="19818" xr:uid="{AF450A0C-9F98-491C-8371-33CF76A99D8E}"/>
    <cellStyle name="Normal 191 3" xfId="20120" xr:uid="{D02175EC-6858-4559-AC4F-415DC64E0C8F}"/>
    <cellStyle name="Normal 191 4" xfId="19086" xr:uid="{967ED6A2-A402-48F7-A9D4-D37D2566558A}"/>
    <cellStyle name="Normal 191 4 2" xfId="39054" xr:uid="{6411F551-F1A0-4570-8192-31F1B95C45CA}"/>
    <cellStyle name="Normal 192" xfId="3963" xr:uid="{70EF645F-DF68-45BE-A496-C49AD09C20B7}"/>
    <cellStyle name="Normal 192 2" xfId="5728" xr:uid="{6F62BF5F-C250-4D93-95A3-72FC191FD4B1}"/>
    <cellStyle name="Normal 192 2 2" xfId="26475" xr:uid="{C641492C-0AFF-444D-87A6-ECAF5FA261CE}"/>
    <cellStyle name="Normal 192 2 3" xfId="19820" xr:uid="{9C221007-C5B8-4FB5-9982-4CFE389E1C56}"/>
    <cellStyle name="Normal 192 3" xfId="20121" xr:uid="{D87FBAE6-FBDA-44B3-BD16-C8AFB9DD55C9}"/>
    <cellStyle name="Normal 192 4" xfId="19089" xr:uid="{D8232469-63A1-4309-8987-C7FEB5546A28}"/>
    <cellStyle name="Normal 192 4 2" xfId="39057" xr:uid="{FE3C9F5B-3DA2-4D72-A7DE-F1178C120355}"/>
    <cellStyle name="Normal 193" xfId="3981" xr:uid="{FFFD5D19-1F33-40E9-800D-3AE56ABAEEEE}"/>
    <cellStyle name="Normal 193 2" xfId="5729" xr:uid="{DF0D9B6A-5B1C-41A1-9E06-B099B06C67CF}"/>
    <cellStyle name="Normal 193 2 2" xfId="26476" xr:uid="{6E7BF307-EB99-496A-8FEC-4F3AC586EFEE}"/>
    <cellStyle name="Normal 193 2 3" xfId="19821" xr:uid="{06CF983B-D022-4F24-B30F-01F078A6FCEA}"/>
    <cellStyle name="Normal 193 3" xfId="20122" xr:uid="{CE583351-AA31-49EC-B1AA-68351B3A4CAE}"/>
    <cellStyle name="Normal 193 4" xfId="19092" xr:uid="{EF3C9938-7B92-4F0A-BCAA-9B2AF714F1F8}"/>
    <cellStyle name="Normal 193 4 2" xfId="39060" xr:uid="{77DC106C-46C7-42FB-A97C-E0FBD310CFDE}"/>
    <cellStyle name="Normal 194" xfId="4140" xr:uid="{B539B267-D1C1-4AA0-BAC5-84318C25C599}"/>
    <cellStyle name="Normal 194 2" xfId="6433" xr:uid="{5005B840-286C-460E-8C2A-95142FFCBA26}"/>
    <cellStyle name="Normal 194 3" xfId="6124" xr:uid="{EA93497B-D1E2-4824-9B8C-842C4AD8F502}"/>
    <cellStyle name="Normal 195" xfId="4153" xr:uid="{7DD22337-B6A3-44A9-BF30-98871AA358D4}"/>
    <cellStyle name="Normal 195 2" xfId="6431" xr:uid="{9EFC9A90-0A30-42CC-A99D-A3331E972E12}"/>
    <cellStyle name="Normal 195 3" xfId="6150" xr:uid="{EB96D6FE-941A-45F7-A8B0-D4F85E995573}"/>
    <cellStyle name="Normal 196" xfId="4151" xr:uid="{AAB271C1-794F-4096-A378-2AFBA9578067}"/>
    <cellStyle name="Normal 196 2" xfId="5933" xr:uid="{AEC9921D-21FF-46DB-9C44-409123F3A44E}"/>
    <cellStyle name="Normal 196 3" xfId="45889" xr:uid="{FA0616D2-E3B0-4A73-B822-B04922696606}"/>
    <cellStyle name="Normal 197" xfId="4009" xr:uid="{C377D8C1-259D-435C-A06B-9B4BF1A945CD}"/>
    <cellStyle name="Normal 197 2" xfId="5962" xr:uid="{6A9CD1DD-C46C-48A4-9177-1C9C793492CC}"/>
    <cellStyle name="Normal 197 3" xfId="45892" xr:uid="{A9BF8632-C6D1-4E76-AD34-4DA3EF6CC805}"/>
    <cellStyle name="Normal 198" xfId="4155" xr:uid="{88B92B67-69EA-46EE-81B2-BCF935C98691}"/>
    <cellStyle name="Normal 198 2" xfId="5913" xr:uid="{246308D7-DAE5-4D2C-BB47-9FB17A77CAA0}"/>
    <cellStyle name="Normal 199" xfId="4164" xr:uid="{24FEAD10-C177-4402-924F-EC3D3294BD4C}"/>
    <cellStyle name="Normal 199 2" xfId="6140" xr:uid="{50A4BB35-2697-4872-92E6-E485704C48EC}"/>
    <cellStyle name="Normal 2" xfId="10" xr:uid="{00000000-0005-0000-0000-000031000000}"/>
    <cellStyle name="Normal 2 10" xfId="2034" xr:uid="{95394A67-430E-46B3-B255-4FAF8D271336}"/>
    <cellStyle name="Normal 2 10 2" xfId="3025" xr:uid="{9FB42C1B-58A8-426B-8B93-D0CF548C3266}"/>
    <cellStyle name="Normal 2 10 2 2" xfId="45863" xr:uid="{36FCFF89-A4A7-4F41-83A9-E7F17DC8DB30}"/>
    <cellStyle name="Normal 2 10 3" xfId="5067" xr:uid="{F83FE9AB-7B62-4D08-8DFE-330624FD13DD}"/>
    <cellStyle name="Normal 2 10 4" xfId="8727" xr:uid="{3EAD502A-A84B-41EB-A4EB-C650619AE6A8}"/>
    <cellStyle name="Normal 2 10 5" xfId="25883" xr:uid="{CFCF0418-7CDB-47E8-B8EB-63CF01AC2EE7}"/>
    <cellStyle name="Normal 2 10 6" xfId="45612" xr:uid="{7DC4E91E-5D2C-4260-94C2-636CD3347A6A}"/>
    <cellStyle name="Normal 2 11" xfId="4264" xr:uid="{602F260C-5431-4F21-B9A4-6B57F442E7A3}"/>
    <cellStyle name="Normal 2 11 2" xfId="4756" xr:uid="{24C3247B-8DAF-4DBF-BEA0-C00F61E1C005}"/>
    <cellStyle name="Normal 2 11 2 2" xfId="26394" xr:uid="{A19FCC42-204F-404A-ABC2-ECBB2BF19317}"/>
    <cellStyle name="Normal 2 11 2 3" xfId="19906" xr:uid="{CCB8CDFD-AA33-4C3E-B938-E5423903109C}"/>
    <cellStyle name="Normal 2 11 3" xfId="8872" xr:uid="{76FACF3E-91CA-4AC0-9BE2-CE85DA9E8A9B}"/>
    <cellStyle name="Normal 2 11 4" xfId="26179" xr:uid="{2825582F-E0F7-459E-B060-797DA41801A2}"/>
    <cellStyle name="Normal 2 12" xfId="4392" xr:uid="{6E620D30-CA92-4494-9495-FDDEC37331C3}"/>
    <cellStyle name="Normal 2 12 2" xfId="20510" xr:uid="{370FAF19-7D1C-4AA5-9FE4-265BAB4F0B83}"/>
    <cellStyle name="Normal 2 12 2 2" xfId="39801" xr:uid="{3B7A2B73-E31B-4E79-9063-9BD77F7803A4}"/>
    <cellStyle name="Normal 2 12 2 3" xfId="35200" xr:uid="{81860FB0-898C-48BB-935A-AEBDB00803CF}"/>
    <cellStyle name="Normal 2 12 3" xfId="19212" xr:uid="{3D777384-5F05-4704-840C-8791FEF86CDC}"/>
    <cellStyle name="Normal 2 12 4" xfId="45533" xr:uid="{D28966C8-1FC6-4F2A-A32B-32E61747EA00}"/>
    <cellStyle name="Normal 2 13" xfId="5516" xr:uid="{3327F3EB-5279-47D8-BAE6-F1593AABB9C6}"/>
    <cellStyle name="Normal 2 14" xfId="118" xr:uid="{570579DB-778A-441B-BCE2-6F022EE8C2AA}"/>
    <cellStyle name="Normal 2 14 2" xfId="46125" xr:uid="{D2D79576-C6C2-436B-BEF4-62134A2CD24E}"/>
    <cellStyle name="Normal 2 14 3" xfId="19955" xr:uid="{C99CA7EF-6273-4610-96BA-FA0AB02B84FB}"/>
    <cellStyle name="Normal 2 15" xfId="14569" xr:uid="{E9F2B801-83B2-4B18-847A-955B748D33CF}"/>
    <cellStyle name="Normal 2 2" xfId="15" xr:uid="{00000000-0005-0000-0000-000032000000}"/>
    <cellStyle name="Normal 2 2 10" xfId="4302" xr:uid="{4E5DE5FA-4E6A-4D05-8BAF-D439796277BB}"/>
    <cellStyle name="Normal 2 2 10 2" xfId="26193" xr:uid="{6676EF3E-BAB1-4C53-8DD3-C3B4F8651C5B}"/>
    <cellStyle name="Normal 2 2 10 3" xfId="19929" xr:uid="{A8B89158-7260-4351-BEEC-56DD7439232A}"/>
    <cellStyle name="Normal 2 2 11" xfId="96" xr:uid="{0E29711A-041A-44A5-A083-321F26A1F42B}"/>
    <cellStyle name="Normal 2 2 11 2" xfId="45540" xr:uid="{9F6CA913-1D5A-4102-894E-70545AE0FAAD}"/>
    <cellStyle name="Normal 2 2 12" xfId="14568" xr:uid="{4EDCE5DC-4640-4F7D-B670-D82EDEE90C34}"/>
    <cellStyle name="Normal 2 2 13" xfId="14562" xr:uid="{C34A8F9B-E6C9-4224-8ADE-E590F777F9E4}"/>
    <cellStyle name="Normal 2 2 2" xfId="62" xr:uid="{00000000-0005-0000-0000-00000D000000}"/>
    <cellStyle name="Normal 2 2 2 2" xfId="3027" xr:uid="{11927BD3-294F-46F1-A6BF-CF321886F1B1}"/>
    <cellStyle name="Normal 2 2 2 2 2" xfId="18615" xr:uid="{5E8FA5DF-8F14-42C4-A8E5-6CC02A9AE1DD}"/>
    <cellStyle name="Normal 2 2 2 2 2 2" xfId="29883" xr:uid="{4EFA66F0-AA5C-4478-91D9-2C212302A66A}"/>
    <cellStyle name="Normal 2 2 2 2 2 3" xfId="19112" xr:uid="{101E31DC-BC3D-4B2C-9F2C-5350AC8E5FC3}"/>
    <cellStyle name="Normal 2 2 2 2 3" xfId="6364" xr:uid="{30F65B22-AAA2-463B-A4A5-2CDFC9A153B0}"/>
    <cellStyle name="Normal 2 2 2 2 4" xfId="19084" xr:uid="{748F93D6-723C-4841-BE15-F2F1EA7C55C5}"/>
    <cellStyle name="Normal 2 2 2 3" xfId="3028" xr:uid="{A85FB2AB-D103-49F0-A306-1C7B47619792}"/>
    <cellStyle name="Normal 2 2 2 4" xfId="98" xr:uid="{E619C660-996E-4018-8C2F-5BB0A9B2ACF8}"/>
    <cellStyle name="Normal 2 2 2 4 2" xfId="19923" xr:uid="{AA817C6F-F7EC-418C-B32C-AF219E3C2E77}"/>
    <cellStyle name="Normal 2 2 3" xfId="684" xr:uid="{F44E0FAF-0E1B-487B-8EA5-F89DCE2DBB7D}"/>
    <cellStyle name="Normal 2 2 3 2" xfId="1492" xr:uid="{F341AE75-62BC-463D-886F-2117B20B88DC}"/>
    <cellStyle name="Normal 2 2 3 2 2" xfId="3029" xr:uid="{F02F9424-9DDB-499E-8E30-1BE586A16E85}"/>
    <cellStyle name="Normal 2 2 3 2 2 2" xfId="6120" xr:uid="{968EA3D9-E1B8-4458-91C7-2024C0E67FA0}"/>
    <cellStyle name="Normal 2 2 3 3" xfId="1070" xr:uid="{691482D2-5996-472B-B019-0DADE4A3CA66}"/>
    <cellStyle name="Normal 2 2 3 3 2" xfId="3030" xr:uid="{88BC048E-B22E-4333-8C7F-96D8AC2AB03F}"/>
    <cellStyle name="Normal 2 2 3 3 3" xfId="25402" xr:uid="{3526234A-E2C4-4049-9C6F-06E0EA9CE4ED}"/>
    <cellStyle name="Normal 2 2 3 4" xfId="5969" xr:uid="{6DF74E87-E849-4868-8BD9-5E2C5FC35570}"/>
    <cellStyle name="Normal 2 2 3 5" xfId="5679" xr:uid="{44C31314-8D83-4297-BF01-FE30C2FDCA3D}"/>
    <cellStyle name="Normal 2 2 4" xfId="685" xr:uid="{850CD815-1484-4573-B0A4-623075909653}"/>
    <cellStyle name="Normal 2 2 4 2" xfId="3032" xr:uid="{555032FE-2DD3-4609-AA79-F29E849C81BF}"/>
    <cellStyle name="Normal 2 2 4 3" xfId="3031" xr:uid="{254AB3E2-BA79-48B7-BB90-9A901DF4CFDB}"/>
    <cellStyle name="Normal 2 2 4 4" xfId="18610" xr:uid="{68F30DC0-44E8-4D28-84DD-E1D0AF0263C3}"/>
    <cellStyle name="Normal 2 2 5" xfId="767" xr:uid="{797FCE42-1F90-44C0-BD5F-C1E69D9C920F}"/>
    <cellStyle name="Normal 2 2 5 2" xfId="4083" xr:uid="{4CA4F587-F4CF-4BA5-BBD6-B0B01624B3C9}"/>
    <cellStyle name="Normal 2 2 5 2 2" xfId="5019" xr:uid="{338A28CC-D7CD-4BDF-A5E8-4150023E0D16}"/>
    <cellStyle name="Normal 2 2 5 2 2 2" xfId="26408" xr:uid="{827AFB0C-4CCC-4D57-B683-1A2CA50D83F6}"/>
    <cellStyle name="Normal 2 2 5 2 2 3" xfId="19866" xr:uid="{B85A269F-693D-43EC-910E-E1FBB920C399}"/>
    <cellStyle name="Normal 2 2 5 2 3" xfId="8833" xr:uid="{53F84F79-3D3E-4A48-B9C6-3B37F7425FD7}"/>
    <cellStyle name="Normal 2 2 5 2 4" xfId="26122" xr:uid="{C84D25ED-8F3E-42D6-AF41-6F835C1702AB}"/>
    <cellStyle name="Normal 2 2 5 3" xfId="3033" xr:uid="{FA814AF6-507C-4427-A575-09FEC7CBFB3A}"/>
    <cellStyle name="Normal 2 2 5 3 2" xfId="6635" xr:uid="{9A824A44-29C3-4170-8E47-51BA60675718}"/>
    <cellStyle name="Normal 2 2 6" xfId="2027" xr:uid="{BA5B1731-9A3F-4EBB-BCE4-90868B7412A2}"/>
    <cellStyle name="Normal 2 2 6 2" xfId="3034" xr:uid="{E2515F59-67C0-4257-9C5A-36660189A070}"/>
    <cellStyle name="Normal 2 2 6 2 2" xfId="6653" xr:uid="{1D7FFE87-61EE-4551-AC70-070F27D173F6}"/>
    <cellStyle name="Normal 2 2 6 3" xfId="4764" xr:uid="{5F353469-E1FB-4A4B-8D32-9244CE4F3340}"/>
    <cellStyle name="Normal 2 2 6 4" xfId="7316" xr:uid="{F0FDD1C1-1385-4D46-9400-EFE65E8FD1B5}"/>
    <cellStyle name="Normal 2 2 6 4 2" xfId="9791" xr:uid="{F9B5093A-90AA-416D-9455-FAE117EE2A0B}"/>
    <cellStyle name="Normal 2 2 6 4 2 2" xfId="13665" xr:uid="{17C3E51C-4D02-4122-890E-95E9E4407760}"/>
    <cellStyle name="Normal 2 2 6 4 2 2 2" xfId="44220" xr:uid="{5E54AE8E-674E-4A4B-849E-096B4B11DD6D}"/>
    <cellStyle name="Normal 2 2 6 4 2 2 3" xfId="28952" xr:uid="{FCCDD5AA-BA8B-4426-A68A-79AE4523D26A}"/>
    <cellStyle name="Normal 2 2 6 4 2 3" xfId="37805" xr:uid="{4D716376-F526-4613-801B-80BC1AC7C667}"/>
    <cellStyle name="Normal 2 2 6 4 2 4" xfId="33854" xr:uid="{97462EAC-5DA4-4AD9-8CB4-9B7811D6CD35}"/>
    <cellStyle name="Normal 2 2 6 4 2 5" xfId="17433" xr:uid="{92D0EC6A-C9E3-44F7-8E27-9AFF68355154}"/>
    <cellStyle name="Normal 2 2 6 4 3" xfId="11960" xr:uid="{C83FA908-4210-4826-8590-23A530873A97}"/>
    <cellStyle name="Normal 2 2 6 4 3 2" xfId="42553" xr:uid="{5FC9F1CE-B66E-45B5-8558-6DD0A5DBAC12}"/>
    <cellStyle name="Normal 2 2 6 4 3 3" xfId="27182" xr:uid="{008ECF6D-A1C3-4361-BB05-8A52CA8D438A}"/>
    <cellStyle name="Normal 2 2 6 4 4" xfId="36139" xr:uid="{A1AA13BB-F2E3-4D24-8DF9-0EFEA3FE93F3}"/>
    <cellStyle name="Normal 2 2 6 4 5" xfId="32149" xr:uid="{BB55DF0A-D0CF-4EE2-B340-931B9305FCC4}"/>
    <cellStyle name="Normal 2 2 6 4 6" xfId="15728" xr:uid="{4A08B7E1-A398-4E89-BDE2-45C4413B48BC}"/>
    <cellStyle name="Normal 2 2 6 5" xfId="8725" xr:uid="{48AD254E-4024-41C6-A12C-ADBE3E31D659}"/>
    <cellStyle name="Normal 2 2 6 5 2" xfId="12842" xr:uid="{FDB7FDAF-7279-4877-BC87-F78A6A57EB08}"/>
    <cellStyle name="Normal 2 2 6 5 2 2" xfId="43397" xr:uid="{470FA734-8318-4429-967C-DEB28BFE0F21}"/>
    <cellStyle name="Normal 2 2 6 5 2 3" xfId="28129" xr:uid="{D655E9BD-AF05-4565-8AA2-499159110A58}"/>
    <cellStyle name="Normal 2 2 6 5 3" xfId="36982" xr:uid="{0C26F35F-57CD-4546-B16F-DCEAC0467649}"/>
    <cellStyle name="Normal 2 2 6 5 4" xfId="33031" xr:uid="{5A362285-54CB-41C8-B75B-28AC4C0BF784}"/>
    <cellStyle name="Normal 2 2 6 5 5" xfId="16610" xr:uid="{F6846CD6-37C5-4F37-8578-19EDCDDCABFD}"/>
    <cellStyle name="Normal 2 2 6 6" xfId="11116" xr:uid="{803E9C9E-A9ED-4F98-920A-E95A6C69DD11}"/>
    <cellStyle name="Normal 2 2 6 6 2" xfId="41821" xr:uid="{7F1CE432-D06D-4AA7-B581-2962967A84BB}"/>
    <cellStyle name="Normal 2 2 6 6 3" xfId="31298" xr:uid="{51A51D23-ECBE-4B42-A866-FCAC76FF4DFD}"/>
    <cellStyle name="Normal 2 2 6 6 4" xfId="25879" xr:uid="{5514BCC1-B1A4-430D-84E7-C61C7BF9A96C}"/>
    <cellStyle name="Normal 2 2 6 7" xfId="34784" xr:uid="{6CD7FE96-9FA6-492F-9D7A-4E79573C2897}"/>
    <cellStyle name="Normal 2 2 6 8" xfId="14884" xr:uid="{222D29BD-CD42-4ED4-9DF3-495E87C46124}"/>
    <cellStyle name="Normal 2 2 7" xfId="3026" xr:uid="{A63F64C4-FD61-47E6-A5BB-ABF19F84AE9B}"/>
    <cellStyle name="Normal 2 2 7 2" xfId="5432" xr:uid="{33269D52-5B19-4E29-A0B5-0701EB90C57C}"/>
    <cellStyle name="Normal 2 2 7 2 2" xfId="7931" xr:uid="{CF277311-E9DD-450A-928B-FE85F8989792}"/>
    <cellStyle name="Normal 2 2 7 2 3" xfId="46212" xr:uid="{D7C98A23-79D8-4EB7-94F2-443B6E4776E7}"/>
    <cellStyle name="Normal 2 2 7 3" xfId="6925" xr:uid="{BF217E42-5236-4DC2-B11D-C7C6A08C1580}"/>
    <cellStyle name="Normal 2 2 7 3 2" xfId="26858" xr:uid="{6E689B06-6A7B-43FA-9187-4F335288F425}"/>
    <cellStyle name="Normal 2 2 7 3 3" xfId="19298" xr:uid="{6B71FCF2-2EE3-4AEC-8892-B3E0D8ABB6E6}"/>
    <cellStyle name="Normal 2 2 7 4" xfId="8794" xr:uid="{8A0DD204-8872-4105-915F-DC179C44A87A}"/>
    <cellStyle name="Normal 2 2 7 5" xfId="25997" xr:uid="{44490A5B-9C76-4E17-B178-E86EB131E4C5}"/>
    <cellStyle name="Normal 2 2 7 6" xfId="18696" xr:uid="{3AE3E933-4C61-4AFF-B1F0-EC291E5F12F4}"/>
    <cellStyle name="Normal 2 2 8" xfId="4408" xr:uid="{A1F4894C-4583-4099-9C98-85BBFECFF71B}"/>
    <cellStyle name="Normal 2 2 8 2" xfId="20513" xr:uid="{43676890-BF9E-4907-8173-D853324F9640}"/>
    <cellStyle name="Normal 2 2 8 3" xfId="19085" xr:uid="{3CEE3EDF-DF4F-45D6-B7EB-07DDB6890382}"/>
    <cellStyle name="Normal 2 2 8 3 2" xfId="39053" xr:uid="{A8357851-1640-4C78-A725-D802FFC7E675}"/>
    <cellStyle name="Normal 2 2 9" xfId="5519" xr:uid="{8150BF68-F12C-4C7A-9152-18B8B5085982}"/>
    <cellStyle name="Normal 2 2 9 2" xfId="6448" xr:uid="{FD48B544-0120-4E51-BFEE-73A3647518D9}"/>
    <cellStyle name="Normal 2 2 9 2 2" xfId="26685" xr:uid="{F39BEEE2-7476-466C-8315-CAAD6EE21C3F}"/>
    <cellStyle name="Normal 2 2 9 2 3" xfId="21156" xr:uid="{A49A88D7-647C-47A3-A4DF-63F34CCB6F0C}"/>
    <cellStyle name="Normal 2 3" xfId="17" xr:uid="{00000000-0005-0000-0000-000033000000}"/>
    <cellStyle name="Normal 2 3 2" xfId="686" xr:uid="{665DF00E-EC6C-406A-981D-AB31C243D606}"/>
    <cellStyle name="Normal 2 3 2 2" xfId="1493" xr:uid="{8F10D00E-8C5F-470D-BEFF-555E92DF8194}"/>
    <cellStyle name="Normal 2 3 2 3" xfId="1272" xr:uid="{173A402D-7E31-44EF-885E-6F02C5B0ACA9}"/>
    <cellStyle name="Normal 2 3 2 4" xfId="1074" xr:uid="{4EA28AB6-178E-4C09-BD51-44BA5465357B}"/>
    <cellStyle name="Normal 2 3 2 4 2" xfId="20175" xr:uid="{08DA4184-8B17-4AAB-9737-A0A56FAA65E5}"/>
    <cellStyle name="Normal 2 3 2 4 3" xfId="19461" xr:uid="{D44129BD-34E2-47F6-9578-F14FF782CDB1}"/>
    <cellStyle name="Normal 2 3 2 5" xfId="3035" xr:uid="{BCE0E4F0-16C9-4B32-B6BF-842AA577F83D}"/>
    <cellStyle name="Normal 2 3 2 6" xfId="18622" xr:uid="{3C35C94A-2062-417B-8A61-3878235DF9BF}"/>
    <cellStyle name="Normal 2 3 3" xfId="768" xr:uid="{170BBAB9-5F11-424D-84D7-31ACFE96EBB2}"/>
    <cellStyle name="Normal 2 3 3 2" xfId="1246" xr:uid="{EDD44D8E-4C5A-4785-BDEE-579CE56709EB}"/>
    <cellStyle name="Normal 2 3 3 2 2" xfId="4716" xr:uid="{F658858E-9ED6-445A-A10C-4F63F9A2956C}"/>
    <cellStyle name="Normal 2 3 3 2 3" xfId="20147" xr:uid="{E28DF578-BEE3-451E-A267-288CEE3A3332}"/>
    <cellStyle name="Normal 2 3 3 3" xfId="1811" xr:uid="{1384015E-662A-4D2E-BCAB-E1F329F6D61E}"/>
    <cellStyle name="Normal 2 3 3 3 2" xfId="25706" xr:uid="{B0DD60D8-D978-4658-A1F0-B7905DD8C457}"/>
    <cellStyle name="Normal 2 3 3 3 3" xfId="19947" xr:uid="{341432AD-B878-4B5E-8CE3-725618ABD1A5}"/>
    <cellStyle name="Normal 2 3 3 4" xfId="5680" xr:uid="{AED263C4-8777-483F-B16A-1E80CEF7B7E3}"/>
    <cellStyle name="Normal 2 3 4" xfId="3982" xr:uid="{03D2186E-415E-4158-8F55-CAECAF4F959A}"/>
    <cellStyle name="Normal 2 3 4 2" xfId="5567" xr:uid="{FD400BBB-8759-420A-AD22-55832FEDC097}"/>
    <cellStyle name="Normal 2 3 4 2 2" xfId="46317" xr:uid="{B7907210-01C3-4804-9057-7587B595B7A3}"/>
    <cellStyle name="Normal 2 3 4 3" xfId="5730" xr:uid="{2B99C206-CC0C-45FF-9C87-03FA2DCD47A9}"/>
    <cellStyle name="Normal 2 3 5" xfId="5731" xr:uid="{3C868936-E3AC-4275-AB4B-93CF5A958503}"/>
    <cellStyle name="Normal 2 3 5 2" xfId="46358" xr:uid="{8C1E95B4-5816-4924-A9E3-1571DF2D2746}"/>
    <cellStyle name="Normal 2 3 6" xfId="5917" xr:uid="{7808BFFF-3667-4CCE-BA2B-2A07A20DA55B}"/>
    <cellStyle name="Normal 2 3 7" xfId="5802" xr:uid="{8AABC984-9CB3-46A8-8B1E-3367CA799627}"/>
    <cellStyle name="Normal 2 3 8" xfId="113" xr:uid="{7FCCB965-A190-4457-B655-FE804DF6BFCB}"/>
    <cellStyle name="Normal 2 3 8 2" xfId="18485" xr:uid="{5CF7B342-FEEF-4082-91B4-34C145D6BD12}"/>
    <cellStyle name="Normal 2 4" xfId="56" xr:uid="{00000000-0005-0000-0000-000034000000}"/>
    <cellStyle name="Normal 2 4 2" xfId="688" xr:uid="{531AFD5B-0E2A-40BB-812C-6361B97F4969}"/>
    <cellStyle name="Normal 2 4 2 2" xfId="4150" xr:uid="{5843CC8D-97E7-4249-987C-A1EED6A6DAFC}"/>
    <cellStyle name="Normal 2 4 2 2 2" xfId="6063" xr:uid="{F7273AED-3F07-49F8-A4A1-46DFA761DA03}"/>
    <cellStyle name="Normal 2 4 2 3" xfId="3037" xr:uid="{AEAB8FE1-1A0A-4989-85A0-DA4122AB2F0E}"/>
    <cellStyle name="Normal 2 4 3" xfId="1494" xr:uid="{18C54F60-2C33-4588-9415-A9065D2E8E06}"/>
    <cellStyle name="Normal 2 4 3 2" xfId="3038" xr:uid="{43A9E012-00D4-4CDE-B101-20A3171AB178}"/>
    <cellStyle name="Normal 2 4 3 2 2" xfId="6121" xr:uid="{6CC3EE09-F79B-4D63-B998-1417C3ECBFFB}"/>
    <cellStyle name="Normal 2 4 3 3" xfId="18625" xr:uid="{AD57FDED-A31C-4791-9F63-AF8232ED536F}"/>
    <cellStyle name="Normal 2 4 4" xfId="1078" xr:uid="{3BD20F19-649F-47D2-A9A1-FD8888C34DF1}"/>
    <cellStyle name="Normal 2 4 4 2" xfId="5553" xr:uid="{ED0BB4C8-B4EE-4FC6-8792-CC44EEB438B6}"/>
    <cellStyle name="Normal 2 4 4 3" xfId="25403" xr:uid="{D4FA8935-4118-490C-BC30-CE0C533506B1}"/>
    <cellStyle name="Normal 2 4 4 4" xfId="19219" xr:uid="{B496F112-8F8F-466B-AFFD-C87F1ACF0463}"/>
    <cellStyle name="Normal 2 4 5" xfId="3036" xr:uid="{401F389F-13E0-4D40-B644-BA3135E94245}"/>
    <cellStyle name="Normal 2 4 5 2" xfId="25998" xr:uid="{DFF85356-257C-47F9-896B-18472EB15925}"/>
    <cellStyle name="Normal 2 4 5 3" xfId="21199" xr:uid="{D8480797-4758-4368-A4EB-9209FBBB2329}"/>
    <cellStyle name="Normal 2 4 6" xfId="6803" xr:uid="{79964923-2DE2-4445-A37E-B1975D5B110E}"/>
    <cellStyle name="Normal 2 4 7" xfId="687" xr:uid="{AFD1A892-DD0B-4749-942A-F22460E34244}"/>
    <cellStyle name="Normal 2 5" xfId="689" xr:uid="{7D69A257-00EA-4F42-A503-C00576D0221B}"/>
    <cellStyle name="Normal 2 5 2" xfId="1495" xr:uid="{E1E594D6-A64E-454F-9439-0DDC52FD74B1}"/>
    <cellStyle name="Normal 2 5 3" xfId="1083" xr:uid="{5831DA57-EA73-4E8F-9580-67DE6C18F6C6}"/>
    <cellStyle name="Normal 2 5 3 2" xfId="5566" xr:uid="{FDC64B7A-A7D0-4DFF-B745-75CCDAFDFD0F}"/>
    <cellStyle name="Normal 2 5 3 3" xfId="20176" xr:uid="{9549EED4-1432-4D0B-B57D-DD30F4458B37}"/>
    <cellStyle name="Normal 2 5 3 4" xfId="19165" xr:uid="{751AC5C4-7720-469E-A57F-445A59819250}"/>
    <cellStyle name="Normal 2 5 4" xfId="3039" xr:uid="{830291AC-E6FA-430C-B626-2325304B7E05}"/>
    <cellStyle name="Normal 2 5 5" xfId="18596" xr:uid="{54855404-C532-4797-B4FD-309156667D30}"/>
    <cellStyle name="Normal 2 6" xfId="690" xr:uid="{DFC666FE-BCF8-409A-AB1D-AAA1DDF77A11}"/>
    <cellStyle name="Normal 2 6 2" xfId="1496" xr:uid="{F192DC94-A63D-4F7F-A81E-EBFACC8AD51D}"/>
    <cellStyle name="Normal 2 6 3" xfId="1090" xr:uid="{A7B4967D-E559-4A4D-BB87-C71839E6B591}"/>
    <cellStyle name="Normal 2 6 3 2" xfId="5590" xr:uid="{DC3EB3B3-1C56-4A83-8EF5-94E2FCC87930}"/>
    <cellStyle name="Normal 2 7" xfId="691" xr:uid="{3B14D923-9E32-4BFC-83DE-12B4BE1C0B88}"/>
    <cellStyle name="Normal 2 7 2" xfId="3041" xr:uid="{0E797E0C-EBF6-46BE-AB82-02E2EFB1BC70}"/>
    <cellStyle name="Normal 2 7 2 2" xfId="23490" xr:uid="{5BE3E591-51C3-4AA7-864F-CAC618B08A52}"/>
    <cellStyle name="Normal 2 7 2 3" xfId="21903" xr:uid="{E0799388-438A-4080-AC72-83D3B5200757}"/>
    <cellStyle name="Normal 2 7 3" xfId="3040" xr:uid="{716643E7-B45D-4DA1-BDE6-8B17A72CBC58}"/>
    <cellStyle name="Normal 2 7 3 2" xfId="6515" xr:uid="{C40A3A47-5887-45D5-A085-5455F2579651}"/>
    <cellStyle name="Normal 2 8" xfId="692" xr:uid="{F4916580-9DB7-494B-A84A-C569016777EE}"/>
    <cellStyle name="Normal 2 8 2" xfId="3042" xr:uid="{5490993E-6398-4403-A3FC-E87A83923633}"/>
    <cellStyle name="Normal 2 8 2 2" xfId="6064" xr:uid="{B0DDF5FF-A5A6-4EBF-A66C-75C86A9623CE}"/>
    <cellStyle name="Normal 2 9" xfId="2025" xr:uid="{292B695E-053E-4A4B-B339-9EDD5AD22D04}"/>
    <cellStyle name="Normal 2 9 2" xfId="4160" xr:uid="{0C6FCC2E-6ABE-4BDA-8528-8D165A030C62}"/>
    <cellStyle name="Normal 2 9 2 2" xfId="6679" xr:uid="{51B416B4-074F-4520-AB8A-87F47D8B1784}"/>
    <cellStyle name="Normal 2 9 2 3" xfId="26156" xr:uid="{C9146E15-DF31-4EE0-A7BB-593AD1C31D69}"/>
    <cellStyle name="Normal 2 9 3" xfId="5072" xr:uid="{B7785810-52EE-4FCF-B5A7-270672573C1C}"/>
    <cellStyle name="Normal 2 9 3 2" xfId="26413" xr:uid="{D4E71ED4-C753-4823-B304-58547CF50311}"/>
    <cellStyle name="Normal 2 9 3 3" xfId="19894" xr:uid="{65BC749A-47DB-4C7F-98A4-873EAF2CD7EA}"/>
    <cellStyle name="Normal 2 9 4" xfId="5964" xr:uid="{6A2F04CA-39BA-4201-9FC8-822544D96099}"/>
    <cellStyle name="Normal 2 9 5" xfId="8724" xr:uid="{74AB0D18-220A-415E-BCEA-96432BC7EAE1}"/>
    <cellStyle name="Normal 2 9 6" xfId="25878" xr:uid="{083C6CCC-377E-4C77-B2ED-181E627F3189}"/>
    <cellStyle name="Normal 2 9 7" xfId="18692" xr:uid="{910AC565-81F2-49D2-9500-3BD0B95E2DF8}"/>
    <cellStyle name="Normal 2 9 7 2" xfId="38732" xr:uid="{532F303B-99C5-4051-9EDC-5EF9DB870DA9}"/>
    <cellStyle name="Normal 2 9 8" xfId="45614" xr:uid="{7B6E015D-8DA5-4857-8C08-7C7EA5A18393}"/>
    <cellStyle name="Normal 2_จ่ายดอกเบี้ย 2.2551_2 21.05.09" xfId="903" xr:uid="{694211FA-D5ED-4DC8-AF4C-10EF8CAE7E89}"/>
    <cellStyle name="Normal 20" xfId="260" xr:uid="{7E496BB1-98D1-4B2C-B776-BF0D95B02FCF}"/>
    <cellStyle name="Normal 20 2" xfId="480" xr:uid="{5B2DA83E-2D0F-4F20-9F46-A6BB6821423D}"/>
    <cellStyle name="Normal 20 2 2" xfId="4939" xr:uid="{0D917194-CFCB-456B-9689-86D53C70039D}"/>
    <cellStyle name="Normal 20 2 3" xfId="18565" xr:uid="{EA3C770C-3068-4400-B871-3DBCAFBD4A31}"/>
    <cellStyle name="Normal 20 3" xfId="1125" xr:uid="{F45CC5D5-FEDD-4065-9143-3F7049D448E3}"/>
    <cellStyle name="Normal 20 3 2" xfId="3043" xr:uid="{89913A08-4558-484D-B9D4-D9D0879F1969}"/>
    <cellStyle name="Normal 20 3 2 2" xfId="4780" xr:uid="{2ECB32C2-FA63-4B4C-9710-273F2BE75F98}"/>
    <cellStyle name="Normal 20 3 2 3" xfId="5999" xr:uid="{52859E64-C558-4397-BF93-083A09D63463}"/>
    <cellStyle name="Normal 20 3 2 4" xfId="25999" xr:uid="{46479744-5A65-4EDA-B865-C73CE8CF3A3E}"/>
    <cellStyle name="Normal 20 3 3" xfId="8155" xr:uid="{E4772BB3-8943-4A30-87E3-82035668D801}"/>
    <cellStyle name="Normal 20 3 3 2" xfId="27798" xr:uid="{2A11CCC7-A142-4770-8927-5454C847AD1D}"/>
    <cellStyle name="Normal 20 3 3 3" xfId="19131" xr:uid="{2599EEBE-4F29-48F3-A932-9CCB0E90A222}"/>
    <cellStyle name="Normal 20 4" xfId="3044" xr:uid="{F3D9E14D-A402-4AF1-AC3E-E417AF7E67A9}"/>
    <cellStyle name="Normal 20 4 2" xfId="4409" xr:uid="{2D9137D1-B1D9-4462-B61D-DDEF3758CB66}"/>
    <cellStyle name="Normal 20 4 2 2" xfId="46213" xr:uid="{AE2A3FC4-7AAF-45F1-8D1C-D6C32DB5BE43}"/>
    <cellStyle name="Normal 20 5" xfId="3045" xr:uid="{7D7AD4A2-B7C5-4F84-87C5-B2F29B5BFF6A}"/>
    <cellStyle name="Normal 20 5 2" xfId="5552" xr:uid="{F1A8955D-B1C9-4F08-9D17-85477F12087E}"/>
    <cellStyle name="Normal 20 5 2 2" xfId="46214" xr:uid="{5B97BE71-35CD-4847-8A56-9D3B3D29BEE9}"/>
    <cellStyle name="Normal 20 6" xfId="18486" xr:uid="{A2B3BF29-B136-400C-9699-75F828BB0DDF}"/>
    <cellStyle name="Normal 200" xfId="4166" xr:uid="{195BE88C-FA68-4FFA-A770-0B28A5A3443C}"/>
    <cellStyle name="Normal 200 2" xfId="5926" xr:uid="{7F1F49B7-CC65-4568-B3A4-277458B35B71}"/>
    <cellStyle name="Normal 201" xfId="4167" xr:uid="{7B3C344F-9FCC-45E5-AE64-41575D1C6ACC}"/>
    <cellStyle name="Normal 201 2" xfId="6131" xr:uid="{399C654E-EA1D-4249-871D-5F002F92353E}"/>
    <cellStyle name="Normal 202" xfId="2050" xr:uid="{52FD538A-4AD7-40AD-B829-5776BE50E933}"/>
    <cellStyle name="Normal 202 10" xfId="46166" xr:uid="{E26B8E91-5D69-4D31-8F52-712F9F2EC16B}"/>
    <cellStyle name="Normal 202 11" xfId="14886" xr:uid="{43581965-BAEC-4E5D-9FEE-89EFF741CF02}"/>
    <cellStyle name="Normal 202 2" xfId="5910" xr:uid="{8F541478-B3ED-4D85-8389-23A03A5494E4}"/>
    <cellStyle name="Normal 202 3" xfId="6726" xr:uid="{6C9413F9-D9B8-4A05-9071-B802F2E7A646}"/>
    <cellStyle name="Normal 202 3 2" xfId="7802" xr:uid="{68B3D036-13DD-4EE3-BAF6-34DD880BB775}"/>
    <cellStyle name="Normal 202 3 2 2" xfId="10277" xr:uid="{3D53D514-0097-4F6C-A4C9-E9D573558A16}"/>
    <cellStyle name="Normal 202 3 2 2 2" xfId="14151" xr:uid="{A78043A5-FAE5-49AC-BE85-9BCBC52C02B2}"/>
    <cellStyle name="Normal 202 3 2 2 2 2" xfId="44706" xr:uid="{A3262BD0-D429-43F7-B429-85DA90EB20C2}"/>
    <cellStyle name="Normal 202 3 2 2 2 3" xfId="29438" xr:uid="{8047632B-A4BF-49D5-814B-C5654AF222C5}"/>
    <cellStyle name="Normal 202 3 2 2 3" xfId="38291" xr:uid="{1830F480-94C0-4B7D-B449-7441EB960F1A}"/>
    <cellStyle name="Normal 202 3 2 2 4" xfId="34340" xr:uid="{10DC3875-AB59-43EB-8F83-8FD74AA2D258}"/>
    <cellStyle name="Normal 202 3 2 2 5" xfId="17919" xr:uid="{08876824-4EBC-4DAF-83DE-31F3AD1E08E0}"/>
    <cellStyle name="Normal 202 3 2 3" xfId="12446" xr:uid="{F95075B9-66D3-406E-AA4C-C195D15AD416}"/>
    <cellStyle name="Normal 202 3 2 3 2" xfId="43000" xr:uid="{0A277DEA-D6DC-463F-A32E-71C3CD626DA8}"/>
    <cellStyle name="Normal 202 3 2 3 3" xfId="27668" xr:uid="{5FD83759-45F0-4F84-91D0-4F3561F33239}"/>
    <cellStyle name="Normal 202 3 2 4" xfId="36586" xr:uid="{49527519-BF06-47D8-A630-E062AA0D65F6}"/>
    <cellStyle name="Normal 202 3 2 5" xfId="32635" xr:uid="{0F749433-5014-4D6B-8697-9B24EF8376E0}"/>
    <cellStyle name="Normal 202 3 2 6" xfId="16214" xr:uid="{3381894D-C777-44F0-AB37-228EC23EB1DE}"/>
    <cellStyle name="Normal 202 3 3" xfId="9428" xr:uid="{2B1C589C-E3A3-470E-B495-B88956E768FF}"/>
    <cellStyle name="Normal 202 3 3 2" xfId="13307" xr:uid="{22B73A87-037A-4ECE-98ED-2220F5850838}"/>
    <cellStyle name="Normal 202 3 3 2 2" xfId="43862" xr:uid="{D07CF99F-B05F-492A-8325-F8D1840830DF}"/>
    <cellStyle name="Normal 202 3 3 2 3" xfId="28594" xr:uid="{A0E77061-2E17-4C96-BE04-ECF81F563DCA}"/>
    <cellStyle name="Normal 202 3 3 3" xfId="37447" xr:uid="{FD7E921B-3073-476D-A3FD-E728125288FC}"/>
    <cellStyle name="Normal 202 3 3 4" xfId="33496" xr:uid="{78DB82CF-CA0F-4C6D-89CC-7AD7AEDE1C82}"/>
    <cellStyle name="Normal 202 3 3 5" xfId="17075" xr:uid="{2CAD6A5D-FFE1-4E23-BC13-8C4A1CB09BAB}"/>
    <cellStyle name="Normal 202 3 4" xfId="11602" xr:uid="{B9D8641D-FC53-4F26-BAA8-C8C1A05F0EDC}"/>
    <cellStyle name="Normal 202 3 4 2" xfId="42194" xr:uid="{5323EEB5-1DF6-4460-B48D-71D29243CA1E}"/>
    <cellStyle name="Normal 202 3 4 3" xfId="26779" xr:uid="{3F3B05AC-840B-4D17-B1CF-C1B06276E3A1}"/>
    <cellStyle name="Normal 202 3 5" xfId="35815" xr:uid="{5579D5D3-6383-496F-B8E8-00DBF2849125}"/>
    <cellStyle name="Normal 202 3 6" xfId="31785" xr:uid="{8FB15C99-C4EE-41B5-8821-E72AB44ADC2B}"/>
    <cellStyle name="Normal 202 3 7" xfId="15370" xr:uid="{0D249B07-BF7E-4B96-97BE-A9F0D506F957}"/>
    <cellStyle name="Normal 202 4" xfId="7318" xr:uid="{B1631725-D6A6-47BD-9831-90757BCE78BF}"/>
    <cellStyle name="Normal 202 4 2" xfId="9793" xr:uid="{3EA3821E-7788-4C7D-BF65-958C2959741A}"/>
    <cellStyle name="Normal 202 4 2 2" xfId="13667" xr:uid="{B405CF0F-03F3-4EE9-B9EE-048E53EE0D4A}"/>
    <cellStyle name="Normal 202 4 2 2 2" xfId="44222" xr:uid="{F6D123AC-DDD9-4CAE-8A27-A9388977D687}"/>
    <cellStyle name="Normal 202 4 2 2 3" xfId="28954" xr:uid="{5714E2A4-66CB-4959-835F-107089E0D5D2}"/>
    <cellStyle name="Normal 202 4 2 3" xfId="37807" xr:uid="{F5A357DC-42AD-48D2-A281-58B296699426}"/>
    <cellStyle name="Normal 202 4 2 4" xfId="33856" xr:uid="{EE616AA0-77D9-404C-8DE8-35C4C6C81CD2}"/>
    <cellStyle name="Normal 202 4 2 5" xfId="17435" xr:uid="{591BD951-ED80-44B2-8E1E-55A24B284EE4}"/>
    <cellStyle name="Normal 202 4 3" xfId="11962" xr:uid="{9322E14F-3B1E-4349-A10A-4D52859B0BF4}"/>
    <cellStyle name="Normal 202 4 3 2" xfId="42555" xr:uid="{ACF0EACF-CB57-44FA-ADD3-C5D01E108ADD}"/>
    <cellStyle name="Normal 202 4 3 3" xfId="27184" xr:uid="{CD3AEFEA-E8B5-495C-80DF-F3E8A2F9207D}"/>
    <cellStyle name="Normal 202 4 4" xfId="36141" xr:uid="{B967670B-383C-464B-B3FB-50AC3E4A73DA}"/>
    <cellStyle name="Normal 202 4 5" xfId="32151" xr:uid="{4415F182-2F38-47EE-BE98-3F218425A4DF}"/>
    <cellStyle name="Normal 202 4 6" xfId="15730" xr:uid="{1C0F3501-AAAC-4FD5-A41C-C9F38BBB677F}"/>
    <cellStyle name="Normal 202 5" xfId="7847" xr:uid="{FF563F79-35BD-4CA1-ADBB-D7E70AFD8396}"/>
    <cellStyle name="Normal 202 5 2" xfId="12490" xr:uid="{BA59D350-18DC-4430-B1F4-1C2B0A44E15B}"/>
    <cellStyle name="Normal 202 5 2 2" xfId="43044" xr:uid="{E55D03F9-72B4-453C-A199-E8991F506C3C}"/>
    <cellStyle name="Normal 202 5 2 3" xfId="27712" xr:uid="{F9EC00FE-BADC-4FB8-9374-057CBACADFDD}"/>
    <cellStyle name="Normal 202 5 3" xfId="36630" xr:uid="{95BCA5AC-86AB-4FF8-B5EE-EC9A24EF8AED}"/>
    <cellStyle name="Normal 202 5 4" xfId="32679" xr:uid="{E6ECEC20-98CA-4B4B-9D77-CAAC556AAD4E}"/>
    <cellStyle name="Normal 202 5 5" xfId="16258" xr:uid="{C3D685F4-3829-447C-804F-E33A1B79DBBC}"/>
    <cellStyle name="Normal 202 6" xfId="11118" xr:uid="{E9017074-324F-4F2F-976A-9501BBDDBFC6}"/>
    <cellStyle name="Normal 202 6 2" xfId="41823" xr:uid="{092A6F7C-2562-4BF8-9033-75ACA42D0D24}"/>
    <cellStyle name="Normal 202 6 3" xfId="25886" xr:uid="{50BC7845-82F6-4234-A869-10CCE084139E}"/>
    <cellStyle name="Normal 202 7" xfId="19302" xr:uid="{628BB0E6-DFE2-482C-AB8F-C9941093C2BE}"/>
    <cellStyle name="Normal 202 7 2" xfId="39144" xr:uid="{CB650D56-903C-4B76-BFEA-3611E07FB952}"/>
    <cellStyle name="Normal 202 8" xfId="34811" xr:uid="{80DD0B81-E5E0-4241-B845-6571FED1D06D}"/>
    <cellStyle name="Normal 202 9" xfId="31300" xr:uid="{B7F2934F-39F5-488F-BA8E-F71BB489C5BC}"/>
    <cellStyle name="Normal 203" xfId="4170" xr:uid="{AE35088E-E3D0-46BB-9A30-4A851485CDF3}"/>
    <cellStyle name="Normal 203 2" xfId="5938" xr:uid="{028504AE-5EC1-4D8B-BA59-4490F5BC9CF6}"/>
    <cellStyle name="Normal 204" xfId="4273" xr:uid="{C732CC51-C865-4AAF-8FE5-11211128727E}"/>
    <cellStyle name="Normal 204 10" xfId="46353" xr:uid="{FAF08275-3016-45C5-B5F7-47CD0E7134F3}"/>
    <cellStyle name="Normal 204 11" xfId="14921" xr:uid="{0B4FE9A9-2EDD-4CB2-B666-636302EB45EA}"/>
    <cellStyle name="Normal 204 2" xfId="6134" xr:uid="{59634555-5585-4169-A7AC-BED4581B0E88}"/>
    <cellStyle name="Normal 204 3" xfId="6761" xr:uid="{1F06E120-783D-44E8-81E9-829D5488E293}"/>
    <cellStyle name="Normal 204 3 2" xfId="7837" xr:uid="{F5B819A3-F31A-4F94-8AD6-6D90F567CBEC}"/>
    <cellStyle name="Normal 204 3 2 2" xfId="10312" xr:uid="{413E3691-37D4-4215-8CCC-2831A12D5E4D}"/>
    <cellStyle name="Normal 204 3 2 2 2" xfId="14186" xr:uid="{C4956C72-263C-4171-8CBF-0E8F304A0D0B}"/>
    <cellStyle name="Normal 204 3 2 2 2 2" xfId="44741" xr:uid="{930E47DA-36DF-4D15-A797-CF1AD624D80C}"/>
    <cellStyle name="Normal 204 3 2 2 2 3" xfId="29473" xr:uid="{48B18C90-111C-454E-B895-4E3910CF60F5}"/>
    <cellStyle name="Normal 204 3 2 2 3" xfId="38326" xr:uid="{68276CCF-F9B0-4C70-AD1D-F127AEAAB106}"/>
    <cellStyle name="Normal 204 3 2 2 4" xfId="34375" xr:uid="{657B80DD-38FB-432B-A47D-A8F489CBAE6C}"/>
    <cellStyle name="Normal 204 3 2 2 5" xfId="17954" xr:uid="{B8E96139-2E94-451B-A5DB-DA9618AF2281}"/>
    <cellStyle name="Normal 204 3 2 3" xfId="12481" xr:uid="{3CFBE3F8-47CA-4977-B6AA-58B1EBAE7298}"/>
    <cellStyle name="Normal 204 3 2 3 2" xfId="43035" xr:uid="{BE6DBA09-74DF-4D6A-AC02-FD6F058A6357}"/>
    <cellStyle name="Normal 204 3 2 3 3" xfId="27703" xr:uid="{C2A1B98E-C0E2-4B51-BBA6-4CD26C63C266}"/>
    <cellStyle name="Normal 204 3 2 4" xfId="36621" xr:uid="{5D95A871-5860-43C8-A101-B9B47BD89160}"/>
    <cellStyle name="Normal 204 3 2 5" xfId="32670" xr:uid="{1E865B91-BE78-404A-9466-61807DA8F37E}"/>
    <cellStyle name="Normal 204 3 2 6" xfId="16249" xr:uid="{78176E92-0D31-49CD-9431-2B6E9D6FA673}"/>
    <cellStyle name="Normal 204 3 3" xfId="9463" xr:uid="{53E34425-8D60-4CBB-A1C6-B6687CA97DD1}"/>
    <cellStyle name="Normal 204 3 3 2" xfId="13342" xr:uid="{86773859-2B04-4F9D-9BA4-523F20683159}"/>
    <cellStyle name="Normal 204 3 3 2 2" xfId="43897" xr:uid="{1DD092EF-AB03-41C2-AE77-AC3B020CFB8D}"/>
    <cellStyle name="Normal 204 3 3 2 3" xfId="28629" xr:uid="{ABF655D0-DB2B-42E7-9C06-23367B5B85F2}"/>
    <cellStyle name="Normal 204 3 3 3" xfId="37482" xr:uid="{39B5F95D-9BB6-4A30-81AB-1EFCCBB8F012}"/>
    <cellStyle name="Normal 204 3 3 4" xfId="33531" xr:uid="{04AE4A8E-B26A-432C-9DD3-2D4F3DA906A0}"/>
    <cellStyle name="Normal 204 3 3 5" xfId="17110" xr:uid="{7C7762F3-DECC-4A17-A367-4E88C3411A33}"/>
    <cellStyle name="Normal 204 3 4" xfId="11637" xr:uid="{85AA92D4-0A0F-4EF7-97E9-397216509751}"/>
    <cellStyle name="Normal 204 3 4 2" xfId="42229" xr:uid="{1EC78FF9-D614-4845-8515-9E0EB87FB409}"/>
    <cellStyle name="Normal 204 3 4 3" xfId="26814" xr:uid="{E9C181E5-9091-4567-931C-1E4FC2AC9764}"/>
    <cellStyle name="Normal 204 3 5" xfId="35850" xr:uid="{B2F4EB6B-6E74-413B-AD06-58B94A217A5B}"/>
    <cellStyle name="Normal 204 3 6" xfId="31820" xr:uid="{C1728369-613E-49E2-B57A-68517EBBB377}"/>
    <cellStyle name="Normal 204 3 7" xfId="15405" xr:uid="{E11C8057-E51A-41BA-873F-ECFE4D5FBE42}"/>
    <cellStyle name="Normal 204 4" xfId="7353" xr:uid="{F2234E27-BFF1-4E3B-94B3-3970C6594BEB}"/>
    <cellStyle name="Normal 204 4 2" xfId="9828" xr:uid="{8A2E29E2-EDB3-4F61-B6CD-E269482B198F}"/>
    <cellStyle name="Normal 204 4 2 2" xfId="13702" xr:uid="{AFEF809E-09A8-4838-A247-06B84D6B3C8C}"/>
    <cellStyle name="Normal 204 4 2 2 2" xfId="44257" xr:uid="{15431CF0-6A1C-40C9-BC00-8D16A3A77E93}"/>
    <cellStyle name="Normal 204 4 2 2 3" xfId="28989" xr:uid="{5A111F88-7EE3-42FE-B666-ECAAFCE7E3FB}"/>
    <cellStyle name="Normal 204 4 2 3" xfId="37842" xr:uid="{CA9FC57C-12A1-4CDF-88A3-0FE5643DB5F8}"/>
    <cellStyle name="Normal 204 4 2 4" xfId="33891" xr:uid="{5CC79BC6-3D6E-45BA-A8E5-EC6A9C40379C}"/>
    <cellStyle name="Normal 204 4 2 5" xfId="17470" xr:uid="{C0A0F545-C4F6-48D8-9F3F-479D5C221E92}"/>
    <cellStyle name="Normal 204 4 3" xfId="11997" xr:uid="{BA8FE063-FB16-4B2F-87E2-FD5DD5E466AA}"/>
    <cellStyle name="Normal 204 4 3 2" xfId="42589" xr:uid="{F316CAAE-2FC4-41C5-934A-ADB42D6DFA5D}"/>
    <cellStyle name="Normal 204 4 3 3" xfId="27219" xr:uid="{DC074624-9090-4FA9-B0B7-FC05BAEE3066}"/>
    <cellStyle name="Normal 204 4 4" xfId="36175" xr:uid="{DFC60A77-BB5F-4173-9278-9F81B3261727}"/>
    <cellStyle name="Normal 204 4 5" xfId="32186" xr:uid="{53600251-F3B4-47A6-BF91-5583557B4A6B}"/>
    <cellStyle name="Normal 204 4 6" xfId="15765" xr:uid="{ADF4205C-2A74-461F-A5DF-444A9AB9AF62}"/>
    <cellStyle name="Normal 204 5" xfId="7926" xr:uid="{76283014-418D-4647-8033-C6FE0FCC2FA1}"/>
    <cellStyle name="Normal 204 5 2" xfId="12525" xr:uid="{7752691E-9C8F-4999-B50C-F5916DC26B8C}"/>
    <cellStyle name="Normal 204 5 2 2" xfId="43079" xr:uid="{CE9E00BB-3C9A-4FD5-AC0D-79FDF76A51F6}"/>
    <cellStyle name="Normal 204 5 2 3" xfId="27747" xr:uid="{32C96F2E-77AC-4FAD-9496-98524E1E0B50}"/>
    <cellStyle name="Normal 204 5 3" xfId="36665" xr:uid="{42F8B82C-4D69-4642-B6CD-A960CA26830F}"/>
    <cellStyle name="Normal 204 5 4" xfId="32714" xr:uid="{B0656A52-1CCD-478C-90CC-F5C02EF283B4}"/>
    <cellStyle name="Normal 204 5 5" xfId="16293" xr:uid="{B4749232-7EE3-43DD-8B1C-50343A8952C0}"/>
    <cellStyle name="Normal 204 6" xfId="11153" xr:uid="{3DC8BF6B-AA19-40E9-93D0-C9FF45A40912}"/>
    <cellStyle name="Normal 204 6 2" xfId="41856" xr:uid="{632C6204-93AF-4598-B5C1-AF69688A303D}"/>
    <cellStyle name="Normal 204 6 3" xfId="26181" xr:uid="{D9E43E73-88B7-4611-A2A0-32542C2C9FD2}"/>
    <cellStyle name="Normal 204 7" xfId="19908" xr:uid="{59D6ECF0-9E05-4577-BB7F-AC47C691CCA1}"/>
    <cellStyle name="Normal 204 7 2" xfId="39455" xr:uid="{4ABECFF7-A035-49CA-B61F-D32B0F67CE23}"/>
    <cellStyle name="Normal 204 8" xfId="35618" xr:uid="{F88D3ED1-6644-4371-9516-9B756F9B68A8}"/>
    <cellStyle name="Normal 204 9" xfId="31335" xr:uid="{4D1F02E1-12C7-4D81-8AEE-000249A8C626}"/>
    <cellStyle name="Normal 205" xfId="2013" xr:uid="{ED7414A7-277E-4D72-941B-46D564371D66}"/>
    <cellStyle name="Normal 205 10" xfId="31292" xr:uid="{E10A6521-3EC4-45F3-83EB-4DA7E5D43170}"/>
    <cellStyle name="Normal 205 11" xfId="46355" xr:uid="{5C58F43E-FB42-449B-AB34-7CCE876BBCB5}"/>
    <cellStyle name="Normal 205 12" xfId="14878" xr:uid="{39516754-3FF5-491C-910D-D78DDB036FFD}"/>
    <cellStyle name="Normal 205 2" xfId="4275" xr:uid="{6FCADB28-00A4-42D3-863F-432E24CB5EA7}"/>
    <cellStyle name="Normal 205 2 2" xfId="7355" xr:uid="{A18C2385-36D3-407C-A825-845F2BF3651F}"/>
    <cellStyle name="Normal 205 2 2 2" xfId="9830" xr:uid="{8F4DF794-FC1A-43EC-AF07-9DF76F93B306}"/>
    <cellStyle name="Normal 205 2 2 2 2" xfId="13704" xr:uid="{D21A0687-E6DE-4392-AE7F-5CEAB953FD85}"/>
    <cellStyle name="Normal 205 2 2 2 2 2" xfId="44259" xr:uid="{9AA9E638-2ADC-4451-9EB3-AC53029CA46A}"/>
    <cellStyle name="Normal 205 2 2 2 2 3" xfId="28991" xr:uid="{7BDD4D80-E72A-4E6A-81B2-F75B8A3CB1A2}"/>
    <cellStyle name="Normal 205 2 2 2 3" xfId="37844" xr:uid="{A7F61861-1FEF-420B-80D5-AF7FF2B4EE39}"/>
    <cellStyle name="Normal 205 2 2 2 4" xfId="33893" xr:uid="{B4548C73-19E0-40CB-BD73-55EE7864A488}"/>
    <cellStyle name="Normal 205 2 2 2 5" xfId="17472" xr:uid="{15DCA677-DF5A-4706-817C-9ACF3D717344}"/>
    <cellStyle name="Normal 205 2 2 3" xfId="11999" xr:uid="{30051696-6369-4555-95A1-D2AB605DB55C}"/>
    <cellStyle name="Normal 205 2 2 3 2" xfId="42591" xr:uid="{9B914F2F-68DB-4A02-821F-80115630862E}"/>
    <cellStyle name="Normal 205 2 2 3 3" xfId="27221" xr:uid="{56C71727-D7F8-49E5-85B9-024B2C75F10E}"/>
    <cellStyle name="Normal 205 2 2 4" xfId="36177" xr:uid="{F27CB2D5-50B2-4905-AA4F-C5710BDF2BD7}"/>
    <cellStyle name="Normal 205 2 2 5" xfId="32188" xr:uid="{3FB94439-76A7-48F4-923C-790DDED9C9AF}"/>
    <cellStyle name="Normal 205 2 2 6" xfId="15767" xr:uid="{3DA041F9-A532-4D44-BC14-A451295B3A94}"/>
    <cellStyle name="Normal 205 2 3" xfId="8876" xr:uid="{36003337-F975-413D-8AD6-1BB4A2818259}"/>
    <cellStyle name="Normal 205 2 3 2" xfId="12861" xr:uid="{0D16EBCB-8F76-4E7F-808A-28ED9B0829C6}"/>
    <cellStyle name="Normal 205 2 3 2 2" xfId="43416" xr:uid="{4FCD8915-08FA-48B8-865A-C8B67FF2160B}"/>
    <cellStyle name="Normal 205 2 3 2 3" xfId="28148" xr:uid="{9D8B7074-140C-436E-ABDE-7F572FA057D6}"/>
    <cellStyle name="Normal 205 2 3 3" xfId="37001" xr:uid="{D8DBA5CD-D46B-4417-A0A0-720B4B48DD42}"/>
    <cellStyle name="Normal 205 2 3 4" xfId="33050" xr:uid="{D919A481-9B8E-4ED3-BCA2-CE7AAFBD3448}"/>
    <cellStyle name="Normal 205 2 3 5" xfId="16629" xr:uid="{AC25B9C7-75BD-45DF-8548-DE5532ACF0EA}"/>
    <cellStyle name="Normal 205 2 4" xfId="11155" xr:uid="{D9A0222D-08FA-42E5-872F-30789D7CD556}"/>
    <cellStyle name="Normal 205 2 4 2" xfId="41858" xr:uid="{CEC78EA3-D44B-4522-89DC-7698DD95362B}"/>
    <cellStyle name="Normal 205 2 4 3" xfId="26183" xr:uid="{04108D0B-452B-4270-9957-3C59D66041EE}"/>
    <cellStyle name="Normal 205 2 5" xfId="20166" xr:uid="{5CF7A4DE-B428-47F8-A268-DB1A7734D48D}"/>
    <cellStyle name="Normal 205 2 6" xfId="35620" xr:uid="{2620C7C0-A48B-4ABD-98C9-D45F01DDF91A}"/>
    <cellStyle name="Normal 205 2 7" xfId="31337" xr:uid="{7228850D-91B4-4D7A-A787-B5C9A3432CCB}"/>
    <cellStyle name="Normal 205 2 8" xfId="14923" xr:uid="{8C9D0D57-E41F-4387-95B4-2D1ADED80115}"/>
    <cellStyle name="Normal 205 3" xfId="5897" xr:uid="{BF2B0348-70EC-415B-ADE6-1CD0CCFDF785}"/>
    <cellStyle name="Normal 205 4" xfId="6763" xr:uid="{0D14B1FA-C9FC-4BB9-9840-EEFCCAAE9921}"/>
    <cellStyle name="Normal 205 4 2" xfId="7839" xr:uid="{78A2F0FC-56DC-40CE-AC02-E12DFD28D6A6}"/>
    <cellStyle name="Normal 205 4 2 2" xfId="10314" xr:uid="{51FCEA42-123E-4453-8ACF-791D367E9AB7}"/>
    <cellStyle name="Normal 205 4 2 2 2" xfId="14188" xr:uid="{07DE2002-8E76-45D6-8F44-CAA6C23E6B31}"/>
    <cellStyle name="Normal 205 4 2 2 2 2" xfId="44743" xr:uid="{112991B9-3849-468F-B5FA-D33BFF29648F}"/>
    <cellStyle name="Normal 205 4 2 2 2 3" xfId="29475" xr:uid="{13B72031-9198-4945-84BF-7DCBB8D31635}"/>
    <cellStyle name="Normal 205 4 2 2 3" xfId="38328" xr:uid="{4CD641B1-5FB8-4095-8AF6-970D17DCED7E}"/>
    <cellStyle name="Normal 205 4 2 2 4" xfId="34377" xr:uid="{EA9F549B-6D7C-49D7-8D28-8E34A86FB235}"/>
    <cellStyle name="Normal 205 4 2 2 5" xfId="17956" xr:uid="{ADBC0537-F7D4-4711-9287-6ABC4D7A5042}"/>
    <cellStyle name="Normal 205 4 2 3" xfId="12483" xr:uid="{9AAF257B-C7AE-49F9-943C-37D2EEDE3C21}"/>
    <cellStyle name="Normal 205 4 2 3 2" xfId="43037" xr:uid="{37D6F5D9-DCA7-4AF3-8BA1-A07027FEAE31}"/>
    <cellStyle name="Normal 205 4 2 3 3" xfId="27705" xr:uid="{BBF0457A-41EE-4A5D-8711-A80B898B944F}"/>
    <cellStyle name="Normal 205 4 2 4" xfId="36623" xr:uid="{A083C33D-A9D8-443F-8CAB-657AD4E316E2}"/>
    <cellStyle name="Normal 205 4 2 5" xfId="32672" xr:uid="{ED4A30E0-F281-45AE-89FB-34EF0D8FEF1C}"/>
    <cellStyle name="Normal 205 4 2 6" xfId="16251" xr:uid="{D32577FE-C714-4FE8-B39D-0CE5033DA843}"/>
    <cellStyle name="Normal 205 4 3" xfId="9465" xr:uid="{FCFE1ECA-8447-4AEE-83C8-C2313C81B203}"/>
    <cellStyle name="Normal 205 4 3 2" xfId="13344" xr:uid="{F8904999-C1F9-4ED5-8FBF-E2F23CE63945}"/>
    <cellStyle name="Normal 205 4 3 2 2" xfId="43899" xr:uid="{EAF0478F-53C0-4921-A2B1-2EA5AF6525A6}"/>
    <cellStyle name="Normal 205 4 3 2 3" xfId="28631" xr:uid="{2E39B328-6293-4954-B787-98DC60DEA62B}"/>
    <cellStyle name="Normal 205 4 3 3" xfId="37484" xr:uid="{5B54DA80-5C00-4A3B-ACE2-55DC30216AC9}"/>
    <cellStyle name="Normal 205 4 3 4" xfId="33533" xr:uid="{9A59EA51-9777-435C-BB23-3DCC04F58A7F}"/>
    <cellStyle name="Normal 205 4 3 5" xfId="17112" xr:uid="{D4E6FFD8-8E1F-4BDB-96C6-406AE0208497}"/>
    <cellStyle name="Normal 205 4 4" xfId="11639" xr:uid="{C20339AA-6A36-4BC1-BCBF-56734D96F84A}"/>
    <cellStyle name="Normal 205 4 4 2" xfId="42231" xr:uid="{9BFEEDA6-187B-4502-B25D-A993C43BCEE4}"/>
    <cellStyle name="Normal 205 4 4 3" xfId="26816" xr:uid="{0AF325A0-29A2-476B-8EFF-5C0702A3DFCF}"/>
    <cellStyle name="Normal 205 4 5" xfId="35852" xr:uid="{D6509CC5-EC7F-4FA2-B6C9-A45C45C5702D}"/>
    <cellStyle name="Normal 205 4 6" xfId="31822" xr:uid="{69F5B29D-0002-4282-A240-B1CB7B285E8C}"/>
    <cellStyle name="Normal 205 4 7" xfId="15407" xr:uid="{96631F07-203C-4554-A2A6-CF21990B624F}"/>
    <cellStyle name="Normal 205 5" xfId="7310" xr:uid="{57445723-404D-4E18-B626-55D1F45D851C}"/>
    <cellStyle name="Normal 205 5 2" xfId="9785" xr:uid="{CF4968B9-B312-4B5D-B921-750FFC0F048C}"/>
    <cellStyle name="Normal 205 5 2 2" xfId="13659" xr:uid="{05C85B39-1752-4B0D-9B39-AB36F40C15F9}"/>
    <cellStyle name="Normal 205 5 2 2 2" xfId="44214" xr:uid="{04E33E7C-2F07-4F4D-8692-90A472FC74FC}"/>
    <cellStyle name="Normal 205 5 2 2 3" xfId="28946" xr:uid="{BF8B7E32-E26D-427E-9D9A-4DBE94A6DA6A}"/>
    <cellStyle name="Normal 205 5 2 3" xfId="37799" xr:uid="{3AB9BEF8-2DE6-41FD-A988-5ECCBB8C38AC}"/>
    <cellStyle name="Normal 205 5 2 4" xfId="33848" xr:uid="{BDF548C5-A0D8-4C2C-8CDE-875D24C7F1A5}"/>
    <cellStyle name="Normal 205 5 2 5" xfId="17427" xr:uid="{73C64B2E-6F9C-4CCD-ADCF-43F9C979B7A7}"/>
    <cellStyle name="Normal 205 5 3" xfId="11954" xr:uid="{335AED28-EE66-471A-B751-5A12F478DBC5}"/>
    <cellStyle name="Normal 205 5 3 2" xfId="42547" xr:uid="{5B863C79-DFD7-4154-9B70-2F8A2F50CCF9}"/>
    <cellStyle name="Normal 205 5 3 3" xfId="27176" xr:uid="{25A89152-AB2B-446D-BC9B-74D21995A364}"/>
    <cellStyle name="Normal 205 5 4" xfId="36133" xr:uid="{B7681FA6-83F8-4AFC-8F27-3CA38C1C1277}"/>
    <cellStyle name="Normal 205 5 5" xfId="32143" xr:uid="{EA661124-4E79-481F-879F-72FF01D32A2E}"/>
    <cellStyle name="Normal 205 5 6" xfId="15722" xr:uid="{21B9ED39-9D38-4FC8-A7D3-63DCF551FBCA}"/>
    <cellStyle name="Normal 205 6" xfId="7928" xr:uid="{1ABC45BC-9C0E-45EA-A271-453DDB5C8948}"/>
    <cellStyle name="Normal 205 6 2" xfId="12527" xr:uid="{2F979545-F7E3-4541-A59B-AB7DD06BB7BA}"/>
    <cellStyle name="Normal 205 6 2 2" xfId="43081" xr:uid="{84DF2C7B-103D-4B18-BEFE-41B3E98FDAA5}"/>
    <cellStyle name="Normal 205 6 2 3" xfId="27749" xr:uid="{740D09E2-E06C-4FC0-AA15-097A05C279D1}"/>
    <cellStyle name="Normal 205 6 3" xfId="36667" xr:uid="{F3EF7F9A-5D52-4B40-A262-51139FB03C1F}"/>
    <cellStyle name="Normal 205 6 4" xfId="32716" xr:uid="{EBC41E79-8772-4CBC-90B2-F39942D3691D}"/>
    <cellStyle name="Normal 205 6 5" xfId="16295" xr:uid="{5D1BA948-CFE8-46E0-8AAE-D1023D388481}"/>
    <cellStyle name="Normal 205 7" xfId="11110" xr:uid="{6AEC2D7C-A148-49B9-A835-CAA8D3385A75}"/>
    <cellStyle name="Normal 205 7 2" xfId="41815" xr:uid="{840E0D0E-18CF-49AE-870E-DB12B5528F96}"/>
    <cellStyle name="Normal 205 7 3" xfId="25872" xr:uid="{78163D5E-F273-4B89-979F-2725FA986F33}"/>
    <cellStyle name="Normal 205 8" xfId="19910" xr:uid="{E3910ACF-D4DA-4A30-A11F-5515B3FE14CA}"/>
    <cellStyle name="Normal 205 8 2" xfId="39457" xr:uid="{0BD17F67-D2DD-4B43-A3B2-BF6C246B2711}"/>
    <cellStyle name="Normal 205 9" xfId="35582" xr:uid="{3FB18C27-8254-4EEE-A8F5-62B14FC78F8D}"/>
    <cellStyle name="Normal 206" xfId="4276" xr:uid="{5B35D615-2051-4355-8F79-36E530F3EB12}"/>
    <cellStyle name="Normal 206 10" xfId="14924" xr:uid="{0BD28252-5783-4C11-BDCF-264E2A0288A0}"/>
    <cellStyle name="Normal 206 2" xfId="6135" xr:uid="{8C2BC109-FF9F-4304-B35C-CD50B168E75F}"/>
    <cellStyle name="Normal 206 3" xfId="7356" xr:uid="{00A03C06-CE69-498F-9868-9B7DD352AECB}"/>
    <cellStyle name="Normal 206 3 2" xfId="9831" xr:uid="{4DAB4ADA-3B0D-46C4-8386-1D9849D19A55}"/>
    <cellStyle name="Normal 206 3 2 2" xfId="13705" xr:uid="{BA7DE244-2097-453F-A169-49D64BEA886A}"/>
    <cellStyle name="Normal 206 3 2 2 2" xfId="44260" xr:uid="{45083E93-95BB-44A0-9813-60058991C388}"/>
    <cellStyle name="Normal 206 3 2 2 3" xfId="28992" xr:uid="{F6447442-0335-4044-9C5F-1D0E130710E7}"/>
    <cellStyle name="Normal 206 3 2 3" xfId="37845" xr:uid="{F77FE8EC-0788-417A-90A8-ED99F6A3BEC5}"/>
    <cellStyle name="Normal 206 3 2 4" xfId="33894" xr:uid="{40C33AFC-43E0-4535-B582-6F710CCE90E0}"/>
    <cellStyle name="Normal 206 3 2 5" xfId="17473" xr:uid="{B88257D6-0AFF-4A44-BE74-14F08BEFF6AC}"/>
    <cellStyle name="Normal 206 3 3" xfId="12000" xr:uid="{8E0A1D1E-4308-4163-93B1-150001B97FDB}"/>
    <cellStyle name="Normal 206 3 3 2" xfId="42592" xr:uid="{B162CDEB-16F4-42D5-BEA6-E508CB374BC9}"/>
    <cellStyle name="Normal 206 3 3 3" xfId="27222" xr:uid="{C631BBBF-CCB1-40CC-AB90-FEFE00A3D920}"/>
    <cellStyle name="Normal 206 3 4" xfId="36178" xr:uid="{DB691476-6150-4951-AAC2-ED7EC7D1FFB0}"/>
    <cellStyle name="Normal 206 3 5" xfId="32189" xr:uid="{BF25F1F4-2BB3-4CE6-9561-18BB57359F91}"/>
    <cellStyle name="Normal 206 3 6" xfId="15768" xr:uid="{E1FC38B5-BCC8-46E9-ACAE-AEA45C28924C}"/>
    <cellStyle name="Normal 206 4" xfId="7929" xr:uid="{91507AA5-9C55-4709-848C-617024294F9F}"/>
    <cellStyle name="Normal 206 4 2" xfId="12528" xr:uid="{502BBB79-A88E-4603-98E1-186921B15D29}"/>
    <cellStyle name="Normal 206 4 2 2" xfId="43082" xr:uid="{E2285430-0079-4C96-85E2-DFC624B5BC4F}"/>
    <cellStyle name="Normal 206 4 2 3" xfId="27750" xr:uid="{199F1B75-A5FB-4038-9696-27DAE7A1420C}"/>
    <cellStyle name="Normal 206 4 3" xfId="36668" xr:uid="{5B4C4648-32F0-4364-A6E0-A9CB40B0709B}"/>
    <cellStyle name="Normal 206 4 4" xfId="32717" xr:uid="{B815C364-4FBB-4945-A89A-042981F8B7B3}"/>
    <cellStyle name="Normal 206 4 5" xfId="16296" xr:uid="{4771B107-B5B4-4BF6-8576-EDFE9E70EE3C}"/>
    <cellStyle name="Normal 206 5" xfId="11156" xr:uid="{B26AA357-CEDF-4CDD-9C9B-EA44FCBFB71A}"/>
    <cellStyle name="Normal 206 5 2" xfId="41859" xr:uid="{D6AB289C-E062-4117-9E2E-786880FAB9D0}"/>
    <cellStyle name="Normal 206 5 3" xfId="26184" xr:uid="{63E1BD10-49E5-403A-9BD7-CD3139303DF5}"/>
    <cellStyle name="Normal 206 6" xfId="19911" xr:uid="{C4487764-CF0A-4149-BE03-74434B8B8FC2}"/>
    <cellStyle name="Normal 206 6 2" xfId="39458" xr:uid="{05D53370-421C-47DB-AA1B-8232B0C7788D}"/>
    <cellStyle name="Normal 206 7" xfId="35621" xr:uid="{987192D5-7227-460A-91EF-AB38F77E81B0}"/>
    <cellStyle name="Normal 206 8" xfId="31338" xr:uid="{CE974D79-3967-4DEA-A24F-CA225C9F52EC}"/>
    <cellStyle name="Normal 206 9" xfId="46356" xr:uid="{A843AA61-4EC7-4205-8AD7-67D6EC5E6620}"/>
    <cellStyle name="Normal 207" xfId="5904" xr:uid="{1E7FE6F1-C881-4385-84A8-8C4AB88FB8EA}"/>
    <cellStyle name="Normal 207 2" xfId="7932" xr:uid="{7FA01187-7419-4D1A-BB61-4EA639C7DCE8}"/>
    <cellStyle name="Normal 207 2 2" xfId="12530" xr:uid="{BC4B9AFB-8AE1-4C08-B5B5-E8D92B140757}"/>
    <cellStyle name="Normal 207 2 2 2" xfId="43084" xr:uid="{EA3DFFFC-5E1A-48D4-B45D-0BDA8C6C187A}"/>
    <cellStyle name="Normal 207 2 2 3" xfId="27752" xr:uid="{E3F5B361-BBF4-450B-8159-0ADF29D4C556}"/>
    <cellStyle name="Normal 207 2 3" xfId="20167" xr:uid="{9C9A4D22-06CC-4B89-8F68-10843363DB1F}"/>
    <cellStyle name="Normal 207 2 4" xfId="36670" xr:uid="{77CAAB17-C0B0-4C3C-976B-3E3704502139}"/>
    <cellStyle name="Normal 207 2 5" xfId="32719" xr:uid="{935CA079-1643-4F4A-B437-22189BD1AC15}"/>
    <cellStyle name="Normal 207 2 6" xfId="16298" xr:uid="{CA9122A3-4FC7-40F3-9F90-E024E1FC6B26}"/>
    <cellStyle name="Normal 207 3" xfId="19913" xr:uid="{CB8B54D8-771B-4E06-BF80-6ED00830E695}"/>
    <cellStyle name="Normal 207 3 2" xfId="39460" xr:uid="{983D0BEF-D19E-43B4-B6A7-E7B9E1B97203}"/>
    <cellStyle name="Normal 207 4" xfId="46167" xr:uid="{F9E02EA9-5074-4824-94BF-039A39AE2AC0}"/>
    <cellStyle name="Normal 208" xfId="6048" xr:uid="{DBD7BF85-9F14-4AA0-93A9-0191A51F4295}"/>
    <cellStyle name="Normal 208 2" xfId="20186" xr:uid="{27D3C8E2-7FF4-4ED6-8971-C180D6CCF128}"/>
    <cellStyle name="Normal 208 3" xfId="19758" xr:uid="{F878C3ED-A8B4-427D-B87F-D22EE7538452}"/>
    <cellStyle name="Normal 208 4" xfId="46391" xr:uid="{7AC64251-D098-4ACA-A44C-35B6A3EC1F1D}"/>
    <cellStyle name="Normal 209" xfId="6146" xr:uid="{A0502CC0-0975-4A6F-AB96-7E6E7ED84FF8}"/>
    <cellStyle name="Normal 209 2" xfId="20266" xr:uid="{A6D5F6C7-2F4B-40EF-85F4-292B8DDE4EB9}"/>
    <cellStyle name="Normal 209 3" xfId="19815" xr:uid="{81A8FE50-27B5-4BEC-A0BF-2B88B52F1FF2}"/>
    <cellStyle name="Normal 209 4" xfId="46397" xr:uid="{E83C3854-62CB-476F-A547-CD3D7027D1A7}"/>
    <cellStyle name="Normal 21" xfId="262" xr:uid="{7DBEDB86-4521-463C-B1E6-AFA74B37D723}"/>
    <cellStyle name="Normal 21 2" xfId="481" xr:uid="{0E336076-3D0D-4E0F-BA6A-4469D2D8A0C7}"/>
    <cellStyle name="Normal 21 2 2" xfId="4940" xr:uid="{E3811FE5-4891-42EA-AF08-97A3D1C0FCFC}"/>
    <cellStyle name="Normal 21 2 2 2" xfId="6674" xr:uid="{D2E79129-7107-47B1-A5B3-12C5DFBDEC2E}"/>
    <cellStyle name="Normal 21 2 2 3" xfId="6126" xr:uid="{544EC36E-7E5E-4ED5-9192-C0FE3DA2893A}"/>
    <cellStyle name="Normal 21 2 3" xfId="5551" xr:uid="{F0E3D6A5-C67B-47E6-8721-42E09C9F9750}"/>
    <cellStyle name="Normal 21 2 4" xfId="18566" xr:uid="{9061744B-A9C6-44C8-972D-A933C4E53CF7}"/>
    <cellStyle name="Normal 21 3" xfId="1111" xr:uid="{2F68FD17-AB5A-4091-B491-58F4B48BFBF4}"/>
    <cellStyle name="Normal 21 3 2" xfId="3046" xr:uid="{48F101AD-9D0A-4988-A3C0-CE5109F48AEA}"/>
    <cellStyle name="Normal 21 3 2 2" xfId="4782" xr:uid="{98CF5F8A-0EAF-4755-A28C-CB1D90C83CB6}"/>
    <cellStyle name="Normal 21 3 2 3" xfId="5986" xr:uid="{99B8BDC8-6B17-4EE3-83F9-0875FB9FEEC2}"/>
    <cellStyle name="Normal 21 3 2 4" xfId="26000" xr:uid="{BA171C8F-2BBE-40A7-A589-F2C21893AB3D}"/>
    <cellStyle name="Normal 21 3 3" xfId="8151" xr:uid="{C9942D6B-D5BF-4DE4-9136-5A48C2296A5E}"/>
    <cellStyle name="Normal 21 3 3 2" xfId="27795" xr:uid="{3CEB4EC3-D920-4291-9C75-FAF630BE255C}"/>
    <cellStyle name="Normal 21 3 3 3" xfId="19206" xr:uid="{011E0299-36F0-49C6-B1A3-0919C6A6ACB1}"/>
    <cellStyle name="Normal 21 4" xfId="3047" xr:uid="{472EEF7C-3BEC-480D-AACD-3FA661C62560}"/>
    <cellStyle name="Normal 21 5" xfId="3048" xr:uid="{14E47C03-B37B-4CB7-9E36-0A4F5442857B}"/>
    <cellStyle name="Normal 21 5 2" xfId="5565" xr:uid="{60AD5639-B100-45E1-BBF6-63C3820B68BE}"/>
    <cellStyle name="Normal 21 5 2 2" xfId="46215" xr:uid="{A7065288-AA82-485A-97B9-2C6A0EB09FEB}"/>
    <cellStyle name="Normal 21 6" xfId="5732" xr:uid="{74D667AA-F1E3-4F9F-99B8-4A3894F987D2}"/>
    <cellStyle name="Normal 21 7" xfId="18487" xr:uid="{7EFE0E54-8A36-4F3B-8CBA-98345FEC0947}"/>
    <cellStyle name="Normal 210" xfId="5896" xr:uid="{47EBC047-D6AE-45B8-9B35-1419645FF056}"/>
    <cellStyle name="Normal 210 2" xfId="20165" xr:uid="{271B6230-4CC2-4FEC-BECA-7C6049F4BAE6}"/>
    <cellStyle name="Normal 210 3" xfId="19917" xr:uid="{2CD77862-49C2-4881-ABF6-CBB0779A876B}"/>
    <cellStyle name="Normal 211" xfId="6143" xr:uid="{6FEB0FBD-A1FC-4562-B517-91B012C453A8}"/>
    <cellStyle name="Normal 212" xfId="6061" xr:uid="{74E00528-1F8F-4B2E-86E2-E70BE9973F71}"/>
    <cellStyle name="Normal 213" xfId="5923" xr:uid="{FB8C4E4E-614B-4091-AD1C-64C4BECC8098}"/>
    <cellStyle name="Normal 214" xfId="6136" xr:uid="{11059642-DE74-46B4-BCC3-AA42CB562562}"/>
    <cellStyle name="Normal 215" xfId="5892" xr:uid="{AE6F89BE-CB25-4A70-AFE9-5E6E13025FD2}"/>
    <cellStyle name="Normal 216" xfId="6049" xr:uid="{A500B721-70C7-495A-80B8-0A139546820E}"/>
    <cellStyle name="Normal 217" xfId="6145" xr:uid="{6F5934F5-1BA6-4F8B-9362-764531AD6947}"/>
    <cellStyle name="Normal 218" xfId="5955" xr:uid="{E6D81047-1A6D-4F32-9BA8-DEA6C19D1583}"/>
    <cellStyle name="Normal 219" xfId="6168" xr:uid="{F53C9458-8045-4A02-8707-B9A15F4F5CF1}"/>
    <cellStyle name="Normal 22" xfId="282" xr:uid="{F31B31ED-CC10-4D3E-9473-2628D18BADFA}"/>
    <cellStyle name="Normal 22 2" xfId="482" xr:uid="{5AF92357-0F85-4AFA-9A32-6BD253AB0F7A}"/>
    <cellStyle name="Normal 22 2 2" xfId="4941" xr:uid="{D4E0AD84-0CFC-4204-871E-A478D908EDBC}"/>
    <cellStyle name="Normal 22 2 3" xfId="18489" xr:uid="{250C50EB-9A6B-4A94-BF96-BB81209F454A}"/>
    <cellStyle name="Normal 22 3" xfId="1126" xr:uid="{443F90AA-F22D-4419-B838-B5D925E201C6}"/>
    <cellStyle name="Normal 22 3 2" xfId="3049" xr:uid="{8E836C43-0849-439A-BC7C-3D47E84B3B09}"/>
    <cellStyle name="Normal 22 3 2 2" xfId="4798" xr:uid="{FF701F21-7701-49CD-821D-C4BFA234CDD5}"/>
    <cellStyle name="Normal 22 3 2 3" xfId="6000" xr:uid="{20F12843-FAD0-4DE5-A8B9-2AF1420F1831}"/>
    <cellStyle name="Normal 22 3 2 4" xfId="26001" xr:uid="{B33EFC97-2C79-4E34-BFD5-2CB379B5EFE9}"/>
    <cellStyle name="Normal 22 3 3" xfId="8156" xr:uid="{CF11A012-5A88-470E-9E62-2637DA264551}"/>
    <cellStyle name="Normal 22 3 3 2" xfId="27799" xr:uid="{469DA16A-585F-43D5-BA35-446521E10F8E}"/>
    <cellStyle name="Normal 22 3 3 3" xfId="19477" xr:uid="{4A87BE93-E1E6-4206-A1F4-878DA4500DB6}"/>
    <cellStyle name="Normal 22 3 4" xfId="18567" xr:uid="{A3CC053F-2C5A-47C9-8DA5-C85B1E4922DB}"/>
    <cellStyle name="Normal 22 4" xfId="3050" xr:uid="{CB806A49-BE53-41A7-AFF0-B24788AF5539}"/>
    <cellStyle name="Normal 22 4 2" xfId="4411" xr:uid="{CDC0B426-3254-45F9-B1E1-013FABCCDE1B}"/>
    <cellStyle name="Normal 22 4 2 2" xfId="46216" xr:uid="{E7AE3ADD-AC83-40AC-A5FA-18B96CDCE88E}"/>
    <cellStyle name="Normal 22 5" xfId="3051" xr:uid="{2B7790F6-39F7-42B2-B361-F85E2E1DF74C}"/>
    <cellStyle name="Normal 22 5 2" xfId="5523" xr:uid="{70CC2BC3-2F1E-4ECA-A44E-FBFBBD9AAB81}"/>
    <cellStyle name="Normal 22 5 2 2" xfId="46217" xr:uid="{8798B232-10A8-4CD1-A217-4CB9832E792C}"/>
    <cellStyle name="Normal 22 6" xfId="5733" xr:uid="{FC61EAA5-2C41-4897-B2B8-5DE50AB5CEE6}"/>
    <cellStyle name="Normal 22 7" xfId="18488" xr:uid="{4F7AB6E4-8D48-47DF-8D84-5BB4B08878B4}"/>
    <cellStyle name="Normal 22 8" xfId="18526" xr:uid="{027BC9EC-7880-4E1D-B33E-46DEDEF9A6BF}"/>
    <cellStyle name="Normal 220" xfId="6173" xr:uid="{B0A51FEE-CCB6-4A09-8794-F9050C251C9F}"/>
    <cellStyle name="Normal 221" xfId="5966" xr:uid="{6B95542F-0D2C-4847-8572-8EB72574C7C8}"/>
    <cellStyle name="Normal 222" xfId="6176" xr:uid="{F4D61F1D-D4DC-4987-AACB-95489DBD557A}"/>
    <cellStyle name="Normal 223" xfId="6179" xr:uid="{F9763BC0-895C-4A44-8C0E-01BB7FC15F00}"/>
    <cellStyle name="Normal 224" xfId="6188" xr:uid="{05AC11B1-BE2E-4FB2-9BD4-A6B9F8C302FD}"/>
    <cellStyle name="Normal 225" xfId="6186" xr:uid="{8757D8D2-6ACB-4B70-BB17-B83748B0867E}"/>
    <cellStyle name="Normal 226" xfId="6210" xr:uid="{6D68071E-DB40-4BD4-B41E-956BCA025416}"/>
    <cellStyle name="Normal 227" xfId="6212" xr:uid="{59297003-4F12-4150-BA38-D5C99F91BD30}"/>
    <cellStyle name="Normal 228" xfId="6208" xr:uid="{11D0C230-BF64-44B6-81D6-675BF438E94B}"/>
    <cellStyle name="Normal 229" xfId="6193" xr:uid="{31711EFC-63FB-4C98-8185-7AB6313B23BE}"/>
    <cellStyle name="Normal 23" xfId="283" xr:uid="{F992163B-EAC9-45D6-8F14-C940E47CA366}"/>
    <cellStyle name="Normal 23 2" xfId="997" xr:uid="{B504150E-6C6A-4999-B567-7444572A1F6D}"/>
    <cellStyle name="Normal 23 2 2" xfId="3052" xr:uid="{14D21833-B428-4A46-B5C8-7A0858511401}"/>
    <cellStyle name="Normal 23 2 2 2" xfId="5599" xr:uid="{65EE3D65-EF5B-4EE1-B65D-70BCCD88090D}"/>
    <cellStyle name="Normal 23 2 2 2 2" xfId="46218" xr:uid="{5E2B7F48-6977-48EE-B182-5F5E0984CD00}"/>
    <cellStyle name="Normal 23 2 3" xfId="3053" xr:uid="{31CB52DC-6077-4ADA-BFEA-5AF2C6D4E9F6}"/>
    <cellStyle name="Normal 23 2 4" xfId="3054" xr:uid="{26928FF1-07C1-4930-AAFE-7911C2916B2E}"/>
    <cellStyle name="Normal 23 2 5" xfId="18568" xr:uid="{1F4CD328-5223-4301-B608-2ED6759191A0}"/>
    <cellStyle name="Normal 23 3" xfId="1127" xr:uid="{F0A3FA47-F7DA-4F4A-87DC-8402C1C1B4E3}"/>
    <cellStyle name="Normal 23 3 2" xfId="4070" xr:uid="{DBD3BD43-4CDD-4166-B0F3-9F6887F532A3}"/>
    <cellStyle name="Normal 23 3 2 2" xfId="6001" xr:uid="{3B3EB501-00D6-49E1-B352-B894C3351539}"/>
    <cellStyle name="Normal 23 3 3" xfId="3055" xr:uid="{DE08F749-A3A6-4B2C-9050-66188B9B9834}"/>
    <cellStyle name="Normal 23 4" xfId="1199" xr:uid="{985F51DA-0A18-4E15-8FAA-860DE874D6FA}"/>
    <cellStyle name="Normal 23 4 2" xfId="3056" xr:uid="{48BC2EBA-B6EE-41DB-9D71-0CA76533B0D5}"/>
    <cellStyle name="Normal 23 4 2 2" xfId="6031" xr:uid="{838DB905-6517-4DB6-85EF-A6F59A86EFE6}"/>
    <cellStyle name="Normal 23 5" xfId="804" xr:uid="{6151FBCA-88DD-409F-8042-E0C82BC1132E}"/>
    <cellStyle name="Normal 23 6" xfId="3969" xr:uid="{E1FFE1E0-13C6-4DE2-8351-E2188854445E}"/>
    <cellStyle name="Normal 23 6 2" xfId="5637" xr:uid="{8318CE03-F940-4139-8530-748B902601FD}"/>
    <cellStyle name="Normal 23 6 2 2" xfId="46315" xr:uid="{A17B702A-2709-477C-BF63-64660C4BBC57}"/>
    <cellStyle name="Normal 23 6 3" xfId="5734" xr:uid="{D00BE667-BF2B-474B-B9AA-7A23C762D4DB}"/>
    <cellStyle name="Normal 23 7" xfId="18490" xr:uid="{382FB883-864A-4577-93AD-385E5ADD85B3}"/>
    <cellStyle name="Normal 23 7 2" xfId="46387" xr:uid="{A25487BC-0F83-4497-8676-08EC64F07738}"/>
    <cellStyle name="Normal 230" xfId="6216" xr:uid="{1362683A-7507-4297-9775-97CA5B1E8769}"/>
    <cellStyle name="Normal 231" xfId="6219" xr:uid="{E95FBC59-8D78-45F5-8DEC-408E9F4B8BAF}"/>
    <cellStyle name="Normal 232" xfId="6247" xr:uid="{5EF05AB7-F759-4B8F-A30A-EA0367095075}"/>
    <cellStyle name="Normal 233" xfId="6248" xr:uid="{41EDEFDA-7B2E-43E0-B461-DF11696B9A9D}"/>
    <cellStyle name="Normal 234" xfId="6199" xr:uid="{CE012DDA-0BFF-4466-973D-5560FA307396}"/>
    <cellStyle name="Normal 235" xfId="6244" xr:uid="{8BBE945E-35B9-45C7-9B4E-01D575101672}"/>
    <cellStyle name="Normal 236" xfId="6218" xr:uid="{94239213-2AEF-4185-BDED-E47F28DDD6FF}"/>
    <cellStyle name="Normal 237" xfId="6200" xr:uid="{275F81F0-EBF9-421D-9C56-C9D74573CFA1}"/>
    <cellStyle name="Normal 238" xfId="6220" xr:uid="{1062380E-6B3D-4AEB-BE00-BE5B1B8429A5}"/>
    <cellStyle name="Normal 239" xfId="6201" xr:uid="{4B98A33C-5E15-48D2-98B5-8341B114FA43}"/>
    <cellStyle name="Normal 24" xfId="284" xr:uid="{76CBD26E-87E2-407D-80BF-183B56CE34F2}"/>
    <cellStyle name="Normal 24 10" xfId="18491" xr:uid="{AD8F5F56-89B2-4722-8070-96608FB54146}"/>
    <cellStyle name="Normal 24 2" xfId="285" xr:uid="{6CBEBCBD-CD0A-4695-B515-1211624B6207}"/>
    <cellStyle name="Normal 24 2 2" xfId="483" xr:uid="{6F81710D-63FB-4435-B188-D3F278E15E8C}"/>
    <cellStyle name="Normal 24 2 2 2" xfId="4942" xr:uid="{E403474E-58E0-4D71-AF00-809BA0134DC0}"/>
    <cellStyle name="Normal 24 2 3" xfId="4800" xr:uid="{C94C19A5-62DA-4738-BEDC-3B7EAC529EE2}"/>
    <cellStyle name="Normal 24 3" xfId="484" xr:uid="{C0C00C2A-2C92-4AC2-BD70-C70E6F4B0E60}"/>
    <cellStyle name="Normal 24 3 2" xfId="4943" xr:uid="{2213F15E-6169-4B4C-9833-CD1FB8DB0201}"/>
    <cellStyle name="Normal 24 3 3" xfId="18569" xr:uid="{4BE79775-4F39-443D-A9B1-2CBE7EA49E4C}"/>
    <cellStyle name="Normal 24 4" xfId="1128" xr:uid="{B3625880-E17B-4F11-89FB-228860412614}"/>
    <cellStyle name="Normal 24 4 2" xfId="3058" xr:uid="{69685DA0-FFE6-4389-BC7C-C4ABE7E8C100}"/>
    <cellStyle name="Normal 24 4 2 2" xfId="4799" xr:uid="{279A691B-AC55-4CAC-B4A8-EC5E16712856}"/>
    <cellStyle name="Normal 24 4 2 3" xfId="6002" xr:uid="{30BEA09A-D883-40E1-902F-E08D269CDF03}"/>
    <cellStyle name="Normal 24 4 2 4" xfId="26002" xr:uid="{40650C52-95A5-438A-A23E-E22B088ABC90}"/>
    <cellStyle name="Normal 24 4 3" xfId="5421" xr:uid="{F3707A33-F73E-49D2-81FF-FD276B3D5A94}"/>
    <cellStyle name="Normal 24 4 4" xfId="4497" xr:uid="{DCADB989-2B9E-42E1-88A5-D37A8DA11CA1}"/>
    <cellStyle name="Normal 24 4 5" xfId="8157" xr:uid="{A42C3579-4C68-463F-94F9-DED57B79CC78}"/>
    <cellStyle name="Normal 24 5" xfId="3059" xr:uid="{BDF0257C-91EF-4BC3-8C4E-D75C0AFA9538}"/>
    <cellStyle name="Normal 24 5 2" xfId="3060" xr:uid="{1C906C46-1BEC-4253-AC6E-48E91A4693F0}"/>
    <cellStyle name="Normal 24 5 2 2" xfId="3061" xr:uid="{36E77D36-82C2-4921-8EE8-F43E7BC817B6}"/>
    <cellStyle name="Normal 24 5 2 2 2" xfId="23493" xr:uid="{C60C63D7-7A70-4760-9F97-7F3EFE64BB64}"/>
    <cellStyle name="Normal 24 5 2 2 3" xfId="21756" xr:uid="{6C356DC5-1671-46AD-81AB-0F20DCA1E02C}"/>
    <cellStyle name="Normal 24 5 2 3" xfId="23492" xr:uid="{F165BE12-E32C-4E0F-9ED8-654C10A23760}"/>
    <cellStyle name="Normal 24 5 2 4" xfId="21292" xr:uid="{95EC50A4-4C64-47FB-AA24-044CD3AA0BD2}"/>
    <cellStyle name="Normal 24 5 3" xfId="3062" xr:uid="{4928EF9B-4DBD-4C5C-BFB9-2EC0A3883BBE}"/>
    <cellStyle name="Normal 24 5 3 2" xfId="3063" xr:uid="{A05B9E30-FCAD-4685-9759-893D88FF0CB2}"/>
    <cellStyle name="Normal 24 5 3 2 2" xfId="23495" xr:uid="{C49C2CE3-FBA4-4778-B27C-BDBE14B029A0}"/>
    <cellStyle name="Normal 24 5 3 2 3" xfId="21491" xr:uid="{34A71BF9-BA61-401A-92FF-088008751008}"/>
    <cellStyle name="Normal 24 5 3 3" xfId="23494" xr:uid="{86D78DFC-6C81-4104-BE5A-5878816280DB}"/>
    <cellStyle name="Normal 24 5 3 4" xfId="21815" xr:uid="{6BA36493-9579-443F-8917-3DA2EAC30F6C}"/>
    <cellStyle name="Normal 24 5 4" xfId="3064" xr:uid="{B55720EB-2D64-43AD-97AD-8C8A89D93869}"/>
    <cellStyle name="Normal 24 5 4 2" xfId="23496" xr:uid="{6B16167A-CB4F-4FCA-8DEE-80D36F4ECFB3}"/>
    <cellStyle name="Normal 24 5 4 3" xfId="21380" xr:uid="{6AE36604-1156-4176-8526-0F17773F6BA6}"/>
    <cellStyle name="Normal 24 5 5" xfId="4412" xr:uid="{C4CD5CF0-4ED5-43B6-8F91-101579B07A72}"/>
    <cellStyle name="Normal 24 5 5 2" xfId="46219" xr:uid="{52818801-AADF-4C1E-B62B-5B5F4EA7B004}"/>
    <cellStyle name="Normal 24 5 6" xfId="23491" xr:uid="{1EAF4901-1CCE-48DB-9E87-AF80EF641407}"/>
    <cellStyle name="Normal 24 5 7" xfId="21958" xr:uid="{38611648-208A-41F6-9869-2462017DC162}"/>
    <cellStyle name="Normal 24 6" xfId="3065" xr:uid="{B512343C-C375-4BCA-B9F9-018B936890EE}"/>
    <cellStyle name="Normal 24 6 2" xfId="3066" xr:uid="{121D07A6-1801-4D90-81DB-677046AACB9B}"/>
    <cellStyle name="Normal 24 6 2 2" xfId="23498" xr:uid="{5C46A8B1-90DD-4D90-93D5-D028F4847929}"/>
    <cellStyle name="Normal 24 6 2 3" xfId="21469" xr:uid="{5341AD09-525E-4C41-9D36-A48E306A55C2}"/>
    <cellStyle name="Normal 24 6 3" xfId="23497" xr:uid="{527D625A-FB2A-438D-B6C4-F52042991A7A}"/>
    <cellStyle name="Normal 24 6 4" xfId="21218" xr:uid="{657E998F-1EBA-45F6-9AB1-62BDF6F6BF86}"/>
    <cellStyle name="Normal 24 7" xfId="3067" xr:uid="{92AC9C2E-2DBE-4724-92B8-71D86511222E}"/>
    <cellStyle name="Normal 24 7 2" xfId="3068" xr:uid="{B4106B65-8118-430C-B720-A8C81CA35F61}"/>
    <cellStyle name="Normal 24 7 2 2" xfId="23500" xr:uid="{40552193-105E-4FD6-9B40-31169A70560D}"/>
    <cellStyle name="Normal 24 7 2 3" xfId="22220" xr:uid="{A2DE6C1E-3BA9-4249-8522-F270640DAA99}"/>
    <cellStyle name="Normal 24 7 3" xfId="23499" xr:uid="{0D229361-94C9-444E-809F-22C9DC00C6BA}"/>
    <cellStyle name="Normal 24 7 4" xfId="22005" xr:uid="{B235F6D9-E1D5-4949-9F97-0136D524483D}"/>
    <cellStyle name="Normal 24 8" xfId="3069" xr:uid="{55F1E097-7265-4377-BDE4-D0CC6EE26595}"/>
    <cellStyle name="Normal 24 8 2" xfId="23501" xr:uid="{CA8B452A-5920-4CAC-8A09-C1769E9F577B}"/>
    <cellStyle name="Normal 24 8 3" xfId="21649" xr:uid="{B0791332-F169-4F72-B056-4ACAA54D34F2}"/>
    <cellStyle name="Normal 24 9" xfId="3057" xr:uid="{A4FEBDB5-CC5E-4F1B-8B45-8B622E329E44}"/>
    <cellStyle name="Normal 240" xfId="6195" xr:uid="{A7C5ECB4-4EFD-4367-BA2F-5CCBF686BA65}"/>
    <cellStyle name="Normal 241" xfId="6243" xr:uid="{4090EAB8-88D7-46D7-BD1D-6F73FE7AAD71}"/>
    <cellStyle name="Normal 242" xfId="6237" xr:uid="{2E10C015-5AFE-4EF1-9E79-20F14489717F}"/>
    <cellStyle name="Normal 243" xfId="6225" xr:uid="{B137568D-C11E-4593-8965-89B3D03E73A9}"/>
    <cellStyle name="Normal 244" xfId="6202" xr:uid="{75CF1069-52C0-4BE7-8CF7-8651ABC0983D}"/>
    <cellStyle name="Normal 245" xfId="5789" xr:uid="{DCFB6C37-1A9C-4874-AF13-F8D707B6CD02}"/>
    <cellStyle name="Normal 246" xfId="6361" xr:uid="{36419B00-87FC-40D6-8B66-C068F7B6907E}"/>
    <cellStyle name="Normal 246 2" xfId="6367" xr:uid="{E440BC9C-9415-4C89-A2B0-72858BAB3D1A}"/>
    <cellStyle name="Normal 246 2 2" xfId="7678" xr:uid="{92B0D4B0-FB4F-4DDD-A7BD-4822FC76D254}"/>
    <cellStyle name="Normal 246 2 2 2" xfId="10153" xr:uid="{8305B850-2464-4647-A98D-1C624AA3B042}"/>
    <cellStyle name="Normal 246 2 2 2 2" xfId="14027" xr:uid="{B808ED90-742C-46D1-8DD1-0E9A0D90E5B8}"/>
    <cellStyle name="Normal 246 2 2 2 2 2" xfId="44582" xr:uid="{C54684FE-6107-40FE-983B-06244B5F373D}"/>
    <cellStyle name="Normal 246 2 2 2 2 3" xfId="29314" xr:uid="{88EFB17E-D37F-4643-8946-A9E99DF383B2}"/>
    <cellStyle name="Normal 246 2 2 2 3" xfId="38167" xr:uid="{25B1EA38-F216-4364-9EDF-9DA18C92672D}"/>
    <cellStyle name="Normal 246 2 2 2 4" xfId="34216" xr:uid="{2FDA72A1-65A9-4B5A-A60E-C7994F4948FA}"/>
    <cellStyle name="Normal 246 2 2 2 5" xfId="17795" xr:uid="{0F53E29A-6323-471A-AF87-3D8EFB4BB446}"/>
    <cellStyle name="Normal 246 2 2 3" xfId="12322" xr:uid="{CDA8320C-3869-4E9E-B7EF-F807BECE20E8}"/>
    <cellStyle name="Normal 246 2 2 3 2" xfId="42878" xr:uid="{D53A2859-C187-45CB-807E-BF788DC0FF16}"/>
    <cellStyle name="Normal 246 2 2 3 3" xfId="27544" xr:uid="{E9E51BD8-8AF3-4032-8BE2-B580E922E9C8}"/>
    <cellStyle name="Normal 246 2 2 4" xfId="24311" xr:uid="{8780B29A-385C-4AA2-B856-DB321944DEF0}"/>
    <cellStyle name="Normal 246 2 2 4 2" xfId="41043" xr:uid="{F5052DDD-BD75-4850-8E70-9BA0BA49F97F}"/>
    <cellStyle name="Normal 246 2 2 5" xfId="36464" xr:uid="{F7EC832F-AD28-453A-8AEB-98C6E2F7DF5F}"/>
    <cellStyle name="Normal 246 2 2 6" xfId="32511" xr:uid="{2910328B-C618-431D-B87F-80260F5B0A75}"/>
    <cellStyle name="Normal 246 2 2 7" xfId="16090" xr:uid="{47353FDD-C333-490B-A8D0-47FC37EA998F}"/>
    <cellStyle name="Normal 246 2 3" xfId="9302" xr:uid="{73626190-FBFA-4268-8FC4-A91DA112E244}"/>
    <cellStyle name="Normal 246 2 3 2" xfId="13183" xr:uid="{D53F6910-C9A7-4239-9741-356D1507FA13}"/>
    <cellStyle name="Normal 246 2 3 2 2" xfId="43738" xr:uid="{67EF28C7-F874-414F-972F-F382249BCFB1}"/>
    <cellStyle name="Normal 246 2 3 2 3" xfId="28470" xr:uid="{86928D68-5EA3-4AEB-92A9-3603D6278CE6}"/>
    <cellStyle name="Normal 246 2 3 3" xfId="22604" xr:uid="{7012CF99-F61B-481E-9EFB-0F20A2D21C85}"/>
    <cellStyle name="Normal 246 2 3 3 2" xfId="40396" xr:uid="{96BD67B3-BD27-4CA2-9AFB-3A4E33D4419F}"/>
    <cellStyle name="Normal 246 2 3 4" xfId="37323" xr:uid="{D434FDA5-632E-42A9-B9A3-BC68024E2F6E}"/>
    <cellStyle name="Normal 246 2 3 5" xfId="33372" xr:uid="{4EADFEE1-376A-413F-9EB3-DDB104F51850}"/>
    <cellStyle name="Normal 246 2 3 6" xfId="16951" xr:uid="{A8294242-E120-45B1-9500-0FC5FB9C7E3E}"/>
    <cellStyle name="Normal 246 2 4" xfId="11478" xr:uid="{14188CFC-9DAB-423F-ACC8-DBE44D518C4C}"/>
    <cellStyle name="Normal 246 2 4 2" xfId="42135" xr:uid="{29CBAB38-3340-4CFA-A5C8-42259FDA3A28}"/>
    <cellStyle name="Normal 246 2 4 3" xfId="26621" xr:uid="{D134FFEE-2D47-4B20-B47F-A212FDB84DF3}"/>
    <cellStyle name="Normal 246 2 5" xfId="20444" xr:uid="{B8BEF31D-109A-4A49-A1F5-BB770EAB4582}"/>
    <cellStyle name="Normal 246 2 5 2" xfId="39742" xr:uid="{0EBF97C4-4424-43C3-BA40-7626C6D78F3B}"/>
    <cellStyle name="Normal 246 2 6" xfId="35756" xr:uid="{B9A6D7E9-7CDB-426C-8071-583AAECA7424}"/>
    <cellStyle name="Normal 246 2 7" xfId="31661" xr:uid="{72621AFD-7C0A-41C3-BEE1-49834533C413}"/>
    <cellStyle name="Normal 246 2 8" xfId="15246" xr:uid="{CCDD5C8D-DCB5-4AB5-9B3B-D47418D01EF2}"/>
    <cellStyle name="Normal 246 3" xfId="7676" xr:uid="{5C53802E-5D88-40FE-9700-2EA6093F3135}"/>
    <cellStyle name="Normal 246 3 2" xfId="10151" xr:uid="{499C9404-EFB4-4C27-8592-28F578BE0CE8}"/>
    <cellStyle name="Normal 246 3 2 2" xfId="14025" xr:uid="{B6C38925-3D00-4923-BC02-2CF5A0B94A6F}"/>
    <cellStyle name="Normal 246 3 2 2 2" xfId="44580" xr:uid="{8A2285DE-CA2B-4907-B0AF-3399328E40D7}"/>
    <cellStyle name="Normal 246 3 2 2 3" xfId="29312" xr:uid="{B233A464-82D9-45A9-8994-B6E0FE46F6E4}"/>
    <cellStyle name="Normal 246 3 2 3" xfId="38165" xr:uid="{1F7D50E7-4ABE-4171-AD7D-91317BBA1BF7}"/>
    <cellStyle name="Normal 246 3 2 4" xfId="34214" xr:uid="{AF3BAEEC-6E5F-462F-AC78-08328ECD91F6}"/>
    <cellStyle name="Normal 246 3 2 5" xfId="17793" xr:uid="{B66F874A-06F3-4D01-A6C1-74A32015011F}"/>
    <cellStyle name="Normal 246 3 3" xfId="12320" xr:uid="{28B0A2A8-F914-4912-8B16-2241011DB337}"/>
    <cellStyle name="Normal 246 3 3 2" xfId="42876" xr:uid="{341E37C2-4CBD-4DBA-B5AD-12FFD00A2A77}"/>
    <cellStyle name="Normal 246 3 3 3" xfId="27542" xr:uid="{D8657716-4AC9-4EFD-A472-EAEE142FF969}"/>
    <cellStyle name="Normal 246 3 4" xfId="24306" xr:uid="{1DC30C5F-15AB-443F-91E8-682F3368F8DA}"/>
    <cellStyle name="Normal 246 3 4 2" xfId="41039" xr:uid="{1E3828F7-1A80-47A0-A80F-22FADBE13B8C}"/>
    <cellStyle name="Normal 246 3 5" xfId="36462" xr:uid="{1FDF8FA7-3D63-47B9-BA31-1C69DF981887}"/>
    <cellStyle name="Normal 246 3 6" xfId="32509" xr:uid="{E8599332-ABB4-4E93-8D3B-18548DB9BE0E}"/>
    <cellStyle name="Normal 246 3 7" xfId="16088" xr:uid="{38A7B090-3B58-4B70-B4F2-D7AB6F549DBB}"/>
    <cellStyle name="Normal 246 4" xfId="9300" xr:uid="{CE7F602B-FA4D-41EB-AE1F-3BAFC239F00F}"/>
    <cellStyle name="Normal 246 4 2" xfId="13181" xr:uid="{676174A1-0465-4A6D-94A0-A3C1EB01BEA6}"/>
    <cellStyle name="Normal 246 4 2 2" xfId="43736" xr:uid="{61026676-88FC-4045-9C4E-DDCB83BFA51C}"/>
    <cellStyle name="Normal 246 4 2 3" xfId="28468" xr:uid="{C8D09A63-C036-4E63-956F-ABA103BECDEA}"/>
    <cellStyle name="Normal 246 4 3" xfId="22601" xr:uid="{B29DC174-A807-47AF-B5A3-F9454C69EA12}"/>
    <cellStyle name="Normal 246 4 3 2" xfId="40394" xr:uid="{36E45650-9B06-490D-A28B-CEC38ED47116}"/>
    <cellStyle name="Normal 246 4 4" xfId="37321" xr:uid="{7005D6DC-F356-4E6B-8BDE-20437F95754A}"/>
    <cellStyle name="Normal 246 4 5" xfId="33370" xr:uid="{A5EDC2B2-5C7B-4131-8D91-A897994E9D00}"/>
    <cellStyle name="Normal 246 4 6" xfId="16949" xr:uid="{71B4D05F-2C92-4B67-A1E0-8FA3A98C5A7A}"/>
    <cellStyle name="Normal 246 5" xfId="11476" xr:uid="{056A1D6F-F36D-46F2-8B2D-E8FBFC5B332C}"/>
    <cellStyle name="Normal 246 5 2" xfId="42133" xr:uid="{2F0F4416-2A11-4F9A-A919-1AF84DC7DCDC}"/>
    <cellStyle name="Normal 246 5 3" xfId="26619" xr:uid="{71BA9EFD-F050-4A18-8502-151EC4EF59F3}"/>
    <cellStyle name="Normal 246 6" xfId="20440" xr:uid="{BC8D1B22-DA5B-4E8F-A076-E2404AF872E8}"/>
    <cellStyle name="Normal 246 6 2" xfId="39738" xr:uid="{C1F9D887-5D66-43B4-8CFA-BA4D3D9A5981}"/>
    <cellStyle name="Normal 246 7" xfId="35754" xr:uid="{9217E624-8EB0-4367-8A27-096F6A08C7D2}"/>
    <cellStyle name="Normal 246 8" xfId="31659" xr:uid="{8C1F37C3-7273-43C5-8C8A-D1ED83764007}"/>
    <cellStyle name="Normal 246 9" xfId="15244" xr:uid="{538CA79A-7CEE-46B0-B5D6-B70BC618396E}"/>
    <cellStyle name="Normal 247" xfId="6363" xr:uid="{DD04E18F-A283-4BBE-8271-258D685154E7}"/>
    <cellStyle name="Normal 247 2" xfId="24308" xr:uid="{9C6E4DE4-98C5-48F4-9685-13F778C3A664}"/>
    <cellStyle name="Normal 247 3" xfId="22603" xr:uid="{63D9803A-2453-4C21-A2CB-79FBB0E89555}"/>
    <cellStyle name="Normal 248" xfId="4292" xr:uid="{787ADAEF-E902-43C3-BFC2-20BBAEDFE7F0}"/>
    <cellStyle name="Normal 248 10" xfId="30774" xr:uid="{0ADA55C7-64F1-46D5-A98C-5DD5CC4DF09D}"/>
    <cellStyle name="Normal 248 11" xfId="45882" xr:uid="{766DB865-B037-40C4-8E7A-908CAA08E6FD}"/>
    <cellStyle name="Normal 248 12" xfId="45911" xr:uid="{5D621F10-4930-477B-A006-463AF1BBDCF2}"/>
    <cellStyle name="Normal 248 13" xfId="14927" xr:uid="{E4703BBE-1004-4B3B-9690-8A35DC676733}"/>
    <cellStyle name="Normal 248 2" xfId="6443" xr:uid="{8E3237E6-A761-4D03-B7D2-1BAF363FD318}"/>
    <cellStyle name="Normal 248 2 10" xfId="15287" xr:uid="{A60B8542-B40F-407B-A721-AB40E03A1E4D}"/>
    <cellStyle name="Normal 248 2 2" xfId="7719" xr:uid="{FFF0510D-BC64-4247-8B6C-761ED9CB5017}"/>
    <cellStyle name="Normal 248 2 2 2" xfId="10194" xr:uid="{83D3ADB4-1856-4164-8427-723D254748F5}"/>
    <cellStyle name="Normal 248 2 2 2 2" xfId="14068" xr:uid="{CD58DF49-E1F3-4F40-9984-06D619D4AD6F}"/>
    <cellStyle name="Normal 248 2 2 2 2 2" xfId="44623" xr:uid="{73DB74DC-DD69-4C95-BB8D-26EEC5CF9707}"/>
    <cellStyle name="Normal 248 2 2 2 2 3" xfId="29355" xr:uid="{4E40D2A0-D053-44B5-ABCA-9601CC01F975}"/>
    <cellStyle name="Normal 248 2 2 2 3" xfId="38208" xr:uid="{717B370C-787D-4833-9198-0818E5771A59}"/>
    <cellStyle name="Normal 248 2 2 2 4" xfId="34257" xr:uid="{E84D78FC-D5DD-46FB-A51C-6E9B06534534}"/>
    <cellStyle name="Normal 248 2 2 2 5" xfId="17836" xr:uid="{9ED676FB-0D52-4AD4-8F13-B174A449333B}"/>
    <cellStyle name="Normal 248 2 2 3" xfId="12363" xr:uid="{8B7D3F57-44A7-4AFD-9F56-2F1C27DF273B}"/>
    <cellStyle name="Normal 248 2 2 3 2" xfId="42919" xr:uid="{73EC9ABC-0E6F-4B30-B075-0D058835C38D}"/>
    <cellStyle name="Normal 248 2 2 3 3" xfId="27585" xr:uid="{13C4D990-4B5A-4D0D-9BC2-F14F75C27C11}"/>
    <cellStyle name="Normal 248 2 2 4" xfId="24356" xr:uid="{0BC91435-65B0-4468-9B29-C963EBD04699}"/>
    <cellStyle name="Normal 248 2 2 4 2" xfId="41086" xr:uid="{D30C2F7B-276D-413F-8422-B35CEC4D5FDB}"/>
    <cellStyle name="Normal 248 2 2 5" xfId="36505" xr:uid="{949FEA5B-7CD1-4D4F-AC68-3591C7BFC5EC}"/>
    <cellStyle name="Normal 248 2 2 6" xfId="32552" xr:uid="{B8C9D7BE-2CE3-4E8A-883D-6C4777D78361}"/>
    <cellStyle name="Normal 248 2 2 7" xfId="16131" xr:uid="{A0BD787C-C3CB-42BB-8DAB-543CFEC7EFD4}"/>
    <cellStyle name="Normal 248 2 3" xfId="9343" xr:uid="{8B604E17-937A-4F0F-B9EB-F64146247402}"/>
    <cellStyle name="Normal 248 2 3 2" xfId="13224" xr:uid="{7BB5DBA7-5A99-422F-AA9B-F8AE51FB0AF5}"/>
    <cellStyle name="Normal 248 2 3 2 2" xfId="43779" xr:uid="{0088C564-4F00-4574-86F7-DB2464DB2D09}"/>
    <cellStyle name="Normal 248 2 3 2 3" xfId="28511" xr:uid="{8DC24556-B29D-43F5-AD2C-B13A2DEF4446}"/>
    <cellStyle name="Normal 248 2 3 3" xfId="22647" xr:uid="{013F7B14-425E-40CE-B8D6-27D80F348DFA}"/>
    <cellStyle name="Normal 248 2 3 3 2" xfId="40437" xr:uid="{81869D50-01A5-4206-A698-93355B302B05}"/>
    <cellStyle name="Normal 248 2 3 4" xfId="37364" xr:uid="{7A1A0D63-D3CB-44B6-A55D-168DB0A223E6}"/>
    <cellStyle name="Normal 248 2 3 5" xfId="33413" xr:uid="{C58CBD69-CF9C-412F-8FB7-A53A16D70163}"/>
    <cellStyle name="Normal 248 2 3 6" xfId="16992" xr:uid="{71663BBC-D85F-4271-B434-4C7CDE984583}"/>
    <cellStyle name="Normal 248 2 4" xfId="10702" xr:uid="{EFE6D0DA-2A15-44D3-98B7-5A50FF05B40B}"/>
    <cellStyle name="Normal 248 2 4 2" xfId="14556" xr:uid="{B547F975-6A9E-4C1D-9402-269B68D3EB20}"/>
    <cellStyle name="Normal 248 2 4 2 2" xfId="45107" xr:uid="{1C713E28-6B9B-4C11-A098-9B6A3A3961E5}"/>
    <cellStyle name="Normal 248 2 4 2 3" xfId="29844" xr:uid="{95C73C36-01F6-42CA-8621-0C006236F956}"/>
    <cellStyle name="Normal 248 2 4 3" xfId="20506" xr:uid="{D6C7DE1F-E826-4A8D-92E2-57700AEB919E}"/>
    <cellStyle name="Normal 248 2 4 3 2" xfId="39798" xr:uid="{58DCCCDA-5570-44F6-8003-071F93221C92}"/>
    <cellStyle name="Normal 248 2 4 4" xfId="38692" xr:uid="{9B087D0D-02B7-42F9-8724-B1BA3C9DD7C9}"/>
    <cellStyle name="Normal 248 2 4 5" xfId="34745" xr:uid="{1E6349B5-1569-4984-91AB-E12BCD302C17}"/>
    <cellStyle name="Normal 248 2 4 6" xfId="18324" xr:uid="{AD0031AB-2232-436C-A902-297A595B7A8D}"/>
    <cellStyle name="Normal 248 2 5" xfId="11519" xr:uid="{01007477-588E-4876-8E0D-9182CB85F8B1}"/>
    <cellStyle name="Normal 248 2 5 2" xfId="42176" xr:uid="{58410D60-5B8A-4C26-B8F9-23BB5DE123EC}"/>
    <cellStyle name="Normal 248 2 5 3" xfId="31702" xr:uid="{859DA8CC-F760-4F01-A5CD-F3E3DE349780}"/>
    <cellStyle name="Normal 248 2 5 4" xfId="26680" xr:uid="{1544CB6C-F504-4D1A-A783-24EDB86165E4}"/>
    <cellStyle name="Normal 248 2 6" xfId="25254" xr:uid="{555D3FE8-FCCB-4CCE-903B-C64F49A9EA13}"/>
    <cellStyle name="Normal 248 2 6 2" xfId="41503" xr:uid="{0C0589E7-EDC3-4845-9F64-C505AC6DF1E4}"/>
    <cellStyle name="Normal 248 2 7" xfId="19717" xr:uid="{3EF8B477-7DE9-472B-B745-30AF7346D184}"/>
    <cellStyle name="Normal 248 2 7 2" xfId="39433" xr:uid="{C8FA7AD4-1195-408D-A762-44C5C6EDF09E}"/>
    <cellStyle name="Normal 248 2 8" xfId="35797" xr:uid="{7706D61A-1593-4016-BC3C-DDA633EF4E2E}"/>
    <cellStyle name="Normal 248 2 9" xfId="30956" xr:uid="{A6FC40F8-E035-40AA-8043-46F6061812E3}"/>
    <cellStyle name="Normal 248 3" xfId="7359" xr:uid="{4B7034EC-C927-47D7-943A-C871D6769124}"/>
    <cellStyle name="Normal 248 3 2" xfId="9834" xr:uid="{298DCA17-9397-4FBA-89ED-C6B6A9339D8C}"/>
    <cellStyle name="Normal 248 3 2 2" xfId="13708" xr:uid="{1A5A58CE-1CD1-43C2-B98D-361599498ED5}"/>
    <cellStyle name="Normal 248 3 2 2 2" xfId="44263" xr:uid="{9BC2B9CC-3ACA-457F-AF1C-3B9AD394DC54}"/>
    <cellStyle name="Normal 248 3 2 2 3" xfId="28995" xr:uid="{8CF9BB21-EFF0-47A0-939E-3B1C2717A2FD}"/>
    <cellStyle name="Normal 248 3 2 3" xfId="24552" xr:uid="{465E0C4B-E9BA-4B26-9449-3D3255B448BE}"/>
    <cellStyle name="Normal 248 3 2 3 2" xfId="41277" xr:uid="{202EA3CE-3761-4AF2-B7B0-246078B6164C}"/>
    <cellStyle name="Normal 248 3 2 4" xfId="37848" xr:uid="{E0B7DC70-777A-42E6-A058-3CA218ECDE43}"/>
    <cellStyle name="Normal 248 3 2 5" xfId="33897" xr:uid="{E9781036-7F5A-442E-9DC1-E7F37A689865}"/>
    <cellStyle name="Normal 248 3 2 6" xfId="17476" xr:uid="{9CE2E051-51BA-40AB-B5A3-187881FB79C3}"/>
    <cellStyle name="Normal 248 3 3" xfId="12003" xr:uid="{C157B8D2-5C40-4DD9-B569-2A6C9BA345BB}"/>
    <cellStyle name="Normal 248 3 3 2" xfId="30285" xr:uid="{05A2E8EF-8859-45FB-B59B-41028F128F13}"/>
    <cellStyle name="Normal 248 3 3 2 2" xfId="45382" xr:uid="{4C8C0D02-42B1-43A4-9E49-8E627B560FB0}"/>
    <cellStyle name="Normal 248 3 3 3" xfId="40615" xr:uid="{292C2B81-8B99-4BB9-92E6-4879F8A1B157}"/>
    <cellStyle name="Normal 248 3 3 4" xfId="22841" xr:uid="{BD6AED31-244E-4005-AA17-57D77E5FF99E}"/>
    <cellStyle name="Normal 248 3 4" xfId="27225" xr:uid="{7CDA208B-3D56-4960-9215-9BF43B71F4D6}"/>
    <cellStyle name="Normal 248 3 4 2" xfId="42595" xr:uid="{3C2F8728-83C8-4AE5-8855-842C97CA217E}"/>
    <cellStyle name="Normal 248 3 5" xfId="20967" xr:uid="{75484E47-537C-4EB2-BE2A-391AE2C5784C}"/>
    <cellStyle name="Normal 248 3 5 2" xfId="39943" xr:uid="{41019B2C-37B1-4810-BEA2-85AEA9C6D09C}"/>
    <cellStyle name="Normal 248 3 6" xfId="36181" xr:uid="{96888969-6C58-4440-8ADF-B50E0564C8DC}"/>
    <cellStyle name="Normal 248 3 7" xfId="32192" xr:uid="{307DD652-2A14-4B07-B9F4-696FC0C7DF26}"/>
    <cellStyle name="Normal 248 3 8" xfId="15771" xr:uid="{380FC7AC-CB41-4CD5-8680-89D3EBE663DE}"/>
    <cellStyle name="Normal 248 4" xfId="8881" xr:uid="{BA156A7C-B032-46B6-902D-2AC31AB40716}"/>
    <cellStyle name="Normal 248 4 2" xfId="12864" xr:uid="{1B81B439-791A-4AB7-8E50-6E973E043C4B}"/>
    <cellStyle name="Normal 248 4 2 2" xfId="43419" xr:uid="{8DF89471-DE7C-426D-AED4-8E8A6C3C395E}"/>
    <cellStyle name="Normal 248 4 2 3" xfId="28151" xr:uid="{BE861C0C-2746-4C11-BE1E-99F6AF66A86B}"/>
    <cellStyle name="Normal 248 4 3" xfId="21222" xr:uid="{E6DCCDF5-692B-4969-B4CA-506B9A0E0E23}"/>
    <cellStyle name="Normal 248 4 3 2" xfId="40071" xr:uid="{FEBDCBA3-8B38-456B-82A1-1B7F95A01473}"/>
    <cellStyle name="Normal 248 4 4" xfId="37004" xr:uid="{9C9D34C1-DEEC-4117-9A1A-FF5E507A42EC}"/>
    <cellStyle name="Normal 248 4 5" xfId="33053" xr:uid="{ABA9C701-D878-441C-AC09-FC2093E60651}"/>
    <cellStyle name="Normal 248 4 6" xfId="16632" xr:uid="{CEBDF747-AF77-496A-9CE3-F6E2887ABB5B}"/>
    <cellStyle name="Normal 248 5" xfId="10521" xr:uid="{DCC97B7A-24D0-4ABC-A0CE-5890F8743157}"/>
    <cellStyle name="Normal 248 5 2" xfId="14375" xr:uid="{FBDD627B-399D-4482-9293-7910253371A6}"/>
    <cellStyle name="Normal 248 5 2 2" xfId="44928" xr:uid="{5954FBB1-3964-497C-9B6B-02B7E8CCDC6B}"/>
    <cellStyle name="Normal 248 5 2 3" xfId="29663" xr:uid="{48C5CDAA-A798-4B50-A89A-2882205891BA}"/>
    <cellStyle name="Normal 248 5 3" xfId="24310" xr:uid="{49AD2CF2-5568-4AE4-9BC0-11637861F8B2}"/>
    <cellStyle name="Normal 248 5 3 2" xfId="41042" xr:uid="{03727012-C0BF-4FDA-B18F-4DB7D7C5632A}"/>
    <cellStyle name="Normal 248 5 4" xfId="38513" xr:uid="{C0D37B1C-342C-43E8-A592-A86635AD0129}"/>
    <cellStyle name="Normal 248 5 5" xfId="34564" xr:uid="{F7F7AAD2-BEF9-4AAA-8D52-0CC4B4C52176}"/>
    <cellStyle name="Normal 248 5 6" xfId="18143" xr:uid="{EEE59BD6-6FFC-4E0B-892C-CB9AEC5A83B1}"/>
    <cellStyle name="Normal 248 6" xfId="11159" xr:uid="{51EA2ACA-A7B7-4686-AF95-C450E0CAE0DD}"/>
    <cellStyle name="Normal 248 6 2" xfId="26188" xr:uid="{9AC1C348-BDA5-4727-AD08-0697E9E28D44}"/>
    <cellStyle name="Normal 248 6 2 2" xfId="41862" xr:uid="{8C565D71-46F2-4672-B45C-A8679D5C6629}"/>
    <cellStyle name="Normal 248 6 3" xfId="39741" xr:uid="{71A85908-E466-4501-9579-673CCEA67BAC}"/>
    <cellStyle name="Normal 248 6 4" xfId="31341" xr:uid="{8181419A-AB8F-4DB9-AEAE-57EF3735A454}"/>
    <cellStyle name="Normal 248 6 5" xfId="20443" xr:uid="{4CF5D47E-7A76-421B-AC75-EB7611E1B787}"/>
    <cellStyle name="Normal 248 7" xfId="25073" xr:uid="{ACC0F718-7AA1-4457-B686-DE25C44213ED}"/>
    <cellStyle name="Normal 248 7 2" xfId="41479" xr:uid="{B488B7D8-884B-4AF4-93EF-112A14CF570B}"/>
    <cellStyle name="Normal 248 8" xfId="19532" xr:uid="{72E2AE4A-FFB8-4331-AC48-BEF44F27F0E2}"/>
    <cellStyle name="Normal 248 8 2" xfId="39251" xr:uid="{B1082AAC-C6CA-4913-B551-AAD98D8AE0A8}"/>
    <cellStyle name="Normal 248 9" xfId="35624" xr:uid="{35E80CF9-654E-4A7D-9E55-A0670C476737}"/>
    <cellStyle name="Normal 249" xfId="6368" xr:uid="{A9001266-9080-4208-A7E1-94E9FB5630B7}"/>
    <cellStyle name="Normal 249 2" xfId="7679" xr:uid="{947825C8-3F0B-4300-B138-953924E4A9AA}"/>
    <cellStyle name="Normal 249 2 2" xfId="10154" xr:uid="{8724D7CA-71B6-4956-BFFB-A67D179BEA9B}"/>
    <cellStyle name="Normal 249 2 2 2" xfId="14028" xr:uid="{70C6D04F-1AA9-419B-A883-4AD4B76BE3D8}"/>
    <cellStyle name="Normal 249 2 2 2 2" xfId="44583" xr:uid="{7F30E519-0EE0-444E-878B-8F73D7FDB4D2}"/>
    <cellStyle name="Normal 249 2 2 2 3" xfId="29315" xr:uid="{8AD13C44-5FD1-4252-9A8C-E4DA24581FF6}"/>
    <cellStyle name="Normal 249 2 2 3" xfId="38168" xr:uid="{2D3AC32F-504D-421D-9B8F-A4332D05569D}"/>
    <cellStyle name="Normal 249 2 2 4" xfId="34217" xr:uid="{3EFC4B82-46B7-4EFA-AB09-03D1F39F3F26}"/>
    <cellStyle name="Normal 249 2 2 5" xfId="17796" xr:uid="{C3F78F79-2529-4788-884A-782F1E7A6F21}"/>
    <cellStyle name="Normal 249 2 3" xfId="12323" xr:uid="{85031F01-8308-4FD6-99C9-39F9BBA11F5D}"/>
    <cellStyle name="Normal 249 2 3 2" xfId="42879" xr:uid="{696B82DF-2C4A-400D-8D38-27713BB658DC}"/>
    <cellStyle name="Normal 249 2 3 3" xfId="27545" xr:uid="{9195AD51-1D17-432C-951D-F182F5C8E9B8}"/>
    <cellStyle name="Normal 249 2 4" xfId="24313" xr:uid="{6F7148BB-E31E-4BB4-9D30-BBB2D5FCD584}"/>
    <cellStyle name="Normal 249 2 4 2" xfId="41045" xr:uid="{D7AFFB5A-E08C-427B-94E7-15FF0BB096B1}"/>
    <cellStyle name="Normal 249 2 5" xfId="36465" xr:uid="{5F0701C2-4967-4467-BCBF-98096ABCAA5C}"/>
    <cellStyle name="Normal 249 2 6" xfId="32512" xr:uid="{354DBAC3-9659-4A56-886E-63B5C55DED43}"/>
    <cellStyle name="Normal 249 2 7" xfId="16091" xr:uid="{AE8BCB4D-FEA6-4507-9066-2724C569F5B9}"/>
    <cellStyle name="Normal 249 3" xfId="9303" xr:uid="{B58008B7-DCCB-4D49-A645-FBC2D345C39B}"/>
    <cellStyle name="Normal 249 3 2" xfId="13184" xr:uid="{45B563D4-1845-4390-8FB2-3FF95B644160}"/>
    <cellStyle name="Normal 249 3 2 2" xfId="43739" xr:uid="{D1848647-E4DE-47CB-BB3C-3BD990D96FE0}"/>
    <cellStyle name="Normal 249 3 2 3" xfId="28471" xr:uid="{4E0BFEF4-7F2A-479A-9056-9A7B2B165A32}"/>
    <cellStyle name="Normal 249 3 3" xfId="22605" xr:uid="{E2194028-03D2-43CA-AD59-69555F85C0D7}"/>
    <cellStyle name="Normal 249 3 3 2" xfId="40397" xr:uid="{8DF79C8B-CD8B-4020-B166-AD5FCB7DB11F}"/>
    <cellStyle name="Normal 249 3 4" xfId="37324" xr:uid="{DB406944-1377-48DE-BC3C-FCC05624BB19}"/>
    <cellStyle name="Normal 249 3 5" xfId="33373" xr:uid="{43A0C111-A1BE-4FCA-AB8C-473797A2D91A}"/>
    <cellStyle name="Normal 249 3 6" xfId="16952" xr:uid="{825F0983-942F-4512-BC12-50F81D736D98}"/>
    <cellStyle name="Normal 249 4" xfId="11479" xr:uid="{74F61654-1F85-4328-B453-B6378BBC25BD}"/>
    <cellStyle name="Normal 249 4 2" xfId="42136" xr:uid="{D460F719-8177-4A88-ABBD-5AA21F1480E1}"/>
    <cellStyle name="Normal 249 4 3" xfId="26622" xr:uid="{FA711E2A-7397-478D-BF51-BF65C203763E}"/>
    <cellStyle name="Normal 249 5" xfId="20446" xr:uid="{50492CDE-AE96-46A1-9FBC-D9EC95824DB1}"/>
    <cellStyle name="Normal 249 5 2" xfId="39744" xr:uid="{F96C9039-AAC0-48D3-B4E6-4799A0A08343}"/>
    <cellStyle name="Normal 249 6" xfId="35757" xr:uid="{C2992594-7A4A-4454-81EC-A36A5A450EE7}"/>
    <cellStyle name="Normal 249 7" xfId="31662" xr:uid="{B3872673-BED1-48C3-B5A6-4C91363E5916}"/>
    <cellStyle name="Normal 249 8" xfId="15247" xr:uid="{59511B8A-0718-450E-AF74-4B6D960620EB}"/>
    <cellStyle name="Normal 25" xfId="286" xr:uid="{52CFEC31-8C8F-4833-BE00-345A7E1B6EAE}"/>
    <cellStyle name="Normal 25 2" xfId="102" xr:uid="{04A3F9B9-D25A-45FB-97DC-8BB513556436}"/>
    <cellStyle name="Normal 25 2 2" xfId="485" xr:uid="{223C206F-FA9A-489C-BAFA-A6CF3A1BD127}"/>
    <cellStyle name="Normal 25 2 2 2" xfId="1259" xr:uid="{F4CDD648-942F-48FD-AA6A-CD3EF7F1A9A8}"/>
    <cellStyle name="Normal 25 2 2 2 2" xfId="4944" xr:uid="{BD1E5EFC-D396-4542-98FD-1812DAE99525}"/>
    <cellStyle name="Normal 25 2 2 2 3" xfId="25410" xr:uid="{FE3F4A17-3FDB-4956-96D1-42178195721F}"/>
    <cellStyle name="Normal 25 2 2 3" xfId="1801" xr:uid="{EDCD3D39-E1F0-495E-8660-B1BC8D2485FA}"/>
    <cellStyle name="Normal 25 2 3" xfId="1411" xr:uid="{8483AC7D-07CF-47AD-B88D-908D3A0146FF}"/>
    <cellStyle name="Normal 25 2 4" xfId="7948" xr:uid="{F4187A4C-5210-4D16-B43E-9A5831DF70E5}"/>
    <cellStyle name="Normal 25 2 5" xfId="18570" xr:uid="{E7DFB104-09A3-496C-9513-7E7EB672ADDE}"/>
    <cellStyle name="Normal 25 3" xfId="1129" xr:uid="{B099B8BB-3687-4643-AC7E-3ED142641498}"/>
    <cellStyle name="Normal 25 3 2" xfId="1235" xr:uid="{83D0764F-B160-4A70-B599-2B238DA525F9}"/>
    <cellStyle name="Normal 25 3 2 2" xfId="3071" xr:uid="{84F23DFD-AAFF-4B9F-98B8-BE6E852B8A5C}"/>
    <cellStyle name="Normal 25 3 2 2 2" xfId="6041" xr:uid="{3A696E92-C841-44F8-A5FC-838FF1596E6A}"/>
    <cellStyle name="Normal 25 3 3" xfId="3072" xr:uid="{48258113-E5AE-4F0E-A8D3-FCF94F9C5E9D}"/>
    <cellStyle name="Normal 25 3 4" xfId="3070" xr:uid="{095A037C-DA2B-49B6-9ED1-50FAB9126F4F}"/>
    <cellStyle name="Normal 25 3 4 2" xfId="6003" xr:uid="{972A0128-F0FD-4540-A2F7-1646A94FA098}"/>
    <cellStyle name="Normal 25 3 5" xfId="8158" xr:uid="{9ADACB35-3ABC-4DE2-907A-A0BDA6C41A0B}"/>
    <cellStyle name="Normal 25 4" xfId="1200" xr:uid="{51F15931-2EE1-4353-9C9E-375FC26E9253}"/>
    <cellStyle name="Normal 25 4 2" xfId="4071" xr:uid="{AF145ED7-94AD-474E-B5BA-C4CE67206EE4}"/>
    <cellStyle name="Normal 25 4 3" xfId="3073" xr:uid="{979DEED4-B773-4547-A2F7-A526C2FAC782}"/>
    <cellStyle name="Normal 25 5" xfId="3074" xr:uid="{3A59BD10-5419-48E2-93F1-46F201609EF8}"/>
    <cellStyle name="Normal 25 6" xfId="5635" xr:uid="{4F93D87D-EFC8-429B-AA87-F546912ADDB4}"/>
    <cellStyle name="Normal 25 6 2" xfId="5681" xr:uid="{7E7DD99F-D73E-4C9E-A70E-A7A4C233A84E}"/>
    <cellStyle name="Normal 25 6 2 2" xfId="26460" xr:uid="{7A8DFA7E-A008-44AA-B49E-E28074B4A9D6}"/>
    <cellStyle name="Normal 25 6 2 3" xfId="21185" xr:uid="{4BC68793-322A-4637-A19C-629ED65F3D7A}"/>
    <cellStyle name="Normal 25 7" xfId="18492" xr:uid="{60735381-247F-4CF9-AA1F-427D2F6F53FC}"/>
    <cellStyle name="Normal 250" xfId="6371" xr:uid="{59CD457C-49B7-4C97-A51F-5ED20B09649A}"/>
    <cellStyle name="Normal 251" xfId="6372" xr:uid="{77DA30F7-93F5-42A0-9DBB-B621C0C72C18}"/>
    <cellStyle name="Normal 252" xfId="6374" xr:uid="{053864DF-58A8-4699-86D6-11921788168B}"/>
    <cellStyle name="Normal 252 2" xfId="7683" xr:uid="{83862982-94C4-40D5-8A6E-6130A1526A60}"/>
    <cellStyle name="Normal 252 2 2" xfId="10158" xr:uid="{7F3687B9-659F-4075-8303-A5C3EE9B3016}"/>
    <cellStyle name="Normal 252 2 2 2" xfId="14032" xr:uid="{C92AF70D-CF0F-4DEA-B958-55668C237825}"/>
    <cellStyle name="Normal 252 2 2 2 2" xfId="44587" xr:uid="{4BD32A1E-E7AF-408D-A908-561E88EADE1C}"/>
    <cellStyle name="Normal 252 2 2 2 3" xfId="29319" xr:uid="{7910230E-33BD-4D21-9FA2-40B4156912B5}"/>
    <cellStyle name="Normal 252 2 2 3" xfId="38172" xr:uid="{805974DC-B9C4-4253-983D-70C6E418A3BC}"/>
    <cellStyle name="Normal 252 2 2 4" xfId="34221" xr:uid="{2107744A-10B7-4020-A6B4-723981B26776}"/>
    <cellStyle name="Normal 252 2 2 5" xfId="17800" xr:uid="{F41D6555-9EF5-4BB1-9E78-4C8014E489B6}"/>
    <cellStyle name="Normal 252 2 3" xfId="12327" xr:uid="{32D1595F-DE84-4FE8-A737-F2601FC8CF07}"/>
    <cellStyle name="Normal 252 2 3 2" xfId="42883" xr:uid="{F188535F-D827-44A6-8C24-317A5E86B217}"/>
    <cellStyle name="Normal 252 2 3 3" xfId="27549" xr:uid="{39E88030-95A3-4836-BF77-673CB3B0D70D}"/>
    <cellStyle name="Normal 252 2 4" xfId="24317" xr:uid="{2C38B4B7-6B03-4EC8-9BF6-9B9F91F9C76D}"/>
    <cellStyle name="Normal 252 2 4 2" xfId="41049" xr:uid="{E8D1E58B-5B2C-4687-885E-E002D80F08A9}"/>
    <cellStyle name="Normal 252 2 5" xfId="36469" xr:uid="{EC400A04-593A-43CF-BADD-255E56E08BB7}"/>
    <cellStyle name="Normal 252 2 6" xfId="32516" xr:uid="{A778D794-CCD2-4660-81C7-DC7BDAEE1D9C}"/>
    <cellStyle name="Normal 252 2 7" xfId="16095" xr:uid="{CEC27EE1-8CEC-45CF-A5FF-008FA1AB880F}"/>
    <cellStyle name="Normal 252 3" xfId="9307" xr:uid="{CD65F32E-FAAD-464E-9705-F936CBBE4037}"/>
    <cellStyle name="Normal 252 3 2" xfId="13188" xr:uid="{E31BF747-2340-40A8-A89F-1325E685A24A}"/>
    <cellStyle name="Normal 252 3 2 2" xfId="43743" xr:uid="{E5533E10-3980-4DED-8CFE-5F0F3C1BD253}"/>
    <cellStyle name="Normal 252 3 2 3" xfId="28475" xr:uid="{4EDF895F-4383-492B-B76F-8177B2FF44DB}"/>
    <cellStyle name="Normal 252 3 3" xfId="22609" xr:uid="{A593D2BB-DE36-438A-85A8-3C8B88613A75}"/>
    <cellStyle name="Normal 252 3 3 2" xfId="40401" xr:uid="{984A8433-2434-4329-8D5E-9C71E7547F18}"/>
    <cellStyle name="Normal 252 3 4" xfId="37328" xr:uid="{580DC23A-BBBF-433B-80AA-F530B91CC534}"/>
    <cellStyle name="Normal 252 3 5" xfId="33377" xr:uid="{75CEC3B2-96CF-4725-A060-9BF72433B6FE}"/>
    <cellStyle name="Normal 252 3 6" xfId="16956" xr:uid="{FB80FBA3-C9D1-4E15-9721-4829417AE69D}"/>
    <cellStyle name="Normal 252 4" xfId="11483" xr:uid="{ADA65426-8978-4FE3-83C3-67C00F5C6DED}"/>
    <cellStyle name="Normal 252 4 2" xfId="42140" xr:uid="{361678F7-0A37-4753-A019-55FE05054964}"/>
    <cellStyle name="Normal 252 4 3" xfId="26626" xr:uid="{6A38D591-6C81-46EE-BBF1-9EB2780FC576}"/>
    <cellStyle name="Normal 252 5" xfId="20450" xr:uid="{AA8C3E15-3905-419F-8BCD-6A1CF3069B37}"/>
    <cellStyle name="Normal 252 5 2" xfId="39748" xr:uid="{4DBD7E39-40F6-4C8A-906C-6D3035EEC11B}"/>
    <cellStyle name="Normal 252 6" xfId="35761" xr:uid="{65A24CF2-9056-467A-8C44-3CBABC7C5B77}"/>
    <cellStyle name="Normal 252 7" xfId="31666" xr:uid="{E093CD3B-B90D-40C9-B114-C42A4BAAC671}"/>
    <cellStyle name="Normal 252 8" xfId="15251" xr:uid="{27B9F5CC-E311-482E-A6A5-46241AF60515}"/>
    <cellStyle name="Normal 253" xfId="6375" xr:uid="{439B7EC8-0D0E-42BA-AB15-84ECA5FAE507}"/>
    <cellStyle name="Normal 253 2" xfId="7684" xr:uid="{E775F121-4727-4B29-B770-31BF2BAE7308}"/>
    <cellStyle name="Normal 253 2 2" xfId="10159" xr:uid="{EA3A2001-64D9-4721-825B-32E1F2B91BCC}"/>
    <cellStyle name="Normal 253 2 2 2" xfId="14033" xr:uid="{4B428B7F-C264-45B9-9B75-9BA8ABD2966F}"/>
    <cellStyle name="Normal 253 2 2 2 2" xfId="44588" xr:uid="{17991E34-4544-4790-BC5B-784319CA59A4}"/>
    <cellStyle name="Normal 253 2 2 2 3" xfId="29320" xr:uid="{3397CC6B-8F1B-44CF-A025-34F0FDF51F3C}"/>
    <cellStyle name="Normal 253 2 2 3" xfId="38173" xr:uid="{7594C723-1FDD-445A-8A0E-A6A6BF25653A}"/>
    <cellStyle name="Normal 253 2 2 4" xfId="34222" xr:uid="{18053E17-58AE-4F71-ADE2-6E682E8E2E9E}"/>
    <cellStyle name="Normal 253 2 2 5" xfId="17801" xr:uid="{A1516C89-C957-4F88-8FF7-CA12E3165AC7}"/>
    <cellStyle name="Normal 253 2 3" xfId="12328" xr:uid="{A2C814DB-969E-4581-8B14-75558C4A6926}"/>
    <cellStyle name="Normal 253 2 3 2" xfId="42884" xr:uid="{C4D58DF3-F370-4C94-838F-61352BBD2C77}"/>
    <cellStyle name="Normal 253 2 3 3" xfId="27550" xr:uid="{59CEDFD9-06EB-4172-BA36-0D8EA1F03254}"/>
    <cellStyle name="Normal 253 2 4" xfId="24318" xr:uid="{351AF6E2-7B58-432D-83EF-36AFFAA84FE0}"/>
    <cellStyle name="Normal 253 2 4 2" xfId="41050" xr:uid="{F9DCA563-C107-4868-844B-048C6EC94CFE}"/>
    <cellStyle name="Normal 253 2 5" xfId="36470" xr:uid="{3F6B3660-591D-418C-8443-3EBC405B178C}"/>
    <cellStyle name="Normal 253 2 6" xfId="32517" xr:uid="{F7C09199-4B9E-41AB-A8C6-8B29B0F83011}"/>
    <cellStyle name="Normal 253 2 7" xfId="16096" xr:uid="{0A699D51-F835-4E79-8C39-3AB2B353639C}"/>
    <cellStyle name="Normal 253 3" xfId="9308" xr:uid="{465D7528-5547-42C0-9118-3DC1D01E068D}"/>
    <cellStyle name="Normal 253 3 2" xfId="13189" xr:uid="{00AE2808-3841-4028-96DB-478E470F7D86}"/>
    <cellStyle name="Normal 253 3 2 2" xfId="43744" xr:uid="{2A6DEC76-3C3F-453B-AA31-1C4899555087}"/>
    <cellStyle name="Normal 253 3 2 3" xfId="28476" xr:uid="{801CE43A-31B4-49D4-A52B-EBBC9E6A7C74}"/>
    <cellStyle name="Normal 253 3 3" xfId="22610" xr:uid="{6A39E0EA-1EE3-4142-B41F-E4439903268B}"/>
    <cellStyle name="Normal 253 3 3 2" xfId="40402" xr:uid="{0EFA7484-2F7E-49D9-B697-F713FB4A7FDC}"/>
    <cellStyle name="Normal 253 3 4" xfId="37329" xr:uid="{E492C90D-3A4C-4053-92E4-FDD0BFE5FBC8}"/>
    <cellStyle name="Normal 253 3 5" xfId="33378" xr:uid="{A2A9B832-38BD-4AD4-A5C2-B1F7DA24FBEE}"/>
    <cellStyle name="Normal 253 3 6" xfId="16957" xr:uid="{5A0975BB-0729-4308-A9E2-2401E1612028}"/>
    <cellStyle name="Normal 253 4" xfId="11484" xr:uid="{33F8620E-AA1B-46FC-863A-A21124BB9F32}"/>
    <cellStyle name="Normal 253 4 2" xfId="42141" xr:uid="{7B1524BF-F687-4F1D-AF55-5D4D6E7B737E}"/>
    <cellStyle name="Normal 253 4 3" xfId="26627" xr:uid="{6D809687-05BA-4126-99A1-17393FC316CD}"/>
    <cellStyle name="Normal 253 5" xfId="20451" xr:uid="{C5E48202-A371-4E69-8A85-1F07E65CEC28}"/>
    <cellStyle name="Normal 253 5 2" xfId="39749" xr:uid="{5037934B-61F9-4B4C-9B8D-DA071DEF8B3C}"/>
    <cellStyle name="Normal 253 6" xfId="35762" xr:uid="{68E4FE07-F6BD-42AC-8760-F018342D4788}"/>
    <cellStyle name="Normal 253 7" xfId="31667" xr:uid="{0B3AFDFF-FCFA-4164-B415-74BA974EE547}"/>
    <cellStyle name="Normal 253 8" xfId="15252" xr:uid="{B3FE99EF-67C2-4E62-980D-ABCB848E4FC8}"/>
    <cellStyle name="Normal 254" xfId="6378" xr:uid="{1A4AB103-C4FC-405B-9667-50841B423E8F}"/>
    <cellStyle name="Normal 254 2" xfId="7687" xr:uid="{36706A02-DD38-42C7-96B1-26D7F13EB3F6}"/>
    <cellStyle name="Normal 254 2 2" xfId="10162" xr:uid="{0DDD1EA1-8ACE-4B1F-80EF-226EA65BB857}"/>
    <cellStyle name="Normal 254 2 2 2" xfId="14036" xr:uid="{F1696AFE-B805-4C27-A940-2B7265984B85}"/>
    <cellStyle name="Normal 254 2 2 2 2" xfId="44591" xr:uid="{AAE8B23E-0452-4C93-A6CD-49C5FF19AC6A}"/>
    <cellStyle name="Normal 254 2 2 2 3" xfId="29323" xr:uid="{0895DAAE-A560-4906-872B-034B1364A213}"/>
    <cellStyle name="Normal 254 2 2 3" xfId="38176" xr:uid="{F143D1B3-4951-4813-9676-5687C4945CEB}"/>
    <cellStyle name="Normal 254 2 2 4" xfId="34225" xr:uid="{FD164117-D565-4DE3-855B-5AB605497C69}"/>
    <cellStyle name="Normal 254 2 2 5" xfId="17804" xr:uid="{7947EC2C-7B2D-4C3A-9741-F175A2E4C7E2}"/>
    <cellStyle name="Normal 254 2 3" xfId="12331" xr:uid="{7736B6E4-A50F-471E-B398-D10B77885EBB}"/>
    <cellStyle name="Normal 254 2 3 2" xfId="42887" xr:uid="{86126036-23DB-47A8-B9A2-F7B8C31B5860}"/>
    <cellStyle name="Normal 254 2 3 3" xfId="27553" xr:uid="{68D24A8D-CF3B-43BC-BE47-91782EAE55F7}"/>
    <cellStyle name="Normal 254 2 4" xfId="24321" xr:uid="{3BE09A43-DDAF-47E9-BC0A-169AE5814952}"/>
    <cellStyle name="Normal 254 2 4 2" xfId="41053" xr:uid="{B10227C4-5815-4DB4-9675-FE0BCA27720C}"/>
    <cellStyle name="Normal 254 2 5" xfId="36473" xr:uid="{65F82C1E-2033-439E-A614-6993CE0D0896}"/>
    <cellStyle name="Normal 254 2 6" xfId="32520" xr:uid="{7E826490-6806-40EE-B634-F4A28738AFB9}"/>
    <cellStyle name="Normal 254 2 7" xfId="16099" xr:uid="{649900F6-BBB6-41A0-8E9C-19954BA11856}"/>
    <cellStyle name="Normal 254 3" xfId="9311" xr:uid="{6BC47A71-700D-48B7-A1D8-0B3B5A3F29ED}"/>
    <cellStyle name="Normal 254 3 2" xfId="13192" xr:uid="{7014C90A-C12B-4BC4-BE09-3F4448F92EAA}"/>
    <cellStyle name="Normal 254 3 2 2" xfId="43747" xr:uid="{75CD9601-E225-4AD1-8CDC-9C76228BD7E7}"/>
    <cellStyle name="Normal 254 3 2 3" xfId="28479" xr:uid="{50D7DB70-38A2-4B40-AA21-7819CF45EC32}"/>
    <cellStyle name="Normal 254 3 3" xfId="22613" xr:uid="{69660436-2154-4D0E-9972-39DBAC2609DA}"/>
    <cellStyle name="Normal 254 3 3 2" xfId="40405" xr:uid="{65C34D5E-E233-48C4-A624-57F25457A5EE}"/>
    <cellStyle name="Normal 254 3 4" xfId="37332" xr:uid="{135F9CEB-DE65-49D8-84CC-B8925DB675A9}"/>
    <cellStyle name="Normal 254 3 5" xfId="33381" xr:uid="{D9662807-919E-48C5-8012-942598BD7A61}"/>
    <cellStyle name="Normal 254 3 6" xfId="16960" xr:uid="{7A272BB1-05B0-48BD-AB97-F7DAD83A1F70}"/>
    <cellStyle name="Normal 254 4" xfId="11487" xr:uid="{F04B9FFB-C2E3-4C17-855D-6243CDDED886}"/>
    <cellStyle name="Normal 254 4 2" xfId="42144" xr:uid="{234B0411-2D61-4D3A-B4B4-E84BBB41E348}"/>
    <cellStyle name="Normal 254 4 3" xfId="26630" xr:uid="{51BBAF17-981B-43E7-9F6E-893C0D27C3E9}"/>
    <cellStyle name="Normal 254 5" xfId="20454" xr:uid="{64FB63CF-E2CC-432D-8A56-3B083F332285}"/>
    <cellStyle name="Normal 254 5 2" xfId="39752" xr:uid="{B7B52D1A-6DB9-4784-B31A-112C175E4180}"/>
    <cellStyle name="Normal 254 6" xfId="35765" xr:uid="{2DA43CB1-BD65-4A4E-BC28-9A8E1419B05D}"/>
    <cellStyle name="Normal 254 7" xfId="31670" xr:uid="{042D2ACF-F37D-4005-BB6E-E51B10E2AE36}"/>
    <cellStyle name="Normal 254 8" xfId="15255" xr:uid="{18B72D0C-0074-4ABD-8201-1DB191549849}"/>
    <cellStyle name="Normal 255" xfId="6380" xr:uid="{EF143271-0CF6-4720-B405-5A6212CF32CA}"/>
    <cellStyle name="Normal 255 2" xfId="24323" xr:uid="{C6DC121A-3907-4086-9F30-4AE3DE038FB6}"/>
    <cellStyle name="Normal 255 3" xfId="22615" xr:uid="{E4D816A9-DD56-4F15-B3A7-AC73546101CF}"/>
    <cellStyle name="Normal 256" xfId="6382" xr:uid="{DBF86EA3-9056-47DB-8146-CAB4E901D070}"/>
    <cellStyle name="Normal 256 2" xfId="7689" xr:uid="{5B1EAA3C-502D-417B-A285-67A46472F15C}"/>
    <cellStyle name="Normal 256 2 2" xfId="10164" xr:uid="{D01C5B0C-99BC-4C19-9D28-7EBB1D2206BC}"/>
    <cellStyle name="Normal 256 2 2 2" xfId="14038" xr:uid="{41A29509-CFA7-4C57-B77A-1DD3D30C04E3}"/>
    <cellStyle name="Normal 256 2 2 2 2" xfId="44593" xr:uid="{23D108EB-94C1-4D8E-AC9E-B10975DFF1AE}"/>
    <cellStyle name="Normal 256 2 2 2 3" xfId="29325" xr:uid="{B38C8052-2A00-4AFB-8962-0E1A46C32AF2}"/>
    <cellStyle name="Normal 256 2 2 3" xfId="38178" xr:uid="{8013B8C7-BE41-4C43-BFC4-2AE045C3B777}"/>
    <cellStyle name="Normal 256 2 2 4" xfId="34227" xr:uid="{4982B2ED-0ECB-4BC5-8806-48C7AB3C8040}"/>
    <cellStyle name="Normal 256 2 2 5" xfId="17806" xr:uid="{7313FC71-1D3A-4C63-9160-4B392C239982}"/>
    <cellStyle name="Normal 256 2 3" xfId="12333" xr:uid="{B54C323F-3E38-49C2-A461-F3E00A59DDC9}"/>
    <cellStyle name="Normal 256 2 3 2" xfId="42889" xr:uid="{827242FB-8A70-4B4A-A821-B19CB22B3A0B}"/>
    <cellStyle name="Normal 256 2 3 3" xfId="27555" xr:uid="{10CA2CEE-BCD2-45E4-84B7-EE5ABAD72722}"/>
    <cellStyle name="Normal 256 2 4" xfId="24325" xr:uid="{412346C3-70E3-4BD0-806F-C7B870725D72}"/>
    <cellStyle name="Normal 256 2 4 2" xfId="41055" xr:uid="{DA4F800F-135A-40D2-A5DD-D0A307C02190}"/>
    <cellStyle name="Normal 256 2 5" xfId="36475" xr:uid="{11A14B78-D7FB-4590-9DE3-7DA2C9A55A15}"/>
    <cellStyle name="Normal 256 2 6" xfId="32522" xr:uid="{815D9EE2-CCB7-4EF6-93A3-F16C6C163B8D}"/>
    <cellStyle name="Normal 256 2 7" xfId="16101" xr:uid="{0FF3C3DA-DDCC-4991-82D9-A6DDEC8273EF}"/>
    <cellStyle name="Normal 256 3" xfId="9313" xr:uid="{5D8FADFC-848A-4A49-94EB-1A5AC86E432C}"/>
    <cellStyle name="Normal 256 3 2" xfId="13194" xr:uid="{64467B9D-3E50-4EC4-8B04-D4B4BF606CB3}"/>
    <cellStyle name="Normal 256 3 2 2" xfId="43749" xr:uid="{8A0390EB-8F05-480E-B288-D90C0589499F}"/>
    <cellStyle name="Normal 256 3 2 3" xfId="28481" xr:uid="{84F26100-5AB3-4266-966F-DC0B4292C00D}"/>
    <cellStyle name="Normal 256 3 3" xfId="22617" xr:uid="{E3A0E29C-99B3-42CF-BB3E-F74D3A2575B1}"/>
    <cellStyle name="Normal 256 3 3 2" xfId="40407" xr:uid="{D0B1E247-A17D-42DB-91B8-1DC00F1938DA}"/>
    <cellStyle name="Normal 256 3 4" xfId="37334" xr:uid="{AC12AF53-93FB-4527-84CF-2026A063FDB0}"/>
    <cellStyle name="Normal 256 3 5" xfId="33383" xr:uid="{792D5FCF-B089-4505-9896-65E5DC5DEA32}"/>
    <cellStyle name="Normal 256 3 6" xfId="16962" xr:uid="{6F7AF093-05CE-473E-8B75-C9C3A2736274}"/>
    <cellStyle name="Normal 256 4" xfId="11489" xr:uid="{EBB85BAE-FAAA-4AFA-B8A4-3F55777B2F68}"/>
    <cellStyle name="Normal 256 4 2" xfId="42146" xr:uid="{7D255B2C-86B1-41E6-AFB0-15A23C03292F}"/>
    <cellStyle name="Normal 256 4 3" xfId="26632" xr:uid="{533F490B-9373-485B-8F5E-D28F68B5E7E8}"/>
    <cellStyle name="Normal 256 5" xfId="20456" xr:uid="{1EF64123-14A5-442B-B6A3-2416902C22A4}"/>
    <cellStyle name="Normal 256 5 2" xfId="39754" xr:uid="{825DA9E2-2F9A-403B-8C1D-52D079A43B60}"/>
    <cellStyle name="Normal 256 6" xfId="35767" xr:uid="{9D09A876-58B5-48A2-A991-50CF675FE61B}"/>
    <cellStyle name="Normal 256 7" xfId="31672" xr:uid="{0B07E1C2-1812-44FD-9F3C-88508E1ACF8C}"/>
    <cellStyle name="Normal 256 8" xfId="15257" xr:uid="{FD6CB0D7-C99A-4298-88DA-F8F50BD923A5}"/>
    <cellStyle name="Normal 257" xfId="6385" xr:uid="{11014677-148C-4A0D-A3EC-734D741F28DE}"/>
    <cellStyle name="Normal 257 2" xfId="7692" xr:uid="{14AC9E99-3DA2-4DE8-948B-28AFC21434B8}"/>
    <cellStyle name="Normal 257 2 2" xfId="10167" xr:uid="{3BA822A4-9DD3-4F3C-A7AD-9A83DFAD2200}"/>
    <cellStyle name="Normal 257 2 2 2" xfId="14041" xr:uid="{5C9A2470-0A83-4BB3-9B14-ED28CDB1CA77}"/>
    <cellStyle name="Normal 257 2 2 2 2" xfId="44596" xr:uid="{A217EB87-453C-4417-8ACC-EEF0D4DE4948}"/>
    <cellStyle name="Normal 257 2 2 2 3" xfId="29328" xr:uid="{6901D3AE-D81C-463D-873D-0FB037A3736E}"/>
    <cellStyle name="Normal 257 2 2 3" xfId="38181" xr:uid="{1DADE279-5C96-4F3D-AA3C-54BF625D01DB}"/>
    <cellStyle name="Normal 257 2 2 4" xfId="34230" xr:uid="{1071F608-E883-4BE5-B2F9-17244CD83520}"/>
    <cellStyle name="Normal 257 2 2 5" xfId="17809" xr:uid="{63C7466A-1302-476A-839E-EA4FCD993E51}"/>
    <cellStyle name="Normal 257 2 3" xfId="12336" xr:uid="{E9735E24-ADA0-4159-90CC-649AA4FB5671}"/>
    <cellStyle name="Normal 257 2 3 2" xfId="42892" xr:uid="{90029DFF-AA20-44DA-9C1F-45E672F734AE}"/>
    <cellStyle name="Normal 257 2 3 3" xfId="27558" xr:uid="{AFC68EB2-5EEA-4964-A7F0-4441002AB10E}"/>
    <cellStyle name="Normal 257 2 4" xfId="24328" xr:uid="{BDD09A07-2545-4932-A19D-AD8446408EA4}"/>
    <cellStyle name="Normal 257 2 4 2" xfId="41058" xr:uid="{0074F2C6-72C6-4B01-9DC9-A5D1C2CCA02A}"/>
    <cellStyle name="Normal 257 2 5" xfId="36478" xr:uid="{DACD4405-8B8F-448B-AD05-EA92BC907FED}"/>
    <cellStyle name="Normal 257 2 6" xfId="32525" xr:uid="{ADD5C4EF-067E-4112-BB24-8160FCE15B05}"/>
    <cellStyle name="Normal 257 2 7" xfId="16104" xr:uid="{7DFC29F6-4ACD-4DCA-AC01-373666D397B4}"/>
    <cellStyle name="Normal 257 3" xfId="9316" xr:uid="{9DC0123F-6951-4DDB-BFD8-CBF71CEEF206}"/>
    <cellStyle name="Normal 257 3 2" xfId="13197" xr:uid="{36BFD521-F9E9-4692-BF5B-F379F6B10E92}"/>
    <cellStyle name="Normal 257 3 2 2" xfId="43752" xr:uid="{6821D02E-1D27-4563-AAA4-8857EECF62CE}"/>
    <cellStyle name="Normal 257 3 2 3" xfId="28484" xr:uid="{0FF7C5FD-735B-4853-A562-91E707FD2CB9}"/>
    <cellStyle name="Normal 257 3 3" xfId="22620" xr:uid="{93A071A2-9FAA-4CC3-847D-B020041F4A71}"/>
    <cellStyle name="Normal 257 3 3 2" xfId="40410" xr:uid="{298D3843-1352-4B7B-886D-50D96729CE04}"/>
    <cellStyle name="Normal 257 3 4" xfId="37337" xr:uid="{3A6DADBC-F325-421D-AD40-51454DA23523}"/>
    <cellStyle name="Normal 257 3 5" xfId="33386" xr:uid="{466E1AC0-1A52-4B02-A5C9-09BF29CA661E}"/>
    <cellStyle name="Normal 257 3 6" xfId="16965" xr:uid="{B314CD67-FB15-4F5A-84D0-3F969CAC6656}"/>
    <cellStyle name="Normal 257 4" xfId="11492" xr:uid="{B7C0CB66-2ACD-44A7-8796-7D83D230378A}"/>
    <cellStyle name="Normal 257 4 2" xfId="42149" xr:uid="{98CEB446-0539-4F3F-9F54-CE1B35992E6F}"/>
    <cellStyle name="Normal 257 4 3" xfId="26635" xr:uid="{D022B1DE-0386-426F-99CB-35407F94206D}"/>
    <cellStyle name="Normal 257 5" xfId="20459" xr:uid="{5A156382-3C53-43CF-ACAB-E9B981742E7F}"/>
    <cellStyle name="Normal 257 5 2" xfId="39757" xr:uid="{3FACF6BD-EDAC-47D5-8BE7-6EFAD3B80604}"/>
    <cellStyle name="Normal 257 6" xfId="35770" xr:uid="{E2788D12-130A-4EF4-9F87-869E0B981D13}"/>
    <cellStyle name="Normal 257 7" xfId="31675" xr:uid="{E991C0C6-E8E6-46CE-BE22-E5E1F2F85EEB}"/>
    <cellStyle name="Normal 257 8" xfId="15260" xr:uid="{E82AFF95-608C-4AFC-AEF8-E9CAE0B19E29}"/>
    <cellStyle name="Normal 258" xfId="6386" xr:uid="{C3D99CC6-EB24-428C-949C-CAB578D9D14B}"/>
    <cellStyle name="Normal 258 2" xfId="7693" xr:uid="{9050D9C7-8756-42E4-B28C-0FD056B82EFF}"/>
    <cellStyle name="Normal 258 2 2" xfId="10168" xr:uid="{A924E949-D6A4-4FA4-ACA6-B7A895256043}"/>
    <cellStyle name="Normal 258 2 2 2" xfId="14042" xr:uid="{114C5CED-7673-4441-B511-C2CFC067F656}"/>
    <cellStyle name="Normal 258 2 2 2 2" xfId="44597" xr:uid="{FDAA4010-8ABA-4C71-BE82-EEEEF4E7EF8C}"/>
    <cellStyle name="Normal 258 2 2 2 3" xfId="29329" xr:uid="{49B66540-EC2B-459C-A88A-A50E6B46ABB2}"/>
    <cellStyle name="Normal 258 2 2 3" xfId="38182" xr:uid="{E9F79513-373A-4898-98AF-0B52B6972F71}"/>
    <cellStyle name="Normal 258 2 2 4" xfId="34231" xr:uid="{44FB994F-8F68-40D5-9887-23E0982320A4}"/>
    <cellStyle name="Normal 258 2 2 5" xfId="17810" xr:uid="{CE06C8AD-933B-4265-B7DA-E0703BE9485C}"/>
    <cellStyle name="Normal 258 2 3" xfId="12337" xr:uid="{DC0C89D5-3607-452F-97F8-2D38DDF68EDF}"/>
    <cellStyle name="Normal 258 2 3 2" xfId="42893" xr:uid="{0053CD63-C602-4AD1-93AD-0AC7D8EBBDE0}"/>
    <cellStyle name="Normal 258 2 3 3" xfId="27559" xr:uid="{4C0662A4-355B-4253-B8A2-D191A5D4383F}"/>
    <cellStyle name="Normal 258 2 4" xfId="24329" xr:uid="{F582E58A-E43E-4375-BD28-2FD5B96AE947}"/>
    <cellStyle name="Normal 258 2 4 2" xfId="41059" xr:uid="{7B05C18F-9B49-426F-B9C1-D4B00910F589}"/>
    <cellStyle name="Normal 258 2 5" xfId="36479" xr:uid="{907BFC3C-B8CA-4371-96E3-C8FEF1E89C62}"/>
    <cellStyle name="Normal 258 2 6" xfId="32526" xr:uid="{F7D2E2B4-6BDE-4777-BCFA-1613D9DCB21A}"/>
    <cellStyle name="Normal 258 2 7" xfId="16105" xr:uid="{274B0211-AE82-49DF-BF25-B0847DFA3010}"/>
    <cellStyle name="Normal 258 3" xfId="9317" xr:uid="{5821F2B4-7ED0-418A-9DE4-D29BDB7B32F8}"/>
    <cellStyle name="Normal 258 3 2" xfId="13198" xr:uid="{B1654571-E9A2-4E74-A215-C16C9B2905E7}"/>
    <cellStyle name="Normal 258 3 2 2" xfId="43753" xr:uid="{DA93AEA8-D183-4E2D-8B5A-E5DEF8A75676}"/>
    <cellStyle name="Normal 258 3 2 3" xfId="28485" xr:uid="{276106D5-5EE7-4ED1-B657-70BCE8D00E49}"/>
    <cellStyle name="Normal 258 3 3" xfId="22621" xr:uid="{FBE117E8-1FAB-4003-9791-CA743DBFE653}"/>
    <cellStyle name="Normal 258 3 3 2" xfId="40411" xr:uid="{02E50AA2-220B-4FF7-90DA-0BCEF69B6AD0}"/>
    <cellStyle name="Normal 258 3 4" xfId="37338" xr:uid="{AD9A590C-40B8-457D-A2F7-29EF95EC0079}"/>
    <cellStyle name="Normal 258 3 5" xfId="33387" xr:uid="{2436815E-77D7-4F67-9CE7-A40676FC5B52}"/>
    <cellStyle name="Normal 258 3 6" xfId="16966" xr:uid="{DC44536C-1982-4901-BF2B-ECF508D02D28}"/>
    <cellStyle name="Normal 258 4" xfId="11493" xr:uid="{C8C2717B-6E4B-4CD0-8F6A-F12603F929A2}"/>
    <cellStyle name="Normal 258 4 2" xfId="42150" xr:uid="{F1D4B046-DCA2-4A0A-93E7-6584C39CE104}"/>
    <cellStyle name="Normal 258 4 3" xfId="26636" xr:uid="{3D55914C-45ED-4B8E-B905-FDA69F509CF4}"/>
    <cellStyle name="Normal 258 5" xfId="20460" xr:uid="{CDEB6428-F702-4538-AE97-FE897B5746D1}"/>
    <cellStyle name="Normal 258 5 2" xfId="39758" xr:uid="{BC5A2D56-005D-48F4-B8E6-18C5D11A3224}"/>
    <cellStyle name="Normal 258 6" xfId="35771" xr:uid="{975D30F6-3426-448C-A111-7B434DB38DF3}"/>
    <cellStyle name="Normal 258 7" xfId="31676" xr:uid="{779DE0BE-E5DF-4F2D-8C89-AE99A4EDC253}"/>
    <cellStyle name="Normal 258 8" xfId="15261" xr:uid="{6736527A-4256-4637-ACFF-1791C5DEA47E}"/>
    <cellStyle name="Normal 259" xfId="6391" xr:uid="{43DC1584-8CB2-41D0-B1F6-B1EAB3B2BB94}"/>
    <cellStyle name="Normal 26" xfId="287" xr:uid="{C37535B2-7B37-47F5-BD83-9027B75C5CAE}"/>
    <cellStyle name="Normal 26 2" xfId="486" xr:uid="{D7B1EEAF-DE0B-48A1-BD70-CC8000695BE5}"/>
    <cellStyle name="Normal 26 2 2" xfId="1260" xr:uid="{677A2273-6C62-4AC3-AAF4-9540C64CAB45}"/>
    <cellStyle name="Normal 26 2 2 2" xfId="4945" xr:uid="{74AAF2C6-D6E7-4D0F-B9E6-0C527293E990}"/>
    <cellStyle name="Normal 26 2 2 3" xfId="8197" xr:uid="{293FD861-7879-4A6E-BA52-23C2D464ABBE}"/>
    <cellStyle name="Normal 26 2 3" xfId="5512" xr:uid="{15D7D58C-A492-48FA-A2E2-836511FEAD48}"/>
    <cellStyle name="Normal 26 2 4" xfId="18571" xr:uid="{AF1DF809-16F8-4855-B46F-3D784A68BB60}"/>
    <cellStyle name="Normal 26 3" xfId="1114" xr:uid="{90333A49-9609-4741-B251-0672D2D9DE6D}"/>
    <cellStyle name="Normal 26 3 2" xfId="1236" xr:uid="{A96F0A5A-8F55-4009-B59D-44015C0AED99}"/>
    <cellStyle name="Normal 26 3 3" xfId="3075" xr:uid="{A8F93C9A-5FDE-49D5-8867-95C320596B3E}"/>
    <cellStyle name="Normal 26 3 3 2" xfId="5988" xr:uid="{62AF5227-E966-44FF-8A0A-4C758D5E1441}"/>
    <cellStyle name="Normal 26 3 4" xfId="5803" xr:uid="{9995F689-F187-4335-AB92-13CFAA7A0A88}"/>
    <cellStyle name="Normal 26 3 5" xfId="5682" xr:uid="{02CE4A6F-20AC-44E5-A977-F22FC6711EDB}"/>
    <cellStyle name="Normal 26 3 6" xfId="8152" xr:uid="{0369F970-9474-4B7D-BB8F-4F7AD22604CB}"/>
    <cellStyle name="Normal 26 3 6 2" xfId="27796" xr:uid="{C64F13D3-DF42-4C01-A719-66EF6BA863B8}"/>
    <cellStyle name="Normal 26 3 6 3" xfId="21992" xr:uid="{909EA43D-3704-49BD-837D-70B9DBD412AD}"/>
    <cellStyle name="Normal 26 3 7" xfId="19948" xr:uid="{D7256668-BA20-4823-9F02-7DDC9725569A}"/>
    <cellStyle name="Normal 26 4" xfId="1201" xr:uid="{6219F1BB-3C39-49F6-BB83-EA234AA46320}"/>
    <cellStyle name="Normal 26 4 2" xfId="4072" xr:uid="{2B5E10BC-CEE1-4094-85CB-CD7D4A16E37D}"/>
    <cellStyle name="Normal 26 4 3" xfId="3076" xr:uid="{C793856B-C793-472D-AE87-DD4DE3BBEEA6}"/>
    <cellStyle name="Normal 26 5" xfId="3077" xr:uid="{67BC252C-0E19-433D-8ACB-1A18E9FD429C}"/>
    <cellStyle name="Normal 26 5 2" xfId="5804" xr:uid="{035BDBFB-378C-47B5-B2DB-06F7930B4FDC}"/>
    <cellStyle name="Normal 26 5 3" xfId="5683" xr:uid="{11648C73-993B-4863-96C5-207FE9A338FD}"/>
    <cellStyle name="Normal 26 6" xfId="3078" xr:uid="{2262C09C-8E7F-4998-81BE-7C6C06EBAF22}"/>
    <cellStyle name="Normal 26 6 2" xfId="5543" xr:uid="{59EAE256-3434-4A73-97E2-E156647AA3B5}"/>
    <cellStyle name="Normal 26 6 2 2" xfId="46220" xr:uid="{4CD61206-156E-482E-AAF1-2438A37A59F8}"/>
    <cellStyle name="Normal 26 7" xfId="18493" xr:uid="{FC0F7250-8425-40D3-91FB-789AF7D9C796}"/>
    <cellStyle name="Normal 260" xfId="6412" xr:uid="{1A5FEE94-3C33-4340-A6BA-4E30D19EA9FA}"/>
    <cellStyle name="Normal 260 2" xfId="7697" xr:uid="{A3C9A513-F24B-44DC-99F3-737BCEF00063}"/>
    <cellStyle name="Normal 260 2 2" xfId="10172" xr:uid="{EC480002-AF46-40F6-826E-F1EAC9F32525}"/>
    <cellStyle name="Normal 260 2 2 2" xfId="14046" xr:uid="{5EFDECF2-4AF6-4547-BEC2-1528E509B66F}"/>
    <cellStyle name="Normal 260 2 2 2 2" xfId="44601" xr:uid="{30F3A64D-67FF-412E-932A-BE24827F4B1D}"/>
    <cellStyle name="Normal 260 2 2 2 3" xfId="29333" xr:uid="{B4F8AB9E-718A-4BDE-9632-7D5D66C81022}"/>
    <cellStyle name="Normal 260 2 2 3" xfId="38186" xr:uid="{0F2F44F1-7621-451A-97AF-E233CDCDA22A}"/>
    <cellStyle name="Normal 260 2 2 4" xfId="34235" xr:uid="{3BC8888B-9937-4B02-8EE5-039ADBAF9819}"/>
    <cellStyle name="Normal 260 2 2 5" xfId="17814" xr:uid="{DCB8A0A5-DCD4-46B8-8011-3F113D439A77}"/>
    <cellStyle name="Normal 260 2 3" xfId="12341" xr:uid="{1F3CA470-D053-4502-8F08-BDBD802A51BC}"/>
    <cellStyle name="Normal 260 2 3 2" xfId="42897" xr:uid="{8B5CB99E-CDF3-4064-A3D3-330709D69826}"/>
    <cellStyle name="Normal 260 2 3 3" xfId="27563" xr:uid="{85DC23E7-B7D6-46E2-A9AE-6975D1540FD9}"/>
    <cellStyle name="Normal 260 2 4" xfId="24334" xr:uid="{14F9E986-F239-40A2-9986-B50E6FA911AD}"/>
    <cellStyle name="Normal 260 2 4 2" xfId="41064" xr:uid="{70100A64-7894-411B-AF08-A9D802154F12}"/>
    <cellStyle name="Normal 260 2 5" xfId="36483" xr:uid="{F5CA298D-B610-4179-BEA3-44723D75F9CE}"/>
    <cellStyle name="Normal 260 2 6" xfId="32530" xr:uid="{FD32AC86-950F-4916-AADC-B178B00D1D1F}"/>
    <cellStyle name="Normal 260 2 7" xfId="16109" xr:uid="{5EBD659C-03B8-48F5-B90D-9614731F705B}"/>
    <cellStyle name="Normal 260 3" xfId="9321" xr:uid="{451623AF-B430-4FC5-8581-FFA7B06D3C7D}"/>
    <cellStyle name="Normal 260 3 2" xfId="13202" xr:uid="{C2C3B9D6-FA70-4552-BB51-99FFF5ED87F1}"/>
    <cellStyle name="Normal 260 3 2 2" xfId="43757" xr:uid="{CA945365-B4B9-4C31-A924-AF2E2BDA298C}"/>
    <cellStyle name="Normal 260 3 2 3" xfId="28489" xr:uid="{D6030556-24BF-4690-86EA-FFDD794179AE}"/>
    <cellStyle name="Normal 260 3 3" xfId="22625" xr:uid="{31ABEBAE-26CA-4D34-A0CD-FB6926706E02}"/>
    <cellStyle name="Normal 260 3 3 2" xfId="40415" xr:uid="{67713B78-5B38-4750-98CB-AA598880BF79}"/>
    <cellStyle name="Normal 260 3 4" xfId="37342" xr:uid="{2A457451-A1E3-4BDB-8546-BD0A3A2E3EC1}"/>
    <cellStyle name="Normal 260 3 5" xfId="33391" xr:uid="{8A542FC0-0ABA-44FA-89A8-B9764F13DC86}"/>
    <cellStyle name="Normal 260 3 6" xfId="16970" xr:uid="{2E6B6FD4-CF00-43CC-AB92-99A38861A0B4}"/>
    <cellStyle name="Normal 260 4" xfId="11497" xr:uid="{86928EE8-35F1-4CCF-BA56-5A5F4820A697}"/>
    <cellStyle name="Normal 260 4 2" xfId="42154" xr:uid="{D2C67381-2613-4FE4-8AEF-21D5ACA4C331}"/>
    <cellStyle name="Normal 260 4 3" xfId="26657" xr:uid="{5B039A75-C37B-4479-919B-9D597E07F3F3}"/>
    <cellStyle name="Normal 260 5" xfId="20482" xr:uid="{4D3B2C72-863F-451C-9C8E-0D7DB21CE720}"/>
    <cellStyle name="Normal 260 5 2" xfId="39775" xr:uid="{596521A5-51DF-4394-9E9A-11AAE97CB71C}"/>
    <cellStyle name="Normal 260 6" xfId="35775" xr:uid="{4EE206FC-B703-4401-88E5-37FDA5E639DC}"/>
    <cellStyle name="Normal 260 7" xfId="31680" xr:uid="{D8A77318-0655-471B-9C29-77F2A3AABC12}"/>
    <cellStyle name="Normal 260 8" xfId="15265" xr:uid="{CBBEF675-656E-43E3-A0E2-A0BF2E02736F}"/>
    <cellStyle name="Normal 261" xfId="6414" xr:uid="{97148880-6A2A-44C8-A9A5-268115C963E0}"/>
    <cellStyle name="Normal 261 2" xfId="7699" xr:uid="{F307FF39-8060-49E7-BE86-408D2540AA71}"/>
    <cellStyle name="Normal 261 2 2" xfId="10174" xr:uid="{43723175-4050-4B4F-8A60-A69EE78ED5CC}"/>
    <cellStyle name="Normal 261 2 2 2" xfId="14048" xr:uid="{86C71285-DB32-4FEA-AF69-9FB9AF2C222B}"/>
    <cellStyle name="Normal 261 2 2 2 2" xfId="44603" xr:uid="{4D21DACA-F514-4089-9D6E-FA61F94B0EF1}"/>
    <cellStyle name="Normal 261 2 2 2 3" xfId="29335" xr:uid="{FE863076-6A95-4F47-AE8E-E00BA70163A5}"/>
    <cellStyle name="Normal 261 2 2 3" xfId="38188" xr:uid="{69D6227C-960F-4923-9CBA-43F749746657}"/>
    <cellStyle name="Normal 261 2 2 4" xfId="34237" xr:uid="{B0DF1717-512A-4EC1-B719-4A776EFD3C7B}"/>
    <cellStyle name="Normal 261 2 2 5" xfId="17816" xr:uid="{22FBF226-3DEA-45BE-9529-5F3FC7F9A0CF}"/>
    <cellStyle name="Normal 261 2 3" xfId="12343" xr:uid="{10C826B8-C792-4740-B636-871D31EDA41A}"/>
    <cellStyle name="Normal 261 2 3 2" xfId="42899" xr:uid="{FDC1A0ED-2921-4540-BF30-E81C2DCB8CE1}"/>
    <cellStyle name="Normal 261 2 3 3" xfId="27565" xr:uid="{6CA6B4AD-4D59-409A-B6A2-8B3C2CDF7B6D}"/>
    <cellStyle name="Normal 261 2 4" xfId="24336" xr:uid="{7F4F8D2B-83B5-4D52-BA7A-9CA15A74B3B5}"/>
    <cellStyle name="Normal 261 2 4 2" xfId="41066" xr:uid="{B655783C-4DBD-48C9-846F-00F450F03D18}"/>
    <cellStyle name="Normal 261 2 5" xfId="36485" xr:uid="{6AD45AF4-1131-4160-A453-E3364717122F}"/>
    <cellStyle name="Normal 261 2 6" xfId="32532" xr:uid="{1D899B53-8087-4900-B576-0CBAA7830817}"/>
    <cellStyle name="Normal 261 2 7" xfId="16111" xr:uid="{3DA2533D-6DDF-4467-ABD8-A57C2C9B1C3F}"/>
    <cellStyle name="Normal 261 3" xfId="9323" xr:uid="{A9883D0F-CBD1-4AF1-8D10-4613E49BDA7A}"/>
    <cellStyle name="Normal 261 3 2" xfId="13204" xr:uid="{44988B9C-5A53-45D8-AEDB-2277851B9F91}"/>
    <cellStyle name="Normal 261 3 2 2" xfId="43759" xr:uid="{9624B32E-C69B-439F-8B70-8B157D3D3184}"/>
    <cellStyle name="Normal 261 3 2 3" xfId="28491" xr:uid="{5658466E-0363-4785-9FA2-618CCDC5D0B4}"/>
    <cellStyle name="Normal 261 3 3" xfId="22627" xr:uid="{763AE041-3B0A-4026-84F8-657CA6A5FF2D}"/>
    <cellStyle name="Normal 261 3 3 2" xfId="40417" xr:uid="{156D128B-1D16-4FBD-861F-3F4F4F9560F6}"/>
    <cellStyle name="Normal 261 3 4" xfId="37344" xr:uid="{A207A8A9-9F40-40FE-AD11-4637C535B70B}"/>
    <cellStyle name="Normal 261 3 5" xfId="33393" xr:uid="{C6691A2B-F6FB-4E02-9581-F90C6DF0DDD6}"/>
    <cellStyle name="Normal 261 3 6" xfId="16972" xr:uid="{3A5543B5-D543-4878-94E5-CB173E185A0F}"/>
    <cellStyle name="Normal 261 4" xfId="11499" xr:uid="{207639B8-6F35-4079-B810-1373E7F823F8}"/>
    <cellStyle name="Normal 261 4 2" xfId="42156" xr:uid="{FB916963-E3CF-4333-A47E-D09265850351}"/>
    <cellStyle name="Normal 261 4 3" xfId="26659" xr:uid="{C03F7A21-B178-437D-B2B9-CF1749B82C43}"/>
    <cellStyle name="Normal 261 5" xfId="20484" xr:uid="{C68B32B8-1713-4398-BB46-479F6C711240}"/>
    <cellStyle name="Normal 261 5 2" xfId="39777" xr:uid="{3893D1B0-0C2A-42DF-B634-064BAFDDD00B}"/>
    <cellStyle name="Normal 261 6" xfId="35777" xr:uid="{CBD513C5-8777-4302-96C4-BD908936B2CA}"/>
    <cellStyle name="Normal 261 7" xfId="31682" xr:uid="{45602C24-21FE-42F9-B240-47FE91DBE1E7}"/>
    <cellStyle name="Normal 261 8" xfId="15267" xr:uid="{E5DA9563-27F9-401D-A286-9E2A9ED472AD}"/>
    <cellStyle name="Normal 262" xfId="6418" xr:uid="{3B0E5AE7-DF2D-4555-9CD4-0F5B3FBB0B8F}"/>
    <cellStyle name="Normal 262 2" xfId="7703" xr:uid="{4E23053B-BB88-42A2-BCC1-9F8A6830B4EB}"/>
    <cellStyle name="Normal 262 2 2" xfId="10178" xr:uid="{50012DA1-6F8B-45DF-949A-4BA100D0F45A}"/>
    <cellStyle name="Normal 262 2 2 2" xfId="14052" xr:uid="{03656280-56A0-4108-A1DC-94940158FD28}"/>
    <cellStyle name="Normal 262 2 2 2 2" xfId="44607" xr:uid="{ADF73577-4B42-4A5A-B77C-B56AB8F644F1}"/>
    <cellStyle name="Normal 262 2 2 2 3" xfId="29339" xr:uid="{F0FBE60A-5666-4774-BF18-6221EAF9ADB7}"/>
    <cellStyle name="Normal 262 2 2 3" xfId="38192" xr:uid="{C2C3D993-7F91-425F-A099-3A487C503792}"/>
    <cellStyle name="Normal 262 2 2 4" xfId="34241" xr:uid="{A9D06CC1-88AA-4D38-B542-8C8A4B51B1E2}"/>
    <cellStyle name="Normal 262 2 2 5" xfId="17820" xr:uid="{AEC5081E-CB7F-4E33-8810-627534531028}"/>
    <cellStyle name="Normal 262 2 3" xfId="12347" xr:uid="{1952A8C7-A3FC-4185-AFD5-67B873A955C1}"/>
    <cellStyle name="Normal 262 2 3 2" xfId="42903" xr:uid="{1A859C0C-8B6F-4454-94AA-7D2A304CC973}"/>
    <cellStyle name="Normal 262 2 3 3" xfId="27569" xr:uid="{ADF5B555-CF71-43A8-B2E3-EFB02C2EBBEA}"/>
    <cellStyle name="Normal 262 2 4" xfId="24340" xr:uid="{ACCCC553-38C3-4B92-9A61-788429AFEEBE}"/>
    <cellStyle name="Normal 262 2 4 2" xfId="41070" xr:uid="{1DBA2682-1BC2-4CBD-98E3-2847BD96414F}"/>
    <cellStyle name="Normal 262 2 5" xfId="36489" xr:uid="{08C12B4D-110D-442F-AB03-6ECC17A60F63}"/>
    <cellStyle name="Normal 262 2 6" xfId="32536" xr:uid="{7D2EAF97-32DD-4DC7-B033-E882BEA2999E}"/>
    <cellStyle name="Normal 262 2 7" xfId="16115" xr:uid="{64F6E70F-602D-48FF-90B9-75374AB3147D}"/>
    <cellStyle name="Normal 262 3" xfId="9327" xr:uid="{0C7057E2-9E98-41F3-925D-78EF138E1476}"/>
    <cellStyle name="Normal 262 3 2" xfId="13208" xr:uid="{BAB20A72-46BF-4BC1-8C4F-3AAF634C6B9D}"/>
    <cellStyle name="Normal 262 3 2 2" xfId="43763" xr:uid="{EE72D09E-30BE-42FF-86F1-3A1B2995205A}"/>
    <cellStyle name="Normal 262 3 2 3" xfId="28495" xr:uid="{17D24535-5333-4AAB-AFB1-604890D9D7F9}"/>
    <cellStyle name="Normal 262 3 3" xfId="22631" xr:uid="{86507653-7C5B-41D7-A18B-42DAD5B93990}"/>
    <cellStyle name="Normal 262 3 3 2" xfId="40421" xr:uid="{8B04B5F8-E9C7-49BC-B662-06B1D3386B07}"/>
    <cellStyle name="Normal 262 3 4" xfId="37348" xr:uid="{15A66841-C657-44B1-AD4D-0DE8EFF80B68}"/>
    <cellStyle name="Normal 262 3 5" xfId="33397" xr:uid="{752056FF-8F48-4959-868B-FAB75B06D930}"/>
    <cellStyle name="Normal 262 3 6" xfId="16976" xr:uid="{451062D1-4C7E-4A6D-962A-A630BD1C531A}"/>
    <cellStyle name="Normal 262 4" xfId="11503" xr:uid="{687631F4-DBAC-4CF0-93B6-D35718FE1058}"/>
    <cellStyle name="Normal 262 4 2" xfId="42160" xr:uid="{5E4B4DA7-48EE-4430-9ECA-C6F0DEA68C2A}"/>
    <cellStyle name="Normal 262 4 3" xfId="26663" xr:uid="{0DCCCD5B-C3F7-44BC-B87B-80D086C874C4}"/>
    <cellStyle name="Normal 262 5" xfId="20488" xr:uid="{7A957AA4-D3B3-436F-9A6B-2B7AC1B72AC6}"/>
    <cellStyle name="Normal 262 5 2" xfId="39781" xr:uid="{3CE35781-D946-43A4-A52D-3138E42CDF59}"/>
    <cellStyle name="Normal 262 6" xfId="35781" xr:uid="{0AF5918E-B7D2-432E-9303-E0932C96F602}"/>
    <cellStyle name="Normal 262 7" xfId="31686" xr:uid="{9C4ED0CB-B60F-49ED-A99F-22CDE3B248F2}"/>
    <cellStyle name="Normal 262 8" xfId="15271" xr:uid="{29A54204-C065-4F64-88F7-B60EE9861EB8}"/>
    <cellStyle name="Normal 263" xfId="2017" xr:uid="{27395AEF-570C-4EF4-9FBB-381AA77B32E8}"/>
    <cellStyle name="Normal 263 10" xfId="34777" xr:uid="{46E5B035-67B1-4BD7-B3BA-061CCEE7D4CD}"/>
    <cellStyle name="Normal 263 11" xfId="31294" xr:uid="{F50D6311-CCE6-4851-B2B6-25FC34807FEF}"/>
    <cellStyle name="Normal 263 12" xfId="14880" xr:uid="{EE9B0F31-8A81-45B6-9FCD-73C4A8F8A7D9}"/>
    <cellStyle name="Normal 263 2" xfId="6436" xr:uid="{3E168A8F-E0B6-48EF-8045-27B89A565F8F}"/>
    <cellStyle name="Normal 263 2 2" xfId="7712" xr:uid="{2775DE53-D476-4EC6-9A5C-B71344F8C6A1}"/>
    <cellStyle name="Normal 263 2 2 2" xfId="10187" xr:uid="{4ABA2FE6-A76B-4A72-B8C9-2AEB17538FB1}"/>
    <cellStyle name="Normal 263 2 2 2 2" xfId="14061" xr:uid="{0C271F8C-8236-4CA0-B5A1-A98CC542527D}"/>
    <cellStyle name="Normal 263 2 2 2 2 2" xfId="44616" xr:uid="{E49E4732-6995-4DD3-802A-4525548E54C9}"/>
    <cellStyle name="Normal 263 2 2 2 2 3" xfId="29348" xr:uid="{5F7B544F-B13A-4C9C-B663-AA09D1EFC6BF}"/>
    <cellStyle name="Normal 263 2 2 2 3" xfId="38201" xr:uid="{544AF689-A2F0-4BDA-A44A-F5C95FC06554}"/>
    <cellStyle name="Normal 263 2 2 2 4" xfId="34250" xr:uid="{67339A64-E9ED-436A-B181-84476C0DD561}"/>
    <cellStyle name="Normal 263 2 2 2 5" xfId="17829" xr:uid="{7D658D68-4D0E-43FE-B7C0-61BE52B3613D}"/>
    <cellStyle name="Normal 263 2 2 3" xfId="12356" xr:uid="{D98663AE-D264-4ABD-BA43-BDB21B17B130}"/>
    <cellStyle name="Normal 263 2 2 3 2" xfId="42912" xr:uid="{3AB1FFF0-9494-4B42-A646-DFDA250CE5D1}"/>
    <cellStyle name="Normal 263 2 2 3 3" xfId="27578" xr:uid="{725678AE-89FC-4E83-8A29-2088EE1D476F}"/>
    <cellStyle name="Normal 263 2 2 4" xfId="24349" xr:uid="{E349E851-632F-4988-B927-2F461770E86E}"/>
    <cellStyle name="Normal 263 2 2 4 2" xfId="41079" xr:uid="{4482B2E4-40A9-4451-B726-6296BC43FE5B}"/>
    <cellStyle name="Normal 263 2 2 5" xfId="36498" xr:uid="{0B444C0E-C0A5-49A7-B031-A67CD5D54499}"/>
    <cellStyle name="Normal 263 2 2 6" xfId="32545" xr:uid="{728E32D3-EE3B-4021-AA34-2514FD2B7416}"/>
    <cellStyle name="Normal 263 2 2 7" xfId="16124" xr:uid="{19310CAB-5613-4BF0-B9BF-88765C00B729}"/>
    <cellStyle name="Normal 263 2 3" xfId="9336" xr:uid="{4CE10B58-EB4E-48A4-82C7-73E4ADBA7C58}"/>
    <cellStyle name="Normal 263 2 3 2" xfId="13217" xr:uid="{254A1515-E207-4F7B-BA4F-71561A6A5DAA}"/>
    <cellStyle name="Normal 263 2 3 2 2" xfId="43772" xr:uid="{F776E597-14F8-4062-90A8-B00A5D591296}"/>
    <cellStyle name="Normal 263 2 3 2 3" xfId="28504" xr:uid="{EFE4384E-79CE-46EB-9F90-A38F14D85D1C}"/>
    <cellStyle name="Normal 263 2 3 3" xfId="22640" xr:uid="{47BB9BF7-264D-4421-822F-EA282F7F2187}"/>
    <cellStyle name="Normal 263 2 3 3 2" xfId="40430" xr:uid="{D8CAB6FA-2FBE-48A0-8E41-00CA6EB3410B}"/>
    <cellStyle name="Normal 263 2 3 4" xfId="37357" xr:uid="{30123925-BD1E-4496-A498-03674BAFEFDA}"/>
    <cellStyle name="Normal 263 2 3 5" xfId="33406" xr:uid="{B4115E80-D914-41A8-BB24-20E9DAE6D943}"/>
    <cellStyle name="Normal 263 2 3 6" xfId="16985" xr:uid="{423A2883-C29B-4BA5-89CB-011D3DD8FC7A}"/>
    <cellStyle name="Normal 263 2 4" xfId="11512" xr:uid="{6121D02A-FDA4-44CA-AD37-85691EE744C6}"/>
    <cellStyle name="Normal 263 2 4 2" xfId="42169" xr:uid="{46B4EA0B-A6AB-415F-B0B4-E1D67020AFE7}"/>
    <cellStyle name="Normal 263 2 4 3" xfId="26673" xr:uid="{44A569D0-BF7B-4422-83FE-2A02F661878D}"/>
    <cellStyle name="Normal 263 2 5" xfId="20499" xr:uid="{134D2478-71AA-4FF7-B292-E957DBE7F92C}"/>
    <cellStyle name="Normal 263 2 5 2" xfId="39791" xr:uid="{14BA6C11-7DE6-42A0-897E-FD5285C5BF88}"/>
    <cellStyle name="Normal 263 2 6" xfId="35790" xr:uid="{7F849F15-B8E0-47F4-864D-69080992A9DD}"/>
    <cellStyle name="Normal 263 2 7" xfId="31695" xr:uid="{75DD34D1-61A6-44C0-926C-1DB4313AD65D}"/>
    <cellStyle name="Normal 263 2 8" xfId="15280" xr:uid="{1A664C4E-AC4F-4A51-AF64-5F3DDA2CBC26}"/>
    <cellStyle name="Normal 263 3" xfId="6438" xr:uid="{CD059EB2-CCA3-472D-8B66-8C9623589458}"/>
    <cellStyle name="Normal 263 3 2" xfId="7714" xr:uid="{07558761-ADDD-4D75-8A86-FA3F427257A9}"/>
    <cellStyle name="Normal 263 3 2 2" xfId="10189" xr:uid="{051DBBE5-7314-448D-AC8F-99E9E082A1CB}"/>
    <cellStyle name="Normal 263 3 2 2 2" xfId="14063" xr:uid="{80BC4BFB-4DF6-46AB-8364-46B6CB6554AC}"/>
    <cellStyle name="Normal 263 3 2 2 2 2" xfId="44618" xr:uid="{020FCAA4-1288-43C0-9C67-059A995F8875}"/>
    <cellStyle name="Normal 263 3 2 2 2 3" xfId="29350" xr:uid="{9A081020-F1A8-48B6-8A9A-DFEA14A61704}"/>
    <cellStyle name="Normal 263 3 2 2 3" xfId="38203" xr:uid="{B74B2CB4-92C5-47F6-A231-8B34F58F21A5}"/>
    <cellStyle name="Normal 263 3 2 2 4" xfId="34252" xr:uid="{3C6686BF-4A3D-44DC-ACE3-8322FAB2BB3F}"/>
    <cellStyle name="Normal 263 3 2 2 5" xfId="17831" xr:uid="{E1DD3527-F955-40F8-ACEF-F226B095A464}"/>
    <cellStyle name="Normal 263 3 2 3" xfId="12358" xr:uid="{E53070E0-5BEA-40AA-9BE5-9E3CAC78F87C}"/>
    <cellStyle name="Normal 263 3 2 3 2" xfId="42914" xr:uid="{FCA6F9DA-08AF-4FDE-9D55-920493C57B21}"/>
    <cellStyle name="Normal 263 3 2 3 3" xfId="27580" xr:uid="{491BE61A-1E44-4124-9627-E48B16365379}"/>
    <cellStyle name="Normal 263 3 2 4" xfId="24351" xr:uid="{27D69D8C-69CC-4F3E-A4E2-11821DB4E9B3}"/>
    <cellStyle name="Normal 263 3 2 4 2" xfId="41081" xr:uid="{90671C0E-B3A8-4E38-97F7-CD564B69D79F}"/>
    <cellStyle name="Normal 263 3 2 5" xfId="36500" xr:uid="{CDEB60BF-1E7A-47B2-A1D8-85E3510DF46B}"/>
    <cellStyle name="Normal 263 3 2 6" xfId="32547" xr:uid="{0E834E2C-9273-46EF-A08D-BA2924AA9622}"/>
    <cellStyle name="Normal 263 3 2 7" xfId="16126" xr:uid="{6D44181B-2565-48F3-BA32-E90FCA8A5655}"/>
    <cellStyle name="Normal 263 3 3" xfId="9338" xr:uid="{4E5BFEE3-7E60-4A8D-896F-ADD69BC0F114}"/>
    <cellStyle name="Normal 263 3 3 2" xfId="13219" xr:uid="{AC2D4A81-3C09-4794-82F5-57411D9B5B28}"/>
    <cellStyle name="Normal 263 3 3 2 2" xfId="43774" xr:uid="{BCB9D55A-D96E-4F59-A1D4-183D2E8F090A}"/>
    <cellStyle name="Normal 263 3 3 2 3" xfId="28506" xr:uid="{DC92F413-1E86-481C-BA5E-074B137BC5C1}"/>
    <cellStyle name="Normal 263 3 3 3" xfId="22642" xr:uid="{E580014F-B39A-47A2-B7B0-2EB339CDE03D}"/>
    <cellStyle name="Normal 263 3 3 3 2" xfId="40432" xr:uid="{C3758541-75B8-4FF5-84B2-126E6FF4E053}"/>
    <cellStyle name="Normal 263 3 3 4" xfId="37359" xr:uid="{EE51DDD4-A28C-42B2-B924-26A44F3C9723}"/>
    <cellStyle name="Normal 263 3 3 5" xfId="33408" xr:uid="{F80404A6-A4C2-4C90-BDC9-7BE0195A7BE4}"/>
    <cellStyle name="Normal 263 3 3 6" xfId="16987" xr:uid="{AE14709C-BA0F-4556-A312-D585A6A44B36}"/>
    <cellStyle name="Normal 263 3 4" xfId="11514" xr:uid="{3E5FD4DD-B2FA-4320-A46B-87BE40384D1F}"/>
    <cellStyle name="Normal 263 3 4 2" xfId="42171" xr:uid="{622248FF-E54A-47EE-8759-BA30251A1E77}"/>
    <cellStyle name="Normal 263 3 4 3" xfId="26675" xr:uid="{8DF8DA6D-FB4A-4497-B81B-4D4DBB91B3B9}"/>
    <cellStyle name="Normal 263 3 5" xfId="20501" xr:uid="{44B93933-1C66-4E93-9BB8-480C052BFF59}"/>
    <cellStyle name="Normal 263 3 5 2" xfId="39793" xr:uid="{321C5EEC-BF5B-4113-A7B2-35049D0E2C2E}"/>
    <cellStyle name="Normal 263 3 6" xfId="35792" xr:uid="{C218430C-C5ED-4583-B9DE-90D6A0E20164}"/>
    <cellStyle name="Normal 263 3 7" xfId="31697" xr:uid="{B68EAD6A-6D52-4342-8256-9BC9DCF998A4}"/>
    <cellStyle name="Normal 263 3 8" xfId="15282" xr:uid="{9FAA65A3-98A6-4FFE-B85E-78540C6182CB}"/>
    <cellStyle name="Normal 263 4" xfId="6724" xr:uid="{B16FBD13-8A9A-41D5-A5BE-227341E4BE72}"/>
    <cellStyle name="Normal 263 4 10" xfId="15368" xr:uid="{6F483973-8202-4D7A-930A-8CBCDAB1466C}"/>
    <cellStyle name="Normal 263 4 2" xfId="6994" xr:uid="{69E384FC-AB54-4DFC-B750-B697B61DB89C}"/>
    <cellStyle name="Normal 263 4 2 2" xfId="7845" xr:uid="{0BC40E5F-260B-4602-B2C6-3E6B73DEA178}"/>
    <cellStyle name="Normal 263 4 2 2 2" xfId="10320" xr:uid="{423A41B6-E817-4437-B268-5BB656AF20B1}"/>
    <cellStyle name="Normal 263 4 2 2 2 2" xfId="14194" xr:uid="{72FE9E4E-A8B1-4F80-8754-02430E605103}"/>
    <cellStyle name="Normal 263 4 2 2 2 2 2" xfId="44749" xr:uid="{736A4C7E-D156-471F-AFEC-1B8F635F4E38}"/>
    <cellStyle name="Normal 263 4 2 2 2 2 3" xfId="29481" xr:uid="{AA80F3C0-CDB0-4E03-A1A7-0F88FD24CC8A}"/>
    <cellStyle name="Normal 263 4 2 2 2 3" xfId="38334" xr:uid="{D7EE26B8-FA1C-4EA6-83B1-2949042F6D28}"/>
    <cellStyle name="Normal 263 4 2 2 2 4" xfId="34383" xr:uid="{B7806B68-9BD9-4312-B13A-BBF28EEDA37B}"/>
    <cellStyle name="Normal 263 4 2 2 2 5" xfId="17962" xr:uid="{DD235A29-4824-4D15-AF79-F6CAA7414F65}"/>
    <cellStyle name="Normal 263 4 2 2 3" xfId="12489" xr:uid="{D56594E4-195A-42BC-85E9-763E09F5F63A}"/>
    <cellStyle name="Normal 263 4 2 2 3 2" xfId="43043" xr:uid="{8E5D6945-DD21-4ACD-9B2C-64B28A9B1645}"/>
    <cellStyle name="Normal 263 4 2 2 3 3" xfId="27711" xr:uid="{9A7A742F-FA67-4695-AC2C-2F6B31450575}"/>
    <cellStyle name="Normal 263 4 2 2 4" xfId="36629" xr:uid="{24842811-7624-45DB-BD3B-36232DE9B597}"/>
    <cellStyle name="Normal 263 4 2 2 5" xfId="32678" xr:uid="{1A3ACD32-08AE-4BD7-92EA-05261C7601BB}"/>
    <cellStyle name="Normal 263 4 2 2 6" xfId="16257" xr:uid="{8085FE39-4889-4E2F-8C33-7B2A1C5F0906}"/>
    <cellStyle name="Normal 263 4 2 3" xfId="9475" xr:uid="{F80B733E-10F3-48D8-911C-B7115FE69C85}"/>
    <cellStyle name="Normal 263 4 2 3 2" xfId="13350" xr:uid="{F286FCC9-0DFE-4CA1-B673-F7997F5D646F}"/>
    <cellStyle name="Normal 263 4 2 3 2 2" xfId="43905" xr:uid="{88991809-891D-4091-9E6F-70DB686AF900}"/>
    <cellStyle name="Normal 263 4 2 3 2 3" xfId="28637" xr:uid="{AD514E59-5E70-4DEC-866D-8BEDB72C6494}"/>
    <cellStyle name="Normal 263 4 2 3 3" xfId="37490" xr:uid="{9536031B-804D-46BC-9284-E73DBABA3235}"/>
    <cellStyle name="Normal 263 4 2 3 4" xfId="33539" xr:uid="{30C3E76E-BF00-4587-BED0-18EA0C7C8712}"/>
    <cellStyle name="Normal 263 4 2 3 5" xfId="17118" xr:uid="{B6C7A3A6-8319-4116-A3CD-0266C76C9A60}"/>
    <cellStyle name="Normal 263 4 2 4" xfId="11645" xr:uid="{6D3A4F6D-7229-4A45-A423-FC0B8F8AC708}"/>
    <cellStyle name="Normal 263 4 2 4 2" xfId="42238" xr:uid="{1A73D8E2-E319-4935-9030-8FCEE0BB9CF5}"/>
    <cellStyle name="Normal 263 4 2 4 3" xfId="26867" xr:uid="{09A54EAA-04E6-48FA-9EE8-2B417D72BC68}"/>
    <cellStyle name="Normal 263 4 2 5" xfId="24547" xr:uid="{7F196C8A-7426-44F7-9563-9C839070BCCE}"/>
    <cellStyle name="Normal 263 4 2 5 2" xfId="41272" xr:uid="{4E87B5CE-AF7D-4F99-BC7C-235B8157C630}"/>
    <cellStyle name="Normal 263 4 2 6" xfId="35858" xr:uid="{7B3288E6-9C1B-4D37-A634-F6C0A03C11B6}"/>
    <cellStyle name="Normal 263 4 2 7" xfId="31829" xr:uid="{D03CB08C-857D-4B5B-91A7-92EF38EA4309}"/>
    <cellStyle name="Normal 263 4 2 8" xfId="15413" xr:uid="{65C45A8D-ACBD-4859-BF32-390FCD7A893C}"/>
    <cellStyle name="Normal 263 4 3" xfId="7800" xr:uid="{AD80B142-21F7-4096-8588-F8BFF94E3E46}"/>
    <cellStyle name="Normal 263 4 3 2" xfId="10275" xr:uid="{E32C499F-EF6E-4A1B-8078-B016AEC9A256}"/>
    <cellStyle name="Normal 263 4 3 2 2" xfId="14149" xr:uid="{B34D19B0-3792-4685-9040-4E74303311B7}"/>
    <cellStyle name="Normal 263 4 3 2 2 2" xfId="44704" xr:uid="{D840DF4A-6939-4471-B17C-1C7BF58BA21D}"/>
    <cellStyle name="Normal 263 4 3 2 2 3" xfId="29436" xr:uid="{B158C6E1-8431-452B-869C-5058B4EEA752}"/>
    <cellStyle name="Normal 263 4 3 2 3" xfId="38289" xr:uid="{4DDA9351-9B3F-4043-A2E3-49544B0DF6B5}"/>
    <cellStyle name="Normal 263 4 3 2 4" xfId="34338" xr:uid="{0E5C0CB8-4392-4CD3-8D31-7962E6116207}"/>
    <cellStyle name="Normal 263 4 3 2 5" xfId="17917" xr:uid="{41B98D4E-7F9D-47D8-95CF-DD7C3A6A0605}"/>
    <cellStyle name="Normal 263 4 3 3" xfId="12444" xr:uid="{C61CD2A3-2996-4A34-A887-F88A67FCD531}"/>
    <cellStyle name="Normal 263 4 3 3 2" xfId="42998" xr:uid="{07F0AD9A-E85C-4E18-9F64-EDB5AA0ACAD1}"/>
    <cellStyle name="Normal 263 4 3 3 3" xfId="27666" xr:uid="{2F3F8F33-989C-4BF2-88DA-159B3106745A}"/>
    <cellStyle name="Normal 263 4 3 4" xfId="22836" xr:uid="{45BE1F99-8FBA-48E9-B6FC-AFC479802802}"/>
    <cellStyle name="Normal 263 4 3 4 2" xfId="40610" xr:uid="{02C90439-841E-4BFA-A500-75EB6C097F0C}"/>
    <cellStyle name="Normal 263 4 3 5" xfId="36584" xr:uid="{EAEE7526-1DD4-4AE3-9A48-C36746D57089}"/>
    <cellStyle name="Normal 263 4 3 6" xfId="32633" xr:uid="{A99A3CAA-98D4-4146-9021-8614A36FFBB3}"/>
    <cellStyle name="Normal 263 4 3 7" xfId="16212" xr:uid="{9B6A2DE6-8570-45C6-9925-23579E02DC0A}"/>
    <cellStyle name="Normal 263 4 4" xfId="9426" xr:uid="{0B00CDCC-69A1-479A-95AE-681F70EE8AF6}"/>
    <cellStyle name="Normal 263 4 4 2" xfId="13305" xr:uid="{81783AD8-2BDB-4D01-B22E-41E723AAADD3}"/>
    <cellStyle name="Normal 263 4 4 2 2" xfId="43860" xr:uid="{0B6709D2-33F5-43D3-9504-C13874E0C530}"/>
    <cellStyle name="Normal 263 4 4 2 3" xfId="28592" xr:uid="{123B443D-16F3-4753-8F7D-F0DCBC974841}"/>
    <cellStyle name="Normal 263 4 4 3" xfId="37445" xr:uid="{1A89F056-8339-4452-9C1D-7BDD07E09EEF}"/>
    <cellStyle name="Normal 263 4 4 4" xfId="33494" xr:uid="{6749E176-126D-4C1B-B6C9-2650D020B034}"/>
    <cellStyle name="Normal 263 4 4 5" xfId="17073" xr:uid="{BD80487B-9FB8-4528-A21C-3DDF7D860403}"/>
    <cellStyle name="Normal 263 4 5" xfId="11600" xr:uid="{31E477D5-CDF2-4571-8EE7-04FBB449D15E}"/>
    <cellStyle name="Normal 263 4 5 2" xfId="42192" xr:uid="{CADEAF83-7009-4665-A9F6-DD2024910C33}"/>
    <cellStyle name="Normal 263 4 5 3" xfId="26777" xr:uid="{F00044B5-80CF-46ED-B04C-9FDCA644F76B}"/>
    <cellStyle name="Normal 263 4 6" xfId="20947" xr:uid="{0ABBFA38-D803-4574-9532-A720AD547D4D}"/>
    <cellStyle name="Normal 263 4 6 2" xfId="39938" xr:uid="{98184781-CAE7-48B0-A0B1-E7DCB14698BE}"/>
    <cellStyle name="Normal 263 4 7" xfId="35813" xr:uid="{3A80C88A-D6E3-47CD-A688-5BBCA88E3F28}"/>
    <cellStyle name="Normal 263 4 8" xfId="31783" xr:uid="{B7D85B04-AA6D-4571-A2DB-FA4AAD270141}"/>
    <cellStyle name="Normal 263 4 9" xfId="46400" xr:uid="{AF993CEC-32E5-4967-8A27-01810D647C75}"/>
    <cellStyle name="Normal 263 5" xfId="6419" xr:uid="{19C0192F-A4D4-4D29-87D0-E6377A588716}"/>
    <cellStyle name="Normal 263 5 2" xfId="7704" xr:uid="{B56B4682-D5C2-4232-8DE4-8655EB874551}"/>
    <cellStyle name="Normal 263 5 2 2" xfId="10179" xr:uid="{59AE9E7D-3AE8-4FE1-B0AD-89C73F06D447}"/>
    <cellStyle name="Normal 263 5 2 2 2" xfId="14053" xr:uid="{434286F9-A393-498D-8754-9F5B0B2A2E6E}"/>
    <cellStyle name="Normal 263 5 2 2 2 2" xfId="44608" xr:uid="{CA3E13D2-9859-4E02-9D7A-A4A0968206B0}"/>
    <cellStyle name="Normal 263 5 2 2 2 3" xfId="29340" xr:uid="{941D3ED4-519F-4DDE-B506-94B106DB74E3}"/>
    <cellStyle name="Normal 263 5 2 2 3" xfId="38193" xr:uid="{828AE271-05B6-44F8-BD72-EB5CFFA606DB}"/>
    <cellStyle name="Normal 263 5 2 2 4" xfId="34242" xr:uid="{B3BA1F2F-AF5A-4553-B7F8-3F4D326AEB98}"/>
    <cellStyle name="Normal 263 5 2 2 5" xfId="17821" xr:uid="{7143B8E1-1A03-4654-ABB8-62C52C42425B}"/>
    <cellStyle name="Normal 263 5 2 3" xfId="12348" xr:uid="{79ADA54A-C0C7-47BC-AD0F-AB1026D22F97}"/>
    <cellStyle name="Normal 263 5 2 3 2" xfId="42904" xr:uid="{C417CC36-D7F1-4BD1-9B03-5D93541E1DB7}"/>
    <cellStyle name="Normal 263 5 2 3 3" xfId="27570" xr:uid="{AB4AC101-46AF-4A60-AD5A-1A4CA9D3F9EA}"/>
    <cellStyle name="Normal 263 5 2 4" xfId="36490" xr:uid="{86181BD3-43FA-40C5-B263-440AB934E849}"/>
    <cellStyle name="Normal 263 5 2 5" xfId="32537" xr:uid="{5D25D5E8-26C6-42B9-A405-52CF4519D456}"/>
    <cellStyle name="Normal 263 5 2 6" xfId="16116" xr:uid="{C0E9223A-D0DE-4D93-B681-3240E2B74D28}"/>
    <cellStyle name="Normal 263 5 3" xfId="9328" xr:uid="{917227A4-A14E-4E42-8360-2813CFEE6CF2}"/>
    <cellStyle name="Normal 263 5 3 2" xfId="13209" xr:uid="{0BD1DCF5-9EBD-4833-96AD-E739A57831B4}"/>
    <cellStyle name="Normal 263 5 3 2 2" xfId="43764" xr:uid="{0C59627B-42BC-4F37-A199-ACBEC47CCFAB}"/>
    <cellStyle name="Normal 263 5 3 2 3" xfId="28496" xr:uid="{CE854B0F-C798-40C6-B0A0-40FCCBE9F93F}"/>
    <cellStyle name="Normal 263 5 3 3" xfId="37349" xr:uid="{38ECD29D-6D4E-44AD-A2A3-B858F1E863D4}"/>
    <cellStyle name="Normal 263 5 3 4" xfId="33398" xr:uid="{EDF637B1-38EB-48FB-A979-4BED4DB7E241}"/>
    <cellStyle name="Normal 263 5 3 5" xfId="16977" xr:uid="{89EE8AAB-DEA8-4F46-AAC8-330E39C39E30}"/>
    <cellStyle name="Normal 263 5 4" xfId="11504" xr:uid="{CF44F985-A70D-4378-B823-051DD3770F05}"/>
    <cellStyle name="Normal 263 5 4 2" xfId="42161" xr:uid="{9B62A841-70C4-4C14-8CF6-3399F45A31FF}"/>
    <cellStyle name="Normal 263 5 4 3" xfId="26664" xr:uid="{B6542B00-F903-4FEF-98BD-D86B66846CA6}"/>
    <cellStyle name="Normal 263 5 5" xfId="24341" xr:uid="{927A1760-18EF-4124-BA25-9A4317CE9B25}"/>
    <cellStyle name="Normal 263 5 5 2" xfId="41071" xr:uid="{A180F4DF-06F0-4C1C-AAFE-B700CE31CB6E}"/>
    <cellStyle name="Normal 263 5 6" xfId="35782" xr:uid="{DDDD2C4A-6C62-40E7-A95E-34AF68424A77}"/>
    <cellStyle name="Normal 263 5 7" xfId="31687" xr:uid="{50916C53-180D-4480-BDF9-549DDDC5F2EB}"/>
    <cellStyle name="Normal 263 5 8" xfId="15272" xr:uid="{F4C05777-D9CF-4BFF-B465-9226436D472D}"/>
    <cellStyle name="Normal 263 6" xfId="7312" xr:uid="{C5174835-A49F-4DF5-AC3F-DDC6D7027196}"/>
    <cellStyle name="Normal 263 6 2" xfId="9787" xr:uid="{968D2EE8-F936-4FE0-BA46-430D9DB934BB}"/>
    <cellStyle name="Normal 263 6 2 2" xfId="13661" xr:uid="{C484A838-798D-4814-957B-FC8D53B49BEA}"/>
    <cellStyle name="Normal 263 6 2 2 2" xfId="44216" xr:uid="{A88DC3BF-A5B5-4EB2-870C-CCB1027BD90A}"/>
    <cellStyle name="Normal 263 6 2 2 3" xfId="28948" xr:uid="{7DAEDE4E-A5FF-4762-A51C-A21ABA892700}"/>
    <cellStyle name="Normal 263 6 2 3" xfId="37801" xr:uid="{E87533DC-3761-4026-B6A8-3EDA6D3A90F2}"/>
    <cellStyle name="Normal 263 6 2 4" xfId="33850" xr:uid="{439310A0-1BEE-4322-943F-7F01A1684F1E}"/>
    <cellStyle name="Normal 263 6 2 5" xfId="17429" xr:uid="{BD29CEAA-93FA-43F5-9A57-4B58B5001F37}"/>
    <cellStyle name="Normal 263 6 3" xfId="11956" xr:uid="{12C50292-A4C9-43F6-98EF-8EEBC00EF8A4}"/>
    <cellStyle name="Normal 263 6 3 2" xfId="42549" xr:uid="{47EBED81-3B00-4B4F-A1E6-7CD92CDC54E5}"/>
    <cellStyle name="Normal 263 6 3 3" xfId="27178" xr:uid="{87EE22F8-2D2B-4E0D-9234-0FA6EFB1589C}"/>
    <cellStyle name="Normal 263 6 4" xfId="22632" xr:uid="{5F08B1C4-44C5-43B8-B8A5-E755DB0C8B91}"/>
    <cellStyle name="Normal 263 6 4 2" xfId="40422" xr:uid="{9271331A-4BDF-4E7C-878E-176B25E31CE6}"/>
    <cellStyle name="Normal 263 6 5" xfId="36135" xr:uid="{0B7D7121-A2AB-4D5A-A4E0-8CC92AF698AA}"/>
    <cellStyle name="Normal 263 6 6" xfId="32145" xr:uid="{76FE0B7B-6C77-4CAC-8A3C-676F25BF26DB}"/>
    <cellStyle name="Normal 263 6 7" xfId="15724" xr:uid="{F5DCDA9D-FAC3-47A0-9E2C-55570544715D}"/>
    <cellStyle name="Normal 263 7" xfId="8719" xr:uid="{C9864453-4745-40CD-8554-707CDB563C3D}"/>
    <cellStyle name="Normal 263 7 2" xfId="12838" xr:uid="{737C3D5D-1432-4D9E-ACEC-61B07D70109C}"/>
    <cellStyle name="Normal 263 7 2 2" xfId="43393" xr:uid="{63954100-D22D-4B9A-90A8-E072DD4672CF}"/>
    <cellStyle name="Normal 263 7 2 3" xfId="28125" xr:uid="{909FE881-32DF-45FA-98C9-752B2BC555F2}"/>
    <cellStyle name="Normal 263 7 3" xfId="36978" xr:uid="{41F141DA-4AE4-450B-B41C-60D913EBC13E}"/>
    <cellStyle name="Normal 263 7 4" xfId="33027" xr:uid="{DFB3EF72-95CB-4427-81D9-CA2D0018BA7E}"/>
    <cellStyle name="Normal 263 7 5" xfId="16606" xr:uid="{CFFC1390-0E55-47BC-8215-8E2546F3E5AB}"/>
    <cellStyle name="Normal 263 8" xfId="11112" xr:uid="{7FFC0B85-1F65-4624-9D20-CD8676D37E09}"/>
    <cellStyle name="Normal 263 8 2" xfId="41817" xr:uid="{E9A5CF16-D38F-48AE-B32E-4352FCE98905}"/>
    <cellStyle name="Normal 263 8 3" xfId="25874" xr:uid="{D56B6D3D-F752-4880-BC01-A27AECBD63D6}"/>
    <cellStyle name="Normal 263 9" xfId="20489" xr:uid="{54DC82B0-E163-42B1-8679-883B75D5CD6C}"/>
    <cellStyle name="Normal 263 9 2" xfId="39782" xr:uid="{4599BF55-CBB4-4C42-B249-962CDBD8A36C}"/>
    <cellStyle name="Normal 264" xfId="6428" xr:uid="{C2D0DF7A-D025-4EE2-B8D1-B874C85D7505}"/>
    <cellStyle name="Normal 264 2" xfId="7710" xr:uid="{2F8290EC-F9B0-4230-B4F8-086206617587}"/>
    <cellStyle name="Normal 264 2 2" xfId="10185" xr:uid="{37B16AF3-8F78-41C0-8877-588F29F741C9}"/>
    <cellStyle name="Normal 264 2 2 2" xfId="14059" xr:uid="{0FE2BCA2-4B62-4869-9D49-58E2D1619706}"/>
    <cellStyle name="Normal 264 2 2 2 2" xfId="44614" xr:uid="{EED612A8-BC1D-4832-BE26-53E63946A08E}"/>
    <cellStyle name="Normal 264 2 2 2 3" xfId="29346" xr:uid="{8024709B-096E-40D5-935B-6F309ACFE905}"/>
    <cellStyle name="Normal 264 2 2 3" xfId="38199" xr:uid="{CB922F69-35F2-460C-A032-2FC9104ED233}"/>
    <cellStyle name="Normal 264 2 2 4" xfId="34248" xr:uid="{370A712B-9FC7-421B-8465-50F801FB9143}"/>
    <cellStyle name="Normal 264 2 2 5" xfId="17827" xr:uid="{B3199215-E37B-436D-80EF-883E7A1980FA}"/>
    <cellStyle name="Normal 264 2 3" xfId="12354" xr:uid="{8259F466-FA64-4876-A555-DC9349F6F79D}"/>
    <cellStyle name="Normal 264 2 3 2" xfId="42910" xr:uid="{D6EB8774-4E0F-4FF8-BA14-1BCF19E9F71C}"/>
    <cellStyle name="Normal 264 2 3 3" xfId="27576" xr:uid="{A44592C3-4F88-414D-9481-B1A1D0129926}"/>
    <cellStyle name="Normal 264 2 4" xfId="24347" xr:uid="{0DCF5989-2122-403F-B36C-7560730F9988}"/>
    <cellStyle name="Normal 264 2 4 2" xfId="41077" xr:uid="{C7FCB87F-2C4B-49B7-8E70-FCFDE6A0D56E}"/>
    <cellStyle name="Normal 264 2 5" xfId="36496" xr:uid="{B13F9612-CC76-4DB3-96A2-9F28F0D217CB}"/>
    <cellStyle name="Normal 264 2 6" xfId="32543" xr:uid="{56EA1886-848B-4396-996E-AA89D59CB4FB}"/>
    <cellStyle name="Normal 264 2 7" xfId="16122" xr:uid="{9B163652-E001-473D-A12D-5748D5B602AA}"/>
    <cellStyle name="Normal 264 3" xfId="9334" xr:uid="{2C9C6AE4-592C-4589-96D7-82C04D55A619}"/>
    <cellStyle name="Normal 264 3 2" xfId="13215" xr:uid="{602D48CC-9FC5-4322-A181-BB0FE8F068C7}"/>
    <cellStyle name="Normal 264 3 2 2" xfId="43770" xr:uid="{3D2E2569-68EB-48E9-9E46-B851AED940C1}"/>
    <cellStyle name="Normal 264 3 2 3" xfId="28502" xr:uid="{D9E29F41-6CF2-47DF-9B30-9AF091B14AA0}"/>
    <cellStyle name="Normal 264 3 3" xfId="22638" xr:uid="{49BD34A7-BB98-49CC-B17E-0B7858C3E80D}"/>
    <cellStyle name="Normal 264 3 3 2" xfId="40428" xr:uid="{7DB76785-35B6-4C71-9227-B674C61C5E31}"/>
    <cellStyle name="Normal 264 3 4" xfId="37355" xr:uid="{169EE094-D2BD-4896-A4BD-E7AF0D03C691}"/>
    <cellStyle name="Normal 264 3 5" xfId="33404" xr:uid="{FDDE16E4-FD6E-4B9C-BCD3-4D0F757813FA}"/>
    <cellStyle name="Normal 264 3 6" xfId="16983" xr:uid="{FC5B36B9-E987-4DD5-B4AB-5DF8A473C7EA}"/>
    <cellStyle name="Normal 264 4" xfId="11510" xr:uid="{F5117815-677A-4307-88C0-6DEC522031F1}"/>
    <cellStyle name="Normal 264 4 2" xfId="42167" xr:uid="{9E8B93D7-E097-4F7F-862E-05878E8FC101}"/>
    <cellStyle name="Normal 264 4 3" xfId="26670" xr:uid="{AE8EA373-234F-4A04-A476-C6E0D7AB004A}"/>
    <cellStyle name="Normal 264 5" xfId="20495" xr:uid="{9812B5C7-B035-41A5-8993-E611F8795953}"/>
    <cellStyle name="Normal 264 5 2" xfId="39788" xr:uid="{CFC01B9C-38AE-44D8-88E6-D90FB92B071E}"/>
    <cellStyle name="Normal 264 6" xfId="35788" xr:uid="{BCA9CC32-BCDC-47AC-B5E8-D9E41BFF6CA3}"/>
    <cellStyle name="Normal 264 7" xfId="31693" xr:uid="{E21874A2-6495-479C-9F1E-ADAFB79283D4}"/>
    <cellStyle name="Normal 264 8" xfId="15278" xr:uid="{84BBBA41-6FCA-4FF4-96B3-889FAFA90B60}"/>
    <cellStyle name="Normal 265" xfId="6430" xr:uid="{A470ADD8-6232-4D11-8BC7-C90012DFF406}"/>
    <cellStyle name="Normal 265 2" xfId="7711" xr:uid="{16426417-9B5A-4B39-A80B-C6324C3389C6}"/>
    <cellStyle name="Normal 265 2 2" xfId="10186" xr:uid="{3931EB8F-EF15-4C78-BAB0-AFD1F5268A18}"/>
    <cellStyle name="Normal 265 2 2 2" xfId="14060" xr:uid="{92C44FF4-78F9-48EE-B0D5-11C4A25BBEC8}"/>
    <cellStyle name="Normal 265 2 2 2 2" xfId="44615" xr:uid="{15D7C23C-1A99-41D6-8576-8497BBB19851}"/>
    <cellStyle name="Normal 265 2 2 2 3" xfId="29347" xr:uid="{8AE335CB-A554-475C-A5B0-08955F59775A}"/>
    <cellStyle name="Normal 265 2 2 3" xfId="38200" xr:uid="{6F41BFBA-8F6F-482D-A5C5-E26403AB6A55}"/>
    <cellStyle name="Normal 265 2 2 4" xfId="34249" xr:uid="{89A99725-AFFB-47E0-81C8-E9308C5ECDFC}"/>
    <cellStyle name="Normal 265 2 2 5" xfId="17828" xr:uid="{EF587A82-71F5-42D6-841D-CB1425D1FB96}"/>
    <cellStyle name="Normal 265 2 3" xfId="12355" xr:uid="{7C21A878-338B-4381-9E38-2FA9A67D43A0}"/>
    <cellStyle name="Normal 265 2 3 2" xfId="42911" xr:uid="{6DBE57B3-8776-454F-BEB5-41568B6B6817}"/>
    <cellStyle name="Normal 265 2 3 3" xfId="27577" xr:uid="{FDE625B3-A9B1-4544-A8F0-8C3C485AD049}"/>
    <cellStyle name="Normal 265 2 4" xfId="24348" xr:uid="{BDD0DC8B-56B8-4E9F-86B8-3E0D02B15DBD}"/>
    <cellStyle name="Normal 265 2 4 2" xfId="41078" xr:uid="{5CF4C287-EDF4-457E-88CE-614008EE3C30}"/>
    <cellStyle name="Normal 265 2 5" xfId="36497" xr:uid="{2C032691-4E80-4143-92A9-29803DB1CE59}"/>
    <cellStyle name="Normal 265 2 6" xfId="32544" xr:uid="{F1906EB2-E350-4526-BF3B-F5A035D2AB54}"/>
    <cellStyle name="Normal 265 2 7" xfId="16123" xr:uid="{72FD9913-813B-47A5-BFF8-A99BFAF45B67}"/>
    <cellStyle name="Normal 265 3" xfId="9335" xr:uid="{4F4D834D-E46B-4F0D-947C-9158B6FFBED3}"/>
    <cellStyle name="Normal 265 3 2" xfId="13216" xr:uid="{B8623327-88F2-425A-98AC-DAB736EB7480}"/>
    <cellStyle name="Normal 265 3 2 2" xfId="43771" xr:uid="{6BADFB31-3E8E-4930-9AC6-28A626F5D15D}"/>
    <cellStyle name="Normal 265 3 2 3" xfId="28503" xr:uid="{B89FAF1F-FCE5-40FF-A699-5AC95B61D8BB}"/>
    <cellStyle name="Normal 265 3 3" xfId="22639" xr:uid="{D7AE5062-1D33-46AA-B037-E2A197567C50}"/>
    <cellStyle name="Normal 265 3 3 2" xfId="40429" xr:uid="{DE7702B6-33B6-4352-B7AD-0A5653A20BB4}"/>
    <cellStyle name="Normal 265 3 4" xfId="37356" xr:uid="{E049D514-DB30-45ED-89D9-32BA22ECCAF2}"/>
    <cellStyle name="Normal 265 3 5" xfId="33405" xr:uid="{65134251-0C1F-48CB-BD6C-FEBEF948990E}"/>
    <cellStyle name="Normal 265 3 6" xfId="16984" xr:uid="{97950A2A-B473-4841-81E6-CD88B5060FA5}"/>
    <cellStyle name="Normal 265 4" xfId="11511" xr:uid="{CD8AD66C-96D0-4A4F-ACE8-5BAAD3114DE8}"/>
    <cellStyle name="Normal 265 4 2" xfId="42168" xr:uid="{FB9C443D-EBF2-4701-883F-0DCC4CF91FAE}"/>
    <cellStyle name="Normal 265 4 3" xfId="26671" xr:uid="{4EEAFC26-7949-42F5-8B47-DE215D6266FD}"/>
    <cellStyle name="Normal 265 5" xfId="20496" xr:uid="{0342D91A-F0CF-4DEA-AFDA-CA6E8371DF48}"/>
    <cellStyle name="Normal 265 5 2" xfId="39789" xr:uid="{96DEBFE7-6490-43D9-8EE2-2627F675E987}"/>
    <cellStyle name="Normal 265 6" xfId="35789" xr:uid="{1C9F52F1-93E9-40D5-912D-369B8B59E3E7}"/>
    <cellStyle name="Normal 265 7" xfId="31694" xr:uid="{6E0BF39C-91FF-4436-8368-C04BEB08A9A9}"/>
    <cellStyle name="Normal 265 8" xfId="15279" xr:uid="{34C90FBA-6CC8-425F-BE72-1C936089E1F0}"/>
    <cellStyle name="Normal 266" xfId="6440" xr:uid="{3DD9F94E-CF19-4E7D-A8DB-B92E2D89D886}"/>
    <cellStyle name="Normal 266 2" xfId="7716" xr:uid="{4D0BE066-75C1-4A2A-BFD9-1908B4DA9735}"/>
    <cellStyle name="Normal 266 2 2" xfId="10191" xr:uid="{2061B6C7-1B03-472E-ADDA-9D3F54C8503B}"/>
    <cellStyle name="Normal 266 2 2 2" xfId="14065" xr:uid="{E3DDD38D-656A-4C06-AD58-439F5C8E20EE}"/>
    <cellStyle name="Normal 266 2 2 2 2" xfId="44620" xr:uid="{5E7E60C5-EE12-4DC6-A052-64DFBE75BB41}"/>
    <cellStyle name="Normal 266 2 2 2 3" xfId="29352" xr:uid="{63573B63-D59C-42E3-B469-921EBE4E80C1}"/>
    <cellStyle name="Normal 266 2 2 3" xfId="38205" xr:uid="{BE86E9DA-D998-4951-B746-02F5EE3C465C}"/>
    <cellStyle name="Normal 266 2 2 4" xfId="34254" xr:uid="{C171D686-22F2-4E5C-B989-018B7EDBB56B}"/>
    <cellStyle name="Normal 266 2 2 5" xfId="17833" xr:uid="{53E3AE44-9775-4C7E-9C26-913DFB3C9E7F}"/>
    <cellStyle name="Normal 266 2 3" xfId="12360" xr:uid="{CD17BA65-40B9-4BC1-8FB8-D1D731732FD1}"/>
    <cellStyle name="Normal 266 2 3 2" xfId="42916" xr:uid="{B6C3EBB1-5FBF-4851-9E4A-D8E78D6F26F4}"/>
    <cellStyle name="Normal 266 2 3 3" xfId="27582" xr:uid="{95538DFD-4437-434D-BB3A-A15EB404F9C0}"/>
    <cellStyle name="Normal 266 2 4" xfId="24353" xr:uid="{6BA7E5BA-0237-48A3-AED0-C6E8F466E32F}"/>
    <cellStyle name="Normal 266 2 4 2" xfId="41083" xr:uid="{BC70B63A-673D-464D-97E4-5934ECF182F4}"/>
    <cellStyle name="Normal 266 2 5" xfId="36502" xr:uid="{8CE3F512-3522-4AE0-8151-4370349F0A65}"/>
    <cellStyle name="Normal 266 2 6" xfId="32549" xr:uid="{4EEEA1AA-3695-4A7B-8FD0-73918C9F588F}"/>
    <cellStyle name="Normal 266 2 7" xfId="16128" xr:uid="{F8E0DFAF-06A2-4C7F-B772-9C3DDA893AC0}"/>
    <cellStyle name="Normal 266 3" xfId="9340" xr:uid="{5A4088A3-A697-483D-A3D6-42D6147A48FA}"/>
    <cellStyle name="Normal 266 3 2" xfId="13221" xr:uid="{8F6D66C5-E42F-4696-8C30-E1DFEC64E8E0}"/>
    <cellStyle name="Normal 266 3 2 2" xfId="43776" xr:uid="{DB2A7E06-945B-4BA1-BBFA-7D2CB18AA20A}"/>
    <cellStyle name="Normal 266 3 2 3" xfId="28508" xr:uid="{AAFD45F8-CEF2-4898-85B0-F63031C020A5}"/>
    <cellStyle name="Normal 266 3 3" xfId="22644" xr:uid="{A7037F4A-6241-400D-9827-FCA47FB29A67}"/>
    <cellStyle name="Normal 266 3 3 2" xfId="40434" xr:uid="{E5DCBD40-4058-4D2A-A86A-3AE6979EF8A3}"/>
    <cellStyle name="Normal 266 3 4" xfId="37361" xr:uid="{CC80D9F4-48A8-4321-939C-CFA2B5D4D9B1}"/>
    <cellStyle name="Normal 266 3 5" xfId="33410" xr:uid="{FAB53326-3398-44A5-879B-3ABA7163BA20}"/>
    <cellStyle name="Normal 266 3 6" xfId="16989" xr:uid="{51F6E529-02B8-4A72-B976-F406E3398096}"/>
    <cellStyle name="Normal 266 4" xfId="11516" xr:uid="{AEC38F29-7427-44B1-8459-8E7D1E60733A}"/>
    <cellStyle name="Normal 266 4 2" xfId="42173" xr:uid="{DBE87AC4-DCDE-40F8-A75D-60B612B9EF51}"/>
    <cellStyle name="Normal 266 4 3" xfId="26677" xr:uid="{27C3CB00-C43D-4B37-ACE7-443843BC62AC}"/>
    <cellStyle name="Normal 266 5" xfId="20503" xr:uid="{BAF1C4AA-0486-44E4-A597-F7F9EAAEA2ED}"/>
    <cellStyle name="Normal 266 5 2" xfId="39795" xr:uid="{6619FB24-0C69-43C5-AD00-2F373FDA6905}"/>
    <cellStyle name="Normal 266 6" xfId="35794" xr:uid="{4D5CF6E2-67EE-4DCD-86A9-B7322504C1D2}"/>
    <cellStyle name="Normal 266 7" xfId="31699" xr:uid="{B4589346-46C7-4C57-AA70-56D5F544FC1D}"/>
    <cellStyle name="Normal 266 8" xfId="15284" xr:uid="{1DD4D169-7983-45F2-9CDA-FF78E89EA94A}"/>
    <cellStyle name="Normal 267" xfId="6476" xr:uid="{8C56263C-7756-4735-B4E3-F9C34E1443F3}"/>
    <cellStyle name="Normal 267 2" xfId="7723" xr:uid="{893315A0-0692-42F5-8351-A0607826D173}"/>
    <cellStyle name="Normal 267 2 2" xfId="10198" xr:uid="{E24CC52D-AB6E-4E75-B512-77AC7DA09CE0}"/>
    <cellStyle name="Normal 267 2 2 2" xfId="14072" xr:uid="{FEE2E879-4B39-4DAC-9E4B-3B2AD3018DD2}"/>
    <cellStyle name="Normal 267 2 2 2 2" xfId="44627" xr:uid="{A79761B8-B3B1-4208-BE4D-A977D2D85ACE}"/>
    <cellStyle name="Normal 267 2 2 2 3" xfId="29359" xr:uid="{42ABC58C-7B6C-4354-94A0-01D395849159}"/>
    <cellStyle name="Normal 267 2 2 3" xfId="38212" xr:uid="{DA72C295-E71B-4E14-BC44-2532ED59D5F2}"/>
    <cellStyle name="Normal 267 2 2 4" xfId="34261" xr:uid="{95472AD7-0405-4967-98AC-D42168C164C1}"/>
    <cellStyle name="Normal 267 2 2 5" xfId="17840" xr:uid="{A1197461-7139-442B-A6D8-234817DE60F8}"/>
    <cellStyle name="Normal 267 2 3" xfId="12367" xr:uid="{58CBB03D-EDD2-4009-A36C-860C87CC7C8B}"/>
    <cellStyle name="Normal 267 2 3 2" xfId="42923" xr:uid="{E4BB32DB-07A4-4732-8303-8ECD92F70203}"/>
    <cellStyle name="Normal 267 2 3 3" xfId="27589" xr:uid="{F9832011-7223-4B4A-902F-CF80A96B363B}"/>
    <cellStyle name="Normal 267 2 4" xfId="24365" xr:uid="{F428E332-2A4A-4279-B64B-9D6DCAC79CEB}"/>
    <cellStyle name="Normal 267 2 4 2" xfId="41090" xr:uid="{B8047576-978D-4A69-AC37-5E9D60B852EF}"/>
    <cellStyle name="Normal 267 2 5" xfId="36509" xr:uid="{97B0AB50-E16F-4E3D-B557-592D2FAE0E05}"/>
    <cellStyle name="Normal 267 2 6" xfId="32556" xr:uid="{E749C457-E5BA-417F-8856-9058FDBF8B18}"/>
    <cellStyle name="Normal 267 2 7" xfId="16135" xr:uid="{9AE60822-DB06-43F2-895E-BB9FB79BEEE7}"/>
    <cellStyle name="Normal 267 3" xfId="9347" xr:uid="{84162914-75BC-440F-ACEA-F2FFEC7FC332}"/>
    <cellStyle name="Normal 267 3 2" xfId="13228" xr:uid="{94F48B2D-6630-4A0E-8A75-9B858D6EF92C}"/>
    <cellStyle name="Normal 267 3 2 2" xfId="43783" xr:uid="{70A0DB21-919F-4EE5-B80D-3F0A1ADA599C}"/>
    <cellStyle name="Normal 267 3 2 3" xfId="28515" xr:uid="{D59B0365-FB62-4F47-945B-04F51AF4122B}"/>
    <cellStyle name="Normal 267 3 3" xfId="22658" xr:uid="{FC08A601-A134-42A2-9F35-E7B5D31EFEB4}"/>
    <cellStyle name="Normal 267 3 3 2" xfId="40441" xr:uid="{4ABDABF5-0CA8-42A1-ABF5-C375648402DE}"/>
    <cellStyle name="Normal 267 3 4" xfId="37368" xr:uid="{B30CE1CB-2ED8-46BA-B40C-515BC5BD3595}"/>
    <cellStyle name="Normal 267 3 5" xfId="33417" xr:uid="{BEE0F4D7-30B3-45B1-ADA9-440099535005}"/>
    <cellStyle name="Normal 267 3 6" xfId="16996" xr:uid="{347A9E98-FC1F-4CF4-9F37-87974D63B7CF}"/>
    <cellStyle name="Normal 267 4" xfId="11523" xr:uid="{72169B76-DF3D-43CE-A259-284AC7C7DBE1}"/>
    <cellStyle name="Normal 267 4 2" xfId="42180" xr:uid="{3F06F9F9-640A-4FA0-8156-4B4B4CBB16D6}"/>
    <cellStyle name="Normal 267 4 3" xfId="26692" xr:uid="{BF0CFDC2-3216-4430-ACD3-F478A3839151}"/>
    <cellStyle name="Normal 267 5" xfId="20550" xr:uid="{2B971B1B-FDF0-4BD7-9531-3B818B3B6A0D}"/>
    <cellStyle name="Normal 267 5 2" xfId="39803" xr:uid="{8D75650C-D080-4C23-A0BB-F3C403F71588}"/>
    <cellStyle name="Normal 267 6" xfId="35801" xr:uid="{7CC752F2-AA05-4FBC-90B8-259A9939F96A}"/>
    <cellStyle name="Normal 267 7" xfId="31706" xr:uid="{0C2A35A8-2B84-452D-8A49-EF867EABFBB2}"/>
    <cellStyle name="Normal 267 8" xfId="15291" xr:uid="{DE3DAE98-5A99-4C30-B48F-4A103E734D8A}"/>
    <cellStyle name="Normal 268" xfId="6722" xr:uid="{EC3CE543-3585-4F67-AB38-A5DBCD89E6CA}"/>
    <cellStyle name="Normal 268 2" xfId="7798" xr:uid="{C0E345AC-E8A2-41CD-B4B5-7D8E3180513F}"/>
    <cellStyle name="Normal 268 2 2" xfId="10273" xr:uid="{350173E9-05FA-4D1D-AF43-0770A1F33137}"/>
    <cellStyle name="Normal 268 2 2 2" xfId="14147" xr:uid="{A4EA7EB6-B8D6-41CA-9673-C5AE6CB7181C}"/>
    <cellStyle name="Normal 268 2 2 2 2" xfId="44702" xr:uid="{9D12EF46-1108-4F46-8C7F-A113601EFB65}"/>
    <cellStyle name="Normal 268 2 2 2 3" xfId="29434" xr:uid="{C2320780-42BC-4A36-89D7-4407AE90D81B}"/>
    <cellStyle name="Normal 268 2 2 3" xfId="38287" xr:uid="{C595BB18-839A-4490-9F19-659B056E9761}"/>
    <cellStyle name="Normal 268 2 2 4" xfId="34336" xr:uid="{7B75DADE-1F53-45E2-9A8A-6799BA8A0408}"/>
    <cellStyle name="Normal 268 2 2 5" xfId="17915" xr:uid="{2CC4FB33-5524-4F23-87C0-514A82590CFF}"/>
    <cellStyle name="Normal 268 2 3" xfId="12442" xr:uid="{04F5BB9B-E22B-4162-BF61-269C7F76B18B}"/>
    <cellStyle name="Normal 268 2 3 2" xfId="42996" xr:uid="{F14F5F4B-44F9-4E4A-8D1F-0AC756BD11C1}"/>
    <cellStyle name="Normal 268 2 3 3" xfId="27664" xr:uid="{D8994A3C-02CA-4B3E-A20A-082789EAD24A}"/>
    <cellStyle name="Normal 268 2 4" xfId="24545" xr:uid="{089EBD43-B5D5-4867-8AA8-81943D116EDC}"/>
    <cellStyle name="Normal 268 2 4 2" xfId="41270" xr:uid="{FB6254DD-CCF5-47CC-A8C1-1ED68B1AD770}"/>
    <cellStyle name="Normal 268 2 5" xfId="36582" xr:uid="{84201A20-C24E-466F-96CD-A6838E9337F0}"/>
    <cellStyle name="Normal 268 2 6" xfId="32631" xr:uid="{5837437D-98D8-4F43-B5AB-C1514460D15A}"/>
    <cellStyle name="Normal 268 2 7" xfId="16210" xr:uid="{82BD91A4-D677-4B96-BA13-6777F1FD95B2}"/>
    <cellStyle name="Normal 268 3" xfId="9424" xr:uid="{EC977343-DA34-4C4E-B8ED-F61E9966FED1}"/>
    <cellStyle name="Normal 268 3 2" xfId="13303" xr:uid="{717F1E17-162C-4861-849E-3DACAE0D10ED}"/>
    <cellStyle name="Normal 268 3 2 2" xfId="43858" xr:uid="{01F1C991-AB77-4E2B-B590-C9A7AF056F08}"/>
    <cellStyle name="Normal 268 3 2 3" xfId="28590" xr:uid="{55F5E2E8-C643-4473-99F8-C419E204521F}"/>
    <cellStyle name="Normal 268 3 3" xfId="22834" xr:uid="{50245E69-BFE1-4244-9C51-E9FA5C64CFF1}"/>
    <cellStyle name="Normal 268 3 3 2" xfId="40608" xr:uid="{BD9B743D-C94C-41F6-9A45-2E89790C4678}"/>
    <cellStyle name="Normal 268 3 4" xfId="37443" xr:uid="{D196CB5B-DCEF-47D3-A661-ED17B8D6463D}"/>
    <cellStyle name="Normal 268 3 5" xfId="33492" xr:uid="{EC2D78AD-5C32-4197-83DD-A0F2CB779DCB}"/>
    <cellStyle name="Normal 268 3 6" xfId="17071" xr:uid="{853B0EBB-FD2E-47A4-8208-DECC067C906E}"/>
    <cellStyle name="Normal 268 4" xfId="11598" xr:uid="{008E9458-E070-434B-9763-C9642B7A27DB}"/>
    <cellStyle name="Normal 268 4 2" xfId="42190" xr:uid="{96533ED1-20CE-4552-8486-1F04837ECF73}"/>
    <cellStyle name="Normal 268 4 3" xfId="26775" xr:uid="{4E24AC3C-035E-4B4F-86CE-C1DFAD5B1448}"/>
    <cellStyle name="Normal 268 5" xfId="20945" xr:uid="{3AC5A7C2-0A67-4128-8DF3-E7B1F9905CE3}"/>
    <cellStyle name="Normal 268 5 2" xfId="39936" xr:uid="{EA9F504D-D7E0-4155-B5D9-EB8C2AD33452}"/>
    <cellStyle name="Normal 268 6" xfId="35811" xr:uid="{D1AB94B0-F74F-42C4-8061-47279C32A8E9}"/>
    <cellStyle name="Normal 268 7" xfId="31781" xr:uid="{7605D55C-8E71-4974-B34C-448D269C3E79}"/>
    <cellStyle name="Normal 268 8" xfId="15366" xr:uid="{AF8910A5-7286-4942-BA7B-D6ED7371B8DC}"/>
    <cellStyle name="Normal 269" xfId="6764" xr:uid="{2128A28F-AC5E-4875-AD5B-6427AE9350DB}"/>
    <cellStyle name="Normal 269 2" xfId="26817" xr:uid="{5DE5FA37-E5C3-4560-AA32-EDEAC9A7E2C8}"/>
    <cellStyle name="Normal 269 3" xfId="20949" xr:uid="{62F7EB3B-F17C-4FCD-A8D2-FC9E21B55304}"/>
    <cellStyle name="Normal 27" xfId="288" xr:uid="{94119996-CAF2-40F7-9380-D84D567B60B8}"/>
    <cellStyle name="Normal 27 2" xfId="487" xr:uid="{B9372185-AC24-4F61-9034-CB55504B22EE}"/>
    <cellStyle name="Normal 27 2 2" xfId="4946" xr:uid="{1E0544FC-F86E-44C0-B397-24AC787464AD}"/>
    <cellStyle name="Normal 27 2 3" xfId="18572" xr:uid="{EC052911-152F-4F04-AB21-B66D1ED5CD13}"/>
    <cellStyle name="Normal 27 3" xfId="1130" xr:uid="{0ACFB963-F3B9-4733-8FAB-886A568B0FA5}"/>
    <cellStyle name="Normal 27 3 2" xfId="3080" xr:uid="{DDA8B3E6-3A6B-4800-9AB6-DD1F0B16ED9E}"/>
    <cellStyle name="Normal 27 3 2 2" xfId="4801" xr:uid="{EA379EB3-5D59-4ED3-AD3D-019407EEBACE}"/>
    <cellStyle name="Normal 27 3 2 2 2" xfId="20755" xr:uid="{1BAD5496-F749-40A3-9454-BDB0059D6379}"/>
    <cellStyle name="Normal 27 3 2 2 3" xfId="19304" xr:uid="{BBB39C8E-E86A-496F-94A0-4A4DAE48D679}"/>
    <cellStyle name="Normal 27 3 2 3" xfId="26003" xr:uid="{D4892803-0764-455E-9A9E-318E4CB13B31}"/>
    <cellStyle name="Normal 27 3 3" xfId="3079" xr:uid="{7753BE67-48AA-472B-995F-C2A5C46D63D6}"/>
    <cellStyle name="Normal 27 3 3 2" xfId="6703" xr:uid="{31191AA9-2F29-4535-86E3-61AF362B7E2F}"/>
    <cellStyle name="Normal 27 3 3 3" xfId="6004" xr:uid="{0FFEBE9F-7544-4FFB-A4EB-BF06A6376FB7}"/>
    <cellStyle name="Normal 27 3 4" xfId="4498" xr:uid="{C7EE844F-B3EF-449C-96BB-88908D72DDBF}"/>
    <cellStyle name="Normal 27 3 5" xfId="8159" xr:uid="{8E96AB09-A2EC-48B9-8DB9-79C418A9249E}"/>
    <cellStyle name="Normal 27 4" xfId="3081" xr:uid="{82FD0604-E2BA-42D2-A5B5-5E0CE77642C5}"/>
    <cellStyle name="Normal 27 5" xfId="18494" xr:uid="{8302A774-8E73-433F-9436-9B9198672529}"/>
    <cellStyle name="Normal 270" xfId="6812" xr:uid="{85250A38-26EE-406B-85F3-11F0337E2651}"/>
    <cellStyle name="Normal 270 2" xfId="24549" xr:uid="{F3E1CBF1-189B-4BE9-876D-52B039CC4EB1}"/>
    <cellStyle name="Normal 270 2 2" xfId="30408" xr:uid="{D9B16C1E-6971-481C-ADB3-091E2991A745}"/>
    <cellStyle name="Normal 270 2 2 2" xfId="45502" xr:uid="{83E56430-EA55-48C4-B3E7-592187375B76}"/>
    <cellStyle name="Normal 270 2 3" xfId="41274" xr:uid="{729BBA5C-CB2E-4C6E-A8C7-2B4B9D6CD0EA}"/>
    <cellStyle name="Normal 270 3" xfId="22838" xr:uid="{E120A240-0AE3-42D1-AAF0-8151AEC56451}"/>
    <cellStyle name="Normal 270 3 2" xfId="30282" xr:uid="{45A42076-C9A3-4D28-9A1D-2F654ACCA26B}"/>
    <cellStyle name="Normal 270 3 2 2" xfId="45379" xr:uid="{DB952E39-6ECD-4DB4-AB38-4320BA56444D}"/>
    <cellStyle name="Normal 270 3 3" xfId="40612" xr:uid="{F99C4B07-B9CA-426D-989E-AD6D7661F6FF}"/>
    <cellStyle name="Normal 270 4" xfId="26827" xr:uid="{AA333D04-6CC9-4EA0-A994-987F16653101}"/>
    <cellStyle name="Normal 270 5" xfId="20964" xr:uid="{B0293B6B-9F69-4C9B-865E-72A14140927D}"/>
    <cellStyle name="Normal 270 5 2" xfId="39940" xr:uid="{6E83B404-20CD-48F5-A662-D45794AB17AF}"/>
    <cellStyle name="Normal 271" xfId="6855" xr:uid="{E8D86FBF-1FAD-4715-BDD3-2430D03501A0}"/>
    <cellStyle name="Normal 271 2" xfId="24557" xr:uid="{0DDB8F70-603E-42C6-B76E-F9C83197670C}"/>
    <cellStyle name="Normal 271 2 2" xfId="30411" xr:uid="{91D578FC-257F-455D-9B3B-9284834B8F09}"/>
    <cellStyle name="Normal 271 2 2 2" xfId="45505" xr:uid="{DBF95094-66F5-483B-AE43-E1E06D9918C8}"/>
    <cellStyle name="Normal 271 2 3" xfId="41282" xr:uid="{90A00247-5127-4400-A932-74B7815E9174}"/>
    <cellStyle name="Normal 271 3" xfId="22846" xr:uid="{38561741-DC01-4A27-9C54-4AC782C5E0D7}"/>
    <cellStyle name="Normal 271 3 2" xfId="30290" xr:uid="{571331E1-763E-4DAE-A813-55716A1BFAEE}"/>
    <cellStyle name="Normal 271 3 2 2" xfId="45387" xr:uid="{19B9DD0C-1667-4153-BA7F-C4CE150E4ED6}"/>
    <cellStyle name="Normal 271 3 3" xfId="40620" xr:uid="{06663F80-A20D-4BBD-AB56-61A84A48B5C0}"/>
    <cellStyle name="Normal 271 4" xfId="26840" xr:uid="{9784FC5F-857F-475B-9397-CBB6B69A47F6}"/>
    <cellStyle name="Normal 271 5" xfId="20973" xr:uid="{064706BA-BCE0-43D8-AED9-ACE5C5CADFD9}"/>
    <cellStyle name="Normal 271 5 2" xfId="39948" xr:uid="{34820B10-FFA1-4893-AABC-05BDAB996AD4}"/>
    <cellStyle name="Normal 272" xfId="6876" xr:uid="{7A20E069-2795-4338-99BE-0FBD2D73B0EA}"/>
    <cellStyle name="Normal 272 2" xfId="6993" xr:uid="{FBE9E0DD-AB50-44AF-9BEA-1C31CD85E18A}"/>
    <cellStyle name="Normal 272 2 2" xfId="7844" xr:uid="{AAF9819C-ED58-46CD-A535-8202FB2AC2FF}"/>
    <cellStyle name="Normal 272 2 2 2" xfId="10319" xr:uid="{6B5AE18F-90FE-45BB-9F1E-0E97CD145F45}"/>
    <cellStyle name="Normal 272 2 2 2 2" xfId="14193" xr:uid="{81809DD1-81A7-404F-A34C-3CAFC6F609DF}"/>
    <cellStyle name="Normal 272 2 2 2 2 2" xfId="44748" xr:uid="{95B1D248-120D-46E4-BFD1-FF66011D48DD}"/>
    <cellStyle name="Normal 272 2 2 2 2 3" xfId="29480" xr:uid="{478CA87E-772F-45E4-8F8E-34D22F58C602}"/>
    <cellStyle name="Normal 272 2 2 2 3" xfId="38333" xr:uid="{FF31FAF2-F5E1-444D-930B-E6D2F08DAA8F}"/>
    <cellStyle name="Normal 272 2 2 2 4" xfId="34382" xr:uid="{772E2A33-2475-46AC-A2C0-10F4F86C4D49}"/>
    <cellStyle name="Normal 272 2 2 2 5" xfId="17961" xr:uid="{C8816B35-C30D-4260-97FD-1871154D6A81}"/>
    <cellStyle name="Normal 272 2 2 3" xfId="12488" xr:uid="{49EADAB4-0117-46A8-9ACE-F21936251BCE}"/>
    <cellStyle name="Normal 272 2 2 3 2" xfId="43042" xr:uid="{0F5077BD-B39A-4310-8218-199FC9FCB148}"/>
    <cellStyle name="Normal 272 2 2 3 3" xfId="27710" xr:uid="{87BB93E3-355B-42CD-8886-C90CC22A1B1E}"/>
    <cellStyle name="Normal 272 2 2 4" xfId="36628" xr:uid="{63A4E157-91D5-4AD9-9E7C-11CA430B63CB}"/>
    <cellStyle name="Normal 272 2 2 5" xfId="32677" xr:uid="{D3B36FD7-661C-4857-96BF-2B4E81E92322}"/>
    <cellStyle name="Normal 272 2 2 6" xfId="16256" xr:uid="{3A1AF262-DED3-4412-A0A4-DA01495E1697}"/>
    <cellStyle name="Normal 272 2 3" xfId="9474" xr:uid="{2487CF34-9B07-4FDD-A172-2AC7B65E1C83}"/>
    <cellStyle name="Normal 272 2 3 2" xfId="13349" xr:uid="{71A61E5E-516E-4B8C-B66D-4628D17B5B80}"/>
    <cellStyle name="Normal 272 2 3 2 2" xfId="43904" xr:uid="{E7C449F8-D8B5-46AC-A445-98AE5344FDE6}"/>
    <cellStyle name="Normal 272 2 3 2 3" xfId="28636" xr:uid="{544B2727-D717-4310-971D-F90E4F2F93E4}"/>
    <cellStyle name="Normal 272 2 3 3" xfId="37489" xr:uid="{993FFA67-0758-493E-924F-87949BFB7098}"/>
    <cellStyle name="Normal 272 2 3 4" xfId="33538" xr:uid="{F3A4FD7E-2301-4F48-B08E-E273D6E82A33}"/>
    <cellStyle name="Normal 272 2 3 5" xfId="17117" xr:uid="{F96013D0-0A21-463D-89CD-3957A2CD1D71}"/>
    <cellStyle name="Normal 272 2 4" xfId="11644" xr:uid="{072812FC-8C46-4F08-9721-A8F897406414}"/>
    <cellStyle name="Normal 272 2 4 2" xfId="42237" xr:uid="{187071B6-1658-42DC-82E8-AB9724914684}"/>
    <cellStyle name="Normal 272 2 4 3" xfId="26866" xr:uid="{B0D303D0-E161-429A-A4E4-72019A74F1A3}"/>
    <cellStyle name="Normal 272 2 5" xfId="24556" xr:uid="{B8628AB4-0FE9-43E2-B7CF-9380480EFBFD}"/>
    <cellStyle name="Normal 272 2 5 2" xfId="41281" xr:uid="{D03C6315-A7C4-475C-B5BC-56702207AB78}"/>
    <cellStyle name="Normal 272 2 6" xfId="35857" xr:uid="{B6CF106D-10C7-4F1C-A53E-83AF122D1255}"/>
    <cellStyle name="Normal 272 2 7" xfId="31828" xr:uid="{44735CE6-6BC0-4209-BD4A-6B9C0933A64D}"/>
    <cellStyle name="Normal 272 2 8" xfId="15412" xr:uid="{5C890944-FDE8-4AC3-B809-3A619419E7F1}"/>
    <cellStyle name="Normal 272 3" xfId="22845" xr:uid="{6120FB5C-18B1-4211-836B-5A4EB42BB0E9}"/>
    <cellStyle name="Normal 272 3 2" xfId="30289" xr:uid="{57F642E7-02C7-400C-9C8D-80FFAB80E262}"/>
    <cellStyle name="Normal 272 3 2 2" xfId="45386" xr:uid="{EC84C67B-ECDC-4F35-9547-33F07E476ABC}"/>
    <cellStyle name="Normal 272 3 3" xfId="40619" xr:uid="{EB3B8808-0E53-4583-8336-BED9A8BFE3E3}"/>
    <cellStyle name="Normal 272 4" xfId="26847" xr:uid="{13D8B82D-3E75-4A5F-AED0-BC50DF57004C}"/>
    <cellStyle name="Normal 272 5" xfId="20971" xr:uid="{2E88C9EB-EF2A-43E1-A960-D9BE73DA8CFB}"/>
    <cellStyle name="Normal 272 5 2" xfId="39947" xr:uid="{4014278E-D1A2-485E-A081-311E1E761EA9}"/>
    <cellStyle name="Normal 272 6" xfId="46399" xr:uid="{2E64237F-4616-49F8-8F71-F87D758A5242}"/>
    <cellStyle name="Normal 273" xfId="6953" xr:uid="{7BDDCA3B-5255-4D5F-B7A6-B1AC940606A8}"/>
    <cellStyle name="Normal 273 2" xfId="24737" xr:uid="{0F9BB3DE-A4B8-4611-BE58-B42D3D847544}"/>
    <cellStyle name="Normal 273 2 2" xfId="30437" xr:uid="{1360C99A-847A-414F-B89C-289990440A97}"/>
    <cellStyle name="Normal 273 2 2 2" xfId="45531" xr:uid="{7A784FB1-AFC7-469A-9C0B-3C2B03F92383}"/>
    <cellStyle name="Normal 273 2 3" xfId="41460" xr:uid="{132DEAFA-334C-480F-B758-4019D4043C34}"/>
    <cellStyle name="Normal 273 3" xfId="23027" xr:uid="{93252C95-24A4-4EFE-A12B-C08F5465E573}"/>
    <cellStyle name="Normal 273 3 2" xfId="30391" xr:uid="{CCD1FB78-461B-4A49-8E65-6577F7EC88D5}"/>
    <cellStyle name="Normal 273 3 2 2" xfId="45488" xr:uid="{A3AB22D9-A881-4669-BA37-6BFC2CBF9DD9}"/>
    <cellStyle name="Normal 273 3 3" xfId="40767" xr:uid="{EE3C92CA-B2C5-4FBD-BC08-37779FCB081E}"/>
    <cellStyle name="Normal 273 4" xfId="26863" xr:uid="{A85FCEFD-E87A-4800-986E-6CEC7B668ABB}"/>
    <cellStyle name="Normal 273 5" xfId="21200" xr:uid="{51193DDB-B626-45F5-BF6D-F5777FDC1DA5}"/>
    <cellStyle name="Normal 273 5 2" xfId="40066" xr:uid="{921D0A09-0090-4E23-89A1-A0FF6D1176E4}"/>
    <cellStyle name="Normal 274" xfId="6920" xr:uid="{EFE68606-7684-4193-980F-02A5AF7F26C6}"/>
    <cellStyle name="Normal 274 2" xfId="26857" xr:uid="{493793FC-4529-4AE7-B2F9-EEFA4A474086}"/>
    <cellStyle name="Normal 274 3" xfId="20976" xr:uid="{85BC6329-8CAB-4167-B01B-D682659E1BE6}"/>
    <cellStyle name="Normal 275" xfId="6850" xr:uid="{3169C873-5934-4FBE-8C7F-D8CE829FA10D}"/>
    <cellStyle name="Normal 275 2" xfId="26837" xr:uid="{EC9134D5-6537-406C-AE39-F94A6C1F3409}"/>
    <cellStyle name="Normal 275 3" xfId="21201" xr:uid="{D9001E6C-F754-440F-9070-9746F625EE1C}"/>
    <cellStyle name="Normal 275 3 2" xfId="40067" xr:uid="{2341465F-101D-40EE-8DF0-A76F240D512E}"/>
    <cellStyle name="Normal 276" xfId="6891" xr:uid="{024AE751-F6EB-4BEA-82BE-856852A41A2F}"/>
    <cellStyle name="Normal 276 2" xfId="26851" xr:uid="{FB9B629F-F7ED-4F38-80DC-3E5E956ACC76}"/>
    <cellStyle name="Normal 276 3" xfId="21411" xr:uid="{5D6A9639-E310-4F71-B285-D0DFB1E93017}"/>
    <cellStyle name="Normal 276 3 2" xfId="40074" xr:uid="{8B705588-16A8-4480-AFAD-BF2BECBEA78F}"/>
    <cellStyle name="Normal 277" xfId="6846" xr:uid="{80B92519-AD13-4B2B-BA89-2D025B1626DF}"/>
    <cellStyle name="Normal 277 2" xfId="26835" xr:uid="{D696A1E0-08DD-429E-9306-1DB5E62B27B3}"/>
    <cellStyle name="Normal 277 3" xfId="21347" xr:uid="{4D13913C-A7E3-4C13-8F3B-00C2FE68C372}"/>
    <cellStyle name="Normal 278" xfId="6847" xr:uid="{8712C013-7CF1-4CAE-B013-8358FA3EC31E}"/>
    <cellStyle name="Normal 278 2" xfId="26836" xr:uid="{66C7EFF1-3C39-457E-A299-36CEEC9FC1BC}"/>
    <cellStyle name="Normal 278 3" xfId="23028" xr:uid="{17E401BD-6E7E-44EE-BEEE-0456E859D8CD}"/>
    <cellStyle name="Normal 279" xfId="6875" xr:uid="{14D4F930-01CB-4FFC-98BB-4D24F38A651F}"/>
    <cellStyle name="Normal 279 2" xfId="26846" xr:uid="{2374075A-45AF-42D6-980F-384D5CD08D54}"/>
    <cellStyle name="Normal 279 3" xfId="21592" xr:uid="{27BDC0AD-D3D3-4E38-8A9F-463447372304}"/>
    <cellStyle name="Normal 28" xfId="289" xr:uid="{FA2CF565-0C0B-4AF1-8FBF-B026011E353E}"/>
    <cellStyle name="Normal 28 2" xfId="488" xr:uid="{6FE031C3-6FBA-459B-965B-9F19ABC58300}"/>
    <cellStyle name="Normal 28 2 2" xfId="4947" xr:uid="{DDD3D14F-8D38-49E1-AEA8-615DB292AA0B}"/>
    <cellStyle name="Normal 28 2 3" xfId="18573" xr:uid="{BFB9C0B7-B0A4-4931-A6CA-E231A7E57CC9}"/>
    <cellStyle name="Normal 28 3" xfId="1131" xr:uid="{63F4DB1D-0D7F-44F0-8B23-728211AEF1E8}"/>
    <cellStyle name="Normal 28 3 2" xfId="3083" xr:uid="{59C1A586-BDEA-4D4B-AAB0-FFED8B76198A}"/>
    <cellStyle name="Normal 28 3 2 2" xfId="4802" xr:uid="{5F99D455-54BD-4FD5-BAD8-C1ABA54D0FA1}"/>
    <cellStyle name="Normal 28 3 2 2 2" xfId="20756" xr:uid="{1A3F7F76-70A7-40A8-A914-286E030523EA}"/>
    <cellStyle name="Normal 28 3 2 2 3" xfId="19473" xr:uid="{8BE09AD9-950C-4547-B4D0-3A388A09ED0D}"/>
    <cellStyle name="Normal 28 3 2 3" xfId="26004" xr:uid="{40076E19-68E5-424F-A169-F8B3D3AE7C85}"/>
    <cellStyle name="Normal 28 3 3" xfId="3082" xr:uid="{11C4193B-62C7-4B0B-8093-1BECC2A77FC5}"/>
    <cellStyle name="Normal 28 3 3 2" xfId="6005" xr:uid="{E1F618A4-16F3-4E27-A383-FDC8E3B7C3A0}"/>
    <cellStyle name="Normal 28 3 4" xfId="8160" xr:uid="{3742D65A-1DB9-4C44-ACA3-4664E1180B88}"/>
    <cellStyle name="Normal 28 4" xfId="3084" xr:uid="{98577CC2-3C20-45ED-B68B-1394D0257AFD}"/>
    <cellStyle name="Normal 28 5" xfId="5520" xr:uid="{81B5476C-41F3-4192-85FC-350769F814E4}"/>
    <cellStyle name="Normal 28 6" xfId="18495" xr:uid="{3E2F7117-CD6F-4FC2-95F0-83D743269B79}"/>
    <cellStyle name="Normal 280" xfId="6840" xr:uid="{62DF07D0-25B3-4FEF-8C75-44D6312A5396}"/>
    <cellStyle name="Normal 280 2" xfId="26833" xr:uid="{8C3F365E-8DA2-42C1-B22C-657D88D02D4C}"/>
    <cellStyle name="Normal 280 3" xfId="21987" xr:uid="{B40F783D-EFD9-400D-98BE-CD386E5AE1F5}"/>
    <cellStyle name="Normal 281" xfId="6826" xr:uid="{B4F7AA7A-76AF-46E0-9E78-72FF381920E1}"/>
    <cellStyle name="Normal 281 2" xfId="26831" xr:uid="{BA5B1B33-15EA-4DF6-B792-F791A736D92E}"/>
    <cellStyle name="Normal 281 3" xfId="22816" xr:uid="{D273BB16-3F57-4370-8369-FA20E67E85C9}"/>
    <cellStyle name="Normal 281 3 2" xfId="40596" xr:uid="{D3B69783-ACCC-44A0-84D6-D105E259B3FD}"/>
    <cellStyle name="Normal 282" xfId="6838" xr:uid="{EFFBE8E2-B51E-438D-A6C8-CAC430A057CF}"/>
    <cellStyle name="Normal 282 2" xfId="26832" xr:uid="{5D117B81-30A0-4927-9A9A-E204FF19E8ED}"/>
    <cellStyle name="Normal 282 3" xfId="22427" xr:uid="{2A5C2B12-08E2-4180-A551-BC224E284FDD}"/>
    <cellStyle name="Normal 283" xfId="6952" xr:uid="{6555A1B8-0568-45CD-B0C4-BFDB764B1914}"/>
    <cellStyle name="Normal 283 2" xfId="26862" xr:uid="{158FEFD0-0B9C-4A19-84BF-093FA1EB36D2}"/>
    <cellStyle name="Normal 283 3" xfId="22480" xr:uid="{BECFC814-1718-42CB-ADF9-0432732B19CF}"/>
    <cellStyle name="Normal 284" xfId="6863" xr:uid="{43E8FD42-BCF8-4BF4-8012-118F7AC13601}"/>
    <cellStyle name="Normal 284 2" xfId="26843" xr:uid="{9D1EFA84-89C4-4EF0-A5BE-842D66CF8D1C}"/>
    <cellStyle name="Normal 284 3" xfId="21834" xr:uid="{17DEFFBB-A23B-4AA0-BAF7-4598133E13B7}"/>
    <cellStyle name="Normal 284 3 2" xfId="40235" xr:uid="{DD4F9D1B-0B60-4EE4-8F52-BD69B3390E65}"/>
    <cellStyle name="Normal 285" xfId="6907" xr:uid="{2CF921A1-3B4A-4968-A937-8B356A8F00A7}"/>
    <cellStyle name="Normal 285 2" xfId="26855" xr:uid="{A5D80B63-C2C2-458B-8361-020033183036}"/>
    <cellStyle name="Normal 285 3" xfId="22438" xr:uid="{52DD141D-664E-4C76-9155-10C1EE76CFAD}"/>
    <cellStyle name="Normal 285 3 2" xfId="40268" xr:uid="{8B06A3CC-381F-4697-A0F5-690EAF8A7120}"/>
    <cellStyle name="Normal 286" xfId="6853" xr:uid="{E1B5D2C0-F6DE-4CCA-9E33-8AED457A9871}"/>
    <cellStyle name="Normal 286 2" xfId="26838" xr:uid="{024A78F9-FAD3-4E2B-8DB4-7862F47A02DE}"/>
    <cellStyle name="Normal 286 3" xfId="24739" xr:uid="{7A002D32-A92B-48E8-9B91-30A29F6522AA}"/>
    <cellStyle name="Normal 286 3 2" xfId="41461" xr:uid="{E4CDDE0D-D7E2-40E2-A6B2-4453BF0C1888}"/>
    <cellStyle name="Normal 287" xfId="6866" xr:uid="{5A167EF4-58BE-46FF-8982-E0B0AE410E16}"/>
    <cellStyle name="Normal 287 2" xfId="26844" xr:uid="{9D1E8C0B-B64E-4B62-B128-846329C6ED19}"/>
    <cellStyle name="Normal 287 3" xfId="24740" xr:uid="{549A5034-FE9C-4AFF-98C1-E8BB2435B911}"/>
    <cellStyle name="Normal 287 3 2" xfId="41462" xr:uid="{A41BF6AD-F03D-4A35-B274-6A90692346A8}"/>
    <cellStyle name="Normal 288" xfId="6954" xr:uid="{19E99BC8-214C-4152-90C9-491FE75F0517}"/>
    <cellStyle name="Normal 289" xfId="6955" xr:uid="{7FDFFD47-7098-48E6-BCD2-EDFD94D27102}"/>
    <cellStyle name="Normal 29" xfId="264" xr:uid="{C4EFCCA1-17F1-48D3-8D9D-AB16CCC72057}"/>
    <cellStyle name="Normal 29 10" xfId="978" xr:uid="{6ADC7F81-9B2B-43E8-8CAB-8467C67D5B8D}"/>
    <cellStyle name="Normal 29 10 2" xfId="4018" xr:uid="{7DE9717C-21AD-44F8-AC26-0B1E89442B35}"/>
    <cellStyle name="Normal 29 10 3" xfId="3086" xr:uid="{B5F1E358-FB76-49FD-8EDA-C9DDD524AE82}"/>
    <cellStyle name="Normal 29 10 4" xfId="22099" xr:uid="{DC7A28CD-A420-4721-93D8-F495FDE99FD3}"/>
    <cellStyle name="Normal 29 11" xfId="3085" xr:uid="{BA31F8F4-B2A0-480C-98B2-2DE3FBF439E9}"/>
    <cellStyle name="Normal 29 11 2" xfId="5638" xr:uid="{E4FEA04F-F80F-4790-8613-C7B5E7EA7F9C}"/>
    <cellStyle name="Normal 29 12" xfId="18496" xr:uid="{A266F7F1-4545-44D3-977F-97798D22AEBC}"/>
    <cellStyle name="Normal 29 12 2" xfId="46221" xr:uid="{EEF8CA82-1921-42B0-B69B-1061602956D2}"/>
    <cellStyle name="Normal 29 2" xfId="110" xr:uid="{F2D286EE-2D1A-42D4-B6EF-440DCF1AE24D}"/>
    <cellStyle name="Normal 29 2 2" xfId="489" xr:uid="{4946827F-6A27-488A-9E9F-144EECDD52CF}"/>
    <cellStyle name="Normal 29 2 2 2" xfId="4948" xr:uid="{9395E5D0-39B8-4F2F-9B9F-AFFF7F005D75}"/>
    <cellStyle name="Normal 29 2 3" xfId="4817" xr:uid="{061759BF-6A2B-45CE-BA5D-990AFD63617D}"/>
    <cellStyle name="Normal 29 2 3 2" xfId="6664" xr:uid="{2CB3967A-92B7-4135-B878-91FD85C3E0EC}"/>
    <cellStyle name="Normal 29 2 3 2 2" xfId="46374" xr:uid="{540F6552-2F93-4731-86F2-FAFC2B03C12B}"/>
    <cellStyle name="Normal 29 2 3 3" xfId="5735" xr:uid="{E9383736-471A-43AE-8D70-70FC5DEC2BF9}"/>
    <cellStyle name="Normal 29 2 4" xfId="5517" xr:uid="{621F94AD-5401-48C2-AC92-F2AAD982CCC0}"/>
    <cellStyle name="Normal 29 3" xfId="323" xr:uid="{46D68B2F-A56E-4561-A0DF-7C10FCAF069B}"/>
    <cellStyle name="Normal 29 3 2" xfId="490" xr:uid="{0D394E8A-0D51-44AC-A365-59D44EC9C9CD}"/>
    <cellStyle name="Normal 29 3 2 2" xfId="4949" xr:uid="{350593C4-13ED-42C6-ABDF-D9A1E972FE65}"/>
    <cellStyle name="Normal 29 3 3" xfId="1039" xr:uid="{5B76869A-34AD-4C8F-9F52-49E42F3F753F}"/>
    <cellStyle name="Normal 29 3 3 2" xfId="4831" xr:uid="{ECCD76B4-FCBC-496D-9BD6-88B7B6652628}"/>
    <cellStyle name="Normal 29 3 3 3" xfId="8134" xr:uid="{3950444D-D2C7-4993-9B39-85CA36938EAB}"/>
    <cellStyle name="Normal 29 3 3 4" xfId="25390" xr:uid="{755DFC54-BF9B-49EA-AFD5-031410D43B22}"/>
    <cellStyle name="Normal 29 3 4" xfId="18574" xr:uid="{7E24CC83-CEC0-45ED-B7FE-ECE408D236A7}"/>
    <cellStyle name="Normal 29 3 4 2" xfId="45644" xr:uid="{447FD5BC-1654-4D6B-ACC5-F323C0E1E91D}"/>
    <cellStyle name="Normal 29 4" xfId="334" xr:uid="{74818C35-A907-46D9-AC03-8B2192A802AE}"/>
    <cellStyle name="Normal 29 4 2" xfId="348" xr:uid="{71F2C9BC-A83F-4F31-AA80-289215A9D384}"/>
    <cellStyle name="Normal 29 4 2 2" xfId="361" xr:uid="{32592BA9-2E1E-47BA-97A8-628879D99104}"/>
    <cellStyle name="Normal 29 4 2 2 2" xfId="491" xr:uid="{5114AE3B-DA15-426A-8D75-9432A644BE39}"/>
    <cellStyle name="Normal 29 4 2 2 2 2" xfId="4950" xr:uid="{B42CDFE7-16BE-493D-A545-F775CC15B067}"/>
    <cellStyle name="Normal 29 4 2 2 3" xfId="4856" xr:uid="{B62373DE-C36F-4548-BEAF-886551627A83}"/>
    <cellStyle name="Normal 29 4 2 3" xfId="368" xr:uid="{2FCAB785-E693-44D5-8304-364CFD8C0F65}"/>
    <cellStyle name="Normal 29 4 2 3 2" xfId="492" xr:uid="{435205CE-B2D3-4D59-B6AA-177E648F892E}"/>
    <cellStyle name="Normal 29 4 2 3 2 2" xfId="4951" xr:uid="{09006FB0-5868-4567-9330-AD6B5B7DFC72}"/>
    <cellStyle name="Normal 29 4 2 3 3" xfId="4863" xr:uid="{9466E341-C4C7-4BB0-8C0B-20E930FBFB81}"/>
    <cellStyle name="Normal 29 4 2 4" xfId="387" xr:uid="{96B23437-AE27-4EF6-B6D2-8A16ED2356FC}"/>
    <cellStyle name="Normal 29 4 2 4 2" xfId="582" xr:uid="{1293A397-9A99-42B3-869C-0887EE98F14F}"/>
    <cellStyle name="Normal 29 4 2 4 3" xfId="111" xr:uid="{DDF759BC-D11F-4E53-8053-37E9ECFF00C4}"/>
    <cellStyle name="Normal 29 4 2 4 3 2" xfId="4695" xr:uid="{D292C191-CE4E-4433-9770-0D780883343A}"/>
    <cellStyle name="Normal 29 4 2 4 4" xfId="1274" xr:uid="{DFE4EA22-A2CF-434C-A125-14B2D1AAC0F0}"/>
    <cellStyle name="Normal 29 4 2 5" xfId="566" xr:uid="{A9FAEFA9-246C-4828-840F-638347E13CDE}"/>
    <cellStyle name="Normal 29 4 2 5 2" xfId="4989" xr:uid="{FB529924-A14C-4CFC-ADF3-9D40CC2CACB2}"/>
    <cellStyle name="Normal 29 4 2 6" xfId="109" xr:uid="{BA5B59AA-2805-4E42-8597-48E4AABC1D6B}"/>
    <cellStyle name="Normal 29 4 2 6 2" xfId="4694" xr:uid="{5E49B747-9C94-4F22-9FC9-6B2ED0F9C54C}"/>
    <cellStyle name="Normal 29 4 2 7" xfId="1275" xr:uid="{52B81BE1-063E-4C2E-80F0-F3E9E3ED5787}"/>
    <cellStyle name="Normal 29 4 3" xfId="373" xr:uid="{C26343E2-CD7B-42E9-B0A0-05F81C5AF048}"/>
    <cellStyle name="Normal 29 4 3 2" xfId="493" xr:uid="{ECB4A879-861C-4C0C-A824-1104CF76E18E}"/>
    <cellStyle name="Normal 29 4 3 2 2" xfId="4952" xr:uid="{7D664651-4D30-4436-966A-61CD27C8CDA2}"/>
    <cellStyle name="Normal 29 4 3 3" xfId="4868" xr:uid="{1BEB9888-3D93-4BA3-B903-CFDF8CEE2348}"/>
    <cellStyle name="Normal 29 4 4" xfId="382" xr:uid="{26CF815D-91AD-401D-B9DE-1405BC3BC62D}"/>
    <cellStyle name="Normal 29 4 4 2" xfId="494" xr:uid="{7D17C760-A5A5-4C05-824E-4FC2EBA769D2}"/>
    <cellStyle name="Normal 29 4 4 2 2" xfId="4953" xr:uid="{467E818C-A6E4-40D6-AB7F-AC184AC7BA66}"/>
    <cellStyle name="Normal 29 4 4 3" xfId="4873" xr:uid="{11BE0055-87FF-46CD-A3C0-38BC3F6728A8}"/>
    <cellStyle name="Normal 29 4 5" xfId="495" xr:uid="{9372195B-E62E-418C-9677-D4C282D998D3}"/>
    <cellStyle name="Normal 29 4 5 2" xfId="4954" xr:uid="{23D39887-047E-4EEE-B4D0-5F580826DECA}"/>
    <cellStyle name="Normal 29 4 6" xfId="3087" xr:uid="{E8DD80FE-72F7-4885-9916-E5068173EB14}"/>
    <cellStyle name="Normal 29 5" xfId="340" xr:uid="{E7066BDB-4046-4FBB-AB58-CBCFAE608C79}"/>
    <cellStyle name="Normal 29 5 2" xfId="496" xr:uid="{6A8B239D-E74E-4D61-B9F2-EF875EBA5825}"/>
    <cellStyle name="Normal 29 5 2 2" xfId="4955" xr:uid="{941978B7-9F93-4873-A39C-B659FD58C913}"/>
    <cellStyle name="Normal 29 5 3" xfId="3088" xr:uid="{C19F6F49-8F53-438F-BD55-25FB1CE88EBC}"/>
    <cellStyle name="Normal 29 5 3 2" xfId="4844" xr:uid="{A7E377F2-A47A-4CD9-93DC-05F03B864E16}"/>
    <cellStyle name="Normal 29 5 3 3" xfId="8795" xr:uid="{27ECB170-590E-4585-9B9A-DDAD96B00CB2}"/>
    <cellStyle name="Normal 29 5 3 4" xfId="26005" xr:uid="{1C82B6DC-CE38-4E4B-8CD7-65DA1E078EAD}"/>
    <cellStyle name="Normal 29 5 4" xfId="19103" xr:uid="{E53A005B-A96B-4A54-BFBC-1C36B1B69C26}"/>
    <cellStyle name="Normal 29 6" xfId="497" xr:uid="{FBF674B8-848E-45C5-9D0B-870B4AEF1DD5}"/>
    <cellStyle name="Normal 29 6 2" xfId="3090" xr:uid="{9497C1A5-8EC0-4931-B7D5-8A183A8C5F41}"/>
    <cellStyle name="Normal 29 6 2 2" xfId="3091" xr:uid="{FAE2EA92-75B0-405A-A93B-E35C39F5968C}"/>
    <cellStyle name="Normal 29 6 2 2 2" xfId="23502" xr:uid="{0585BEB3-50D7-4EF1-9659-DDD2FBC59417}"/>
    <cellStyle name="Normal 29 6 2 2 3" xfId="21381" xr:uid="{7777DEC0-784D-4C6D-994E-D16CED1C49C3}"/>
    <cellStyle name="Normal 29 6 2 3" xfId="4956" xr:uid="{F302BC82-7089-47E3-B50A-FAB5359D05AC}"/>
    <cellStyle name="Normal 29 6 2 3 2" xfId="20784" xr:uid="{F799C661-F268-4A7B-8C8A-1C202DC5CF51}"/>
    <cellStyle name="Normal 29 6 2 3 3" xfId="19443" xr:uid="{FCE10B4D-87AA-4A05-BEB1-BDB5BC5CDC08}"/>
    <cellStyle name="Normal 29 6 2 4" xfId="8796" xr:uid="{167B6CF6-D96A-46DB-92C6-2C110A49C20B}"/>
    <cellStyle name="Normal 29 6 2 5" xfId="21499" xr:uid="{5D6B7FDD-FE21-44B9-BDC8-6EC78F6EEB24}"/>
    <cellStyle name="Normal 29 6 3" xfId="3092" xr:uid="{EA8F4163-B736-4A58-B6C1-00F73A4F4A41}"/>
    <cellStyle name="Normal 29 6 3 2" xfId="3093" xr:uid="{E8DD505B-1F5E-4E05-8A48-12A75E7DBD86}"/>
    <cellStyle name="Normal 29 6 3 2 2" xfId="23504" xr:uid="{BE002F11-2246-4B17-921A-28E279B0C5A6}"/>
    <cellStyle name="Normal 29 6 3 2 3" xfId="21425" xr:uid="{6F13074F-C422-497F-B2C6-1E236B053701}"/>
    <cellStyle name="Normal 29 6 3 3" xfId="23503" xr:uid="{D7C85A05-FA3F-41FD-9B1F-F18470A3CA14}"/>
    <cellStyle name="Normal 29 6 3 4" xfId="22204" xr:uid="{3E78C9A5-12FC-4F65-895E-106A9FE5FBB7}"/>
    <cellStyle name="Normal 29 6 4" xfId="3094" xr:uid="{84299556-2AF0-4042-837A-6F78E2A346F7}"/>
    <cellStyle name="Normal 29 6 4 2" xfId="23505" xr:uid="{8139FB82-B8EF-49E6-A1FA-FC1D3EB29308}"/>
    <cellStyle name="Normal 29 6 4 3" xfId="21933" xr:uid="{4ED0CAE7-C60B-4BAF-8218-0C21F97EDC14}"/>
    <cellStyle name="Normal 29 6 5" xfId="3095" xr:uid="{F194BB39-2C31-4606-85B5-24A6312FFF05}"/>
    <cellStyle name="Normal 29 6 6" xfId="3089" xr:uid="{D73B8113-5992-4B26-AF96-D4AC8028E4C5}"/>
    <cellStyle name="Normal 29 7" xfId="693" xr:uid="{30E1167A-5C17-443E-BCC0-B25085A06A4F}"/>
    <cellStyle name="Normal 29 7 2" xfId="3097" xr:uid="{96DBFDD9-1BFF-4D9C-87ED-12FB83D9E761}"/>
    <cellStyle name="Normal 29 7 3" xfId="3096" xr:uid="{83242A2E-E3D6-4DB8-A13C-53A9918F75AB}"/>
    <cellStyle name="Normal 29 8" xfId="694" xr:uid="{E80E8531-8BF8-4A82-AA8E-C66446E91D17}"/>
    <cellStyle name="Normal 29 8 2" xfId="3099" xr:uid="{75C754B8-4FA5-470F-8672-E912C22ED3C5}"/>
    <cellStyle name="Normal 29 8 2 2" xfId="4680" xr:uid="{1166AC31-F919-4FA8-B479-B0F6E1B00272}"/>
    <cellStyle name="Normal 29 8 2 2 2" xfId="20743" xr:uid="{CCCAE157-07CB-4FF2-B5E0-0BE17F03CCFF}"/>
    <cellStyle name="Normal 29 8 2 2 3" xfId="19159" xr:uid="{8966BFDD-9B00-4013-AFB2-42C179D7F548}"/>
    <cellStyle name="Normal 29 8 2 3" xfId="23506" xr:uid="{EB9343B4-9CF0-4397-B915-6BE95F5CC0C4}"/>
    <cellStyle name="Normal 29 8 2 4" xfId="21905" xr:uid="{B5140E94-DC7E-411E-B3CD-EFF1466D24F1}"/>
    <cellStyle name="Normal 29 8 3" xfId="3100" xr:uid="{8479491D-DDC5-4D69-9DCA-5450D54A5C9D}"/>
    <cellStyle name="Normal 29 8 4" xfId="3098" xr:uid="{B72F5F2C-8B04-486E-80B9-498697554A96}"/>
    <cellStyle name="Normal 29 9" xfId="1132" xr:uid="{15E93ED6-6958-4933-AA4E-714B97182B12}"/>
    <cellStyle name="Normal 29 9 2" xfId="3102" xr:uid="{84AA41CB-EE90-4100-9A1C-0AC216C47913}"/>
    <cellStyle name="Normal 29 9 2 2" xfId="23507" xr:uid="{7419D174-3BF1-41F2-80EA-A5E6921F5EA6}"/>
    <cellStyle name="Normal 29 9 2 3" xfId="22208" xr:uid="{609A54E0-7440-4678-8927-266A872711B8}"/>
    <cellStyle name="Normal 29 9 3" xfId="4074" xr:uid="{55EC205E-E0EB-4A5E-9B72-4FF32344C19B}"/>
    <cellStyle name="Normal 29 9 3 2" xfId="6006" xr:uid="{DE7A944E-7E3A-4B8A-A346-E13DF38E000D}"/>
    <cellStyle name="Normal 29 9 4" xfId="3101" xr:uid="{78B7C0ED-BAA3-4505-AE7A-900B6EF0F771}"/>
    <cellStyle name="Normal 29 9 5" xfId="21794" xr:uid="{5033CA52-DED9-42E9-8BD0-13019F1B9323}"/>
    <cellStyle name="Normal 290" xfId="6956" xr:uid="{13299F8E-AC2B-440E-AF77-BFCC5AFBC846}"/>
    <cellStyle name="Normal 291" xfId="6957" xr:uid="{808F8705-2FB7-4887-8E0C-3B6EDD37299C}"/>
    <cellStyle name="Normal 292" xfId="6958" xr:uid="{60D333A4-7B3C-4A7B-941C-A536E2042917}"/>
    <cellStyle name="Normal 293" xfId="6959" xr:uid="{E4BB2444-368F-4FCD-90D3-CD5942655D47}"/>
    <cellStyle name="Normal 294" xfId="6960" xr:uid="{87FD5078-B78C-4FCF-9D0C-878CD663E398}"/>
    <cellStyle name="Normal 295" xfId="6961" xr:uid="{2B19D10E-0FE2-49CE-A01D-2017315EDE14}"/>
    <cellStyle name="Normal 296" xfId="6962" xr:uid="{6EE21481-2027-4483-B058-A38BB5AFCBA3}"/>
    <cellStyle name="Normal 297" xfId="6963" xr:uid="{072550F5-3370-409C-8ED2-D63EA994C325}"/>
    <cellStyle name="Normal 298" xfId="6964" xr:uid="{A02D1DD9-7EFA-4DA1-BB13-BA9CC6B29475}"/>
    <cellStyle name="Normal 299" xfId="6965" xr:uid="{4BD562A0-9676-4139-AB04-C888381E1156}"/>
    <cellStyle name="Normal 3" xfId="125" xr:uid="{3B4F6EAC-B6AD-4503-80B9-520B83545BFC}"/>
    <cellStyle name="Normal 3 10" xfId="1196" xr:uid="{669E3574-A7B4-4871-B3D1-E4F8EB21804E}"/>
    <cellStyle name="Normal 3 10 2" xfId="4060" xr:uid="{6C271FE8-2C35-44D1-A4E5-01EB7F06E049}"/>
    <cellStyle name="Normal 3 10 3" xfId="3104" xr:uid="{D1CED8DE-1166-4B65-8711-C73314D8E660}"/>
    <cellStyle name="Normal 3 11" xfId="1752" xr:uid="{4D45294E-41F0-439B-9C93-1F4A0714B98B}"/>
    <cellStyle name="Normal 3 11 10" xfId="14741" xr:uid="{82A1E9E2-9B86-4D70-A726-ABB00660D938}"/>
    <cellStyle name="Normal 3 11 2" xfId="4080" xr:uid="{1D62EB0C-B7B2-455E-B9D0-F31B3311749C}"/>
    <cellStyle name="Normal 3 11 2 2" xfId="6704" xr:uid="{050E693A-F072-474F-932C-81A3ACC14E1F}"/>
    <cellStyle name="Normal 3 11 3" xfId="3105" xr:uid="{C396BC48-ACFF-4472-B566-18FDF4136D88}"/>
    <cellStyle name="Normal 3 11 4" xfId="5428" xr:uid="{3739D48D-596D-47E9-9A46-A7F9ADC7A5B9}"/>
    <cellStyle name="Normal 3 11 5" xfId="7168" xr:uid="{157F324D-EABA-4ADE-B3D1-40DA0027F965}"/>
    <cellStyle name="Normal 3 11 5 2" xfId="9648" xr:uid="{83CE8829-77AF-439C-BB3E-9C4FAEDDD0BE}"/>
    <cellStyle name="Normal 3 11 5 2 2" xfId="13522" xr:uid="{ECE868E2-C310-4EE8-9718-7EF4916E0B6C}"/>
    <cellStyle name="Normal 3 11 5 2 2 2" xfId="44077" xr:uid="{39F757CD-F646-4A70-AF13-55E67E6A6A11}"/>
    <cellStyle name="Normal 3 11 5 2 2 3" xfId="28809" xr:uid="{241FEA1C-7177-4277-8A64-09195343CA04}"/>
    <cellStyle name="Normal 3 11 5 2 3" xfId="37662" xr:uid="{E471A099-77F6-402A-9F17-9C43C6576E75}"/>
    <cellStyle name="Normal 3 11 5 2 4" xfId="33711" xr:uid="{DF4F095A-F2D0-4E5C-BCB7-1B042757427C}"/>
    <cellStyle name="Normal 3 11 5 2 5" xfId="17290" xr:uid="{FCD78561-BB32-4601-A83C-5672F72B6E61}"/>
    <cellStyle name="Normal 3 11 5 3" xfId="11817" xr:uid="{3FDAB6D4-FDE7-45C0-B765-578AD3A28695}"/>
    <cellStyle name="Normal 3 11 5 3 2" xfId="42410" xr:uid="{1E5EF372-6B3B-41D4-8497-5D2BB21680FC}"/>
    <cellStyle name="Normal 3 11 5 3 3" xfId="27039" xr:uid="{EE4C514B-828F-4845-AF87-B0C2F1D0D67B}"/>
    <cellStyle name="Normal 3 11 5 4" xfId="35997" xr:uid="{E398B4FE-406A-4601-B69E-9948963F1233}"/>
    <cellStyle name="Normal 3 11 5 5" xfId="32001" xr:uid="{BABFA9D8-7887-477A-8450-388803E1C8F8}"/>
    <cellStyle name="Normal 3 11 5 6" xfId="15585" xr:uid="{5E9F413D-BA82-4F6A-B88D-4D2394710A94}"/>
    <cellStyle name="Normal 3 11 6" xfId="8554" xr:uid="{11D3F9A0-097C-4980-A914-9566E12971CD}"/>
    <cellStyle name="Normal 3 11 6 2" xfId="12700" xr:uid="{6BB71414-815A-4BE1-8E3F-30AF30C3B815}"/>
    <cellStyle name="Normal 3 11 6 2 2" xfId="43255" xr:uid="{539F1AE1-7187-4B0A-9B4C-22AB751FCD99}"/>
    <cellStyle name="Normal 3 11 6 2 3" xfId="27987" xr:uid="{B9059D36-F4D7-4214-B96E-FB403488FA16}"/>
    <cellStyle name="Normal 3 11 6 3" xfId="36840" xr:uid="{3CE9F48F-0E74-456D-BB82-DB6C99B26399}"/>
    <cellStyle name="Normal 3 11 6 4" xfId="32889" xr:uid="{0D36A8FD-EF21-46AE-8104-F7F5A4519AAB}"/>
    <cellStyle name="Normal 3 11 6 5" xfId="16468" xr:uid="{5068F469-D9F4-453B-B4B6-4EDD39B43023}"/>
    <cellStyle name="Normal 3 11 7" xfId="10973" xr:uid="{951F1688-8886-435D-A092-3D4E240EC6D5}"/>
    <cellStyle name="Normal 3 11 7 2" xfId="41678" xr:uid="{0B07E73F-7624-4C55-93CC-202721871C4B}"/>
    <cellStyle name="Normal 3 11 7 3" xfId="31145" xr:uid="{A948F61B-E442-4EA4-B8B8-59C416988B23}"/>
    <cellStyle name="Normal 3 11 7 4" xfId="25653" xr:uid="{0C9B9034-605B-4310-94AD-12FB73712820}"/>
    <cellStyle name="Normal 3 11 8" xfId="35202" xr:uid="{24C0A16C-9D08-4BD6-AA90-AEA4FA21B55D}"/>
    <cellStyle name="Normal 3 11 9" xfId="35580" xr:uid="{D566DA1D-E005-4E14-9657-A6D1377177D8}"/>
    <cellStyle name="Normal 3 12" xfId="3103" xr:uid="{C042CC1E-FDE9-4796-85D3-561AC2990571}"/>
    <cellStyle name="Normal 3 12 2" xfId="4298" xr:uid="{43F7A800-5F80-4E09-B4EC-6D5399765B40}"/>
    <cellStyle name="Normal 3 12 2 2" xfId="26191" xr:uid="{470D216A-CB57-4BE3-A8A3-0DF585E3F0F4}"/>
    <cellStyle name="Normal 3 12 2 3" xfId="19444" xr:uid="{DA1A6386-45CB-4263-868E-D1603D6B600E}"/>
    <cellStyle name="Normal 3 12 3" xfId="26006" xr:uid="{73AA71D2-F669-4195-AE74-CBF5E7E0888F}"/>
    <cellStyle name="Normal 3 13" xfId="4263" xr:uid="{4F5FC898-919D-429C-B199-3117D54AB804}"/>
    <cellStyle name="Normal 3 13 2" xfId="4393" xr:uid="{16B6E128-EABE-494F-8A40-C761C3E7FF7E}"/>
    <cellStyle name="Normal 3 13 2 2" xfId="46350" xr:uid="{B7EF0565-3E95-4421-ABE2-409F8B72D5B4}"/>
    <cellStyle name="Normal 3 14" xfId="4297" xr:uid="{BF84BAAC-277B-4015-9E2F-1DAB287DAE1E}"/>
    <cellStyle name="Normal 3 14 2" xfId="19954" xr:uid="{B4D7CD6D-94A6-40AA-9FCE-86A1B1585CE7}"/>
    <cellStyle name="Normal 3 14 3" xfId="26190" xr:uid="{579B99B8-73A1-42D9-B49D-E5D99DD061DE}"/>
    <cellStyle name="Normal 3 14 4" xfId="19919" xr:uid="{38ADA229-4143-424E-AC76-6819202C43DB}"/>
    <cellStyle name="Normal 3 15" xfId="7000" xr:uid="{FE38FF81-F5E3-4552-9863-692FC2A76406}"/>
    <cellStyle name="Normal 3 15 2" xfId="9480" xr:uid="{1CE7D269-761F-42E7-A403-ABF1344A04B7}"/>
    <cellStyle name="Normal 3 15 2 2" xfId="13354" xr:uid="{C486F406-C106-4DAE-8DEA-CF27D350EF83}"/>
    <cellStyle name="Normal 3 15 2 2 2" xfId="43909" xr:uid="{2A3B26B5-D2A7-45AD-AF7F-669E9586AA04}"/>
    <cellStyle name="Normal 3 15 2 2 3" xfId="28641" xr:uid="{C227F089-0824-4C32-B8FE-68614128F797}"/>
    <cellStyle name="Normal 3 15 2 3" xfId="37494" xr:uid="{E4F3CCED-581B-4D89-BE28-6E44ADDAD4C2}"/>
    <cellStyle name="Normal 3 15 2 4" xfId="33543" xr:uid="{9C8F4E71-2B8F-4C3B-81BA-3FF330734EF0}"/>
    <cellStyle name="Normal 3 15 2 5" xfId="17122" xr:uid="{CE994554-AE1E-4818-B6DD-629893BD870C}"/>
    <cellStyle name="Normal 3 15 3" xfId="11649" xr:uid="{30BEBDF4-BF22-4316-A285-6B421B0315E0}"/>
    <cellStyle name="Normal 3 15 3 2" xfId="42242" xr:uid="{B850453A-17CF-423C-AD75-599058A31142}"/>
    <cellStyle name="Normal 3 15 3 3" xfId="26871" xr:uid="{0DF456BB-0F0B-48E9-A7AE-9E2583BDE8B4}"/>
    <cellStyle name="Normal 3 15 4" xfId="35862" xr:uid="{B4517EA1-018E-4D10-BF78-705B8154718C}"/>
    <cellStyle name="Normal 3 15 5" xfId="31833" xr:uid="{85BE2543-9412-48BB-9E96-8EE2156EBB7C}"/>
    <cellStyle name="Normal 3 15 6" xfId="15417" xr:uid="{6A895934-4314-428C-9F71-0ADE944BFFE2}"/>
    <cellStyle name="Normal 3 16" xfId="7960" xr:uid="{A300FBD2-A85C-4E76-8784-DD5425A28FFF}"/>
    <cellStyle name="Normal 3 16 2" xfId="12534" xr:uid="{64DA4ED4-6B14-4DF4-BCDE-4F12D415AD58}"/>
    <cellStyle name="Normal 3 16 2 2" xfId="43088" xr:uid="{CA1A5735-03D8-4EAB-8392-EB76F2F6C5B3}"/>
    <cellStyle name="Normal 3 16 2 3" xfId="27759" xr:uid="{5906C872-9A8B-4895-B85F-A4C2B7634094}"/>
    <cellStyle name="Normal 3 16 3" xfId="36674" xr:uid="{E90541A6-73ED-4B49-82E0-C69F42EA3778}"/>
    <cellStyle name="Normal 3 16 4" xfId="32723" xr:uid="{C23A14E1-5761-4BD0-BBB3-C6AFA1C3D1B4}"/>
    <cellStyle name="Normal 3 16 5" xfId="16302" xr:uid="{EB041F5E-9D9E-4CB8-BBBE-2147A658C52E}"/>
    <cellStyle name="Normal 3 17" xfId="10805" xr:uid="{A4BA7207-9DB3-4864-A17F-81E26E6EC5C9}"/>
    <cellStyle name="Normal 3 17 2" xfId="18497" xr:uid="{746C2158-7351-4047-8BBE-DC09D605D02D}"/>
    <cellStyle name="Normal 3 18" xfId="25263" xr:uid="{9ADC9AC5-9844-450C-AF01-8DA46532966F}"/>
    <cellStyle name="Normal 3 18 2" xfId="41510" xr:uid="{A5BC1566-992D-4C44-B7D8-C7FB19FB4E38}"/>
    <cellStyle name="Normal 3 18 3" xfId="30963" xr:uid="{27F8C442-1B24-49A2-8F6D-7AACE92AFF72}"/>
    <cellStyle name="Normal 3 19" xfId="35576" xr:uid="{A88B2167-A80D-4E34-A217-145A3E87E4B6}"/>
    <cellStyle name="Normal 3 2" xfId="172" xr:uid="{FD77C920-05B6-4CA7-86DD-F09E15DFAA3A}"/>
    <cellStyle name="Normal 3 2 10" xfId="8006" xr:uid="{D11DCE89-7394-45F8-AE56-54CEA3DC6F9E}"/>
    <cellStyle name="Normal 3 2 10 2" xfId="12538" xr:uid="{52C04C35-444C-4CC4-BE97-EB75E22A9169}"/>
    <cellStyle name="Normal 3 2 10 2 2" xfId="43092" xr:uid="{77E62617-7975-4847-AEFA-842E3D3B3383}"/>
    <cellStyle name="Normal 3 2 10 2 3" xfId="27769" xr:uid="{F294BD31-7E6A-41F5-AC3D-B9ED6DED2142}"/>
    <cellStyle name="Normal 3 2 10 3" xfId="36678" xr:uid="{D787D453-B31D-4902-8752-D984D61A72B7}"/>
    <cellStyle name="Normal 3 2 10 4" xfId="32727" xr:uid="{1535207F-A65E-4CF6-B95C-2757A87513F8}"/>
    <cellStyle name="Normal 3 2 10 5" xfId="16306" xr:uid="{6D76214F-DF23-48C5-89AC-3EB249AB0424}"/>
    <cellStyle name="Normal 3 2 11" xfId="10809" xr:uid="{25719FF9-7967-4D0D-8B49-F3AE9A7A068B}"/>
    <cellStyle name="Normal 3 2 11 2" xfId="18498" xr:uid="{096A79DE-A7E3-4A58-B32A-279BB7E52AD3}"/>
    <cellStyle name="Normal 3 2 12" xfId="25302" xr:uid="{54A7B004-3E8F-48F6-BECF-B21B0BE8992A}"/>
    <cellStyle name="Normal 3 2 12 2" xfId="41514" xr:uid="{0D12C8F3-445B-4F1B-8F2B-0575441FB0A2}"/>
    <cellStyle name="Normal 3 2 12 3" xfId="30967" xr:uid="{A24B286A-5790-45A9-B63B-2B7D526068CA}"/>
    <cellStyle name="Normal 3 2 13" xfId="34995" xr:uid="{800FB829-336A-49ED-BC3F-65B9E8B6FC2C}"/>
    <cellStyle name="Normal 3 2 14" xfId="14575" xr:uid="{02C90A67-41AF-4C51-BA96-2CE6705DCB56}"/>
    <cellStyle name="Normal 3 2 2" xfId="74" xr:uid="{5D879982-62AA-4404-A2CF-5326A88A7048}"/>
    <cellStyle name="Normal 3 2 2 2" xfId="5646" xr:uid="{6E644931-9A48-4C7B-86BF-0D9D95B07AB3}"/>
    <cellStyle name="Normal 3 2 2 2 2" xfId="18624" xr:uid="{E8A9F2C5-DFDC-4EDD-9590-BCD57C6B3AE1}"/>
    <cellStyle name="Normal 3 2 2 3" xfId="18576" xr:uid="{E28D55EB-F5D5-4552-B7C7-C7A3AB5C4125}"/>
    <cellStyle name="Normal 3 2 3" xfId="498" xr:uid="{FE7EB2B6-E21F-4DB1-BA1D-208B8744F611}"/>
    <cellStyle name="Normal 3 2 4" xfId="1072" xr:uid="{30C50C42-64D6-4240-9FFE-DA2B5AA0E846}"/>
    <cellStyle name="Normal 3 2 4 2" xfId="3107" xr:uid="{5BE76754-16F4-4EF9-ADE1-23EA53AF01D8}"/>
    <cellStyle name="Normal 3 2 4 2 2" xfId="5970" xr:uid="{E59F25B2-CA85-4250-AD61-81ADE5FB9275}"/>
    <cellStyle name="Normal 3 2 5" xfId="1797" xr:uid="{AD05BBE8-FE70-4111-AD0E-D6CC856DEA01}"/>
    <cellStyle name="Normal 3 2 5 2" xfId="3108" xr:uid="{22CD1EA2-01E5-4BF9-935C-0F47CD3DE8E6}"/>
    <cellStyle name="Normal 3 2 5 2 2" xfId="6711" xr:uid="{DFE65AD0-6715-4874-BD41-6A32EC0DD56B}"/>
    <cellStyle name="Normal 3 2 5 3" xfId="5442" xr:uid="{3B955C1C-B1B6-442E-B9F0-BD538E890ACD}"/>
    <cellStyle name="Normal 3 2 5 4" xfId="7172" xr:uid="{9725A9B5-FFE5-435E-8B13-B60E26AB6BF7}"/>
    <cellStyle name="Normal 3 2 5 4 2" xfId="9652" xr:uid="{8AB351FB-6459-4CE8-A061-74E7DDCDBA22}"/>
    <cellStyle name="Normal 3 2 5 4 2 2" xfId="13526" xr:uid="{997BF97E-3505-4460-9274-B51B76B6B42B}"/>
    <cellStyle name="Normal 3 2 5 4 2 2 2" xfId="44081" xr:uid="{0992CAC5-9837-424E-AA29-B4FA1BCC5FC5}"/>
    <cellStyle name="Normal 3 2 5 4 2 2 3" xfId="28813" xr:uid="{C854810B-8454-404A-8876-A3E9E2CDEBB1}"/>
    <cellStyle name="Normal 3 2 5 4 2 3" xfId="37666" xr:uid="{E284DF40-D611-48B4-884B-07B385BF2C10}"/>
    <cellStyle name="Normal 3 2 5 4 2 4" xfId="33715" xr:uid="{F6D7610A-76AC-4FB7-A159-048836AAA392}"/>
    <cellStyle name="Normal 3 2 5 4 2 5" xfId="17294" xr:uid="{2731D862-26ED-4277-93CC-8C3D0EA92344}"/>
    <cellStyle name="Normal 3 2 5 4 3" xfId="11821" xr:uid="{AF2319AC-4E44-4444-9E0A-2448BBF33E2F}"/>
    <cellStyle name="Normal 3 2 5 4 3 2" xfId="42414" xr:uid="{B81F8E66-74E3-4B3C-B259-5FE1E623C411}"/>
    <cellStyle name="Normal 3 2 5 4 3 3" xfId="27043" xr:uid="{5CADDA31-3269-4C4F-A675-9E47DBA50E04}"/>
    <cellStyle name="Normal 3 2 5 4 4" xfId="36001" xr:uid="{6A871D72-7E92-41E5-9D39-5E1DC4D1B40A}"/>
    <cellStyle name="Normal 3 2 5 4 5" xfId="32005" xr:uid="{0AB70175-BD21-4445-8560-34E06265478F}"/>
    <cellStyle name="Normal 3 2 5 4 6" xfId="15589" xr:uid="{8004BAC4-7D54-4E53-B8AC-BF6207177D0B}"/>
    <cellStyle name="Normal 3 2 5 5" xfId="8558" xr:uid="{21E1C8A8-5641-48D1-AB3B-2A8656389FAE}"/>
    <cellStyle name="Normal 3 2 5 5 2" xfId="12704" xr:uid="{7EC63940-BDD6-4A48-8EB4-1E8A7AF4264D}"/>
    <cellStyle name="Normal 3 2 5 5 2 2" xfId="43259" xr:uid="{8DD764E7-00E9-4BA1-B3B2-318643A83535}"/>
    <cellStyle name="Normal 3 2 5 5 2 3" xfId="27991" xr:uid="{E1424FF6-92A6-42BF-970A-2FDF10828696}"/>
    <cellStyle name="Normal 3 2 5 5 3" xfId="36844" xr:uid="{BD2D1C6B-AAC1-4E44-883A-F12D6576CF3F}"/>
    <cellStyle name="Normal 3 2 5 5 4" xfId="32893" xr:uid="{76F8213F-2360-488B-BD9F-63E07A100405}"/>
    <cellStyle name="Normal 3 2 5 5 5" xfId="16472" xr:uid="{FACCFC97-7CB9-4570-8F3F-B0098CC3CE41}"/>
    <cellStyle name="Normal 3 2 5 6" xfId="10977" xr:uid="{4293EF22-E902-4871-B36C-94C0AE1F68EB}"/>
    <cellStyle name="Normal 3 2 5 6 2" xfId="41682" xr:uid="{5ECAEED8-4C51-4EAA-AADB-69B05CF48F6C}"/>
    <cellStyle name="Normal 3 2 5 6 3" xfId="31149" xr:uid="{23EE2AB6-5807-4CBA-8151-4D3366DFBE3F}"/>
    <cellStyle name="Normal 3 2 5 6 4" xfId="25697" xr:uid="{52627682-9380-4490-BFDC-DD8B7B7FE512}"/>
    <cellStyle name="Normal 3 2 5 7" xfId="34897" xr:uid="{490659F6-2122-4C8E-A6FD-2E4ABC6583CA}"/>
    <cellStyle name="Normal 3 2 5 8" xfId="14745" xr:uid="{9B38513C-D5BB-4F16-9EB1-01A012009EE9}"/>
    <cellStyle name="Normal 3 2 6" xfId="3106" xr:uid="{A5F70AF6-A41D-4206-82BB-FFF04858EE9F}"/>
    <cellStyle name="Normal 3 2 6 2" xfId="4399" xr:uid="{DA34AB25-D1F8-4E4B-92FC-AD892E9F0E5D}"/>
    <cellStyle name="Normal 3 2 6 2 2" xfId="46389" xr:uid="{9237AAA2-B7F1-4BF9-A7D5-92E698A2B73C}"/>
    <cellStyle name="Normal 3 2 6 3" xfId="5736" xr:uid="{4057C6E6-77A3-427F-8A68-949F39627801}"/>
    <cellStyle name="Normal 3 2 7" xfId="5564" xr:uid="{8388E7FC-F91C-4A02-9E9D-5C5DDB6A44FE}"/>
    <cellStyle name="Normal 3 2 7 2" xfId="6142" xr:uid="{6085779A-5330-4AA9-BD21-E6588A4AC8C5}"/>
    <cellStyle name="Normal 3 2 7 2 2" xfId="26509" xr:uid="{0B70E2E7-CEA5-45CD-B843-3550600449F6}"/>
    <cellStyle name="Normal 3 2 7 2 3" xfId="21164" xr:uid="{03FB26E9-3062-4E81-B415-90BBBDA722C5}"/>
    <cellStyle name="Normal 3 2 7 3" xfId="20265" xr:uid="{1EADBF9E-1621-40E8-9F68-1C7FCEAB6C3E}"/>
    <cellStyle name="Normal 3 2 7 4" xfId="19922" xr:uid="{F8A10FC3-AA09-4923-9D99-3BF1881DF25F}"/>
    <cellStyle name="Normal 3 2 8" xfId="4312" xr:uid="{2D6D1B03-A0B9-489C-9686-A59AC475D7FF}"/>
    <cellStyle name="Normal 3 2 8 2" xfId="46222" xr:uid="{85AE1508-DEB1-4D4C-9040-6B7681057EC5}"/>
    <cellStyle name="Normal 3 2 9" xfId="7004" xr:uid="{392FDBFA-41B7-41F5-85B3-B4B16DF25568}"/>
    <cellStyle name="Normal 3 2 9 2" xfId="9484" xr:uid="{ACECF924-76EB-4D77-B523-E14CE57668BE}"/>
    <cellStyle name="Normal 3 2 9 2 2" xfId="13358" xr:uid="{A5E0B104-DFCF-445D-AD00-D8421FF4DC1B}"/>
    <cellStyle name="Normal 3 2 9 2 2 2" xfId="43913" xr:uid="{ED200BFC-909D-4653-B880-478632DF9850}"/>
    <cellStyle name="Normal 3 2 9 2 2 3" xfId="28645" xr:uid="{6E099C90-EA7E-460D-B8F4-3EA7C04F5887}"/>
    <cellStyle name="Normal 3 2 9 2 3" xfId="37498" xr:uid="{B96CF316-5106-4220-9E8D-F96C12B9FEE5}"/>
    <cellStyle name="Normal 3 2 9 2 4" xfId="33547" xr:uid="{90A0CA70-C36A-4770-A603-40E1BBAD5A8D}"/>
    <cellStyle name="Normal 3 2 9 2 5" xfId="17126" xr:uid="{5F8699EE-2B8D-416A-996C-BA7085AD1021}"/>
    <cellStyle name="Normal 3 2 9 3" xfId="11653" xr:uid="{13ACDA28-4F21-45AC-AE15-146D37BA80A5}"/>
    <cellStyle name="Normal 3 2 9 3 2" xfId="42246" xr:uid="{CA1BD0C7-2319-4408-8423-7824763FA2E4}"/>
    <cellStyle name="Normal 3 2 9 3 3" xfId="26875" xr:uid="{D2E7CEF2-09C3-4622-8A94-371799E019EA}"/>
    <cellStyle name="Normal 3 2 9 4" xfId="35866" xr:uid="{743CE04D-2786-4CC4-B396-985AC2F4A222}"/>
    <cellStyle name="Normal 3 2 9 5" xfId="31837" xr:uid="{EE104B5A-4F21-4B99-B912-E1CF880B4DB4}"/>
    <cellStyle name="Normal 3 2 9 6" xfId="15421" xr:uid="{CAFDF06F-C4EA-481A-A36E-7B0CE9E19F7F}"/>
    <cellStyle name="Normal 3 20" xfId="14571" xr:uid="{6A2AF575-46B3-42E9-B75A-7C1F070355F5}"/>
    <cellStyle name="Normal 3 3" xfId="251" xr:uid="{D84519C9-436C-4E0D-BBE9-F9E19E2AFDDC}"/>
    <cellStyle name="Normal 3 3 2" xfId="1075" xr:uid="{1FB6B387-D03F-4BB0-9922-A1B77690DBCC}"/>
    <cellStyle name="Normal 3 3 2 2" xfId="3110" xr:uid="{3FACA71E-2815-4FF1-A1BD-1EF665B48E48}"/>
    <cellStyle name="Normal 3 3 2 2 2" xfId="5971" xr:uid="{120D5EAE-433B-46F2-8744-C052ACA846DC}"/>
    <cellStyle name="Normal 3 3 2 3" xfId="18577" xr:uid="{8D9EC9C4-1E98-4D41-9A16-CDFF8CDE6DB4}"/>
    <cellStyle name="Normal 3 3 3" xfId="3111" xr:uid="{047BEBE2-C5BD-47CE-A4D5-C99EBDF90D03}"/>
    <cellStyle name="Normal 3 3 3 2" xfId="5433" xr:uid="{B02F8E1B-3C04-48E7-ABC9-D6959FD93C26}"/>
    <cellStyle name="Normal 3 3 3 2 2" xfId="46224" xr:uid="{757DCC32-06E2-4E3E-A392-BF721118C010}"/>
    <cellStyle name="Normal 3 3 3 3" xfId="19722" xr:uid="{9F6254E5-148D-4673-9115-E17849AB1832}"/>
    <cellStyle name="Normal 3 3 3 4" xfId="19082" xr:uid="{CA4D2371-7AD1-44A1-BA63-BF851D3E47B3}"/>
    <cellStyle name="Normal 3 3 4" xfId="3109" xr:uid="{F27B253D-E248-44F0-85F2-458B8180E9DD}"/>
    <cellStyle name="Normal 3 3 4 2" xfId="4410" xr:uid="{D46690B8-2249-4909-A30C-AF460E7D7431}"/>
    <cellStyle name="Normal 3 3 4 3" xfId="5737" xr:uid="{F7984D1F-BA17-4EE9-8C80-F78FFA0C0FB0}"/>
    <cellStyle name="Normal 3 3 5" xfId="5542" xr:uid="{50898CFB-8F24-46D0-80BF-49C16DB03DFA}"/>
    <cellStyle name="Normal 3 3 5 2" xfId="5805" xr:uid="{F881048D-665C-4DCE-BB89-B7948BEDAF53}"/>
    <cellStyle name="Normal 3 3 5 2 2" xfId="26486" xr:uid="{72CEA77F-F390-4E5A-AB35-8EBFFBFCCD20}"/>
    <cellStyle name="Normal 3 3 5 2 3" xfId="21161" xr:uid="{41753FF2-99D3-4FEA-B5CE-DEFD919A007F}"/>
    <cellStyle name="Normal 3 3 6" xfId="4303" xr:uid="{BA61C058-863C-49DB-8B48-D4A2D2B535A6}"/>
    <cellStyle name="Normal 3 3 6 2" xfId="46223" xr:uid="{7FA3E905-B56E-4B38-97BF-84A30D026DB4}"/>
    <cellStyle name="Normal 3 3 7" xfId="18499" xr:uid="{3188857A-0E7E-4FDA-9262-814B5786E16C}"/>
    <cellStyle name="Normal 3 4" xfId="499" xr:uid="{8435D26E-D454-4087-B2B4-40CD4B2357B4}"/>
    <cellStyle name="Normal 3 4 2" xfId="1079" xr:uid="{65B2BBCC-3587-4BBA-86C7-63C4CFA6E9F1}"/>
    <cellStyle name="Normal 3 4 2 2" xfId="5133" xr:uid="{F404D160-CFDB-4035-93E8-A3C887443388}"/>
    <cellStyle name="Normal 3 4 2 2 2" xfId="6681" xr:uid="{37E782F1-40AE-41B4-850F-F6471F8F38C2}"/>
    <cellStyle name="Normal 3 4 2 2 3" xfId="5860" xr:uid="{CA3B5F75-4AD1-405C-80A1-F8FB04129303}"/>
    <cellStyle name="Normal 3 4 2 3" xfId="5684" xr:uid="{DE19504B-7870-4F20-B857-F3A60C84E4D5}"/>
    <cellStyle name="Normal 3 4 2 4" xfId="8144" xr:uid="{2AC6B89B-3A36-4E59-ABAB-B4A94350F4B6}"/>
    <cellStyle name="Normal 3 4 3" xfId="5628" xr:uid="{C94AFE78-4D65-42AC-8DEA-4B4ABE1E59EA}"/>
    <cellStyle name="Normal 3 4 3 2" xfId="5738" xr:uid="{832618DB-5D8B-4ED2-8E74-25BFC834F91F}"/>
    <cellStyle name="Normal 3 4 3 2 2" xfId="26477" xr:uid="{9100D5FB-C174-4F0E-9359-6C990C60B1EF}"/>
    <cellStyle name="Normal 3 4 3 2 3" xfId="21183" xr:uid="{744EA736-71A6-4EDE-BF5B-28E657A3BB33}"/>
    <cellStyle name="Normal 3 4 4" xfId="5739" xr:uid="{74568A30-0C86-4648-B813-F4BD500146DE}"/>
    <cellStyle name="Normal 3 5" xfId="957" xr:uid="{7803A6AB-E45F-493F-B0FA-1AFF2964B39E}"/>
    <cellStyle name="Normal 3 5 2" xfId="1084" xr:uid="{07E1FF00-3380-4DF2-9E64-F557F92EEA19}"/>
    <cellStyle name="Normal 3 5 3" xfId="5070" xr:uid="{87908667-76FD-437B-AFF9-92AF53F74EE0}"/>
    <cellStyle name="Normal 3 5 4" xfId="8121" xr:uid="{3ACEF78E-8341-4A70-B9B9-42E2692B2623}"/>
    <cellStyle name="Normal 3 6" xfId="960" xr:uid="{5B968E78-5CCC-4D79-816E-0D4E3AD7DA43}"/>
    <cellStyle name="Normal 3 6 2" xfId="5178" xr:uid="{1E7626CB-2A86-4DED-A348-3E88C5019B3F}"/>
    <cellStyle name="Normal 3 6 3" xfId="8122" xr:uid="{9ADD86DF-1440-41F3-ADFE-4A726F1C2E23}"/>
    <cellStyle name="Normal 3 7" xfId="509" xr:uid="{A5A0D89A-51CA-48BA-944F-42DC41D7442E}"/>
    <cellStyle name="Normal 3 8" xfId="1088" xr:uid="{62B1D570-A0B9-4F5E-9E5C-5C85BE31945D}"/>
    <cellStyle name="Normal 3 8 2" xfId="1172" xr:uid="{789438E6-FC55-4F38-AC2B-4CA2D2DAA269}"/>
    <cellStyle name="Normal 3 8 2 2" xfId="5861" xr:uid="{77BB0E48-3A0C-4414-B56A-47F1157F1FBA}"/>
    <cellStyle name="Normal 3 8 2 3" xfId="5685" xr:uid="{4D90F13C-C1DF-4A64-9C3E-2D7CB9684961}"/>
    <cellStyle name="Normal 3 8 3" xfId="1247" xr:uid="{42D1698D-6DC5-4A50-8AED-EECD9FDEE6AE}"/>
    <cellStyle name="Normal 3 8 4" xfId="3112" xr:uid="{88BC2BCE-C81D-4FB7-B348-C82B25D86A38}"/>
    <cellStyle name="Normal 3 8 4 2" xfId="5978" xr:uid="{C0423767-1D08-4C8C-B389-2B493934E733}"/>
    <cellStyle name="Normal 3 8 5" xfId="5806" xr:uid="{71ADE17B-7E2A-4E28-A981-2E0DA6D14B5A}"/>
    <cellStyle name="Normal 3 8 6" xfId="18575" xr:uid="{1A4E7926-7672-4311-9CED-40647B188982}"/>
    <cellStyle name="Normal 3 9" xfId="1229" xr:uid="{FAA4BACC-47B0-45E8-8ED3-D4E664294B6E}"/>
    <cellStyle name="Normal 3 9 2" xfId="3114" xr:uid="{F2E82C82-D3E6-4AFD-80E3-9CA6DBCBBE6A}"/>
    <cellStyle name="Normal 3 9 3" xfId="3115" xr:uid="{255CA715-A609-4BBE-9EDA-D834E8DD7851}"/>
    <cellStyle name="Normal 3 9 4" xfId="3113" xr:uid="{3286B41C-C955-49DC-99B3-C67B79B5CBC5}"/>
    <cellStyle name="Normal 3 9 5" xfId="18603" xr:uid="{33EFFA51-2C27-43D4-AE07-F0825927C4D7}"/>
    <cellStyle name="Normal 3_Stat Order-2-Upload" xfId="1133" xr:uid="{0A567B8D-3C1E-4598-937A-A8EF486DE3C2}"/>
    <cellStyle name="Normal 30" xfId="290" xr:uid="{24DA4FD1-3E40-41AC-A00D-3F00595C0337}"/>
    <cellStyle name="Normal 30 10" xfId="18527" xr:uid="{34322213-0EBF-45DF-A9CE-083293E79366}"/>
    <cellStyle name="Normal 30 11" xfId="45925" xr:uid="{656B56B4-E94E-43D4-A4F5-808635DF6BCE}"/>
    <cellStyle name="Normal 30 2" xfId="500" xr:uid="{80425EF0-D017-4757-B235-71D8C47232F7}"/>
    <cellStyle name="Normal 30 2 2" xfId="1174" xr:uid="{F778D2DF-9583-41F6-BB99-EF3C70BE5483}"/>
    <cellStyle name="Normal 30 2 2 2" xfId="4957" xr:uid="{9ACB5DBC-7214-4F6C-8009-1B59FB1F9664}"/>
    <cellStyle name="Normal 30 2 2 3" xfId="8179" xr:uid="{546FF44A-3683-4F20-94DD-753D398EB5AD}"/>
    <cellStyle name="Normal 30 2 3" xfId="5807" xr:uid="{55A2891D-F6AC-49C8-854C-B3D7E0677C90}"/>
    <cellStyle name="Normal 30 2 4" xfId="18589" xr:uid="{82B65A0C-A92E-467D-A0C9-A8B4F1912CF5}"/>
    <cellStyle name="Normal 30 3" xfId="1134" xr:uid="{F03B8C20-DEA6-4F6C-B2E0-AD0511961C4D}"/>
    <cellStyle name="Normal 30 3 2" xfId="3118" xr:uid="{8C4817B8-EA29-41B4-84FC-F19DA15959C8}"/>
    <cellStyle name="Normal 30 3 2 2" xfId="4803" xr:uid="{1BC93358-98FC-4FD5-883B-EDA38F9E421A}"/>
    <cellStyle name="Normal 30 3 2 2 2" xfId="20757" xr:uid="{3809783A-5454-4A0D-A1B7-3CBDEFCF188E}"/>
    <cellStyle name="Normal 30 3 2 2 3" xfId="19232" xr:uid="{30317E67-23C7-4E55-A9F0-6658F9B2B7B5}"/>
    <cellStyle name="Normal 30 3 2 3" xfId="26007" xr:uid="{E537FF5D-1813-4011-BBDE-88F4F207FB25}"/>
    <cellStyle name="Normal 30 3 3" xfId="3117" xr:uid="{2C31D853-4B7E-47ED-BABF-3762E04E4895}"/>
    <cellStyle name="Normal 30 3 3 2" xfId="6007" xr:uid="{49020833-0CE0-4280-83BB-9ED90565E703}"/>
    <cellStyle name="Normal 30 3 4" xfId="8161" xr:uid="{D63BAF03-238A-4100-8851-4C5FE89DD22C}"/>
    <cellStyle name="Normal 30 4" xfId="1173" xr:uid="{5769C7A1-5321-4F9A-8525-B83C7E7CF805}"/>
    <cellStyle name="Normal 30 4 2" xfId="3120" xr:uid="{1A8136DA-7257-4F44-AB73-56087B313EB7}"/>
    <cellStyle name="Normal 30 4 2 2" xfId="3121" xr:uid="{5E141479-A081-4317-A125-7F259B20E8B7}"/>
    <cellStyle name="Normal 30 4 2 2 2" xfId="23510" xr:uid="{7C4812DA-49EC-431F-A854-E606F5DE49D3}"/>
    <cellStyle name="Normal 30 4 2 2 3" xfId="22233" xr:uid="{05938E39-F9E7-4D6B-B8ED-0B73934F518A}"/>
    <cellStyle name="Normal 30 4 2 3" xfId="23509" xr:uid="{9A632F28-B907-4505-BFF5-0C52E5B89162}"/>
    <cellStyle name="Normal 30 4 2 4" xfId="22018" xr:uid="{8314010F-7785-4BC9-8487-56EE52CBE64D}"/>
    <cellStyle name="Normal 30 4 3" xfId="3122" xr:uid="{03B4D5A4-2024-489A-A900-24A830503049}"/>
    <cellStyle name="Normal 30 4 3 2" xfId="3123" xr:uid="{631DCC3F-5B9D-493F-8F4B-BEE3ED39E7F9}"/>
    <cellStyle name="Normal 30 4 3 2 2" xfId="23512" xr:uid="{B3F937CC-B82E-4B80-ACA4-9A2CB2C66DE5}"/>
    <cellStyle name="Normal 30 4 3 2 3" xfId="21840" xr:uid="{99037E7F-7414-4222-A456-1585A7BA97AD}"/>
    <cellStyle name="Normal 30 4 3 3" xfId="23511" xr:uid="{65C7234E-ADBA-43D6-A309-0133AFA9A670}"/>
    <cellStyle name="Normal 30 4 3 4" xfId="21342" xr:uid="{C5B79A21-34B7-4DFB-B412-639A54EA32C8}"/>
    <cellStyle name="Normal 30 4 4" xfId="3124" xr:uid="{FE3C1161-6B40-42D2-82DC-77648EBAE931}"/>
    <cellStyle name="Normal 30 4 4 2" xfId="23513" xr:uid="{A6D064B5-1B13-4B4A-9A73-264C39440CD7}"/>
    <cellStyle name="Normal 30 4 4 3" xfId="21776" xr:uid="{0500ECDD-248E-4BA9-855B-2CCB9DFB6A8E}"/>
    <cellStyle name="Normal 30 4 5" xfId="3119" xr:uid="{92AA555F-3451-4DB9-8427-E96693081607}"/>
    <cellStyle name="Normal 30 4 5 2" xfId="6022" xr:uid="{1A616DD5-58A2-482C-945D-3F86DB8826A8}"/>
    <cellStyle name="Normal 30 4 6" xfId="23508" xr:uid="{1C854A45-0FA5-4C34-913D-8DCCFE1FC597}"/>
    <cellStyle name="Normal 30 4 7" xfId="21982" xr:uid="{4DA1CD3C-3ED3-41AC-82C9-38C2F32DDC85}"/>
    <cellStyle name="Normal 30 5" xfId="3125" xr:uid="{D8F818DD-6DA5-4934-B54D-DD070361C117}"/>
    <cellStyle name="Normal 30 5 2" xfId="3126" xr:uid="{A6C4AF96-4171-4A2B-A2EB-4003F9502573}"/>
    <cellStyle name="Normal 30 5 2 2" xfId="23515" xr:uid="{F84C4C48-DB1F-4ADF-B276-C023481E6685}"/>
    <cellStyle name="Normal 30 5 2 3" xfId="22211" xr:uid="{CB51F30F-CB6C-46A1-8509-8986FC673CEA}"/>
    <cellStyle name="Normal 30 5 3" xfId="4413" xr:uid="{E758A373-9CB7-4702-8062-76A6512EC659}"/>
    <cellStyle name="Normal 30 5 3 2" xfId="46225" xr:uid="{1891FF8C-4C1C-4E1F-914D-03F4B95DA9A7}"/>
    <cellStyle name="Normal 30 5 4" xfId="23514" xr:uid="{21E67850-0A75-424A-AB6B-81A6E8162802}"/>
    <cellStyle name="Normal 30 5 5" xfId="21366" xr:uid="{45CA091F-8019-4BBB-B178-A572447ABE1C}"/>
    <cellStyle name="Normal 30 6" xfId="3127" xr:uid="{CF546767-E5C4-42DC-8504-33C29CB770A5}"/>
    <cellStyle name="Normal 30 6 2" xfId="3128" xr:uid="{D30F45EA-C1AE-4F73-AB92-E491CCF3C9F4}"/>
    <cellStyle name="Normal 30 6 2 2" xfId="23517" xr:uid="{3398720D-8D7D-4B85-B216-329663F458E4}"/>
    <cellStyle name="Normal 30 6 2 3" xfId="22229" xr:uid="{518167F1-026C-438D-839D-C9764F34524C}"/>
    <cellStyle name="Normal 30 6 3" xfId="23516" xr:uid="{41BA856B-733D-44A2-ACEA-F32A6A3D7B11}"/>
    <cellStyle name="Normal 30 6 4" xfId="21407" xr:uid="{5F10E0E0-0825-4346-95C7-AD03E6B86028}"/>
    <cellStyle name="Normal 30 7" xfId="3129" xr:uid="{B9CCB081-415F-4043-BD74-0A0BDD120571}"/>
    <cellStyle name="Normal 30 7 2" xfId="23518" xr:uid="{F3519054-7119-4E84-AEAB-247D8C4EE42D}"/>
    <cellStyle name="Normal 30 7 3" xfId="21966" xr:uid="{AB71738B-EC2E-4A8C-A188-692C24CD5A1D}"/>
    <cellStyle name="Normal 30 8" xfId="3116" xr:uid="{2133134A-10C5-4378-A6B4-8EE05829959B}"/>
    <cellStyle name="Normal 30 9" xfId="18525" xr:uid="{C0838950-B68E-4BBF-B87E-3C4D7DEDCB3E}"/>
    <cellStyle name="Normal 300" xfId="6966" xr:uid="{BAC514D3-1583-4B35-9C74-5DB8486A6A17}"/>
    <cellStyle name="Normal 301" xfId="6967" xr:uid="{DF343EC1-2B01-4E4B-8F4B-3472417A7A06}"/>
    <cellStyle name="Normal 302" xfId="6968" xr:uid="{AE88B077-1A74-4791-BCD1-DF301BF16842}"/>
    <cellStyle name="Normal 303" xfId="6969" xr:uid="{02DEB66C-EAE7-4B7B-80A4-E03557C6B683}"/>
    <cellStyle name="Normal 304" xfId="6970" xr:uid="{D2BFEEA4-03DF-4F04-A1F3-F79C9D0DCE2F}"/>
    <cellStyle name="Normal 305" xfId="6971" xr:uid="{9A290399-E2E5-4611-B41D-110F35874FB9}"/>
    <cellStyle name="Normal 306" xfId="6972" xr:uid="{2D76A91E-083E-43D2-9412-A7D1EB3ACF4C}"/>
    <cellStyle name="Normal 307" xfId="6973" xr:uid="{DD057128-7281-4967-AD0C-DC9C1801F37C}"/>
    <cellStyle name="Normal 308" xfId="6974" xr:uid="{CC99EADB-6DF9-4CA4-B649-0D1352BC7910}"/>
    <cellStyle name="Normal 309" xfId="6975" xr:uid="{465CBD91-53CB-4F34-AE3D-6B923FD90CAD}"/>
    <cellStyle name="Normal 31" xfId="295" xr:uid="{70A49ED0-73DB-40A2-AD4D-CE1A64F900C8}"/>
    <cellStyle name="Normal 31 10" xfId="18529" xr:uid="{4A65C224-EE7F-45AC-A844-736AB7D831F9}"/>
    <cellStyle name="Normal 31 10 2" xfId="29862" xr:uid="{F2D331D9-002E-4307-B5EC-1C0E3C5ED206}"/>
    <cellStyle name="Normal 31 10 2 2" xfId="45111" xr:uid="{4E115521-C9A6-4414-A3F1-A9BB8A598DE8}"/>
    <cellStyle name="Normal 31 10 3" xfId="38696" xr:uid="{3BB419A1-329C-4F5B-8526-9AA2F68DC0B3}"/>
    <cellStyle name="Normal 31 10 4" xfId="34749" xr:uid="{E2DDD12B-4BF1-4515-A7AB-7A7AD63C0AEC}"/>
    <cellStyle name="Normal 31 11" xfId="46009" xr:uid="{FD1A6A56-EA53-470B-B04E-7E99685491DA}"/>
    <cellStyle name="Normal 31 2" xfId="501" xr:uid="{9170B653-2ADD-44C9-A497-DB9126B97EA0}"/>
    <cellStyle name="Normal 31 2 2" xfId="4010" xr:uid="{388484F4-A2B7-45AA-8975-364EB358A633}"/>
    <cellStyle name="Normal 31 2 3" xfId="3131" xr:uid="{FAFEAE86-2C66-4187-BC83-746553688193}"/>
    <cellStyle name="Normal 31 3" xfId="1135" xr:uid="{BDD560EE-8437-4DFB-B3F0-4CBCF974FAD6}"/>
    <cellStyle name="Normal 31 3 2" xfId="3133" xr:uid="{B87228AE-559C-47DB-9302-54C253192136}"/>
    <cellStyle name="Normal 31 3 2 2" xfId="4807" xr:uid="{AB2BF801-1171-461E-93C8-4B3433218EF9}"/>
    <cellStyle name="Normal 31 3 2 2 2" xfId="20758" xr:uid="{207328E5-B985-4929-B201-221283079FE5}"/>
    <cellStyle name="Normal 31 3 2 2 3" xfId="19439" xr:uid="{C053D657-0067-40DC-82C1-5B73088137DE}"/>
    <cellStyle name="Normal 31 3 2 3" xfId="26008" xr:uid="{535E0C31-4520-4965-96FF-34498509F51C}"/>
    <cellStyle name="Normal 31 3 3" xfId="3132" xr:uid="{E4E5BA42-B059-42E2-90A3-E33A226C1EB1}"/>
    <cellStyle name="Normal 31 3 3 2" xfId="6008" xr:uid="{669E11A8-7250-4DA3-82E0-96856E9632A4}"/>
    <cellStyle name="Normal 31 3 4" xfId="8162" xr:uid="{24032AB2-DED2-44FA-AEC2-E5D52315EA92}"/>
    <cellStyle name="Normal 31 4" xfId="989" xr:uid="{96FDD693-DE5E-4EE8-849A-B782C4861384}"/>
    <cellStyle name="Normal 31 4 2" xfId="3135" xr:uid="{050F7EC4-BDF9-4344-870C-3A4FD5ED77CA}"/>
    <cellStyle name="Normal 31 4 2 2" xfId="3136" xr:uid="{034321DF-A147-40D5-A8A9-251CC97195F2}"/>
    <cellStyle name="Normal 31 4 2 2 2" xfId="23521" xr:uid="{C7B55518-C16A-496D-A0B2-0E1B793D82F3}"/>
    <cellStyle name="Normal 31 4 2 2 3" xfId="22114" xr:uid="{1ABC9BE4-1111-42C1-8C3A-077F846E8CEE}"/>
    <cellStyle name="Normal 31 4 2 3" xfId="23520" xr:uid="{34877B3B-5023-44D6-BA9D-5E46A4328161}"/>
    <cellStyle name="Normal 31 4 2 4" xfId="21957" xr:uid="{F6167A69-816A-4940-9DA0-48EE60570B9C}"/>
    <cellStyle name="Normal 31 4 3" xfId="3137" xr:uid="{D64CFA44-ED1A-46CE-8799-12288F5AA1DA}"/>
    <cellStyle name="Normal 31 4 3 2" xfId="3138" xr:uid="{0F748080-A74E-4A11-9AAE-639C77AF7DB7}"/>
    <cellStyle name="Normal 31 4 3 2 2" xfId="23523" xr:uid="{F9EEA8CC-9886-4CBE-84F4-1E831717A3C5}"/>
    <cellStyle name="Normal 31 4 3 2 3" xfId="21264" xr:uid="{FA5EA8C5-FC8C-4DB2-852B-2864F207931D}"/>
    <cellStyle name="Normal 31 4 3 3" xfId="23522" xr:uid="{9B830B22-9711-4073-9D16-A17AAB4F757C}"/>
    <cellStyle name="Normal 31 4 3 4" xfId="21473" xr:uid="{D743F5C5-30F9-4B08-B72C-066EA54A18BD}"/>
    <cellStyle name="Normal 31 4 4" xfId="3139" xr:uid="{D4289E34-FF8A-40A0-B641-DC641C146B6E}"/>
    <cellStyle name="Normal 31 4 4 2" xfId="23524" xr:uid="{3CBE28FD-F7A9-4184-9EA3-66C6016034A8}"/>
    <cellStyle name="Normal 31 4 4 3" xfId="22186" xr:uid="{88CBCB6F-6D32-41CA-9F87-1AFF967FE462}"/>
    <cellStyle name="Normal 31 4 5" xfId="3134" xr:uid="{75BE40CE-8E2C-43A0-88BA-1A14B9A81B91}"/>
    <cellStyle name="Normal 31 4 5 2" xfId="6462" xr:uid="{462A456D-2F1A-470F-80EA-2E53EF815F07}"/>
    <cellStyle name="Normal 31 4 5 3" xfId="26009" xr:uid="{5BEEA644-8FD0-4DA4-A004-4F390E707192}"/>
    <cellStyle name="Normal 31 4 6" xfId="23519" xr:uid="{65FA7231-80F6-4B6F-9C06-A6615F9A5EED}"/>
    <cellStyle name="Normal 31 4 7" xfId="22061" xr:uid="{21047CB2-194C-4ADF-88F9-34ABA2AC5B70}"/>
    <cellStyle name="Normal 31 5" xfId="3140" xr:uid="{1B655E84-40EF-4922-ABA7-2DB0FD20E8FA}"/>
    <cellStyle name="Normal 31 5 2" xfId="3141" xr:uid="{91519528-BE7B-45F4-BCF2-01C2A2764591}"/>
    <cellStyle name="Normal 31 5 2 2" xfId="23526" xr:uid="{C43D8CC0-0436-4D71-B4A3-5F6038C84C0C}"/>
    <cellStyle name="Normal 31 5 2 3" xfId="22107" xr:uid="{10C6221C-29D7-4350-BED0-7B10763DDEAF}"/>
    <cellStyle name="Normal 31 5 3" xfId="5541" xr:uid="{8D8F8B7D-558E-41D5-89E6-40B6F528ED31}"/>
    <cellStyle name="Normal 31 5 3 2" xfId="46226" xr:uid="{E4140104-7B28-4AD1-81DF-494E3615A39A}"/>
    <cellStyle name="Normal 31 5 4" xfId="23525" xr:uid="{B5D17FCC-A98D-4726-8F16-4CECFD7916C8}"/>
    <cellStyle name="Normal 31 5 5" xfId="21841" xr:uid="{FE386451-B3A4-4905-9AE0-58ADC55C51D1}"/>
    <cellStyle name="Normal 31 6" xfId="3142" xr:uid="{52FC5F57-7C23-48E6-A362-6CD79C0E6B31}"/>
    <cellStyle name="Normal 31 6 2" xfId="3143" xr:uid="{E3048D3B-3269-44DC-A1CE-DA80316D101D}"/>
    <cellStyle name="Normal 31 6 2 2" xfId="23528" xr:uid="{6C0C93C2-7D43-4E3C-A864-1BF16431F148}"/>
    <cellStyle name="Normal 31 6 2 3" xfId="21224" xr:uid="{07FD00D6-CF80-4FE8-B1B1-E710B9B12B08}"/>
    <cellStyle name="Normal 31 6 3" xfId="23527" xr:uid="{D77D2CD7-B9F1-4F4F-9829-3FCB03AF5886}"/>
    <cellStyle name="Normal 31 6 4" xfId="21330" xr:uid="{E36EEF86-EFCB-41A7-8D45-E57BE1CA2AC5}"/>
    <cellStyle name="Normal 31 7" xfId="3144" xr:uid="{CDBB4C43-C9F1-4C4D-A3A9-DC48B9D73A51}"/>
    <cellStyle name="Normal 31 7 2" xfId="23529" xr:uid="{1A62B684-7543-4405-A7BB-4EC48DDCDD7B}"/>
    <cellStyle name="Normal 31 7 3" xfId="21918" xr:uid="{0213B85D-5EEE-4B0B-948D-43CE8FA8DA59}"/>
    <cellStyle name="Normal 31 8" xfId="3970" xr:uid="{477A53C8-DE9A-445C-9037-08EDD31A0699}"/>
    <cellStyle name="Normal 31 9" xfId="3130" xr:uid="{B6D89355-88FC-4949-9041-CAF92A3F43F6}"/>
    <cellStyle name="Normal 310" xfId="6976" xr:uid="{F5FEB7FF-0567-4CEE-ABF9-5B69AA4F8D72}"/>
    <cellStyle name="Normal 311" xfId="6977" xr:uid="{CC4ED3A4-B8EA-4BD1-957A-D998519E17DB}"/>
    <cellStyle name="Normal 312" xfId="6978" xr:uid="{8E479E12-707C-4319-BD7D-775A64871750}"/>
    <cellStyle name="Normal 313" xfId="6979" xr:uid="{4C020736-ECF8-4279-8D04-F16D181A3C6C}"/>
    <cellStyle name="Normal 314" xfId="6980" xr:uid="{DB6F3819-960B-4FC5-8D35-70CE4B4311F4}"/>
    <cellStyle name="Normal 315" xfId="6981" xr:uid="{EA617FFA-D666-498E-AA8A-4E9F114FE501}"/>
    <cellStyle name="Normal 316" xfId="6982" xr:uid="{E15B18B0-FD1A-4721-9504-62003D6A13A0}"/>
    <cellStyle name="Normal 317" xfId="6988" xr:uid="{2325DD81-CD00-425C-980F-1E631F25D1A9}"/>
    <cellStyle name="Normal 318" xfId="6991" xr:uid="{EF99D35E-1595-4F4F-97C8-A4B397F83E8B}"/>
    <cellStyle name="Normal 319" xfId="7848" xr:uid="{405AE3AA-E778-4B43-887B-99ADC576DB50}"/>
    <cellStyle name="Normal 32" xfId="296" xr:uid="{CDFB9E91-7B5A-489F-B838-444781AF3549}"/>
    <cellStyle name="Normal 32 2" xfId="502" xr:uid="{0C4CADD9-4C4D-4942-9657-AEB63691CBE5}"/>
    <cellStyle name="Normal 32 2 2" xfId="1412" xr:uid="{80FE370F-74BE-4977-B40B-AC1D4263A1C8}"/>
    <cellStyle name="Normal 32 2 2 2" xfId="3145" xr:uid="{85394AEF-ED98-4D35-9F7D-441C7EEA422A}"/>
    <cellStyle name="Normal 32 2 2 2 2" xfId="6073" xr:uid="{ED1F596C-C70D-4765-A012-3A332600DB87}"/>
    <cellStyle name="Normal 32 2 3" xfId="827" xr:uid="{CD052B80-C8AF-4066-83B4-2571A73B4FDA}"/>
    <cellStyle name="Normal 32 2 3 2" xfId="4228" xr:uid="{88C096AA-E6CA-4D02-8A21-89911983037B}"/>
    <cellStyle name="Normal 32 2 3 3" xfId="25324" xr:uid="{C3246927-6CB7-4CA9-9CA7-6A320A62472C}"/>
    <cellStyle name="Normal 32 3" xfId="1136" xr:uid="{3FEC38D1-FF87-489B-BE98-1E77894C81B5}"/>
    <cellStyle name="Normal 32 3 2" xfId="3146" xr:uid="{91259B62-2CB2-4B57-979C-FF8B5A7B960B}"/>
    <cellStyle name="Normal 32 3 2 2" xfId="4808" xr:uid="{440300DB-0A7A-4875-96B4-0F650D0DDFAE}"/>
    <cellStyle name="Normal 32 3 2 3" xfId="6009" xr:uid="{9F6D9270-C38F-4D37-A29B-5000B0B8386F}"/>
    <cellStyle name="Normal 32 3 2 4" xfId="26010" xr:uid="{3C4DFC54-E51B-46E8-99F2-97644A89AFDA}"/>
    <cellStyle name="Normal 32 3 3" xfId="8163" xr:uid="{9BDEF292-1DC0-4C32-9B05-C0AC2FBF4E80}"/>
    <cellStyle name="Normal 32 3 3 2" xfId="27800" xr:uid="{566FFAA1-8FC3-408F-89A2-221FAE0F346B}"/>
    <cellStyle name="Normal 32 3 3 3" xfId="19134" xr:uid="{E503B929-7642-41EC-BE2B-DC48A0B5995C}"/>
    <cellStyle name="Normal 32 4" xfId="1204" xr:uid="{76E8C4F5-F5BD-439F-8DAB-DF4ED593BDC1}"/>
    <cellStyle name="Normal 32 4 2" xfId="3147" xr:uid="{0622D3C7-4992-4FC5-8BD0-9DAE936ACF9E}"/>
    <cellStyle name="Normal 32 4 2 2" xfId="6032" xr:uid="{5D7BA692-5D27-4498-9516-8371ED31D0D1}"/>
    <cellStyle name="Normal 32 4 3" xfId="5808" xr:uid="{BB409AEA-6156-4D2E-8DE9-91B5B5E3761D}"/>
    <cellStyle name="Normal 32 4 4" xfId="5686" xr:uid="{B96982C0-94E9-46C2-9EDD-28C01092A71A}"/>
    <cellStyle name="Normal 32 5" xfId="1037" xr:uid="{E405B0DD-DA90-4C27-A9FA-8C8A268EED92}"/>
    <cellStyle name="Normal 32 5 2" xfId="3971" xr:uid="{24584055-BF84-46E1-8B24-BF563EC7AAFA}"/>
    <cellStyle name="Normal 32 5 2 2" xfId="26078" xr:uid="{ADF2BC9C-CF6A-4C1D-A30C-AECCF4672D0A}"/>
    <cellStyle name="Normal 32 5 2 3" xfId="20514" xr:uid="{BAAA67C0-9E33-4FBC-B96F-DEDE986C6BFF}"/>
    <cellStyle name="Normal 32 6" xfId="5518" xr:uid="{DE25F56C-5306-4DDE-AE3D-9270CE8135B7}"/>
    <cellStyle name="Normal 32 7" xfId="18530" xr:uid="{393DC20F-3599-4BDD-AC71-065E3E9538A6}"/>
    <cellStyle name="Normal 32 8" xfId="46008" xr:uid="{0EF846FE-8251-4736-92C5-E5375375C739}"/>
    <cellStyle name="Normal 320" xfId="7857" xr:uid="{336CD301-7089-4D9A-9381-9E2F4E2794AC}"/>
    <cellStyle name="Normal 321" xfId="7859" xr:uid="{CF8C96C5-43CB-4AEF-8BF5-9C6F84E7B4AD}"/>
    <cellStyle name="Normal 322" xfId="7862" xr:uid="{1DD4ABEA-D33F-4575-BF6C-501B5083691A}"/>
    <cellStyle name="Normal 323" xfId="7894" xr:uid="{60104E60-A2F2-447E-BCA3-BB470434479F}"/>
    <cellStyle name="Normal 324" xfId="7858" xr:uid="{228E2444-7BB3-49EB-8051-0C768D3AF597}"/>
    <cellStyle name="Normal 325" xfId="7892" xr:uid="{97B5EACC-ED67-4BFD-B600-5D2F24E4E89F}"/>
    <cellStyle name="Normal 326" xfId="7850" xr:uid="{D3623BEF-FE89-4C10-84EA-5F9D64B130C3}"/>
    <cellStyle name="Normal 327" xfId="7861" xr:uid="{1FEF21D9-E3F6-444C-A109-0FF3CDAF5CD9}"/>
    <cellStyle name="Normal 328" xfId="7891" xr:uid="{4DE9E8C4-0C9E-4B6C-8447-11663127EF6C}"/>
    <cellStyle name="Normal 329" xfId="7868" xr:uid="{E4B50CC0-B0A3-46DB-919A-3F05BF2E79EF}"/>
    <cellStyle name="Normal 33" xfId="297" xr:uid="{61B8F995-4378-497A-B4B3-8288A17D7C03}"/>
    <cellStyle name="Normal 33 2" xfId="503" xr:uid="{1DE871BE-FF8F-42A2-A291-5C92D0FC5924}"/>
    <cellStyle name="Normal 33 2 2" xfId="1413" xr:uid="{14198F22-3AA6-41E6-9571-A705C2B199A5}"/>
    <cellStyle name="Normal 33 2 2 2" xfId="3149" xr:uid="{67724571-D217-47E4-AAAF-CD1EEACE76A6}"/>
    <cellStyle name="Normal 33 2 2 2 2" xfId="6074" xr:uid="{2660C5AB-4167-458F-B0C3-589AC2D24821}"/>
    <cellStyle name="Normal 33 2 3" xfId="1004" xr:uid="{FAB80C24-8B9F-492C-9A3C-8F9267135F1F}"/>
    <cellStyle name="Normal 33 2 3 2" xfId="3150" xr:uid="{D952041C-AADC-47C4-9A8D-463AD4754710}"/>
    <cellStyle name="Normal 33 2 3 3" xfId="25384" xr:uid="{A7CA5C54-2BDA-482D-801C-1278A60F172D}"/>
    <cellStyle name="Normal 33 2 4" xfId="4229" xr:uid="{413A7CFC-0034-4572-A56C-1F0B19510BC7}"/>
    <cellStyle name="Normal 33 2 5" xfId="3148" xr:uid="{2A922DEB-3900-444E-BA34-FEBC563C762C}"/>
    <cellStyle name="Normal 33 3" xfId="1137" xr:uid="{99C1C1C0-6D6F-42F2-9AAB-CBCAD1AC2492}"/>
    <cellStyle name="Normal 33 3 2" xfId="3152" xr:uid="{C46D8B32-6CE6-4BCB-93F8-E4E8696035BD}"/>
    <cellStyle name="Normal 33 3 2 2" xfId="4809" xr:uid="{3BFE1583-61A1-46BF-ADCA-BE4E4C23299D}"/>
    <cellStyle name="Normal 33 3 2 2 2" xfId="20759" xr:uid="{83AB4D19-1865-4738-828D-DBE6BC17BCB1}"/>
    <cellStyle name="Normal 33 3 2 2 3" xfId="19100" xr:uid="{63AED673-7CF7-4DA7-A865-4D2FDC4BDEC4}"/>
    <cellStyle name="Normal 33 3 2 3" xfId="26011" xr:uid="{92AFA1AF-11A9-4C84-85E8-AF4576FCEA2F}"/>
    <cellStyle name="Normal 33 3 3" xfId="3151" xr:uid="{A3445D27-A55E-408A-B7A1-C3CDA91F8485}"/>
    <cellStyle name="Normal 33 3 3 2" xfId="6010" xr:uid="{A01028AC-3A38-425F-BED6-A7245749E082}"/>
    <cellStyle name="Normal 33 3 4" xfId="8164" xr:uid="{20BEFAA7-08F2-4C38-ADC3-CB1D42385CBE}"/>
    <cellStyle name="Normal 33 4" xfId="1175" xr:uid="{FE7B7A0C-5AF9-4514-9D52-F64C2ACEE4A6}"/>
    <cellStyle name="Normal 33 5" xfId="1205" xr:uid="{1A161458-F052-4ABA-A16C-80585F47E966}"/>
    <cellStyle name="Normal 33 6" xfId="924" xr:uid="{9C7D4A43-898F-470C-A2A6-4DE9F4F4737A}"/>
    <cellStyle name="Normal 33 7" xfId="5511" xr:uid="{2E9536ED-A260-432B-91C7-16A730B4FA4A}"/>
    <cellStyle name="Normal 33 8" xfId="18531" xr:uid="{CE3C6380-FDBB-4972-93BA-8393F177F81F}"/>
    <cellStyle name="Normal 33 8 2" xfId="29863" xr:uid="{B15B8052-3CE2-4F23-9894-11A3E95DA1E0}"/>
    <cellStyle name="Normal 33 8 2 2" xfId="45112" xr:uid="{EF911E6C-E30B-4320-BB42-23EA5689E5BB}"/>
    <cellStyle name="Normal 33 8 3" xfId="38697" xr:uid="{15EE0688-025C-4ED0-A67D-4BB1FFD451F0}"/>
    <cellStyle name="Normal 33 8 4" xfId="34750" xr:uid="{876CFF6C-FF0D-45EC-B42B-4D8B361AB752}"/>
    <cellStyle name="Normal 33 9" xfId="46101" xr:uid="{A15331FB-F6F2-4112-A457-E4F7B0F750FD}"/>
    <cellStyle name="Normal 330" xfId="9348" xr:uid="{36CA885E-A70D-464D-8BD0-B61C499C9EDC}"/>
    <cellStyle name="Normal 331" xfId="8133" xr:uid="{D81A353F-4032-4909-A741-9735561B1EBE}"/>
    <cellStyle name="Normal 332" xfId="10328" xr:uid="{963C1E79-FCE2-4C0D-B4C7-3EB2C7EBB893}"/>
    <cellStyle name="Normal 333" xfId="8828" xr:uid="{0E65A156-90DD-4EA1-B7F2-228E9FBEC2CD}"/>
    <cellStyle name="Normal 334" xfId="7900" xr:uid="{66A8A15B-D7B9-41CC-841A-27E4365F21DC}"/>
    <cellStyle name="Normal 335" xfId="10339" xr:uid="{5EA774D7-E5F8-4CCD-865E-F738305E9FDE}"/>
    <cellStyle name="Normal 336" xfId="10334" xr:uid="{E28FCC74-095B-4BFA-A1D4-65D08AC1D078}"/>
    <cellStyle name="Normal 337" xfId="8740" xr:uid="{EDFC284E-F686-4858-AB90-038B02F51939}"/>
    <cellStyle name="Normal 338" xfId="10340" xr:uid="{512178B6-2191-427A-8FC3-868668187764}"/>
    <cellStyle name="Normal 338 2" xfId="29484" xr:uid="{5EE266D3-CEFD-4C98-96C8-07B685E9E3DE}"/>
    <cellStyle name="Normal 339" xfId="64" xr:uid="{AD402E5D-E3B7-4022-980D-6F37A06D03FE}"/>
    <cellStyle name="Normal 339 2" xfId="18328" xr:uid="{04E8BA32-94BD-4F47-9A0A-CC03AD7BE435}"/>
    <cellStyle name="Normal 34" xfId="303" xr:uid="{ED6021CF-13A9-4C7F-A9B1-A63B93A0BFFB}"/>
    <cellStyle name="Normal 34 2" xfId="81" xr:uid="{2CCC0FAE-2E94-434B-B95C-6F172B3DD91C}"/>
    <cellStyle name="Normal 34 2 2" xfId="4958" xr:uid="{74A3C777-366A-4F4C-AE34-E2C533E298D9}"/>
    <cellStyle name="Normal 34 3" xfId="1138" xr:uid="{78C7B6B4-CB80-48E4-A508-69A91A9C7A7A}"/>
    <cellStyle name="Normal 34 3 2" xfId="3154" xr:uid="{B7369C43-92B6-480E-970E-BD44CC66A757}"/>
    <cellStyle name="Normal 34 3 2 2" xfId="4812" xr:uid="{CAD44571-6DAD-4B44-A60E-5D7A940F2949}"/>
    <cellStyle name="Normal 34 3 2 3" xfId="6011" xr:uid="{D09FB16E-DE03-4812-9032-4A7D5E03D9D2}"/>
    <cellStyle name="Normal 34 3 2 4" xfId="26012" xr:uid="{A03372EB-4EF0-4BBC-924D-FFA88EF40CD0}"/>
    <cellStyle name="Normal 34 3 3" xfId="8165" xr:uid="{64818B1C-B3C9-428B-8BBE-E8AFB7A59AF0}"/>
    <cellStyle name="Normal 34 3 3 2" xfId="27801" xr:uid="{006F63B0-2A54-4ED1-BEAD-E087E252681D}"/>
    <cellStyle name="Normal 34 3 3 3" xfId="19509" xr:uid="{5FC2CE3A-5074-4198-8265-82887F89C3E8}"/>
    <cellStyle name="Normal 34 4" xfId="1176" xr:uid="{EA547CEA-59BE-42E2-A786-32289D104192}"/>
    <cellStyle name="Normal 34 4 2" xfId="3155" xr:uid="{EAEEB649-7AC8-4BA5-9D4D-6763FD76D9B8}"/>
    <cellStyle name="Normal 34 4 2 2" xfId="6024" xr:uid="{C68E00B9-2280-43C9-AB8E-6C9CC2886F0A}"/>
    <cellStyle name="Normal 34 5" xfId="823" xr:uid="{F780C4CB-4B65-4BDB-8108-B9C4F4C1CE17}"/>
    <cellStyle name="Normal 34 5 2" xfId="20515" xr:uid="{55F31E1E-2812-4386-8B72-CA3543789A25}"/>
    <cellStyle name="Normal 34 5 3" xfId="19732" xr:uid="{8420A939-7646-4078-8840-A21F11B7E2C0}"/>
    <cellStyle name="Normal 34 6" xfId="3153" xr:uid="{055C2C7D-B3F4-4748-94B3-26CCD9CE6B20}"/>
    <cellStyle name="Normal 34 7" xfId="18532" xr:uid="{12778C8E-FD74-4399-A700-A6C3E35099E8}"/>
    <cellStyle name="Normal 34 7 2" xfId="29864" xr:uid="{6E540485-ED6A-4470-9A0F-BD4C79ACE466}"/>
    <cellStyle name="Normal 34 7 2 2" xfId="45113" xr:uid="{12783D0C-A0E2-4BC6-BDF4-6D2F18400964}"/>
    <cellStyle name="Normal 34 7 3" xfId="38698" xr:uid="{78366D9A-1C4B-4559-9085-81B22C39F922}"/>
    <cellStyle name="Normal 34 7 4" xfId="34751" xr:uid="{CD2A2F36-95A7-4352-AB1F-7353B06E3EC3}"/>
    <cellStyle name="Normal 34 8" xfId="46104" xr:uid="{D06B8E0E-5A98-431D-8CE3-F3D41AD57308}"/>
    <cellStyle name="Normal 340" xfId="2012" xr:uid="{CDA6D87E-5FF3-42A3-AC03-6683BDAB1F34}"/>
    <cellStyle name="Normal 340 2" xfId="29886" xr:uid="{1590C6D9-2FF8-4B4A-9E4F-86E5E4C05842}"/>
    <cellStyle name="Normal 340 3" xfId="25258" xr:uid="{EA05DDFE-3D57-4D2F-9B00-4B7203148510}"/>
    <cellStyle name="Normal 340 4" xfId="38714" xr:uid="{496456EE-75A0-4793-8B07-1BF48AEFDB3D}"/>
    <cellStyle name="Normal 340 5" xfId="18633" xr:uid="{CEAD48BA-EE5F-4DEE-8A59-D7DBA9DF3D8D}"/>
    <cellStyle name="Normal 341" xfId="10714" xr:uid="{79A577DB-9C2E-4FCB-9E9E-EF9C15950301}"/>
    <cellStyle name="Normal 341 2" xfId="26137" xr:uid="{096D4BBD-36F0-4D70-8184-7BA07397A95F}"/>
    <cellStyle name="Normal 341 3" xfId="24889" xr:uid="{52272283-DEA8-4E1B-9BC5-A0B994ED7B5F}"/>
    <cellStyle name="Normal 341 4" xfId="38718" xr:uid="{9D222F65-03A8-422C-924A-111063706C79}"/>
    <cellStyle name="Normal 341 5" xfId="34767" xr:uid="{E820F1D6-9AC6-4B99-AD16-5A15076FF02D}"/>
    <cellStyle name="Normal 341 6" xfId="18640" xr:uid="{C53ADCC3-DBCF-4F27-8DD2-FDA9A7BBAF4F}"/>
    <cellStyle name="Normal 342" xfId="10797" xr:uid="{D493BC27-D70D-4BFD-A0F6-7ECF61955CA7}"/>
    <cellStyle name="Normal 342 2" xfId="26138" xr:uid="{5EE64C0E-53EA-4893-A314-BE39FBFB33A1}"/>
    <cellStyle name="Normal 342 3" xfId="25312" xr:uid="{848C52E3-37A5-422A-A2E0-1904C56D93E5}"/>
    <cellStyle name="Normal 342 4" xfId="38716" xr:uid="{8164FA88-FD81-4A61-8198-E01D2661F17C}"/>
    <cellStyle name="Normal 342 5" xfId="34768" xr:uid="{0813436F-2936-43C5-94E6-5CC41BABEE8E}"/>
    <cellStyle name="Normal 342 6" xfId="18637" xr:uid="{D7E8014D-0133-4C7D-80B1-5070CDAA0725}"/>
    <cellStyle name="Normal 343" xfId="10778" xr:uid="{7535F596-FF6B-42FF-99B9-1BDA59044569}"/>
    <cellStyle name="Normal 343 2" xfId="38723" xr:uid="{6024A71F-0006-4D73-8DE6-249DA570321F}"/>
    <cellStyle name="Normal 343 3" xfId="34769" xr:uid="{36F169F8-7CE1-45A1-A2F3-0C813961E8F0}"/>
    <cellStyle name="Normal 343 4" xfId="18646" xr:uid="{C523F811-8473-4099-933D-DD698BD67DC7}"/>
    <cellStyle name="Normal 344" xfId="10784" xr:uid="{EEF1E070-D099-4652-BF07-AAA23768BC8C}"/>
    <cellStyle name="Normal 345" xfId="10707" xr:uid="{38E0A21C-0BD5-4180-AAD9-13A26B9DA2D4}"/>
    <cellStyle name="Normal 345 2" xfId="29892" xr:uid="{64641275-4AD7-46D4-853C-C40983C57F00}"/>
    <cellStyle name="Normal 346" xfId="10764" xr:uid="{342CAF6A-AF00-4E88-8693-E91C4FF68B03}"/>
    <cellStyle name="Normal 346 2" xfId="45134" xr:uid="{007D6D83-56F2-4037-B14F-4E4556F24455}"/>
    <cellStyle name="Normal 346 3" xfId="34985" xr:uid="{02F13423-8125-4DBD-87D8-0BBDFC07384C}"/>
    <cellStyle name="Normal 347" xfId="10793" xr:uid="{9797A2E5-0A35-4034-B435-55DB6A3BD4C5}"/>
    <cellStyle name="Normal 347 2" xfId="45131" xr:uid="{3BFF35D1-2C29-4793-8E1D-3C4C6B0F754A}"/>
    <cellStyle name="Normal 347 3" xfId="35019" xr:uid="{986802B6-F702-4FA3-A111-8781E4B75A60}"/>
    <cellStyle name="Normal 347 4" xfId="29888" xr:uid="{C1FA8F25-E25B-45B2-983C-0F12ADCB68CF}"/>
    <cellStyle name="Normal 348" xfId="10750" xr:uid="{F222EF78-DA21-4F0B-A531-88562F697AFF}"/>
    <cellStyle name="Normal 348 2" xfId="30394" xr:uid="{E0E234C6-99A9-4DB0-9E45-5FAB1B9939B9}"/>
    <cellStyle name="Normal 349" xfId="10790" xr:uid="{5B399DCE-4232-4526-BBC9-7C459EF8BD5C}"/>
    <cellStyle name="Normal 349 2" xfId="39575" xr:uid="{381D9924-60BC-44C9-8C91-177D786E8E51}"/>
    <cellStyle name="Normal 35" xfId="304" xr:uid="{4F460BC5-BB1F-4E9F-9FF8-5C4F20FEE614}"/>
    <cellStyle name="Normal 35 10" xfId="18533" xr:uid="{174FC715-040F-473E-B9F2-357501AC3BB0}"/>
    <cellStyle name="Normal 35 10 2" xfId="29865" xr:uid="{C499562F-7AEB-485F-81E3-F167089D3A92}"/>
    <cellStyle name="Normal 35 10 2 2" xfId="45114" xr:uid="{47FF6A67-0798-4858-862A-364633FB833F}"/>
    <cellStyle name="Normal 35 10 3" xfId="38699" xr:uid="{5E8E41FA-D6A4-45EA-8F33-A74D514EE02E}"/>
    <cellStyle name="Normal 35 10 4" xfId="34752" xr:uid="{FC7ACF4B-7043-463F-A11D-7ED7895754EC}"/>
    <cellStyle name="Normal 35 2" xfId="505" xr:uid="{07780B95-61A2-4A21-900E-B10FC6DD4BB5}"/>
    <cellStyle name="Normal 35 2 2" xfId="3158" xr:uid="{4893E823-AF8D-44DF-97A7-7DE939714465}"/>
    <cellStyle name="Normal 35 2 3" xfId="3157" xr:uid="{92AAADF9-BCFF-47AF-A540-BA15E6E3CA90}"/>
    <cellStyle name="Normal 35 2 4" xfId="18539" xr:uid="{939D4945-A368-4BF1-9BB3-17241E2C6953}"/>
    <cellStyle name="Normal 35 2 4 2" xfId="29870" xr:uid="{D9751A84-1688-4C45-8AEB-C22BEE5F0B2A}"/>
    <cellStyle name="Normal 35 2 4 2 2" xfId="45119" xr:uid="{80026A6E-4064-470F-8FBF-9D9D968A6240}"/>
    <cellStyle name="Normal 35 2 4 3" xfId="38704" xr:uid="{41F2FDA9-5102-40F3-AE61-005BB8F07B5B}"/>
    <cellStyle name="Normal 35 2 4 4" xfId="34757" xr:uid="{6D996AC7-4D6A-40C8-8EA3-568C85A2D30D}"/>
    <cellStyle name="Normal 35 3" xfId="695" xr:uid="{2E73C076-E710-4637-873F-546896156AC9}"/>
    <cellStyle name="Normal 35 3 2" xfId="3159" xr:uid="{7879918A-DC96-46DE-8BA6-1537D67DE3E3}"/>
    <cellStyle name="Normal 35 3 3" xfId="18542" xr:uid="{D0A0CBD6-1323-4710-9C28-347E89789358}"/>
    <cellStyle name="Normal 35 3 3 2" xfId="29873" xr:uid="{3F401772-9DD1-4B17-9E08-0BF24376ED75}"/>
    <cellStyle name="Normal 35 3 3 2 2" xfId="45122" xr:uid="{31A486BF-94FB-4940-8D38-4EE2712B2FE5}"/>
    <cellStyle name="Normal 35 3 3 3" xfId="38707" xr:uid="{80D1B42D-7368-46EB-A078-3F65DAE5F3C3}"/>
    <cellStyle name="Normal 35 3 3 4" xfId="34760" xr:uid="{624ADBE0-EEBC-42B0-B76D-13B3D22931EE}"/>
    <cellStyle name="Normal 35 4" xfId="696" xr:uid="{224DD0F1-AF9D-4612-9A6B-3BB1BFAFA5CF}"/>
    <cellStyle name="Normal 35 5" xfId="1141" xr:uid="{7B13A52E-EBDE-4278-9786-C83ACF82C94B}"/>
    <cellStyle name="Normal 35 5 10" xfId="7007" xr:uid="{5900CC50-5946-4321-B54B-ADDE1D4A4B0E}"/>
    <cellStyle name="Normal 35 5 10 2" xfId="9487" xr:uid="{0C5BBB4D-D177-41A8-8A98-00D2CD56A262}"/>
    <cellStyle name="Normal 35 5 10 2 2" xfId="13361" xr:uid="{6784AD79-805E-4C1B-BE88-854CF022442B}"/>
    <cellStyle name="Normal 35 5 10 2 2 2" xfId="43916" xr:uid="{F3B066EF-1ACF-4569-A2A9-F48A7FCA15F0}"/>
    <cellStyle name="Normal 35 5 10 2 2 3" xfId="28648" xr:uid="{FEDC697F-F34B-4806-96AF-50A8CC7A5C1A}"/>
    <cellStyle name="Normal 35 5 10 2 3" xfId="37501" xr:uid="{D2C4E0A2-4C7B-4E0D-AAEE-1B07529EF695}"/>
    <cellStyle name="Normal 35 5 10 2 4" xfId="33550" xr:uid="{0939B2EE-1521-4AC3-B1D6-7A32D446B7C8}"/>
    <cellStyle name="Normal 35 5 10 2 5" xfId="17129" xr:uid="{F9B3DBE3-174A-4461-A60A-225DDB9A41F7}"/>
    <cellStyle name="Normal 35 5 10 3" xfId="11656" xr:uid="{CFC2FEAD-0056-4360-979F-9406D88B50AC}"/>
    <cellStyle name="Normal 35 5 10 3 2" xfId="42249" xr:uid="{E6E717B6-4628-46CD-93CA-611A88893EF5}"/>
    <cellStyle name="Normal 35 5 10 3 3" xfId="26878" xr:uid="{CD2B0B06-DEA7-46EB-8A24-FB6D5060C963}"/>
    <cellStyle name="Normal 35 5 10 4" xfId="21493" xr:uid="{28B5DDFE-9CCB-4DDE-B0D4-D362DD38FEBF}"/>
    <cellStyle name="Normal 35 5 10 4 2" xfId="40077" xr:uid="{BE33B74C-D596-41B1-9010-7578E9999EE4}"/>
    <cellStyle name="Normal 35 5 10 5" xfId="35869" xr:uid="{C1EBA1E8-6454-4EB6-909E-42E8B720DB67}"/>
    <cellStyle name="Normal 35 5 10 6" xfId="31840" xr:uid="{0B7B73ED-BE9C-403C-9F7D-CDEF7FE12DBF}"/>
    <cellStyle name="Normal 35 5 10 7" xfId="15424" xr:uid="{90140B53-A138-4847-A243-D9C1277E26A9}"/>
    <cellStyle name="Normal 35 5 11" xfId="7884" xr:uid="{985BC08B-BF85-4A5B-9120-9D44AFE7A651}"/>
    <cellStyle name="Normal 35 5 11 2" xfId="12503" xr:uid="{1EA852EF-8AB1-40FA-B2C1-0647A8593DC9}"/>
    <cellStyle name="Normal 35 5 11 2 2" xfId="43057" xr:uid="{53616BD0-18AB-4FF9-87F0-FB7325D555AA}"/>
    <cellStyle name="Normal 35 5 11 2 3" xfId="27725" xr:uid="{CBE4A0B9-C3A9-4087-8C79-F607A2022550}"/>
    <cellStyle name="Normal 35 5 11 3" xfId="23530" xr:uid="{A263C507-EA1D-424C-8979-89554C66E689}"/>
    <cellStyle name="Normal 35 5 11 3 2" xfId="40770" xr:uid="{1958B94D-0D7A-4E20-B29E-C15091EED7CB}"/>
    <cellStyle name="Normal 35 5 11 4" xfId="36643" xr:uid="{41832A6A-517E-4934-BDD7-54AE84EB6ED0}"/>
    <cellStyle name="Normal 35 5 11 5" xfId="32692" xr:uid="{5824600A-8647-4CDA-A46D-6F4710C4A87C}"/>
    <cellStyle name="Normal 35 5 11 6" xfId="16271" xr:uid="{DA3A3183-A546-46F5-8A38-7E0FECDD17FF}"/>
    <cellStyle name="Normal 35 5 12" xfId="10344" xr:uid="{4B4752EB-AA06-4D26-A976-43A998679526}"/>
    <cellStyle name="Normal 35 5 12 2" xfId="14199" xr:uid="{5A2343EF-1A45-4811-A4CB-35F956F103EF}"/>
    <cellStyle name="Normal 35 5 12 2 2" xfId="44752" xr:uid="{841E45C6-7351-4E37-943D-1704BC02E709}"/>
    <cellStyle name="Normal 35 5 12 2 3" xfId="29487" xr:uid="{80B02A13-AF53-49B2-8AAD-0D3A37D56FC6}"/>
    <cellStyle name="Normal 35 5 12 3" xfId="19949" xr:uid="{186C9E8E-8D9D-4CED-82E9-D06B8CE96A6E}"/>
    <cellStyle name="Normal 35 5 12 3 2" xfId="39462" xr:uid="{13CDF613-1DAD-4D2B-8E40-FE51D040BB57}"/>
    <cellStyle name="Normal 35 5 12 4" xfId="38337" xr:uid="{A38BF966-D47F-4399-8FFC-E4510F861D2E}"/>
    <cellStyle name="Normal 35 5 12 5" xfId="34388" xr:uid="{EAC0071F-05DA-4687-8023-200F322F993A}"/>
    <cellStyle name="Normal 35 5 12 6" xfId="17967" xr:uid="{6EE248F0-68E1-4BCD-8A7A-297DC4A8FAA1}"/>
    <cellStyle name="Normal 35 5 13" xfId="10812" xr:uid="{9CE7A1F9-4A65-4065-8C34-896DF2979DC3}"/>
    <cellStyle name="Normal 35 5 13 2" xfId="41517" xr:uid="{2F88D7B0-BF97-492B-9122-25032A58AE6F}"/>
    <cellStyle name="Normal 35 5 13 3" xfId="30972" xr:uid="{7E02B47D-6D6D-4B37-87B7-983027BD6938}"/>
    <cellStyle name="Normal 35 5 13 4" xfId="25404" xr:uid="{267B3282-316F-4BD5-9A7E-2132CC165471}"/>
    <cellStyle name="Normal 35 5 14" xfId="24894" xr:uid="{7DECCD10-B5BA-4FFF-A97B-A7AE026A6081}"/>
    <cellStyle name="Normal 35 5 14 2" xfId="34810" xr:uid="{C7579CCD-BF01-4643-9AC6-82CF0464E60C}"/>
    <cellStyle name="Normal 35 5 15" xfId="18685" xr:uid="{206DEF86-9273-4720-BDEB-71360DBB4AF8}"/>
    <cellStyle name="Normal 35 5 15 2" xfId="38727" xr:uid="{1D82D172-2667-4644-9253-5A6BF8465E68}"/>
    <cellStyle name="Normal 35 5 16" xfId="30590" xr:uid="{36E22DCD-480D-4067-B11C-FF455EA01B68}"/>
    <cellStyle name="Normal 35 5 17" xfId="45663" xr:uid="{F0392537-5422-4063-B6E8-89941F9A4326}"/>
    <cellStyle name="Normal 35 5 18" xfId="45923" xr:uid="{404DA250-1B54-4F08-8FFD-C5A377B97D91}"/>
    <cellStyle name="Normal 35 5 19" xfId="14580" xr:uid="{857D416C-C80D-4707-966E-6E5EF5B97C4B}"/>
    <cellStyle name="Normal 35 5 2" xfId="1286" xr:uid="{9E583DB6-C263-4519-91AB-E32E555ABC7E}"/>
    <cellStyle name="Normal 35 5 2 10" xfId="7885" xr:uid="{AD90D4CA-2AF0-4DC2-9234-5D2B8CB1DB8E}"/>
    <cellStyle name="Normal 35 5 2 10 2" xfId="12504" xr:uid="{F0BA418C-B32C-41D6-8B04-DE2BD59ADC78}"/>
    <cellStyle name="Normal 35 5 2 10 2 2" xfId="43058" xr:uid="{E91BBE04-82A8-44C8-92D8-731484DD1B40}"/>
    <cellStyle name="Normal 35 5 2 10 2 3" xfId="27726" xr:uid="{3BBEA17C-4B1C-4F78-A4ED-BD178B90C5FD}"/>
    <cellStyle name="Normal 35 5 2 10 3" xfId="24008" xr:uid="{BB5666C9-651E-4315-9046-ED6FBB72D134}"/>
    <cellStyle name="Normal 35 5 2 10 3 2" xfId="40782" xr:uid="{B09DB46B-2759-4160-A4C9-303569F0A315}"/>
    <cellStyle name="Normal 35 5 2 10 4" xfId="36644" xr:uid="{D855F9B7-D309-4DB9-9063-7F787BAF35BF}"/>
    <cellStyle name="Normal 35 5 2 10 5" xfId="32693" xr:uid="{6E541854-6B81-4015-BD4B-CF9E4D908FC0}"/>
    <cellStyle name="Normal 35 5 2 10 6" xfId="16272" xr:uid="{E6FAE895-E5B1-48C1-8DB6-55843E8FD036}"/>
    <cellStyle name="Normal 35 5 2 11" xfId="10347" xr:uid="{F46876BE-D630-4E73-921D-2FC08475E9A8}"/>
    <cellStyle name="Normal 35 5 2 11 2" xfId="14201" xr:uid="{F890E30C-88B0-48FC-820B-D54427BAE0D9}"/>
    <cellStyle name="Normal 35 5 2 11 2 2" xfId="44754" xr:uid="{711F0052-86C4-4612-876C-62CF39CD0AB8}"/>
    <cellStyle name="Normal 35 5 2 11 2 3" xfId="29489" xr:uid="{ABE355D7-57F6-44E9-BBA1-B62BF7BF0443}"/>
    <cellStyle name="Normal 35 5 2 11 3" xfId="20123" xr:uid="{8962654F-C7DB-4E35-B0D5-459592557145}"/>
    <cellStyle name="Normal 35 5 2 11 3 2" xfId="39474" xr:uid="{CD02910F-958A-4FF2-A323-23A58DDC0562}"/>
    <cellStyle name="Normal 35 5 2 11 4" xfId="38339" xr:uid="{D78A6207-CD8B-41DF-9C67-E685B8B86F4D}"/>
    <cellStyle name="Normal 35 5 2 11 5" xfId="34390" xr:uid="{2E8B6B9F-21A2-44D4-B78A-0A11C9D582CE}"/>
    <cellStyle name="Normal 35 5 2 11 6" xfId="17969" xr:uid="{BB6C295C-61D8-4FC6-B7F9-04F30424F4F4}"/>
    <cellStyle name="Normal 35 5 2 12" xfId="10814" xr:uid="{36B996D0-EBD8-42E6-94B3-D99DB8CE71E7}"/>
    <cellStyle name="Normal 35 5 2 12 2" xfId="41519" xr:uid="{2592FF31-EBEA-4D6C-928D-8472AB53F484}"/>
    <cellStyle name="Normal 35 5 2 12 3" xfId="30974" xr:uid="{393EF4F9-C2B6-42ED-92F7-0AEDB312C137}"/>
    <cellStyle name="Normal 35 5 2 12 4" xfId="25415" xr:uid="{3075CEB8-F527-410E-94C5-4D4770B94061}"/>
    <cellStyle name="Normal 35 5 2 13" xfId="24897" xr:uid="{86F8B65A-DCAF-47D8-B994-562D1C70D76E}"/>
    <cellStyle name="Normal 35 5 2 13 2" xfId="34820" xr:uid="{B6A4E3A6-F4F2-40FB-84F0-68E919E01AB6}"/>
    <cellStyle name="Normal 35 5 2 14" xfId="18724" xr:uid="{EB780500-A01A-435F-A246-2F4AC7C249D6}"/>
    <cellStyle name="Normal 35 5 2 14 2" xfId="38734" xr:uid="{97B598D8-75AD-44C4-8C3C-78031872472D}"/>
    <cellStyle name="Normal 35 5 2 15" xfId="30593" xr:uid="{DC7354C0-C3D5-428C-BD5B-15C2C16F575F}"/>
    <cellStyle name="Normal 35 5 2 16" xfId="45675" xr:uid="{498DD2AA-E1C6-4ACF-BD8F-0A16AC81AF7C}"/>
    <cellStyle name="Normal 35 5 2 17" xfId="45927" xr:uid="{64602131-E6DF-4D63-A7AC-574B861EFDF4}"/>
    <cellStyle name="Normal 35 5 2 18" xfId="14582" xr:uid="{ED243867-5CE2-4F06-80F1-F5085B1E4B9B}"/>
    <cellStyle name="Normal 35 5 2 2" xfId="1300" xr:uid="{823912CB-6F5B-457E-93C7-232E47B0EB07}"/>
    <cellStyle name="Normal 35 5 2 2 10" xfId="24904" xr:uid="{8EADD0C0-05E6-4355-9948-ABB077F4F606}"/>
    <cellStyle name="Normal 35 5 2 2 10 2" xfId="34827" xr:uid="{085F0AEE-80CD-4C40-9076-30D77FAB23E8}"/>
    <cellStyle name="Normal 35 5 2 2 11" xfId="18735" xr:uid="{14A2EC11-1C24-41E5-98B1-12DD358549F1}"/>
    <cellStyle name="Normal 35 5 2 2 11 2" xfId="38739" xr:uid="{578F9B2D-3C25-4F80-83DC-ED622821CFF4}"/>
    <cellStyle name="Normal 35 5 2 2 12" xfId="30600" xr:uid="{168FC85D-ACF6-4D57-BC7F-51C316B1E8A0}"/>
    <cellStyle name="Normal 35 5 2 2 13" xfId="45684" xr:uid="{C48CF4B9-8D13-479F-9C57-B404DB28EE6E}"/>
    <cellStyle name="Normal 35 5 2 2 14" xfId="45937" xr:uid="{9C29C1D3-6141-40CA-8A8C-02D672AEEAE9}"/>
    <cellStyle name="Normal 35 5 2 2 15" xfId="14589" xr:uid="{51B5AC62-4D1B-4C7B-8540-881234F52CE2}"/>
    <cellStyle name="Normal 35 5 2 2 2" xfId="1366" xr:uid="{55D88A82-0CB6-46CC-A873-49B3A63015F4}"/>
    <cellStyle name="Normal 35 5 2 2 2 10" xfId="18775" xr:uid="{D66B64D9-9199-4CB7-8DF4-FFFD69B32B0A}"/>
    <cellStyle name="Normal 35 5 2 2 2 10 2" xfId="38779" xr:uid="{2849F0BC-64D1-4DC7-97AF-E02ABC31B4A6}"/>
    <cellStyle name="Normal 35 5 2 2 2 11" xfId="30643" xr:uid="{453A9A65-74DE-41A6-BB52-A1A2F64992DB}"/>
    <cellStyle name="Normal 35 5 2 2 2 12" xfId="45748" xr:uid="{50768535-3171-41AA-AAB4-16E80BB44E2D}"/>
    <cellStyle name="Normal 35 5 2 2 2 13" xfId="45978" xr:uid="{9CD8E31A-B9D1-42C2-8CAF-F8AD9C8842F6}"/>
    <cellStyle name="Normal 35 5 2 2 2 14" xfId="14629" xr:uid="{5189B7BB-160C-495C-8D60-F2BCA390E6A6}"/>
    <cellStyle name="Normal 35 5 2 2 2 2" xfId="1566" xr:uid="{7029A634-8343-45E9-8908-6E54F8995323}"/>
    <cellStyle name="Normal 35 5 2 2 2 2 10" xfId="30727" xr:uid="{47B5BFE8-20FF-42F7-8862-2A5F2CBD41A5}"/>
    <cellStyle name="Normal 35 5 2 2 2 2 11" xfId="45833" xr:uid="{E73BDF68-06AE-421B-8199-8FFA64735569}"/>
    <cellStyle name="Normal 35 5 2 2 2 2 12" xfId="46063" xr:uid="{4E876D83-495A-4C73-8252-AD7EC73FCC39}"/>
    <cellStyle name="Normal 35 5 2 2 2 2 13" xfId="14709" xr:uid="{86B26A6F-2F0C-43E6-863D-95CE45275F4A}"/>
    <cellStyle name="Normal 35 5 2 2 2 2 2" xfId="1947" xr:uid="{73A52DF1-995C-432A-A8E2-5B550678A3C9}"/>
    <cellStyle name="Normal 35 5 2 2 2 2 2 10" xfId="14845" xr:uid="{F2D94EBD-2983-4799-B6FB-8559D33DA67E}"/>
    <cellStyle name="Normal 35 5 2 2 2 2 2 2" xfId="6538" xr:uid="{2312AD82-ACCE-4AEF-8636-1CC145607248}"/>
    <cellStyle name="Normal 35 5 2 2 2 2 2 2 2" xfId="7770" xr:uid="{D7B425A5-C386-4FEB-B558-B4253B304D7A}"/>
    <cellStyle name="Normal 35 5 2 2 2 2 2 2 2 2" xfId="10245" xr:uid="{91D7F285-0217-40CA-95F3-6B1FFAF36B8B}"/>
    <cellStyle name="Normal 35 5 2 2 2 2 2 2 2 2 2" xfId="14119" xr:uid="{85189A9B-BAE3-4621-A94E-DC479527668B}"/>
    <cellStyle name="Normal 35 5 2 2 2 2 2 2 2 2 2 2" xfId="44674" xr:uid="{35F94134-DFE7-4821-B032-0366EF626312}"/>
    <cellStyle name="Normal 35 5 2 2 2 2 2 2 2 2 2 3" xfId="29406" xr:uid="{D58D6B58-B096-4767-84A6-9C750B318FF4}"/>
    <cellStyle name="Normal 35 5 2 2 2 2 2 2 2 2 3" xfId="38259" xr:uid="{270E772D-3B26-4CE7-B52F-D668AB27D115}"/>
    <cellStyle name="Normal 35 5 2 2 2 2 2 2 2 2 4" xfId="34308" xr:uid="{C7039D5B-16F7-41BC-912E-9030305BB563}"/>
    <cellStyle name="Normal 35 5 2 2 2 2 2 2 2 2 5" xfId="17887" xr:uid="{7CA60754-8CDB-4DE3-AE7D-4F39BA630BDF}"/>
    <cellStyle name="Normal 35 5 2 2 2 2 2 2 2 3" xfId="12414" xr:uid="{1D920144-2F6C-4841-A6C8-3B8757951940}"/>
    <cellStyle name="Normal 35 5 2 2 2 2 2 2 2 3 2" xfId="42968" xr:uid="{3958D5C0-3EA5-41C5-B504-5153A031B592}"/>
    <cellStyle name="Normal 35 5 2 2 2 2 2 2 2 3 3" xfId="27636" xr:uid="{15B44053-3D91-4480-B555-291A6933FD83}"/>
    <cellStyle name="Normal 35 5 2 2 2 2 2 2 2 4" xfId="24497" xr:uid="{C407177C-97E6-48A3-8AC3-17673DB6DDCD}"/>
    <cellStyle name="Normal 35 5 2 2 2 2 2 2 2 4 2" xfId="41222" xr:uid="{21F8771E-CCF3-4103-AA84-B8A67BFBD963}"/>
    <cellStyle name="Normal 35 5 2 2 2 2 2 2 2 5" xfId="36554" xr:uid="{CE7EA6DF-EFDC-4D24-A40F-05BC7B3DEC48}"/>
    <cellStyle name="Normal 35 5 2 2 2 2 2 2 2 6" xfId="32603" xr:uid="{E2EE6AC6-21C0-49C7-9FBC-DA4137528468}"/>
    <cellStyle name="Normal 35 5 2 2 2 2 2 2 2 7" xfId="16182" xr:uid="{928AFE0D-CC15-4C4C-AECC-61D3F03324B7}"/>
    <cellStyle name="Normal 35 5 2 2 2 2 2 2 3" xfId="9395" xr:uid="{89977A99-5414-4C43-AC93-7D62D535981B}"/>
    <cellStyle name="Normal 35 5 2 2 2 2 2 2 3 2" xfId="13275" xr:uid="{1A02C64B-CDFF-40D8-B3FB-57203B7948B7}"/>
    <cellStyle name="Normal 35 5 2 2 2 2 2 2 3 2 2" xfId="43830" xr:uid="{CBF7970E-EEA9-4490-8378-3A6D7D593997}"/>
    <cellStyle name="Normal 35 5 2 2 2 2 2 2 3 2 3" xfId="28562" xr:uid="{8C7A0D19-20D7-4147-BFF5-0CB805544392}"/>
    <cellStyle name="Normal 35 5 2 2 2 2 2 2 3 3" xfId="37415" xr:uid="{39D1A05D-7FD6-4C69-956E-61CBD5D47654}"/>
    <cellStyle name="Normal 35 5 2 2 2 2 2 2 3 4" xfId="33464" xr:uid="{C458B8E4-3655-4AAA-A778-6D12B9E16281}"/>
    <cellStyle name="Normal 35 5 2 2 2 2 2 2 3 5" xfId="17043" xr:uid="{0B5C89CA-A890-460B-9078-F035BA74AB16}"/>
    <cellStyle name="Normal 35 5 2 2 2 2 2 2 4" xfId="11570" xr:uid="{E77BB652-544D-4B97-9FBB-7E0A7BF8BD7C}"/>
    <cellStyle name="Normal 35 5 2 2 2 2 2 2 4 2" xfId="35518" xr:uid="{714CCE46-6BF0-423C-94C8-3982F1BAC241}"/>
    <cellStyle name="Normal 35 5 2 2 2 2 2 2 4 3" xfId="26741" xr:uid="{4C5AF9AB-02B3-433A-A89E-BD878E08C9E8}"/>
    <cellStyle name="Normal 35 5 2 2 2 2 2 2 5" xfId="19668" xr:uid="{6F5135BB-1969-4F22-8F74-81FFF6F2082B}"/>
    <cellStyle name="Normal 35 5 2 2 2 2 2 2 5 2" xfId="39385" xr:uid="{DE57BE7E-BA38-4B11-B141-590AAC6D527F}"/>
    <cellStyle name="Normal 35 5 2 2 2 2 2 2 6" xfId="31753" xr:uid="{4E2E192D-F5D5-4791-A451-D24AD791C863}"/>
    <cellStyle name="Normal 35 5 2 2 2 2 2 2 7" xfId="15338" xr:uid="{0CE9C072-191D-407C-8F7B-30BC1E7F2BD4}"/>
    <cellStyle name="Normal 35 5 2 2 2 2 2 3" xfId="7273" xr:uid="{8D36EEB5-3414-410C-9684-CFFB161064FB}"/>
    <cellStyle name="Normal 35 5 2 2 2 2 2 3 2" xfId="9752" xr:uid="{F5C28B9B-4AB2-431D-96E7-9461F0948096}"/>
    <cellStyle name="Normal 35 5 2 2 2 2 2 3 2 2" xfId="13626" xr:uid="{4803C739-D096-43F4-B9C0-F41F9500B201}"/>
    <cellStyle name="Normal 35 5 2 2 2 2 2 3 2 2 2" xfId="44181" xr:uid="{17B7CFBD-018A-453B-94C9-D1BB4D1AAAD5}"/>
    <cellStyle name="Normal 35 5 2 2 2 2 2 3 2 2 3" xfId="28913" xr:uid="{AEC50165-8571-43E1-87D3-F66830AD18A1}"/>
    <cellStyle name="Normal 35 5 2 2 2 2 2 3 2 3" xfId="37766" xr:uid="{A5CD5D74-8356-4600-AEBA-ED2D878ACAD8}"/>
    <cellStyle name="Normal 35 5 2 2 2 2 2 3 2 4" xfId="33815" xr:uid="{9616CB8D-2945-4108-9F40-B51A2F00EF7E}"/>
    <cellStyle name="Normal 35 5 2 2 2 2 2 3 2 5" xfId="17394" xr:uid="{6B77D394-98B9-43BA-8C43-C5BE8359C22E}"/>
    <cellStyle name="Normal 35 5 2 2 2 2 2 3 3" xfId="11921" xr:uid="{F890AA43-A7D8-4A4F-AB9C-6F036E2EE526}"/>
    <cellStyle name="Normal 35 5 2 2 2 2 2 3 3 2" xfId="42514" xr:uid="{B8E7BEFE-C707-4404-B4A2-C963FC83EDBF}"/>
    <cellStyle name="Normal 35 5 2 2 2 2 2 3 3 3" xfId="27143" xr:uid="{0BE985F6-BCC6-4204-A84C-00B679C25268}"/>
    <cellStyle name="Normal 35 5 2 2 2 2 2 3 4" xfId="22783" xr:uid="{A4B758F2-72A8-42BD-84D2-C1835EF05A14}"/>
    <cellStyle name="Normal 35 5 2 2 2 2 2 3 4 2" xfId="40565" xr:uid="{397B76CB-1687-4BAC-971C-3D11FB6E5384}"/>
    <cellStyle name="Normal 35 5 2 2 2 2 2 3 5" xfId="36100" xr:uid="{0F78ED8F-C0C3-461F-BE50-264D0958E5AA}"/>
    <cellStyle name="Normal 35 5 2 2 2 2 2 3 6" xfId="32106" xr:uid="{C8ACF5CE-42A7-4A20-BA84-82DD1E6F7649}"/>
    <cellStyle name="Normal 35 5 2 2 2 2 2 3 7" xfId="15689" xr:uid="{7111E001-AF7A-4805-B469-2792FC2D4C11}"/>
    <cellStyle name="Normal 35 5 2 2 2 2 2 4" xfId="8684" xr:uid="{271B3624-A8D6-43AB-93ED-7D9C4481C615}"/>
    <cellStyle name="Normal 35 5 2 2 2 2 2 4 2" xfId="12804" xr:uid="{F2479D7E-CEAC-4699-A2CC-7D582C583D9A}"/>
    <cellStyle name="Normal 35 5 2 2 2 2 2 4 2 2" xfId="43359" xr:uid="{A364DEAB-2573-4954-A88B-3BF3ED08D26D}"/>
    <cellStyle name="Normal 35 5 2 2 2 2 2 4 2 3" xfId="28091" xr:uid="{4A27A7D6-8E30-4BA6-893A-68CF94F5A103}"/>
    <cellStyle name="Normal 35 5 2 2 2 2 2 4 3" xfId="20689" xr:uid="{2F14E6F9-6930-411F-9AE9-F53D4D3F7FB8}"/>
    <cellStyle name="Normal 35 5 2 2 2 2 2 4 3 2" xfId="39888" xr:uid="{629A7041-E067-4AF8-A287-938F7D0F9E39}"/>
    <cellStyle name="Normal 35 5 2 2 2 2 2 4 4" xfId="36944" xr:uid="{A4BC9909-E405-46FF-A241-9A9184398CD7}"/>
    <cellStyle name="Normal 35 5 2 2 2 2 2 4 5" xfId="32993" xr:uid="{7D64BF7D-33C6-45FA-B882-2710CFEE258D}"/>
    <cellStyle name="Normal 35 5 2 2 2 2 2 4 6" xfId="16572" xr:uid="{333BB5E2-5E3F-4AD7-8E05-312A3BC50854}"/>
    <cellStyle name="Normal 35 5 2 2 2 2 2 5" xfId="10655" xr:uid="{CB2B6557-ADD7-466C-8E59-E84B21EC33D2}"/>
    <cellStyle name="Normal 35 5 2 2 2 2 2 5 2" xfId="14509" xr:uid="{B9B4A6FF-65BA-4270-A942-1423B82DA5A0}"/>
    <cellStyle name="Normal 35 5 2 2 2 2 2 5 2 2" xfId="45060" xr:uid="{6D8C3E77-5E67-4CF4-B861-4225A4945A5F}"/>
    <cellStyle name="Normal 35 5 2 2 2 2 2 5 2 3" xfId="29797" xr:uid="{10D79727-8217-49F8-8B34-F59CBCC9BC87}"/>
    <cellStyle name="Normal 35 5 2 2 2 2 2 5 3" xfId="38645" xr:uid="{1D6F29C4-25E8-488F-9F80-F2F29E48A841}"/>
    <cellStyle name="Normal 35 5 2 2 2 2 2 5 4" xfId="34698" xr:uid="{E004BB7E-7650-4315-97AE-F33C38581670}"/>
    <cellStyle name="Normal 35 5 2 2 2 2 2 5 5" xfId="18277" xr:uid="{75D7C4FF-EE98-4BB6-8A2C-23328EA3C09C}"/>
    <cellStyle name="Normal 35 5 2 2 2 2 2 6" xfId="11077" xr:uid="{97F9133B-0801-41A4-9015-5648953BB946}"/>
    <cellStyle name="Normal 35 5 2 2 2 2 2 6 2" xfId="41782" xr:uid="{342C0FD4-9B5B-448B-A2E8-89C72F5D03F6}"/>
    <cellStyle name="Normal 35 5 2 2 2 2 2 6 3" xfId="31251" xr:uid="{7507607D-F908-43A6-AA04-C9F31FC37BFB}"/>
    <cellStyle name="Normal 35 5 2 2 2 2 2 6 4" xfId="25816" xr:uid="{EB4B2FE1-2F61-4C84-B9FA-2F2E532125A3}"/>
    <cellStyle name="Normal 35 5 2 2 2 2 2 7" xfId="25207" xr:uid="{5EBDD14E-47D5-4DE8-8C28-BA7816433493}"/>
    <cellStyle name="Normal 35 5 2 2 2 2 2 7 2" xfId="35153" xr:uid="{FB01A16A-F740-4DDD-BFF8-F28EDA1BFF8D}"/>
    <cellStyle name="Normal 35 5 2 2 2 2 2 8" xfId="19030" xr:uid="{3E16837D-6FC9-431D-A3EE-277AB81CAEF1}"/>
    <cellStyle name="Normal 35 5 2 2 2 2 2 8 2" xfId="39004" xr:uid="{E9F3EEBE-7C07-4047-9FDB-53617056E75B}"/>
    <cellStyle name="Normal 35 5 2 2 2 2 2 9" xfId="30908" xr:uid="{B33BD2D1-4701-4A29-AAB7-766676E04C58}"/>
    <cellStyle name="Normal 35 5 2 2 2 2 3" xfId="4645" xr:uid="{B9F32652-27D5-43E1-B7E7-80AAA9B5154B}"/>
    <cellStyle name="Normal 35 5 2 2 2 2 3 2" xfId="7494" xr:uid="{ED54A52F-23CA-4AB3-8B21-0FBFB31A6EF1}"/>
    <cellStyle name="Normal 35 5 2 2 2 2 3 2 2" xfId="9969" xr:uid="{643393BB-1200-4BB4-A4B6-5A8DA038FE3A}"/>
    <cellStyle name="Normal 35 5 2 2 2 2 3 2 2 2" xfId="13843" xr:uid="{44F4F172-2281-40AF-A3AB-CE29DC28CB0F}"/>
    <cellStyle name="Normal 35 5 2 2 2 2 3 2 2 2 2" xfId="44398" xr:uid="{2D755DC7-3010-4898-A645-24A210B16A16}"/>
    <cellStyle name="Normal 35 5 2 2 2 2 3 2 2 2 3" xfId="29130" xr:uid="{41ABBE6F-1976-4138-A619-1E260F51A73B}"/>
    <cellStyle name="Normal 35 5 2 2 2 2 3 2 2 3" xfId="37983" xr:uid="{332D38C0-7DE7-4426-96A9-90F761FF36BD}"/>
    <cellStyle name="Normal 35 5 2 2 2 2 3 2 2 4" xfId="34032" xr:uid="{D4422E91-6366-4CC7-8B14-08C1EEDECAFA}"/>
    <cellStyle name="Normal 35 5 2 2 2 2 3 2 2 5" xfId="17611" xr:uid="{43695B63-4A1A-484E-9053-885152F6B3C0}"/>
    <cellStyle name="Normal 35 5 2 2 2 2 3 2 3" xfId="12138" xr:uid="{DFF6DF03-707A-4B1E-8C81-DF10B1B59998}"/>
    <cellStyle name="Normal 35 5 2 2 2 2 3 2 3 2" xfId="42710" xr:uid="{3F361F60-D5E0-4285-9C6F-433F9AAE91DE}"/>
    <cellStyle name="Normal 35 5 2 2 2 2 3 2 3 3" xfId="27360" xr:uid="{A257F098-B1F4-4A66-B667-F5D9C740A721}"/>
    <cellStyle name="Normal 35 5 2 2 2 2 3 2 4" xfId="24689" xr:uid="{C7C4CE08-DCA6-48DD-8421-B54AC9CFB1B2}"/>
    <cellStyle name="Normal 35 5 2 2 2 2 3 2 4 2" xfId="41412" xr:uid="{FA650E5C-D72D-4D55-B21E-137C508E9DF7}"/>
    <cellStyle name="Normal 35 5 2 2 2 2 3 2 5" xfId="36296" xr:uid="{13AD3441-5A60-42A5-B134-EC77BC2C70AB}"/>
    <cellStyle name="Normal 35 5 2 2 2 2 3 2 6" xfId="32327" xr:uid="{F0583DCB-7C97-43DB-A7B6-7796CAE1AA0A}"/>
    <cellStyle name="Normal 35 5 2 2 2 2 3 2 7" xfId="15906" xr:uid="{9AA19A9B-9269-4F79-9C85-CFB7C5C03E91}"/>
    <cellStyle name="Normal 35 5 2 2 2 2 3 3" xfId="9016" xr:uid="{C92DC904-7662-45AE-91A7-F526B2987C62}"/>
    <cellStyle name="Normal 35 5 2 2 2 2 3 3 2" xfId="12999" xr:uid="{FEE473BF-FD60-41E3-9D69-BBBC463D0771}"/>
    <cellStyle name="Normal 35 5 2 2 2 2 3 3 2 2" xfId="43554" xr:uid="{CF928205-8F03-4CCC-B99B-79B4BE6EDADD}"/>
    <cellStyle name="Normal 35 5 2 2 2 2 3 3 2 3" xfId="28286" xr:uid="{E6C35FA4-B620-4D80-86C2-EA0564967B03}"/>
    <cellStyle name="Normal 35 5 2 2 2 2 3 3 3" xfId="22978" xr:uid="{51DBD52D-CF9F-4D8C-8B81-D13723DF330D}"/>
    <cellStyle name="Normal 35 5 2 2 2 2 3 3 3 2" xfId="40733" xr:uid="{C30F1C14-A65A-45D1-9507-663B62FD25C1}"/>
    <cellStyle name="Normal 35 5 2 2 2 2 3 3 4" xfId="37139" xr:uid="{A3EE3995-B109-41D8-95DD-0B4B109F82A5}"/>
    <cellStyle name="Normal 35 5 2 2 2 2 3 3 5" xfId="33188" xr:uid="{C1A68731-7A67-422C-A417-B724DE5D6123}"/>
    <cellStyle name="Normal 35 5 2 2 2 2 3 3 6" xfId="16767" xr:uid="{125FD21D-1D1E-4A7A-82BD-23CA94D9885A}"/>
    <cellStyle name="Normal 35 5 2 2 2 2 3 4" xfId="11294" xr:uid="{84749A02-5B9C-4CB9-8835-662439A50880}"/>
    <cellStyle name="Normal 35 5 2 2 2 2 3 4 2" xfId="30075" xr:uid="{8F42C44F-679D-4400-BA07-AF52C14A9F92}"/>
    <cellStyle name="Normal 35 5 2 2 2 2 3 4 2 2" xfId="45314" xr:uid="{758980EB-4936-4FBF-8BE9-155E12F39704}"/>
    <cellStyle name="Normal 35 5 2 2 2 2 3 4 3" xfId="35343" xr:uid="{239C5B8F-6EA4-43B8-A065-5222F2162B81}"/>
    <cellStyle name="Normal 35 5 2 2 2 2 3 4 4" xfId="21106" xr:uid="{74246024-8A35-4783-A15C-18EEDF02BDB9}"/>
    <cellStyle name="Normal 35 5 2 2 2 2 3 5" xfId="26362" xr:uid="{943A166B-7724-41A7-92A2-FBF8009BDD27}"/>
    <cellStyle name="Normal 35 5 2 2 2 2 3 5 2" xfId="41997" xr:uid="{775762EE-1262-446B-942C-BD046ECD9444}"/>
    <cellStyle name="Normal 35 5 2 2 2 2 3 6" xfId="19361" xr:uid="{6B4A6C7E-C25E-405A-BE9F-D88BE3E991B5}"/>
    <cellStyle name="Normal 35 5 2 2 2 2 3 6 2" xfId="39197" xr:uid="{487EEE1D-27E6-491B-BE7F-43C10AB41858}"/>
    <cellStyle name="Normal 35 5 2 2 2 2 3 7" xfId="31476" xr:uid="{C6F1F1ED-D190-4919-9998-F9B562A3DD00}"/>
    <cellStyle name="Normal 35 5 2 2 2 2 3 8" xfId="15062" xr:uid="{8CF62B69-A4E8-48EE-BE46-3D25B292C493}"/>
    <cellStyle name="Normal 35 5 2 2 2 2 4" xfId="7136" xr:uid="{91FEB7F5-DA0F-48D6-905F-F2BC7B636695}"/>
    <cellStyle name="Normal 35 5 2 2 2 2 4 2" xfId="9616" xr:uid="{93A9EBFA-00B6-41C6-836D-154C63AB9E03}"/>
    <cellStyle name="Normal 35 5 2 2 2 2 4 2 2" xfId="13490" xr:uid="{1E040B08-E3FE-4722-979A-1549D3A3C786}"/>
    <cellStyle name="Normal 35 5 2 2 2 2 4 2 2 2" xfId="44045" xr:uid="{13A8447C-D20C-4BEB-B2BA-7B010F71FA1C}"/>
    <cellStyle name="Normal 35 5 2 2 2 2 4 2 2 3" xfId="28777" xr:uid="{2F3FC185-7FC8-4FA9-9EE6-B0A19739EE6F}"/>
    <cellStyle name="Normal 35 5 2 2 2 2 4 2 3" xfId="37630" xr:uid="{E8B485F0-CEF0-4E16-9185-47D846434E4D}"/>
    <cellStyle name="Normal 35 5 2 2 2 2 4 2 4" xfId="33679" xr:uid="{F700591D-838A-4024-9362-C51AF8BF4D10}"/>
    <cellStyle name="Normal 35 5 2 2 2 2 4 2 5" xfId="17258" xr:uid="{46FE5979-3D43-444F-804D-3C3626B8D1C5}"/>
    <cellStyle name="Normal 35 5 2 2 2 2 4 3" xfId="11785" xr:uid="{EA98328A-A2E4-43C6-89D6-90EDE374271C}"/>
    <cellStyle name="Normal 35 5 2 2 2 2 4 3 2" xfId="42378" xr:uid="{A339B440-BC20-44B7-B9B3-3BF2BEBCC1E2}"/>
    <cellStyle name="Normal 35 5 2 2 2 2 4 3 3" xfId="27007" xr:uid="{B9CFA1A5-DC43-4916-9462-B5657AB191F8}"/>
    <cellStyle name="Normal 35 5 2 2 2 2 4 4" xfId="21724" xr:uid="{C2805DF0-EAFA-4FAA-9340-8A89F69E654B}"/>
    <cellStyle name="Normal 35 5 2 2 2 2 4 4 2" xfId="40206" xr:uid="{2EE06628-0DE8-427E-A43A-D693D501E62E}"/>
    <cellStyle name="Normal 35 5 2 2 2 2 4 5" xfId="35979" xr:uid="{9101D33C-D1F5-4667-8303-C1866C9F8DF0}"/>
    <cellStyle name="Normal 35 5 2 2 2 2 4 6" xfId="31969" xr:uid="{3331049E-A632-4A6A-881E-08A4AC2115A4}"/>
    <cellStyle name="Normal 35 5 2 2 2 2 4 7" xfId="15553" xr:uid="{AD1ACE3B-9CA3-4A00-A154-D129C7113D6B}"/>
    <cellStyle name="Normal 35 5 2 2 2 2 5" xfId="8444" xr:uid="{481E383C-6620-4345-9FD8-68991CBCA0BB}"/>
    <cellStyle name="Normal 35 5 2 2 2 2 5 2" xfId="12668" xr:uid="{12195FB6-3051-4CF8-9298-17BFB3381E13}"/>
    <cellStyle name="Normal 35 5 2 2 2 2 5 2 2" xfId="43223" xr:uid="{565B05BC-C7A7-4EBE-89A3-55DF8A6368E1}"/>
    <cellStyle name="Normal 35 5 2 2 2 2 5 2 3" xfId="27949" xr:uid="{00FB9E6E-D427-4DF5-A9EA-72DA0347EA02}"/>
    <cellStyle name="Normal 35 5 2 2 2 2 5 3" xfId="24275" xr:uid="{C0479579-C0E3-418D-ACFE-B65CAB932F49}"/>
    <cellStyle name="Normal 35 5 2 2 2 2 5 3 2" xfId="41008" xr:uid="{4A6FCA75-F4C2-4653-AAE7-4B512694BBDA}"/>
    <cellStyle name="Normal 35 5 2 2 2 2 5 4" xfId="36808" xr:uid="{77C7019E-CF74-430A-BFEB-551E8ADC80A8}"/>
    <cellStyle name="Normal 35 5 2 2 2 2 5 5" xfId="32857" xr:uid="{BA231A04-223D-454F-B5CF-9524EBBBDDA9}"/>
    <cellStyle name="Normal 35 5 2 2 2 2 5 6" xfId="16436" xr:uid="{52C22F16-0712-4FF8-8997-8A0F0CA8520D}"/>
    <cellStyle name="Normal 35 5 2 2 2 2 6" xfId="10474" xr:uid="{FD6855C5-8375-4CBD-9E9E-582F3F1BB8F3}"/>
    <cellStyle name="Normal 35 5 2 2 2 2 6 2" xfId="14328" xr:uid="{587495BD-326B-4B7A-B866-D5892F04D99A}"/>
    <cellStyle name="Normal 35 5 2 2 2 2 6 2 2" xfId="44881" xr:uid="{1C727A48-C968-426C-A3DB-581CA0F636AE}"/>
    <cellStyle name="Normal 35 5 2 2 2 2 6 2 3" xfId="29616" xr:uid="{286250E9-72FC-42A2-A2DE-4555BEA8E31B}"/>
    <cellStyle name="Normal 35 5 2 2 2 2 6 3" xfId="20409" xr:uid="{31CB5FB1-13C0-4AA0-9F21-59C9D819EF93}"/>
    <cellStyle name="Normal 35 5 2 2 2 2 6 3 2" xfId="39707" xr:uid="{E26B7A68-7375-460C-9C90-D8800CD2A64C}"/>
    <cellStyle name="Normal 35 5 2 2 2 2 6 4" xfId="38466" xr:uid="{553141A7-230B-4BA1-9A49-0B042B18AEFB}"/>
    <cellStyle name="Normal 35 5 2 2 2 2 6 5" xfId="34517" xr:uid="{C8E3958B-4020-4BC1-8FA6-1FEB17F8BB46}"/>
    <cellStyle name="Normal 35 5 2 2 2 2 6 6" xfId="18096" xr:uid="{44863BED-7054-468E-837B-3555B4941007}"/>
    <cellStyle name="Normal 35 5 2 2 2 2 7" xfId="10941" xr:uid="{9F7D27CE-0241-433A-BE35-1C30D37F201D}"/>
    <cellStyle name="Normal 35 5 2 2 2 2 7 2" xfId="41646" xr:uid="{B00EFE50-6F63-4BBE-927F-5998E0D283CA}"/>
    <cellStyle name="Normal 35 5 2 2 2 2 7 3" xfId="31101" xr:uid="{90EA04E1-68FC-4B22-909C-54E8DDCE9D51}"/>
    <cellStyle name="Normal 35 5 2 2 2 2 7 4" xfId="25576" xr:uid="{F21AE05A-04E0-4869-84C3-45C5F743E58A}"/>
    <cellStyle name="Normal 35 5 2 2 2 2 8" xfId="25024" xr:uid="{116EBB13-6200-4D33-861D-22BBD315EAF3}"/>
    <cellStyle name="Normal 35 5 2 2 2 2 8 2" xfId="34951" xr:uid="{C1E9765F-7BCD-4A2E-B5D4-3385F3830FF8}"/>
    <cellStyle name="Normal 35 5 2 2 2 2 9" xfId="18855" xr:uid="{4355A913-5FB5-4BD0-B45C-9DB7E6D65698}"/>
    <cellStyle name="Normal 35 5 2 2 2 2 9 2" xfId="38859" xr:uid="{72AF40A6-2080-4D1B-846A-5C8FF54AA785}"/>
    <cellStyle name="Normal 35 5 2 2 2 3" xfId="1871" xr:uid="{663BDE81-87A5-4A87-A127-DA08E2B7C55C}"/>
    <cellStyle name="Normal 35 5 2 2 2 3 10" xfId="14769" xr:uid="{F32B950E-5A2E-4154-ACEB-2B01C86DA933}"/>
    <cellStyle name="Normal 35 5 2 2 2 3 2" xfId="6301" xr:uid="{764A451A-1DC8-45CA-B053-BE5DC7F66669}"/>
    <cellStyle name="Normal 35 5 2 2 2 3 2 2" xfId="7616" xr:uid="{C6BB1285-6A4A-4F48-A4B8-CF90C832532F}"/>
    <cellStyle name="Normal 35 5 2 2 2 3 2 2 2" xfId="10091" xr:uid="{536414F9-8870-4656-8619-8546EF4CD8D1}"/>
    <cellStyle name="Normal 35 5 2 2 2 3 2 2 2 2" xfId="13965" xr:uid="{3B15CC21-7A83-492B-AF08-85542097AD69}"/>
    <cellStyle name="Normal 35 5 2 2 2 3 2 2 2 2 2" xfId="44520" xr:uid="{B86B2B00-5014-4DF3-89AB-9E0C88C4A11E}"/>
    <cellStyle name="Normal 35 5 2 2 2 3 2 2 2 2 3" xfId="29252" xr:uid="{92E9AD28-83AA-4D67-9B33-C1F54AF1D33B}"/>
    <cellStyle name="Normal 35 5 2 2 2 3 2 2 2 3" xfId="38105" xr:uid="{7BAF2CBE-C942-43A1-BFE6-F4A0818804FE}"/>
    <cellStyle name="Normal 35 5 2 2 2 3 2 2 2 4" xfId="34154" xr:uid="{EF928613-5030-4219-8962-639E7C169D56}"/>
    <cellStyle name="Normal 35 5 2 2 2 3 2 2 2 5" xfId="17733" xr:uid="{8B1D60C9-6C56-44DA-A041-BAF925AEA2B4}"/>
    <cellStyle name="Normal 35 5 2 2 2 3 2 2 3" xfId="12260" xr:uid="{483534CE-36BD-4A34-AA1A-B90D9CD1BF37}"/>
    <cellStyle name="Normal 35 5 2 2 2 3 2 2 3 2" xfId="42816" xr:uid="{8B813285-87CB-4695-BB1C-13C6AC2ECFAD}"/>
    <cellStyle name="Normal 35 5 2 2 2 3 2 2 3 3" xfId="27482" xr:uid="{5135AC56-6F8A-4413-8FB2-141E285E00C9}"/>
    <cellStyle name="Normal 35 5 2 2 2 3 2 2 4" xfId="24195" xr:uid="{0B44388E-8770-4171-B735-05935A4FFDD4}"/>
    <cellStyle name="Normal 35 5 2 2 2 3 2 2 4 2" xfId="40928" xr:uid="{AA836C3D-7998-4951-B14E-EBFD325626B3}"/>
    <cellStyle name="Normal 35 5 2 2 2 3 2 2 5" xfId="36402" xr:uid="{C367C237-07E1-4E18-AA7C-43277F01E1FB}"/>
    <cellStyle name="Normal 35 5 2 2 2 3 2 2 6" xfId="32449" xr:uid="{7CEB5536-3D35-4081-8C86-ACEC0BE7CFA6}"/>
    <cellStyle name="Normal 35 5 2 2 2 3 2 2 7" xfId="16028" xr:uid="{D72C1F67-F6C7-4AED-888C-ABA736C22D5B}"/>
    <cellStyle name="Normal 35 5 2 2 2 3 2 3" xfId="9240" xr:uid="{7BD74700-E78F-46CD-A043-3063DBCB97D2}"/>
    <cellStyle name="Normal 35 5 2 2 2 3 2 3 2" xfId="13121" xr:uid="{B37269BF-2B92-4A56-B71A-8921DB9398A0}"/>
    <cellStyle name="Normal 35 5 2 2 2 3 2 3 2 2" xfId="43676" xr:uid="{BA3BF05C-80E9-42D7-B04D-EB96D51847FE}"/>
    <cellStyle name="Normal 35 5 2 2 2 3 2 3 2 3" xfId="28408" xr:uid="{FB632ED6-06C6-45E3-88D8-EF38BA62ED47}"/>
    <cellStyle name="Normal 35 5 2 2 2 3 2 3 3" xfId="37261" xr:uid="{4B2E2649-1B3B-4364-B555-156BE2D2F3EB}"/>
    <cellStyle name="Normal 35 5 2 2 2 3 2 3 4" xfId="33310" xr:uid="{61F1F46C-49B1-477C-AE29-CB7ADDE7B2CE}"/>
    <cellStyle name="Normal 35 5 2 2 2 3 2 3 5" xfId="16889" xr:uid="{3E75FDCA-BE09-4F5C-8FC8-9F6F0D715A49}"/>
    <cellStyle name="Normal 35 5 2 2 2 3 2 4" xfId="11416" xr:uid="{5DBD32E1-A923-4A4F-972A-4B448376E3E5}"/>
    <cellStyle name="Normal 35 5 2 2 2 3 2 4 2" xfId="35438" xr:uid="{323B88D7-BD33-4471-AA6D-992B45428B36}"/>
    <cellStyle name="Normal 35 5 2 2 2 3 2 4 3" xfId="26559" xr:uid="{9D489115-6A9C-44C7-A35C-4864DFB52E7D}"/>
    <cellStyle name="Normal 35 5 2 2 2 3 2 5" xfId="19588" xr:uid="{931D6183-411B-4000-A8D6-00C1260038C6}"/>
    <cellStyle name="Normal 35 5 2 2 2 3 2 5 2" xfId="39305" xr:uid="{C7DF8564-8C66-4B47-A979-EC26611B13B9}"/>
    <cellStyle name="Normal 35 5 2 2 2 3 2 6" xfId="31599" xr:uid="{002B295B-A739-4FA0-959A-3C89AED12178}"/>
    <cellStyle name="Normal 35 5 2 2 2 3 2 7" xfId="15184" xr:uid="{16EB94C2-0AE4-4422-8999-13D6D15A08FC}"/>
    <cellStyle name="Normal 35 5 2 2 2 3 3" xfId="7197" xr:uid="{CE3394F2-05E5-4451-884C-EA09CF83B969}"/>
    <cellStyle name="Normal 35 5 2 2 2 3 3 2" xfId="9676" xr:uid="{B3AED6C0-7E70-4D07-8746-750922B6C030}"/>
    <cellStyle name="Normal 35 5 2 2 2 3 3 2 2" xfId="13550" xr:uid="{5EA57636-4A16-4431-B291-8576472202F2}"/>
    <cellStyle name="Normal 35 5 2 2 2 3 3 2 2 2" xfId="44105" xr:uid="{110CC502-5717-41DD-B0AA-C96536DFF4A5}"/>
    <cellStyle name="Normal 35 5 2 2 2 3 3 2 2 3" xfId="28837" xr:uid="{CB5704DA-88F7-405A-82B8-3F86ADAF2D04}"/>
    <cellStyle name="Normal 35 5 2 2 2 3 3 2 3" xfId="37690" xr:uid="{8F5F4AA7-E689-4822-8A99-719E70885C5E}"/>
    <cellStyle name="Normal 35 5 2 2 2 3 3 2 4" xfId="33739" xr:uid="{77408BF1-625F-4C8F-870D-4A8521EAE24E}"/>
    <cellStyle name="Normal 35 5 2 2 2 3 3 2 5" xfId="17318" xr:uid="{BAE77DC9-634D-48DA-A539-0EAB1DE723D9}"/>
    <cellStyle name="Normal 35 5 2 2 2 3 3 3" xfId="11845" xr:uid="{717AA3B8-F36A-4244-B99A-B7DF91CD5345}"/>
    <cellStyle name="Normal 35 5 2 2 2 3 3 3 2" xfId="42438" xr:uid="{3F4E9138-6343-4FD4-9871-C79E15D6A4B3}"/>
    <cellStyle name="Normal 35 5 2 2 2 3 3 3 3" xfId="27067" xr:uid="{917795BE-61FC-4E04-86C3-44858AAA334B}"/>
    <cellStyle name="Normal 35 5 2 2 2 3 3 4" xfId="22541" xr:uid="{14DD962B-7751-4A79-83FE-2FAA982F5F9F}"/>
    <cellStyle name="Normal 35 5 2 2 2 3 3 4 2" xfId="40334" xr:uid="{BB094F72-42FB-4428-AE9C-E9178CFF25FA}"/>
    <cellStyle name="Normal 35 5 2 2 2 3 3 5" xfId="36025" xr:uid="{A1F28045-2AD0-4917-ABA7-D36E649BFC62}"/>
    <cellStyle name="Normal 35 5 2 2 2 3 3 6" xfId="32030" xr:uid="{CB47C7A7-B187-4D37-9C10-0FD721124ED3}"/>
    <cellStyle name="Normal 35 5 2 2 2 3 3 7" xfId="15613" xr:uid="{551800B6-C042-4DA0-837D-55B35CD71F15}"/>
    <cellStyle name="Normal 35 5 2 2 2 3 4" xfId="8608" xr:uid="{6E39BB6C-66D2-43B4-A81B-E3001BF29ECA}"/>
    <cellStyle name="Normal 35 5 2 2 2 3 4 2" xfId="12728" xr:uid="{54F45352-BC8A-4439-BFB2-E024CBBE5DC9}"/>
    <cellStyle name="Normal 35 5 2 2 2 3 4 2 2" xfId="43283" xr:uid="{B1266A8E-1908-4BCA-87FB-272D845547AE}"/>
    <cellStyle name="Normal 35 5 2 2 2 3 4 2 3" xfId="28015" xr:uid="{4C049518-8B54-477C-A792-60CBF13382EA}"/>
    <cellStyle name="Normal 35 5 2 2 2 3 4 3" xfId="20329" xr:uid="{F7DF20FB-3721-4484-97C6-EBACBD1402DB}"/>
    <cellStyle name="Normal 35 5 2 2 2 3 4 3 2" xfId="39627" xr:uid="{C2E3B273-C725-43F8-9324-F35100687D00}"/>
    <cellStyle name="Normal 35 5 2 2 2 3 4 4" xfId="36868" xr:uid="{7E663338-063D-4745-8E0E-33E3A69C0039}"/>
    <cellStyle name="Normal 35 5 2 2 2 3 4 5" xfId="32917" xr:uid="{AC6D5524-E500-4CEE-A685-C3B834D3BEEC}"/>
    <cellStyle name="Normal 35 5 2 2 2 3 4 6" xfId="16496" xr:uid="{A63061F0-BDED-45AC-A9EC-790D04D7AF74}"/>
    <cellStyle name="Normal 35 5 2 2 2 3 5" xfId="10575" xr:uid="{5E3805E6-821C-4228-AF8C-9548ACDA3B78}"/>
    <cellStyle name="Normal 35 5 2 2 2 3 5 2" xfId="14429" xr:uid="{60A1FF03-1E3A-4368-B0C2-EE0BD96F05F4}"/>
    <cellStyle name="Normal 35 5 2 2 2 3 5 2 2" xfId="44981" xr:uid="{F18B3222-3CF8-4206-AF1B-675A4F0B0349}"/>
    <cellStyle name="Normal 35 5 2 2 2 3 5 2 3" xfId="29717" xr:uid="{173C222A-5170-4FA0-80E0-FD89834875EB}"/>
    <cellStyle name="Normal 35 5 2 2 2 3 5 3" xfId="38566" xr:uid="{910FE46E-8D6A-4D96-AF5B-B7A9DCDDB64B}"/>
    <cellStyle name="Normal 35 5 2 2 2 3 5 4" xfId="34618" xr:uid="{A7BA1CFC-3247-4025-AD97-9D142CC8BB9D}"/>
    <cellStyle name="Normal 35 5 2 2 2 3 5 5" xfId="18197" xr:uid="{4FDA24C5-FE02-4BEC-A2D4-65B29ADE7019}"/>
    <cellStyle name="Normal 35 5 2 2 2 3 6" xfId="11001" xr:uid="{F3C3A921-62F9-4F30-B60B-C3FCCF89C2C0}"/>
    <cellStyle name="Normal 35 5 2 2 2 3 6 2" xfId="41706" xr:uid="{0744C303-6526-4773-9221-653E70E82CC1}"/>
    <cellStyle name="Normal 35 5 2 2 2 3 6 3" xfId="31175" xr:uid="{82FADD78-0295-4773-BA55-75CA89D77C11}"/>
    <cellStyle name="Normal 35 5 2 2 2 3 6 4" xfId="25740" xr:uid="{F16F9BEA-4BA2-458E-9601-9A4678142B30}"/>
    <cellStyle name="Normal 35 5 2 2 2 3 7" xfId="25127" xr:uid="{F91D19BD-17B4-4B60-AD3B-B2F6F29EEFB1}"/>
    <cellStyle name="Normal 35 5 2 2 2 3 7 2" xfId="35073" xr:uid="{D8752AA9-533B-4E79-BF65-ED5E666A3E21}"/>
    <cellStyle name="Normal 35 5 2 2 2 3 8" xfId="18950" xr:uid="{36CAFAFD-4F6D-4307-911A-73988F7A49DE}"/>
    <cellStyle name="Normal 35 5 2 2 2 3 8 2" xfId="38924" xr:uid="{10B8891C-F391-485D-B6F1-EA737CFD0E94}"/>
    <cellStyle name="Normal 35 5 2 2 2 3 9" xfId="30828" xr:uid="{BC58CFE7-D267-47FC-B6B1-862D1A58E979}"/>
    <cellStyle name="Normal 35 5 2 2 2 4" xfId="4562" xr:uid="{2FF6D2C0-DDF9-4684-90EE-8F5C58F82DFE}"/>
    <cellStyle name="Normal 35 5 2 2 2 4 2" xfId="7414" xr:uid="{CA4872BC-FE34-4642-BD9A-CB83A1C3ACFE}"/>
    <cellStyle name="Normal 35 5 2 2 2 4 2 2" xfId="9889" xr:uid="{6A1A7181-179B-4076-BF0A-128917E485AA}"/>
    <cellStyle name="Normal 35 5 2 2 2 4 2 2 2" xfId="13763" xr:uid="{EF84F656-C253-48A9-B29D-88935F74ABCE}"/>
    <cellStyle name="Normal 35 5 2 2 2 4 2 2 2 2" xfId="44318" xr:uid="{666C449E-577B-42A4-94EB-A3508AB06CC5}"/>
    <cellStyle name="Normal 35 5 2 2 2 4 2 2 2 3" xfId="29050" xr:uid="{DCF3D778-70FC-4A59-B2D4-60A39936C0FA}"/>
    <cellStyle name="Normal 35 5 2 2 2 4 2 2 3" xfId="37903" xr:uid="{8F4EC63E-A4A7-48F1-A5B4-3695EBA8CA5D}"/>
    <cellStyle name="Normal 35 5 2 2 2 4 2 2 4" xfId="33952" xr:uid="{AC7B50C1-B046-4A0C-A32F-DDABF243F015}"/>
    <cellStyle name="Normal 35 5 2 2 2 4 2 2 5" xfId="17531" xr:uid="{E68BAB4C-08C1-42E6-8AB4-AD1B34D7A7C3}"/>
    <cellStyle name="Normal 35 5 2 2 2 4 2 3" xfId="12058" xr:uid="{8CCDE6F5-2FF5-4651-A391-BBC9706D04E4}"/>
    <cellStyle name="Normal 35 5 2 2 2 4 2 3 2" xfId="42648" xr:uid="{67DE1D87-BC52-4A54-95ED-D90668748598}"/>
    <cellStyle name="Normal 35 5 2 2 2 4 2 3 3" xfId="27280" xr:uid="{46625252-A987-4A12-BD54-00FB4CDED822}"/>
    <cellStyle name="Normal 35 5 2 2 2 4 2 4" xfId="24417" xr:uid="{B45187C0-85F3-4F26-8629-168B1D977ED8}"/>
    <cellStyle name="Normal 35 5 2 2 2 4 2 4 2" xfId="41142" xr:uid="{0C4569CD-0FF4-4993-B329-007081355D27}"/>
    <cellStyle name="Normal 35 5 2 2 2 4 2 5" xfId="36234" xr:uid="{69F72648-4745-4F18-9388-79ACC6211FCA}"/>
    <cellStyle name="Normal 35 5 2 2 2 4 2 6" xfId="32247" xr:uid="{6145331C-1CFE-41FA-8CE8-691B44E201E6}"/>
    <cellStyle name="Normal 35 5 2 2 2 4 2 7" xfId="15826" xr:uid="{E016BAA3-B52E-4995-BBBF-59301DE7FBB6}"/>
    <cellStyle name="Normal 35 5 2 2 2 4 3" xfId="8936" xr:uid="{94CE2C5F-B7F8-48E4-BC84-F7409ACB58E5}"/>
    <cellStyle name="Normal 35 5 2 2 2 4 3 2" xfId="12919" xr:uid="{1CA42228-F097-47C9-92FB-DA6D043BED96}"/>
    <cellStyle name="Normal 35 5 2 2 2 4 3 2 2" xfId="43474" xr:uid="{66A950EC-D1FA-453D-850D-85C6E0FA10C7}"/>
    <cellStyle name="Normal 35 5 2 2 2 4 3 2 3" xfId="28206" xr:uid="{A0F015A9-A083-416D-9DD8-5B87466AE686}"/>
    <cellStyle name="Normal 35 5 2 2 2 4 3 3" xfId="22703" xr:uid="{A1FD44A3-B513-42EB-8640-6230745A8C8F}"/>
    <cellStyle name="Normal 35 5 2 2 2 4 3 3 2" xfId="40485" xr:uid="{EB41643B-5C31-4CD7-98FA-0668498F509E}"/>
    <cellStyle name="Normal 35 5 2 2 2 4 3 4" xfId="37059" xr:uid="{C9DC41EC-5E2E-4C1B-BE5D-2C4D3490B60B}"/>
    <cellStyle name="Normal 35 5 2 2 2 4 3 5" xfId="33108" xr:uid="{5B507BD6-8CEE-496B-8A05-5C21B61DFD2D}"/>
    <cellStyle name="Normal 35 5 2 2 2 4 3 6" xfId="16687" xr:uid="{0AEEBF27-54AC-46EC-A2BA-78DEA697FF6E}"/>
    <cellStyle name="Normal 35 5 2 2 2 4 4" xfId="11214" xr:uid="{9857BC3E-30A0-47AB-85B5-9F3A18ED9A75}"/>
    <cellStyle name="Normal 35 5 2 2 2 4 4 2" xfId="29960" xr:uid="{4A9224B7-6DA4-462E-8682-C75503546541}"/>
    <cellStyle name="Normal 35 5 2 2 2 4 4 2 2" xfId="45199" xr:uid="{F628E1F1-AC33-4CF1-86FC-881F03DD54A7}"/>
    <cellStyle name="Normal 35 5 2 2 2 4 4 3" xfId="35263" xr:uid="{FC104F9A-DEB1-4A25-A324-0D67B86E4296}"/>
    <cellStyle name="Normal 35 5 2 2 2 4 4 4" xfId="20609" xr:uid="{8B3F88C9-9FF0-442D-A5AB-05AE65CBA3F2}"/>
    <cellStyle name="Normal 35 5 2 2 2 4 5" xfId="26282" xr:uid="{17534C55-4410-4ED4-BAC9-25FFEBD1465A}"/>
    <cellStyle name="Normal 35 5 2 2 2 4 5 2" xfId="41917" xr:uid="{B446745A-B6B6-4D06-A603-D88F6589A7C4}"/>
    <cellStyle name="Normal 35 5 2 2 2 4 6" xfId="19268" xr:uid="{70D70C04-E43C-4E59-B8FB-33CBC173D6B0}"/>
    <cellStyle name="Normal 35 5 2 2 2 4 6 2" xfId="39115" xr:uid="{E3EFDFF8-F285-4672-9548-9C76DF8E96AC}"/>
    <cellStyle name="Normal 35 5 2 2 2 4 7" xfId="31396" xr:uid="{A973795B-3C6B-46AD-8AAF-E8B19B442495}"/>
    <cellStyle name="Normal 35 5 2 2 2 4 8" xfId="14982" xr:uid="{8C7681D2-41B6-4505-8F87-27FE8F678BE7}"/>
    <cellStyle name="Normal 35 5 2 2 2 5" xfId="7056" xr:uid="{883CC648-2B9C-47CA-A1E9-09671A6C42E1}"/>
    <cellStyle name="Normal 35 5 2 2 2 5 2" xfId="9536" xr:uid="{D7D1EAEA-F2C9-4C4F-BB8C-484618A7ECDF}"/>
    <cellStyle name="Normal 35 5 2 2 2 5 2 2" xfId="13410" xr:uid="{25A5922A-AB78-4558-957C-F9883D91A7B4}"/>
    <cellStyle name="Normal 35 5 2 2 2 5 2 2 2" xfId="43965" xr:uid="{4D3B30BC-8822-4B0D-AB34-1131F37EE890}"/>
    <cellStyle name="Normal 35 5 2 2 2 5 2 2 3" xfId="28697" xr:uid="{E5622844-CF9B-40BB-8EDD-5BC6A46CBB00}"/>
    <cellStyle name="Normal 35 5 2 2 2 5 2 3" xfId="24609" xr:uid="{424C9090-2498-44E1-A450-61FCCAB5850B}"/>
    <cellStyle name="Normal 35 5 2 2 2 5 2 3 2" xfId="41332" xr:uid="{3F4666C1-29BB-4173-9312-FC25F2F1EA30}"/>
    <cellStyle name="Normal 35 5 2 2 2 5 2 4" xfId="37550" xr:uid="{F2CA01C7-433A-4F21-952A-78D2C82CA4C5}"/>
    <cellStyle name="Normal 35 5 2 2 2 5 2 5" xfId="33599" xr:uid="{21BDA29B-DF18-47B9-9258-4FB3E1513FF4}"/>
    <cellStyle name="Normal 35 5 2 2 2 5 2 6" xfId="17178" xr:uid="{02C56AB2-261D-4CFB-8776-04F337D3537F}"/>
    <cellStyle name="Normal 35 5 2 2 2 5 3" xfId="11705" xr:uid="{DF8F0CA3-4558-4D39-BD5A-1112E2272042}"/>
    <cellStyle name="Normal 35 5 2 2 2 5 3 2" xfId="30325" xr:uid="{E65007EA-E758-4E8A-9C03-435C80BF5A97}"/>
    <cellStyle name="Normal 35 5 2 2 2 5 3 2 2" xfId="45422" xr:uid="{B32A8912-370D-46FF-AA25-0D3C36468235}"/>
    <cellStyle name="Normal 35 5 2 2 2 5 3 3" xfId="40671" xr:uid="{9812565A-E0A5-4DA7-B17A-F23C27111349}"/>
    <cellStyle name="Normal 35 5 2 2 2 5 3 4" xfId="22898" xr:uid="{1D448F6D-C9EF-4D0A-A803-8750A493C1D9}"/>
    <cellStyle name="Normal 35 5 2 2 2 5 4" xfId="26927" xr:uid="{CF52E4E1-3F58-4839-9D2B-08B48286E98E}"/>
    <cellStyle name="Normal 35 5 2 2 2 5 4 2" xfId="42298" xr:uid="{18876C8C-B6C1-4131-B017-AEE4BFD74B65}"/>
    <cellStyle name="Normal 35 5 2 2 2 5 5" xfId="21026" xr:uid="{0D3B2942-6210-4287-BE47-55968682315F}"/>
    <cellStyle name="Normal 35 5 2 2 2 5 5 2" xfId="39994" xr:uid="{BC80060A-5FE9-41FF-8A85-915CDC19B251}"/>
    <cellStyle name="Normal 35 5 2 2 2 5 6" xfId="35917" xr:uid="{5855F89E-4745-4CE8-A7BF-A65E7FF75B8A}"/>
    <cellStyle name="Normal 35 5 2 2 2 5 7" xfId="31889" xr:uid="{CE7595C6-0515-40A2-A6F5-9911EBEDF39E}"/>
    <cellStyle name="Normal 35 5 2 2 2 5 8" xfId="15473" xr:uid="{D0E3568E-A9B8-4368-A516-9A87D2A207CD}"/>
    <cellStyle name="Normal 35 5 2 2 2 6" xfId="8285" xr:uid="{2DB7ED27-5FAF-40BC-8D6A-9C42A0342DA8}"/>
    <cellStyle name="Normal 35 5 2 2 2 6 2" xfId="12588" xr:uid="{45DA4854-18CF-4FE5-923A-607ACB472531}"/>
    <cellStyle name="Normal 35 5 2 2 2 6 2 2" xfId="43142" xr:uid="{4973C930-7DCB-40F2-A3F4-5128D7E29134}"/>
    <cellStyle name="Normal 35 5 2 2 2 6 2 3" xfId="27860" xr:uid="{20BD1AA3-3CEB-47F4-A944-241F9B16590A}"/>
    <cellStyle name="Normal 35 5 2 2 2 6 3" xfId="21606" xr:uid="{8623DB11-4865-48AA-987F-23B6F145C73D}"/>
    <cellStyle name="Normal 35 5 2 2 2 6 3 2" xfId="40126" xr:uid="{419ABAC5-39CD-45B9-A10E-010E6B80C33C}"/>
    <cellStyle name="Normal 35 5 2 2 2 6 4" xfId="36728" xr:uid="{34079E38-3443-43C7-A7C5-ABD5726E3F5F}"/>
    <cellStyle name="Normal 35 5 2 2 2 6 5" xfId="32777" xr:uid="{9382968C-0E25-478F-BD5A-8CD5DE6E9E5E}"/>
    <cellStyle name="Normal 35 5 2 2 2 6 6" xfId="16356" xr:uid="{57078154-D90C-4480-998C-0E977BCD77CD}"/>
    <cellStyle name="Normal 35 5 2 2 2 7" xfId="10394" xr:uid="{C778125F-7F1F-4D93-B508-A26B6524C23E}"/>
    <cellStyle name="Normal 35 5 2 2 2 7 2" xfId="14248" xr:uid="{EA99DD66-419F-4077-B510-8E8629FFFEDC}"/>
    <cellStyle name="Normal 35 5 2 2 2 7 2 2" xfId="44801" xr:uid="{28876CC6-848F-4A87-B5D6-1572EB9C2610}"/>
    <cellStyle name="Normal 35 5 2 2 2 7 2 3" xfId="29536" xr:uid="{7F3A3524-6FE2-4F9C-8AF0-3DA0AEF20DAB}"/>
    <cellStyle name="Normal 35 5 2 2 2 7 3" xfId="24108" xr:uid="{0A7EDACB-699D-4C7C-A32B-7F2846073B83}"/>
    <cellStyle name="Normal 35 5 2 2 2 7 3 2" xfId="40853" xr:uid="{9ECDA6AF-6CF4-4804-86C3-F69A5F4A8DA8}"/>
    <cellStyle name="Normal 35 5 2 2 2 7 4" xfId="38386" xr:uid="{E8A615D5-0BF9-442E-A61B-503E4C308351}"/>
    <cellStyle name="Normal 35 5 2 2 2 7 5" xfId="34437" xr:uid="{BFA1EFDF-0F2E-4833-BE24-B2031E5B8114}"/>
    <cellStyle name="Normal 35 5 2 2 2 7 6" xfId="18016" xr:uid="{D0C74E24-C3A2-452A-B276-C809D369ADDB}"/>
    <cellStyle name="Normal 35 5 2 2 2 8" xfId="10861" xr:uid="{D7FF3DEE-0718-4872-8FAD-FE3CE4A23312}"/>
    <cellStyle name="Normal 35 5 2 2 2 8 2" xfId="25491" xr:uid="{261818BF-5B67-46FB-B124-81B27951102A}"/>
    <cellStyle name="Normal 35 5 2 2 2 8 2 2" xfId="41566" xr:uid="{66F6B2E6-C6C1-4A06-892A-EBF820579195}"/>
    <cellStyle name="Normal 35 5 2 2 2 8 3" xfId="39545" xr:uid="{3E786756-9411-4901-8FF0-5EE282AD5AB1}"/>
    <cellStyle name="Normal 35 5 2 2 2 8 4" xfId="31021" xr:uid="{419F0130-ACBF-41E4-9F3F-0361DE50B7AA}"/>
    <cellStyle name="Normal 35 5 2 2 2 8 5" xfId="20235" xr:uid="{E66BA31B-751A-47BF-8405-6383469159FC}"/>
    <cellStyle name="Normal 35 5 2 2 2 9" xfId="24944" xr:uid="{9CD28925-180F-4080-9503-2551B7A1372F}"/>
    <cellStyle name="Normal 35 5 2 2 2 9 2" xfId="34867" xr:uid="{2C95CB8D-63AC-492D-8B1D-30CE7E16BFB0}"/>
    <cellStyle name="Normal 35 5 2 2 3" xfId="1523" xr:uid="{3D4F95FE-A6E6-493F-BF52-6182A51D9C86}"/>
    <cellStyle name="Normal 35 5 2 2 3 10" xfId="30684" xr:uid="{6B644661-8ACC-4619-A25E-0E99DE725389}"/>
    <cellStyle name="Normal 35 5 2 2 3 11" xfId="45792" xr:uid="{4E7436EB-FDFF-48CB-A016-93DDF3331516}"/>
    <cellStyle name="Normal 35 5 2 2 3 12" xfId="46023" xr:uid="{9587017D-4E44-4F16-A3E5-999D75A7D1F7}"/>
    <cellStyle name="Normal 35 5 2 2 3 13" xfId="14669" xr:uid="{8BAF35A9-7A0E-4756-9918-EBE6A4DDBBF3}"/>
    <cellStyle name="Normal 35 5 2 2 3 2" xfId="1908" xr:uid="{B7F63242-435F-4964-968A-F1EB98CBFFD5}"/>
    <cellStyle name="Normal 35 5 2 2 3 2 10" xfId="14806" xr:uid="{2A66BE97-B5F7-4FCD-89D8-317F2EFF11C9}"/>
    <cellStyle name="Normal 35 5 2 2 3 2 2" xfId="6519" xr:uid="{DCAFAEF2-9641-4B27-9EDC-205748F135B8}"/>
    <cellStyle name="Normal 35 5 2 2 3 2 2 2" xfId="7751" xr:uid="{AFEAE113-9641-495A-AC29-4E57030BE1B3}"/>
    <cellStyle name="Normal 35 5 2 2 3 2 2 2 2" xfId="10226" xr:uid="{06345D5C-6BAB-4977-92C0-2E28E2DE7F66}"/>
    <cellStyle name="Normal 35 5 2 2 3 2 2 2 2 2" xfId="14100" xr:uid="{186ED20C-3051-44A7-A6C7-06CA15B989FC}"/>
    <cellStyle name="Normal 35 5 2 2 3 2 2 2 2 2 2" xfId="44655" xr:uid="{8F2BC30A-5D5F-4D84-88F3-D62CE1DA6093}"/>
    <cellStyle name="Normal 35 5 2 2 3 2 2 2 2 2 3" xfId="29387" xr:uid="{57319674-822C-4030-805D-BCBE136315C6}"/>
    <cellStyle name="Normal 35 5 2 2 3 2 2 2 2 3" xfId="38240" xr:uid="{33A27AF5-CD8E-4710-A700-FD8143E67338}"/>
    <cellStyle name="Normal 35 5 2 2 3 2 2 2 2 4" xfId="34289" xr:uid="{F09FAEAD-94E7-4DA1-81FC-D24C07815EC7}"/>
    <cellStyle name="Normal 35 5 2 2 3 2 2 2 2 5" xfId="17868" xr:uid="{B20465FC-C827-40CA-8093-E5FD8039866F}"/>
    <cellStyle name="Normal 35 5 2 2 3 2 2 2 3" xfId="12395" xr:uid="{0BBE1C34-C953-49F8-9693-BE10C803F7F1}"/>
    <cellStyle name="Normal 35 5 2 2 3 2 2 2 3 2" xfId="42949" xr:uid="{9B1C0A80-A389-4EEC-B46D-BF33299154FA}"/>
    <cellStyle name="Normal 35 5 2 2 3 2 2 2 3 3" xfId="27617" xr:uid="{4D4E2AAD-702C-448C-A470-D746A3A948B4}"/>
    <cellStyle name="Normal 35 5 2 2 3 2 2 2 4" xfId="24457" xr:uid="{C20945CD-1DFF-458C-B4C5-288CED4C029D}"/>
    <cellStyle name="Normal 35 5 2 2 3 2 2 2 4 2" xfId="41182" xr:uid="{5800B4A2-4A25-4090-B513-E07B1BA4F0C1}"/>
    <cellStyle name="Normal 35 5 2 2 3 2 2 2 5" xfId="36535" xr:uid="{EF748DEE-5F40-4307-BF02-0256B07C7FD0}"/>
    <cellStyle name="Normal 35 5 2 2 3 2 2 2 6" xfId="32584" xr:uid="{59A79432-210F-408C-8DC2-93F342ED0B60}"/>
    <cellStyle name="Normal 35 5 2 2 3 2 2 2 7" xfId="16163" xr:uid="{2B672BDB-6A30-441D-BDC8-E4210973A772}"/>
    <cellStyle name="Normal 35 5 2 2 3 2 2 3" xfId="9376" xr:uid="{B6B03586-7577-4B00-99A0-6CDAB7AC3823}"/>
    <cellStyle name="Normal 35 5 2 2 3 2 2 3 2" xfId="13256" xr:uid="{C4983AB7-E0B0-46B5-BAEC-B9C4D0E00A7E}"/>
    <cellStyle name="Normal 35 5 2 2 3 2 2 3 2 2" xfId="43811" xr:uid="{12538F9A-0438-496F-B66E-C1E4959704F4}"/>
    <cellStyle name="Normal 35 5 2 2 3 2 2 3 2 3" xfId="28543" xr:uid="{848002AD-EBD8-4122-AA19-B9DD2D8DEB09}"/>
    <cellStyle name="Normal 35 5 2 2 3 2 2 3 3" xfId="37396" xr:uid="{E35D2151-DA17-47CE-9FD7-C5FFD8FBB483}"/>
    <cellStyle name="Normal 35 5 2 2 3 2 2 3 4" xfId="33445" xr:uid="{A52FFA61-0908-4240-A3B9-7A14753F8AFC}"/>
    <cellStyle name="Normal 35 5 2 2 3 2 2 3 5" xfId="17024" xr:uid="{4BAD10C9-BC78-40A9-89C3-88BC64066E4C}"/>
    <cellStyle name="Normal 35 5 2 2 3 2 2 4" xfId="11551" xr:uid="{23657271-0E2A-4FA7-80FD-A6BBCA9F4EAD}"/>
    <cellStyle name="Normal 35 5 2 2 3 2 2 4 2" xfId="35478" xr:uid="{61895D3D-CC42-460D-A759-5BC803F8A199}"/>
    <cellStyle name="Normal 35 5 2 2 3 2 2 4 3" xfId="26722" xr:uid="{E5CD4B1F-A370-4145-B2BB-423C35E4101E}"/>
    <cellStyle name="Normal 35 5 2 2 3 2 2 5" xfId="19628" xr:uid="{D718D149-C62D-4D81-98A7-EEA01D82364E}"/>
    <cellStyle name="Normal 35 5 2 2 3 2 2 5 2" xfId="39345" xr:uid="{0395E675-18BC-492E-8681-EB1ABB19E68C}"/>
    <cellStyle name="Normal 35 5 2 2 3 2 2 6" xfId="31734" xr:uid="{2618E390-3111-41B0-B755-2DD39F56DBBB}"/>
    <cellStyle name="Normal 35 5 2 2 3 2 2 7" xfId="15319" xr:uid="{752D667D-C4D4-4D5E-B247-5BAF493528DD}"/>
    <cellStyle name="Normal 35 5 2 2 3 2 3" xfId="7234" xr:uid="{91E5A2C3-2B28-4C20-87AF-692BA2DB250F}"/>
    <cellStyle name="Normal 35 5 2 2 3 2 3 2" xfId="9713" xr:uid="{1CD6B538-F058-48C3-983B-82465717ACAB}"/>
    <cellStyle name="Normal 35 5 2 2 3 2 3 2 2" xfId="13587" xr:uid="{7E7CDA18-265A-4C07-BB2C-580643269489}"/>
    <cellStyle name="Normal 35 5 2 2 3 2 3 2 2 2" xfId="44142" xr:uid="{9E52C2BD-E786-431A-917F-63F4F0A12C96}"/>
    <cellStyle name="Normal 35 5 2 2 3 2 3 2 2 3" xfId="28874" xr:uid="{09A7AA21-0FE2-4C72-87BE-42DA98873231}"/>
    <cellStyle name="Normal 35 5 2 2 3 2 3 2 3" xfId="37727" xr:uid="{8D06374D-4E64-4DE7-A011-C844910394EA}"/>
    <cellStyle name="Normal 35 5 2 2 3 2 3 2 4" xfId="33776" xr:uid="{CCFF9634-7B75-47FA-8C11-8E0A2C50EAFC}"/>
    <cellStyle name="Normal 35 5 2 2 3 2 3 2 5" xfId="17355" xr:uid="{9F828C80-5E37-418E-9B66-6B35301E9607}"/>
    <cellStyle name="Normal 35 5 2 2 3 2 3 3" xfId="11882" xr:uid="{715D6BDD-28D1-4EB4-AACA-9BDB0943BB3F}"/>
    <cellStyle name="Normal 35 5 2 2 3 2 3 3 2" xfId="42475" xr:uid="{28FFCE69-F527-48C5-8371-678C96812194}"/>
    <cellStyle name="Normal 35 5 2 2 3 2 3 3 3" xfId="27104" xr:uid="{2683E440-01FD-4B02-BC5F-ED801D415D85}"/>
    <cellStyle name="Normal 35 5 2 2 3 2 3 4" xfId="22743" xr:uid="{32BDB06E-0E5F-4FB9-85A0-810757DBAABB}"/>
    <cellStyle name="Normal 35 5 2 2 3 2 3 4 2" xfId="40525" xr:uid="{57D3ECB7-EFF6-4539-843C-509B24CC200F}"/>
    <cellStyle name="Normal 35 5 2 2 3 2 3 5" xfId="36061" xr:uid="{9A5B57B7-2FE4-478D-974A-2377402949FD}"/>
    <cellStyle name="Normal 35 5 2 2 3 2 3 6" xfId="32067" xr:uid="{8AD1EC90-A7B9-43F1-83C3-EEE95C3EFF77}"/>
    <cellStyle name="Normal 35 5 2 2 3 2 3 7" xfId="15650" xr:uid="{86E66C91-5B31-408F-B6E3-97EA1EB24496}"/>
    <cellStyle name="Normal 35 5 2 2 3 2 4" xfId="8645" xr:uid="{186FE195-172D-4C04-99B5-E8E337BBD463}"/>
    <cellStyle name="Normal 35 5 2 2 3 2 4 2" xfId="12765" xr:uid="{EF82DC99-78C6-4729-BEBC-3BC3AFBF4CE8}"/>
    <cellStyle name="Normal 35 5 2 2 3 2 4 2 2" xfId="43320" xr:uid="{91B4691D-B336-4A5B-82D0-402C00C3EA85}"/>
    <cellStyle name="Normal 35 5 2 2 3 2 4 2 3" xfId="28052" xr:uid="{27F91656-3C95-4355-B9A2-04627FAFC9A0}"/>
    <cellStyle name="Normal 35 5 2 2 3 2 4 3" xfId="20649" xr:uid="{763A1636-F81E-46B1-B124-894CFACC1622}"/>
    <cellStyle name="Normal 35 5 2 2 3 2 4 3 2" xfId="39857" xr:uid="{89EFB41F-C975-4564-B360-A242FD8432D7}"/>
    <cellStyle name="Normal 35 5 2 2 3 2 4 4" xfId="36905" xr:uid="{AB1F116B-7E83-4419-8A3F-A676DEA11A16}"/>
    <cellStyle name="Normal 35 5 2 2 3 2 4 5" xfId="32954" xr:uid="{E0E579C4-8BC6-4C51-98FD-1596702AF824}"/>
    <cellStyle name="Normal 35 5 2 2 3 2 4 6" xfId="16533" xr:uid="{F84077B7-B1B2-4D41-A72C-70DFDF0E2C37}"/>
    <cellStyle name="Normal 35 5 2 2 3 2 5" xfId="10615" xr:uid="{EC2D3123-44F0-468D-8914-5A34A504FB8E}"/>
    <cellStyle name="Normal 35 5 2 2 3 2 5 2" xfId="14469" xr:uid="{96606C8C-6B9B-47CF-BF57-334A8F4AEEB7}"/>
    <cellStyle name="Normal 35 5 2 2 3 2 5 2 2" xfId="45020" xr:uid="{03CD3AB6-AA99-49E1-A50E-F3065A41D84B}"/>
    <cellStyle name="Normal 35 5 2 2 3 2 5 2 3" xfId="29757" xr:uid="{DE50F29C-D06A-4E3B-89FE-B40C6946EED2}"/>
    <cellStyle name="Normal 35 5 2 2 3 2 5 3" xfId="38605" xr:uid="{5F49AFA2-1526-44F6-9E28-4216AEA8BC4D}"/>
    <cellStyle name="Normal 35 5 2 2 3 2 5 4" xfId="34658" xr:uid="{D34A6D08-20C7-4718-B32B-CA42876CF847}"/>
    <cellStyle name="Normal 35 5 2 2 3 2 5 5" xfId="18237" xr:uid="{B37E195E-CFD9-4674-8D1F-3917BF6D5D44}"/>
    <cellStyle name="Normal 35 5 2 2 3 2 6" xfId="11038" xr:uid="{D9EDC8EC-1BAB-4F9E-97F6-98BCD4A10A90}"/>
    <cellStyle name="Normal 35 5 2 2 3 2 6 2" xfId="41743" xr:uid="{E7D4C81E-DD85-4DE0-BA13-0F0FDF8B0333}"/>
    <cellStyle name="Normal 35 5 2 2 3 2 6 3" xfId="31212" xr:uid="{40A68B90-742E-441B-A3B8-976A9A848937}"/>
    <cellStyle name="Normal 35 5 2 2 3 2 6 4" xfId="25777" xr:uid="{F7788680-F459-4CCF-80F0-972C8EAC15A4}"/>
    <cellStyle name="Normal 35 5 2 2 3 2 7" xfId="25167" xr:uid="{7EC505A8-B23E-4531-AE7A-62752B05E41D}"/>
    <cellStyle name="Normal 35 5 2 2 3 2 7 2" xfId="35113" xr:uid="{C0F44FB0-3523-40DB-90A8-D2A071E6E7EF}"/>
    <cellStyle name="Normal 35 5 2 2 3 2 8" xfId="18990" xr:uid="{ED98E765-2CCB-4415-B424-DE081A1F2663}"/>
    <cellStyle name="Normal 35 5 2 2 3 2 8 2" xfId="38964" xr:uid="{629EDE06-95FE-43BF-8F3A-57D046A47119}"/>
    <cellStyle name="Normal 35 5 2 2 3 2 9" xfId="30868" xr:uid="{031C267A-C1D9-432D-9ECF-B5DF6398139D}"/>
    <cellStyle name="Normal 35 5 2 2 3 3" xfId="4605" xr:uid="{42C7EC5E-9919-4343-B224-5271232C393A}"/>
    <cellStyle name="Normal 35 5 2 2 3 3 2" xfId="7454" xr:uid="{F2D1000C-3846-4618-95F2-42B4BE8B57DC}"/>
    <cellStyle name="Normal 35 5 2 2 3 3 2 2" xfId="9929" xr:uid="{665C1463-F60D-4FB7-8AB5-9CB5B1CE4D3C}"/>
    <cellStyle name="Normal 35 5 2 2 3 3 2 2 2" xfId="13803" xr:uid="{3E6BBDAB-B8F9-45B6-B58D-8B691D5B4595}"/>
    <cellStyle name="Normal 35 5 2 2 3 3 2 2 2 2" xfId="44358" xr:uid="{38B810F3-E14B-4509-87A4-8C5A334D7FF1}"/>
    <cellStyle name="Normal 35 5 2 2 3 3 2 2 2 3" xfId="29090" xr:uid="{E6D7A6E6-7966-42E9-AE55-FA0FB1D870DB}"/>
    <cellStyle name="Normal 35 5 2 2 3 3 2 2 3" xfId="37943" xr:uid="{294311D1-8394-4C44-B027-B48C57A37AD5}"/>
    <cellStyle name="Normal 35 5 2 2 3 3 2 2 4" xfId="33992" xr:uid="{B04B444D-4C72-409B-9D08-A31B102D4898}"/>
    <cellStyle name="Normal 35 5 2 2 3 3 2 2 5" xfId="17571" xr:uid="{DF802217-EADC-4656-A575-05489368121B}"/>
    <cellStyle name="Normal 35 5 2 2 3 3 2 3" xfId="12098" xr:uid="{009E397F-4469-48F7-862A-18CCE83439F2}"/>
    <cellStyle name="Normal 35 5 2 2 3 3 2 3 2" xfId="42682" xr:uid="{4AE94062-5EEE-4C39-84D5-5E15D8F48F89}"/>
    <cellStyle name="Normal 35 5 2 2 3 3 2 3 3" xfId="27320" xr:uid="{518E65C9-1D45-45B5-A2C1-D526E20F21D3}"/>
    <cellStyle name="Normal 35 5 2 2 3 3 2 4" xfId="24649" xr:uid="{D37D106E-DB44-4207-90DD-855325B6D1C6}"/>
    <cellStyle name="Normal 35 5 2 2 3 3 2 4 2" xfId="41372" xr:uid="{094E0BAF-4626-4588-B8D7-4CA4FF27D957}"/>
    <cellStyle name="Normal 35 5 2 2 3 3 2 5" xfId="36268" xr:uid="{596B8769-3B59-426A-B679-4AF20F1B7B48}"/>
    <cellStyle name="Normal 35 5 2 2 3 3 2 6" xfId="32287" xr:uid="{C39E46AA-D0FC-4A8A-BA53-17AE4A09FDAF}"/>
    <cellStyle name="Normal 35 5 2 2 3 3 2 7" xfId="15866" xr:uid="{B1869639-0FE3-4086-9FE4-A90A8564A47A}"/>
    <cellStyle name="Normal 35 5 2 2 3 3 3" xfId="8976" xr:uid="{E26041C6-F740-425E-989D-FA58B65A3BB7}"/>
    <cellStyle name="Normal 35 5 2 2 3 3 3 2" xfId="12959" xr:uid="{7D18036D-7EBF-45CB-A98B-E1DC7A07C74E}"/>
    <cellStyle name="Normal 35 5 2 2 3 3 3 2 2" xfId="43514" xr:uid="{021DF6B7-AACF-4F41-B6DE-6EB6882F0858}"/>
    <cellStyle name="Normal 35 5 2 2 3 3 3 2 3" xfId="28246" xr:uid="{E3360454-B5C3-44EC-8D72-56C76953E2F6}"/>
    <cellStyle name="Normal 35 5 2 2 3 3 3 3" xfId="22938" xr:uid="{8AF61E75-B70B-409C-9506-204FAC05F63E}"/>
    <cellStyle name="Normal 35 5 2 2 3 3 3 3 2" xfId="40705" xr:uid="{B43410E0-7A2C-460F-8298-638A685435A9}"/>
    <cellStyle name="Normal 35 5 2 2 3 3 3 4" xfId="37099" xr:uid="{24663C94-4E5A-4CE0-B5F2-EB713FC163C9}"/>
    <cellStyle name="Normal 35 5 2 2 3 3 3 5" xfId="33148" xr:uid="{8E977F89-9CE4-43BD-AB78-DB05B0494612}"/>
    <cellStyle name="Normal 35 5 2 2 3 3 3 6" xfId="16727" xr:uid="{4370C929-4AF0-41AB-B01B-415AD3762A59}"/>
    <cellStyle name="Normal 35 5 2 2 3 3 4" xfId="11254" xr:uid="{D24EEEBC-EAD0-4548-BBB0-6DF35A2EEC68}"/>
    <cellStyle name="Normal 35 5 2 2 3 3 4 2" xfId="30044" xr:uid="{7841A5BE-9DBC-474C-9750-961796799DB2}"/>
    <cellStyle name="Normal 35 5 2 2 3 3 4 2 2" xfId="45283" xr:uid="{8725032C-28CB-40E9-B58D-DC315994A980}"/>
    <cellStyle name="Normal 35 5 2 2 3 3 4 3" xfId="35303" xr:uid="{2A6A6E4A-29FA-43CE-9E55-76E40BD8F447}"/>
    <cellStyle name="Normal 35 5 2 2 3 3 4 4" xfId="21066" xr:uid="{F3D7DA88-28FA-400B-9D17-EDF76E276B7E}"/>
    <cellStyle name="Normal 35 5 2 2 3 3 5" xfId="26322" xr:uid="{8FC6E61F-E44A-44C5-BC41-2430740A710A}"/>
    <cellStyle name="Normal 35 5 2 2 3 3 5 2" xfId="41957" xr:uid="{EF83B25B-B0E1-42BE-912D-D124FED398BF}"/>
    <cellStyle name="Normal 35 5 2 2 3 3 6" xfId="19321" xr:uid="{F5FCF205-957A-429E-B2EE-DF27DB68287A}"/>
    <cellStyle name="Normal 35 5 2 2 3 3 6 2" xfId="39157" xr:uid="{6A11B89F-E97F-430E-BA9F-E2D336495A2B}"/>
    <cellStyle name="Normal 35 5 2 2 3 3 7" xfId="31436" xr:uid="{7D4BD8FA-15D5-4BB1-AD6B-E72556A37379}"/>
    <cellStyle name="Normal 35 5 2 2 3 3 8" xfId="15022" xr:uid="{A5F11E62-E367-45C9-AF49-F00589BC3D18}"/>
    <cellStyle name="Normal 35 5 2 2 3 4" xfId="7096" xr:uid="{6449688D-3FB0-466B-9EB3-4F863F50DC65}"/>
    <cellStyle name="Normal 35 5 2 2 3 4 2" xfId="9576" xr:uid="{B326CACE-42EF-494F-B9A8-027AB64650B6}"/>
    <cellStyle name="Normal 35 5 2 2 3 4 2 2" xfId="13450" xr:uid="{4961690D-35B0-498B-9FD4-27E92A9CFE5D}"/>
    <cellStyle name="Normal 35 5 2 2 3 4 2 2 2" xfId="44005" xr:uid="{3EC82BE2-3380-410A-B1C1-CFA787278D14}"/>
    <cellStyle name="Normal 35 5 2 2 3 4 2 2 3" xfId="28737" xr:uid="{7380CCC8-7F35-4B1E-9946-8E6FFD7D2524}"/>
    <cellStyle name="Normal 35 5 2 2 3 4 2 3" xfId="37590" xr:uid="{A105B4FE-584B-4774-96A7-E3D5F67AFE48}"/>
    <cellStyle name="Normal 35 5 2 2 3 4 2 4" xfId="33639" xr:uid="{A28ECC2B-F60A-49EC-A250-D5029EEBD9E8}"/>
    <cellStyle name="Normal 35 5 2 2 3 4 2 5" xfId="17218" xr:uid="{724A0C5B-1C2E-42C5-9A49-65B0A215834F}"/>
    <cellStyle name="Normal 35 5 2 2 3 4 3" xfId="11745" xr:uid="{7A61ED5A-0671-4616-A482-B49D5C3BDF6F}"/>
    <cellStyle name="Normal 35 5 2 2 3 4 3 2" xfId="42338" xr:uid="{15957440-5381-46F0-8C24-524731918A90}"/>
    <cellStyle name="Normal 35 5 2 2 3 4 3 3" xfId="26967" xr:uid="{31CF352C-3754-4262-813F-2AF3F7DF0B9F}"/>
    <cellStyle name="Normal 35 5 2 2 3 4 4" xfId="21682" xr:uid="{19273C53-186E-43C8-B5AD-C8CFAE7ABA8E}"/>
    <cellStyle name="Normal 35 5 2 2 3 4 4 2" xfId="40166" xr:uid="{8E1181B3-7BDB-47DD-B448-4640D5EFD3A4}"/>
    <cellStyle name="Normal 35 5 2 2 3 4 5" xfId="35951" xr:uid="{B85A2AC7-DF40-449C-8CBE-967ECA08BB88}"/>
    <cellStyle name="Normal 35 5 2 2 3 4 6" xfId="31929" xr:uid="{54579A82-1D58-4CC0-881C-14C0FCDD0F92}"/>
    <cellStyle name="Normal 35 5 2 2 3 4 7" xfId="15513" xr:uid="{606C5314-1E39-4DEA-AF5C-1D93575DC1DF}"/>
    <cellStyle name="Normal 35 5 2 2 3 5" xfId="8404" xr:uid="{63DA6A81-990E-47A3-ABC7-D55123945196}"/>
    <cellStyle name="Normal 35 5 2 2 3 5 2" xfId="12628" xr:uid="{014FBCC4-777E-477F-8151-107BDEF158A1}"/>
    <cellStyle name="Normal 35 5 2 2 3 5 2 2" xfId="43183" xr:uid="{1CD9C134-F1CD-4233-AA95-24440A53F30B}"/>
    <cellStyle name="Normal 35 5 2 2 3 5 2 3" xfId="27909" xr:uid="{99C9C79D-13F5-44B5-AC7D-FC119CDEBA95}"/>
    <cellStyle name="Normal 35 5 2 2 3 5 3" xfId="24235" xr:uid="{6023BE69-CEA3-44B6-935B-72E6190394EC}"/>
    <cellStyle name="Normal 35 5 2 2 3 5 3 2" xfId="40968" xr:uid="{54702702-3420-4A3C-AA1B-C3CBCF4FAB0E}"/>
    <cellStyle name="Normal 35 5 2 2 3 5 4" xfId="36768" xr:uid="{B9DD4E0C-A222-4773-B011-84F732D5F2A0}"/>
    <cellStyle name="Normal 35 5 2 2 3 5 5" xfId="32817" xr:uid="{E6F38F19-6A28-4A15-AB55-6F493C35B312}"/>
    <cellStyle name="Normal 35 5 2 2 3 5 6" xfId="16396" xr:uid="{660EABBB-015A-4D37-A130-382E2BB00558}"/>
    <cellStyle name="Normal 35 5 2 2 3 6" xfId="10434" xr:uid="{F1C45A86-D7A1-43B4-9033-D4C4314CE758}"/>
    <cellStyle name="Normal 35 5 2 2 3 6 2" xfId="14288" xr:uid="{4FE8EF06-8C23-4AF2-8C2E-16B5289E715E}"/>
    <cellStyle name="Normal 35 5 2 2 3 6 2 2" xfId="44841" xr:uid="{408F004E-78FB-42A1-B267-68F1DB247A86}"/>
    <cellStyle name="Normal 35 5 2 2 3 6 2 3" xfId="29576" xr:uid="{E60AA8D8-3F8A-43BB-9571-247F042CEBCC}"/>
    <cellStyle name="Normal 35 5 2 2 3 6 3" xfId="20369" xr:uid="{A1F7D824-1A23-4880-B753-A3DD13A79E05}"/>
    <cellStyle name="Normal 35 5 2 2 3 6 3 2" xfId="39667" xr:uid="{3132AA17-4B63-405D-A365-1CFB15A107F0}"/>
    <cellStyle name="Normal 35 5 2 2 3 6 4" xfId="38426" xr:uid="{26C84FA7-206A-4869-AC10-40A555DE4BAE}"/>
    <cellStyle name="Normal 35 5 2 2 3 6 5" xfId="34477" xr:uid="{6AB46797-C1BE-4BAE-96CC-1C8FFC34E491}"/>
    <cellStyle name="Normal 35 5 2 2 3 6 6" xfId="18056" xr:uid="{404E9E54-68DF-485A-8104-C9CD7DBEB658}"/>
    <cellStyle name="Normal 35 5 2 2 3 7" xfId="10901" xr:uid="{7AFFAE31-D3B8-45C3-906D-09BECE3E41B4}"/>
    <cellStyle name="Normal 35 5 2 2 3 7 2" xfId="41606" xr:uid="{8E462EA8-857B-4ECD-9500-237936972B35}"/>
    <cellStyle name="Normal 35 5 2 2 3 7 3" xfId="31061" xr:uid="{F83342ED-91C9-4CA7-B061-5899EBFA75F6}"/>
    <cellStyle name="Normal 35 5 2 2 3 7 4" xfId="25536" xr:uid="{5A90DD7C-CAFF-46BA-BD98-41A9339717D1}"/>
    <cellStyle name="Normal 35 5 2 2 3 8" xfId="24984" xr:uid="{6F5B4CD5-9C03-45BB-AB73-A761417787FD}"/>
    <cellStyle name="Normal 35 5 2 2 3 8 2" xfId="34911" xr:uid="{A57D3830-7D16-490C-9D5D-49FD1292351F}"/>
    <cellStyle name="Normal 35 5 2 2 3 9" xfId="18815" xr:uid="{F2F471F1-A86D-4DDD-AB05-AA41530867AE}"/>
    <cellStyle name="Normal 35 5 2 2 3 9 2" xfId="38819" xr:uid="{6C0A956A-3EB8-4B4E-ACC4-8301793C0F16}"/>
    <cellStyle name="Normal 35 5 2 2 4" xfId="1852" xr:uid="{2E242575-B874-410D-B579-B02D412995DC}"/>
    <cellStyle name="Normal 35 5 2 2 4 10" xfId="14750" xr:uid="{B8CF3B3A-6887-40C6-A533-C5543BE3B47C}"/>
    <cellStyle name="Normal 35 5 2 2 4 2" xfId="6261" xr:uid="{ED1DEA1B-B17F-4A74-B3F8-DB1E1F72098C}"/>
    <cellStyle name="Normal 35 5 2 2 4 2 2" xfId="7576" xr:uid="{43DBCF8B-094A-4D6D-818A-EB2617DF3621}"/>
    <cellStyle name="Normal 35 5 2 2 4 2 2 2" xfId="10051" xr:uid="{7BEDE345-006B-4108-B04A-392F5A624450}"/>
    <cellStyle name="Normal 35 5 2 2 4 2 2 2 2" xfId="13925" xr:uid="{15900383-FE36-4127-A6B1-A0331126C169}"/>
    <cellStyle name="Normal 35 5 2 2 4 2 2 2 2 2" xfId="44480" xr:uid="{0B92D883-4B66-4DB3-A9A2-DDA2598F1988}"/>
    <cellStyle name="Normal 35 5 2 2 4 2 2 2 2 3" xfId="29212" xr:uid="{9E50832D-1884-49BE-A61A-5AC1C78AB5DE}"/>
    <cellStyle name="Normal 35 5 2 2 4 2 2 2 3" xfId="38065" xr:uid="{2C94EE4D-4144-47D2-9401-C822DEF0DA54}"/>
    <cellStyle name="Normal 35 5 2 2 4 2 2 2 4" xfId="34114" xr:uid="{23A4DA48-32E6-4EEE-825A-0FABD819A49E}"/>
    <cellStyle name="Normal 35 5 2 2 4 2 2 2 5" xfId="17693" xr:uid="{AE033DA8-7ACC-42CC-9752-D0626EC926B3}"/>
    <cellStyle name="Normal 35 5 2 2 4 2 2 3" xfId="12220" xr:uid="{72302C09-D9B5-4F09-A711-A82A62D89A34}"/>
    <cellStyle name="Normal 35 5 2 2 4 2 2 3 2" xfId="42776" xr:uid="{0732AFEE-8884-4046-8728-CA5ACB805439}"/>
    <cellStyle name="Normal 35 5 2 2 4 2 2 3 3" xfId="27442" xr:uid="{809ABF7D-FE9B-46A5-B7F8-25F295FDD279}"/>
    <cellStyle name="Normal 35 5 2 2 4 2 2 4" xfId="24155" xr:uid="{9077736B-6B26-4578-BCBB-52ECAE3B00B7}"/>
    <cellStyle name="Normal 35 5 2 2 4 2 2 4 2" xfId="40888" xr:uid="{E4C5BE2E-31A2-44F7-853D-390C8792483D}"/>
    <cellStyle name="Normal 35 5 2 2 4 2 2 5" xfId="36362" xr:uid="{C8270CF9-3AE7-4B27-8760-CA921EABE803}"/>
    <cellStyle name="Normal 35 5 2 2 4 2 2 6" xfId="32409" xr:uid="{0C1E8237-A11B-4AA3-B2FD-B36B9AAA6103}"/>
    <cellStyle name="Normal 35 5 2 2 4 2 2 7" xfId="15988" xr:uid="{3521978A-999B-4F30-844F-32C08E14E250}"/>
    <cellStyle name="Normal 35 5 2 2 4 2 3" xfId="9200" xr:uid="{13E4DF08-4730-469B-B44D-8ADD1E561E8F}"/>
    <cellStyle name="Normal 35 5 2 2 4 2 3 2" xfId="13081" xr:uid="{B4B9DF5C-24E5-4A43-828E-EA135706F97F}"/>
    <cellStyle name="Normal 35 5 2 2 4 2 3 2 2" xfId="43636" xr:uid="{BAE79CB8-668E-4D7F-B3A7-D67951CDDED9}"/>
    <cellStyle name="Normal 35 5 2 2 4 2 3 2 3" xfId="28368" xr:uid="{70C80FB8-A51E-4CEF-AF54-5E7A0EC07BE8}"/>
    <cellStyle name="Normal 35 5 2 2 4 2 3 3" xfId="37221" xr:uid="{EF7AE4EB-8C78-4FE2-9CDE-C4D45E3111C6}"/>
    <cellStyle name="Normal 35 5 2 2 4 2 3 4" xfId="33270" xr:uid="{E7FED1F7-5644-4538-9DAE-6B013F524F24}"/>
    <cellStyle name="Normal 35 5 2 2 4 2 3 5" xfId="16849" xr:uid="{61555B48-7B11-45A1-95D3-E15024E17B4B}"/>
    <cellStyle name="Normal 35 5 2 2 4 2 4" xfId="11376" xr:uid="{44E02819-379B-4DE1-981C-7CAF769BD8DB}"/>
    <cellStyle name="Normal 35 5 2 2 4 2 4 2" xfId="35398" xr:uid="{C07C456F-47F3-4C20-8522-6F2DA8E8E49B}"/>
    <cellStyle name="Normal 35 5 2 2 4 2 4 3" xfId="26519" xr:uid="{F06640DC-7528-4A96-A431-8DE8147FF683}"/>
    <cellStyle name="Normal 35 5 2 2 4 2 5" xfId="19548" xr:uid="{F06AB758-B347-4AFC-9E48-7796C6D51E35}"/>
    <cellStyle name="Normal 35 5 2 2 4 2 5 2" xfId="39265" xr:uid="{3D811917-AF56-4F99-9D21-534D5D30ED10}"/>
    <cellStyle name="Normal 35 5 2 2 4 2 6" xfId="31559" xr:uid="{8514AE5D-CF22-4FBB-9C76-B7ECD03BF874}"/>
    <cellStyle name="Normal 35 5 2 2 4 2 7" xfId="15144" xr:uid="{0CC25F30-CE18-464C-8383-F188ED458E35}"/>
    <cellStyle name="Normal 35 5 2 2 4 3" xfId="7178" xr:uid="{166A377D-6990-41E7-9411-E636B42AEC5C}"/>
    <cellStyle name="Normal 35 5 2 2 4 3 2" xfId="9657" xr:uid="{F3F37FDA-6AD1-4066-9820-A15CC4ED7578}"/>
    <cellStyle name="Normal 35 5 2 2 4 3 2 2" xfId="13531" xr:uid="{7172D87A-9F45-431C-90D3-1E91F3955835}"/>
    <cellStyle name="Normal 35 5 2 2 4 3 2 2 2" xfId="44086" xr:uid="{532F2B49-0A3C-4876-9403-EE5E053C9255}"/>
    <cellStyle name="Normal 35 5 2 2 4 3 2 2 3" xfId="28818" xr:uid="{49B5EC45-B6B1-4882-8042-29370348F2F2}"/>
    <cellStyle name="Normal 35 5 2 2 4 3 2 3" xfId="37671" xr:uid="{C4FB08C3-A4CE-4B9A-BFC9-F7757005B461}"/>
    <cellStyle name="Normal 35 5 2 2 4 3 2 4" xfId="33720" xr:uid="{2DC0EEA2-4CB1-41D0-A0FB-ED8BC3401F34}"/>
    <cellStyle name="Normal 35 5 2 2 4 3 2 5" xfId="17299" xr:uid="{688BB5DD-BB1F-4400-B042-E7F84E6AEB67}"/>
    <cellStyle name="Normal 35 5 2 2 4 3 3" xfId="11826" xr:uid="{2CAC8B7F-CCE2-4879-8D21-5BFFB9E784B9}"/>
    <cellStyle name="Normal 35 5 2 2 4 3 3 2" xfId="42419" xr:uid="{41557EC6-A550-48EC-8462-F77B9A8CE8FD}"/>
    <cellStyle name="Normal 35 5 2 2 4 3 3 3" xfId="27048" xr:uid="{46DE6101-D238-4906-9F22-707BFFE8DB9C}"/>
    <cellStyle name="Normal 35 5 2 2 4 3 4" xfId="22501" xr:uid="{F77B52CC-76F7-405E-AAA3-DEA07B5472D9}"/>
    <cellStyle name="Normal 35 5 2 2 4 3 4 2" xfId="40294" xr:uid="{3A801D06-6E83-4B44-9F2E-20C730647B08}"/>
    <cellStyle name="Normal 35 5 2 2 4 3 5" xfId="36006" xr:uid="{E9FFB902-2D51-45A2-8C25-A9E740CCD384}"/>
    <cellStyle name="Normal 35 5 2 2 4 3 6" xfId="32011" xr:uid="{FAFC3FC8-FC56-4F56-8144-83491FB4A633}"/>
    <cellStyle name="Normal 35 5 2 2 4 3 7" xfId="15594" xr:uid="{BE2AA407-8AE1-411F-AE77-657DE0AC3775}"/>
    <cellStyle name="Normal 35 5 2 2 4 4" xfId="8589" xr:uid="{A95D6AE5-5AB5-4687-85A9-0FBE2263E2FD}"/>
    <cellStyle name="Normal 35 5 2 2 4 4 2" xfId="12709" xr:uid="{6B2E8C95-23F7-4384-A038-67A6AD90D419}"/>
    <cellStyle name="Normal 35 5 2 2 4 4 2 2" xfId="43264" xr:uid="{8B370899-7830-4ED4-A7EA-574DDE655B91}"/>
    <cellStyle name="Normal 35 5 2 2 4 4 2 3" xfId="27996" xr:uid="{D47238EE-89D9-4DC5-AEB6-421A1648AA3B}"/>
    <cellStyle name="Normal 35 5 2 2 4 4 3" xfId="20289" xr:uid="{56213062-64CF-4E89-9B1E-DF30A42F061E}"/>
    <cellStyle name="Normal 35 5 2 2 4 4 3 2" xfId="39587" xr:uid="{B4F805DA-5550-4792-A6FF-68424D90001E}"/>
    <cellStyle name="Normal 35 5 2 2 4 4 4" xfId="36849" xr:uid="{62B9255D-BC44-418D-AD1A-AC869904227D}"/>
    <cellStyle name="Normal 35 5 2 2 4 4 5" xfId="32898" xr:uid="{B27B417A-F81C-475C-9BAC-F83AFD1BE0BC}"/>
    <cellStyle name="Normal 35 5 2 2 4 4 6" xfId="16477" xr:uid="{66854A42-189D-41D3-AC5F-EF1444049880}"/>
    <cellStyle name="Normal 35 5 2 2 4 5" xfId="10535" xr:uid="{7BFE5C15-AB16-4D78-B144-CE4507284C9D}"/>
    <cellStyle name="Normal 35 5 2 2 4 5 2" xfId="14389" xr:uid="{407C9120-63CA-449C-8E95-65D9144BD760}"/>
    <cellStyle name="Normal 35 5 2 2 4 5 2 2" xfId="44942" xr:uid="{F0C93BDA-47F9-4D0C-B4FE-2B25CFF2CA66}"/>
    <cellStyle name="Normal 35 5 2 2 4 5 2 3" xfId="29677" xr:uid="{60127615-9269-4FDE-98C7-B687FA41C5B6}"/>
    <cellStyle name="Normal 35 5 2 2 4 5 3" xfId="38527" xr:uid="{44E555A1-8121-4153-A92E-7D188B644141}"/>
    <cellStyle name="Normal 35 5 2 2 4 5 4" xfId="34578" xr:uid="{B49A20FF-A364-4A99-8FC3-B26804F536E0}"/>
    <cellStyle name="Normal 35 5 2 2 4 5 5" xfId="18157" xr:uid="{F73064A1-5A75-4DC4-BE8A-169A12FC3D4A}"/>
    <cellStyle name="Normal 35 5 2 2 4 6" xfId="10982" xr:uid="{DA78C07C-C730-47A4-AA43-76EFB03F19DC}"/>
    <cellStyle name="Normal 35 5 2 2 4 6 2" xfId="41687" xr:uid="{B2B3108A-B15B-4E38-880C-2B3E81AE6894}"/>
    <cellStyle name="Normal 35 5 2 2 4 6 3" xfId="31156" xr:uid="{7B1BF4D3-F43E-4D30-A87F-2BADF56F3521}"/>
    <cellStyle name="Normal 35 5 2 2 4 6 4" xfId="25721" xr:uid="{7EB436F8-D1C9-4C31-B722-DC35BE18F046}"/>
    <cellStyle name="Normal 35 5 2 2 4 7" xfId="25087" xr:uid="{0674E056-81FE-4E5F-BCC3-8099194D033A}"/>
    <cellStyle name="Normal 35 5 2 2 4 7 2" xfId="35033" xr:uid="{955E2106-0974-4C26-82BA-FCED497151AC}"/>
    <cellStyle name="Normal 35 5 2 2 4 8" xfId="18910" xr:uid="{9AA93D32-013A-40DA-88D6-87CFF767940F}"/>
    <cellStyle name="Normal 35 5 2 2 4 8 2" xfId="38904" xr:uid="{D555A507-56F5-437C-B4FE-7E0E2ED668DA}"/>
    <cellStyle name="Normal 35 5 2 2 4 9" xfId="30788" xr:uid="{B328F946-06F3-446C-B05A-6DC290C3D113}"/>
    <cellStyle name="Normal 35 5 2 2 5" xfId="4521" xr:uid="{4476711D-869D-47E7-BA87-D82F80F927C5}"/>
    <cellStyle name="Normal 35 5 2 2 5 2" xfId="7374" xr:uid="{19CD60CD-D055-4828-BF6E-5CE47C996558}"/>
    <cellStyle name="Normal 35 5 2 2 5 2 2" xfId="9849" xr:uid="{BDBF6AC4-66D1-4674-A32F-B99BA2474101}"/>
    <cellStyle name="Normal 35 5 2 2 5 2 2 2" xfId="13723" xr:uid="{3417D955-613E-4BA0-AEED-E8B5BCA9E970}"/>
    <cellStyle name="Normal 35 5 2 2 5 2 2 2 2" xfId="44278" xr:uid="{545FA797-CEB5-43CC-AF78-30F2552C22BB}"/>
    <cellStyle name="Normal 35 5 2 2 5 2 2 2 3" xfId="29010" xr:uid="{E15432F6-9CFE-4E09-9774-E026C1B71D62}"/>
    <cellStyle name="Normal 35 5 2 2 5 2 2 3" xfId="37863" xr:uid="{D3148A0E-F98F-42A5-AB5B-3E45DC1C1A26}"/>
    <cellStyle name="Normal 35 5 2 2 5 2 2 4" xfId="33912" xr:uid="{9811F5AD-150F-49C7-B91D-126D6BB72AED}"/>
    <cellStyle name="Normal 35 5 2 2 5 2 2 5" xfId="17491" xr:uid="{D814C623-9E90-4097-A20F-34F20025DFF8}"/>
    <cellStyle name="Normal 35 5 2 2 5 2 3" xfId="12018" xr:uid="{8F4D0AEF-8F29-476F-8C01-568AEEAD959F}"/>
    <cellStyle name="Normal 35 5 2 2 5 2 3 2" xfId="42609" xr:uid="{D0F05750-E512-4826-B0D2-1E9FFFB3E871}"/>
    <cellStyle name="Normal 35 5 2 2 5 2 3 3" xfId="27240" xr:uid="{AAF5054E-5218-490B-A4FA-89A0E7D7BF4E}"/>
    <cellStyle name="Normal 35 5 2 2 5 2 4" xfId="24377" xr:uid="{5461FF91-5DA8-4A11-9215-367A7F9D8266}"/>
    <cellStyle name="Normal 35 5 2 2 5 2 4 2" xfId="41102" xr:uid="{4986C309-089C-4FF5-95CA-AA07EAB67C69}"/>
    <cellStyle name="Normal 35 5 2 2 5 2 5" xfId="36195" xr:uid="{1E2F15A3-3C57-4800-AA6E-3C260A3C2FD5}"/>
    <cellStyle name="Normal 35 5 2 2 5 2 6" xfId="32207" xr:uid="{70245006-8203-4C51-9147-2509FB52215B}"/>
    <cellStyle name="Normal 35 5 2 2 5 2 7" xfId="15786" xr:uid="{2A5B2DCB-A380-4797-A582-09828C1030E3}"/>
    <cellStyle name="Normal 35 5 2 2 5 3" xfId="8896" xr:uid="{18D3ECDD-0C10-4427-A673-EF8D74FE9FDE}"/>
    <cellStyle name="Normal 35 5 2 2 5 3 2" xfId="12879" xr:uid="{D659DF31-36E0-43F0-8412-5DCA916118D1}"/>
    <cellStyle name="Normal 35 5 2 2 5 3 2 2" xfId="43434" xr:uid="{45E394BD-46ED-4FAC-968E-7BC3601BF7E6}"/>
    <cellStyle name="Normal 35 5 2 2 5 3 2 3" xfId="28166" xr:uid="{0216AF99-201C-4B61-B169-E246A89AB176}"/>
    <cellStyle name="Normal 35 5 2 2 5 3 3" xfId="22670" xr:uid="{20C96263-FD5A-4D6F-8D11-4C0A23CC2328}"/>
    <cellStyle name="Normal 35 5 2 2 5 3 3 2" xfId="40452" xr:uid="{7621A1F6-2B86-468B-B56C-E101368F5D22}"/>
    <cellStyle name="Normal 35 5 2 2 5 3 4" xfId="37019" xr:uid="{993884A9-D6BC-4C04-9969-C0DDB1FEDF4B}"/>
    <cellStyle name="Normal 35 5 2 2 5 3 5" xfId="33068" xr:uid="{BA8C4CCF-3B88-45D2-96AF-FC467CF489EE}"/>
    <cellStyle name="Normal 35 5 2 2 5 3 6" xfId="16647" xr:uid="{93543821-FAE1-42BB-935D-1EE1742FA339}"/>
    <cellStyle name="Normal 35 5 2 2 5 4" xfId="11174" xr:uid="{FFFF0832-5099-4974-8EEB-A03D569AE334}"/>
    <cellStyle name="Normal 35 5 2 2 5 4 2" xfId="29936" xr:uid="{6F437955-8505-4184-88FB-92049AB3FF22}"/>
    <cellStyle name="Normal 35 5 2 2 5 4 2 2" xfId="45175" xr:uid="{F2BB4ED9-1298-418F-A172-90DF7D7CF92F}"/>
    <cellStyle name="Normal 35 5 2 2 5 4 3" xfId="35223" xr:uid="{012B9F8F-6D7C-4DC9-AA70-6A98AC493790}"/>
    <cellStyle name="Normal 35 5 2 2 5 4 4" xfId="20569" xr:uid="{973F3215-E208-47B6-82B2-EFD075C9F71E}"/>
    <cellStyle name="Normal 35 5 2 2 5 5" xfId="26242" xr:uid="{9BE6EC31-F44D-4AE4-A4BD-DA35882F8B50}"/>
    <cellStyle name="Normal 35 5 2 2 5 5 2" xfId="41877" xr:uid="{7006251B-715B-4EB1-BA73-60C70D6FBE8D}"/>
    <cellStyle name="Normal 35 5 2 2 5 6" xfId="19224" xr:uid="{E137B4E0-3535-40BE-91CC-84DB3E3A7680}"/>
    <cellStyle name="Normal 35 5 2 2 5 6 2" xfId="39075" xr:uid="{646D3742-D7A1-4EAE-AF14-859398F8FE39}"/>
    <cellStyle name="Normal 35 5 2 2 5 7" xfId="31356" xr:uid="{216107C2-49C8-4542-8819-561727CF44C0}"/>
    <cellStyle name="Normal 35 5 2 2 5 8" xfId="14942" xr:uid="{871C45F2-EC97-4101-A061-79F20F65346A}"/>
    <cellStyle name="Normal 35 5 2 2 6" xfId="7016" xr:uid="{1009F437-0C56-4D21-B44A-EB9A0634B112}"/>
    <cellStyle name="Normal 35 5 2 2 6 2" xfId="9496" xr:uid="{5C5F1CEC-EEC2-467D-8619-4702CF35B066}"/>
    <cellStyle name="Normal 35 5 2 2 6 2 2" xfId="13370" xr:uid="{E8FFA27E-B2CE-44FC-9F43-3E6383D3B793}"/>
    <cellStyle name="Normal 35 5 2 2 6 2 2 2" xfId="43925" xr:uid="{33967727-1800-488D-BC87-BC9308D7612D}"/>
    <cellStyle name="Normal 35 5 2 2 6 2 2 3" xfId="28657" xr:uid="{067D019F-8C19-4173-9ECA-2E2325A1CA4E}"/>
    <cellStyle name="Normal 35 5 2 2 6 2 3" xfId="24569" xr:uid="{CE46FB21-5806-4AF8-859E-A1638D643A48}"/>
    <cellStyle name="Normal 35 5 2 2 6 2 3 2" xfId="41293" xr:uid="{989302B4-80B6-4EE0-92D9-184C410A72F6}"/>
    <cellStyle name="Normal 35 5 2 2 6 2 4" xfId="37510" xr:uid="{6BBFA1CF-EB32-46DE-B92B-687205414DA8}"/>
    <cellStyle name="Normal 35 5 2 2 6 2 5" xfId="33559" xr:uid="{CD24131F-E1CF-4176-81D7-727FF5472585}"/>
    <cellStyle name="Normal 35 5 2 2 6 2 6" xfId="17138" xr:uid="{047D6C3F-6F29-4B28-A0CE-62A679779F6C}"/>
    <cellStyle name="Normal 35 5 2 2 6 3" xfId="11665" xr:uid="{1AE0B46A-5C79-4C6B-938B-567FCA8DB380}"/>
    <cellStyle name="Normal 35 5 2 2 6 3 2" xfId="30299" xr:uid="{2136E89E-B27C-42C5-9DD8-66435F57B9D1}"/>
    <cellStyle name="Normal 35 5 2 2 6 3 2 2" xfId="45396" xr:uid="{E1048BAC-A20D-4DF5-8F1C-59726623B62E}"/>
    <cellStyle name="Normal 35 5 2 2 6 3 3" xfId="40632" xr:uid="{5194D56C-3FA8-412E-9CB9-2A63BFAED93D}"/>
    <cellStyle name="Normal 35 5 2 2 6 3 4" xfId="22858" xr:uid="{1EE302DD-DFB1-40C1-80B8-254B93E18DB6}"/>
    <cellStyle name="Normal 35 5 2 2 6 4" xfId="26887" xr:uid="{9BE9D24B-C8BA-4411-ACDB-F764EBB8BE3A}"/>
    <cellStyle name="Normal 35 5 2 2 6 4 2" xfId="42258" xr:uid="{C5A884AA-723B-49B0-B818-54165CA44E63}"/>
    <cellStyle name="Normal 35 5 2 2 6 5" xfId="20986" xr:uid="{0DB244B0-30B9-4183-B88A-2E1CDEC15964}"/>
    <cellStyle name="Normal 35 5 2 2 6 5 2" xfId="39960" xr:uid="{B4F522EB-5892-4C15-8609-6D717032847D}"/>
    <cellStyle name="Normal 35 5 2 2 6 6" xfId="35878" xr:uid="{6886B4C6-04C0-43D4-A371-7B93E71AE2B0}"/>
    <cellStyle name="Normal 35 5 2 2 6 7" xfId="31849" xr:uid="{A18E4E64-6A91-4A16-91EC-5B43134733CB}"/>
    <cellStyle name="Normal 35 5 2 2 6 8" xfId="15433" xr:uid="{A12FFB2E-3E13-41EE-B640-775F78611E4A}"/>
    <cellStyle name="Normal 35 5 2 2 7" xfId="8222" xr:uid="{FC0AC3D4-5D30-44B2-A6C4-3857CC2DB93F}"/>
    <cellStyle name="Normal 35 5 2 2 7 2" xfId="12548" xr:uid="{B0B3FCFC-1557-4E57-B0CF-1B800F3B8CBF}"/>
    <cellStyle name="Normal 35 5 2 2 7 2 2" xfId="43102" xr:uid="{400A3CE5-9E80-4D9D-9F8E-F2078CF45EC3}"/>
    <cellStyle name="Normal 35 5 2 2 7 2 3" xfId="27820" xr:uid="{5321741A-453C-4AF1-81CE-6A34A36B684A}"/>
    <cellStyle name="Normal 35 5 2 2 7 3" xfId="21560" xr:uid="{1F655441-3233-4E52-AF03-2921E128A66B}"/>
    <cellStyle name="Normal 35 5 2 2 7 3 2" xfId="40086" xr:uid="{125748CB-DCC4-4002-9A0A-E752D2BFEC62}"/>
    <cellStyle name="Normal 35 5 2 2 7 4" xfId="36688" xr:uid="{DC24C3FE-6406-4BAC-A3C6-5FA992709AE0}"/>
    <cellStyle name="Normal 35 5 2 2 7 5" xfId="32737" xr:uid="{25402E40-1A3C-49B8-BA44-EE44BBD133AC}"/>
    <cellStyle name="Normal 35 5 2 2 7 6" xfId="16316" xr:uid="{C0E98669-6864-4D18-A919-67D8F7DB7D74}"/>
    <cellStyle name="Normal 35 5 2 2 8" xfId="10354" xr:uid="{6517C3C4-48A5-408D-AB8A-528EDE452B69}"/>
    <cellStyle name="Normal 35 5 2 2 8 2" xfId="14208" xr:uid="{7451A2D8-1000-4CC0-9DC0-53F2D96248BE}"/>
    <cellStyle name="Normal 35 5 2 2 8 2 2" xfId="44761" xr:uid="{F2A2C178-77D1-4A41-B93F-E93C043B8164}"/>
    <cellStyle name="Normal 35 5 2 2 8 2 3" xfId="29496" xr:uid="{17261032-7B18-4652-A80A-FE906EBD0981}"/>
    <cellStyle name="Normal 35 5 2 2 8 3" xfId="24068" xr:uid="{488FCDC6-56DA-44E3-9D3F-EA6CCF75F369}"/>
    <cellStyle name="Normal 35 5 2 2 8 3 2" xfId="40813" xr:uid="{6E544B33-E61F-4EE0-86C2-8BF13ED8CAA1}"/>
    <cellStyle name="Normal 35 5 2 2 8 4" xfId="38346" xr:uid="{250B659F-2C87-4CAA-B194-E8A861884CE7}"/>
    <cellStyle name="Normal 35 5 2 2 8 5" xfId="34397" xr:uid="{5ED07E73-1D12-46A9-887E-F3D6E8F0D6BF}"/>
    <cellStyle name="Normal 35 5 2 2 8 6" xfId="17976" xr:uid="{84793332-BA8F-41FE-9F24-542B4E30784C}"/>
    <cellStyle name="Normal 35 5 2 2 9" xfId="10821" xr:uid="{79B24EF4-3B38-4BAD-BC87-F7728330C58A}"/>
    <cellStyle name="Normal 35 5 2 2 9 2" xfId="25428" xr:uid="{5FFEDD17-18C9-4657-947E-9CA9897BFB58}"/>
    <cellStyle name="Normal 35 5 2 2 9 2 2" xfId="41526" xr:uid="{CC861D39-90C8-4FBE-8B96-526EA42543A2}"/>
    <cellStyle name="Normal 35 5 2 2 9 3" xfId="39506" xr:uid="{6F635C81-B0F0-4DD8-BBE2-A7E510B350D6}"/>
    <cellStyle name="Normal 35 5 2 2 9 4" xfId="30981" xr:uid="{D8DA37D5-ACDF-43F2-AFB0-423234F5ACFC}"/>
    <cellStyle name="Normal 35 5 2 2 9 5" xfId="20195" xr:uid="{5B76696C-7F6C-41C0-84C0-AD0790517A65}"/>
    <cellStyle name="Normal 35 5 2 3" xfId="1359" xr:uid="{EF6B8A36-0FA4-458F-8F5F-B95CC92D4E4B}"/>
    <cellStyle name="Normal 35 5 2 3 10" xfId="18768" xr:uid="{CFE88E65-F643-49DC-BC9B-842880AF77F3}"/>
    <cellStyle name="Normal 35 5 2 3 10 2" xfId="38772" xr:uid="{CD3627D3-C9BC-4421-9096-A63D6072B08B}"/>
    <cellStyle name="Normal 35 5 2 3 11" xfId="30636" xr:uid="{1C83A323-2C60-419D-B010-E051AE975BD0}"/>
    <cellStyle name="Normal 35 5 2 3 12" xfId="45741" xr:uid="{CECCDE53-A88D-4BF7-AE14-643A347EBAB6}"/>
    <cellStyle name="Normal 35 5 2 3 13" xfId="45971" xr:uid="{93706373-5629-491C-BB09-6F7907F3C29A}"/>
    <cellStyle name="Normal 35 5 2 3 14" xfId="14622" xr:uid="{8C428EC3-D4DB-4B18-AE23-611E317BCBE0}"/>
    <cellStyle name="Normal 35 5 2 3 2" xfId="1559" xr:uid="{E1E381CB-DF0E-4C3E-BE43-4915EC4A1EA3}"/>
    <cellStyle name="Normal 35 5 2 3 2 10" xfId="30720" xr:uid="{EDAC6A9D-24F6-484B-B05A-E13020B5C48F}"/>
    <cellStyle name="Normal 35 5 2 3 2 11" xfId="45826" xr:uid="{0E6AB8E1-40D5-4F7A-9768-B4F9E3ACBD17}"/>
    <cellStyle name="Normal 35 5 2 3 2 12" xfId="46056" xr:uid="{909A959B-012D-4075-B97C-FFECD536770B}"/>
    <cellStyle name="Normal 35 5 2 3 2 13" xfId="14702" xr:uid="{A2F59A09-0158-4AF0-9F5D-4A1B603861BE}"/>
    <cellStyle name="Normal 35 5 2 3 2 2" xfId="1940" xr:uid="{EAA0A081-8A1A-439D-A293-76DACE966339}"/>
    <cellStyle name="Normal 35 5 2 3 2 2 10" xfId="14838" xr:uid="{C381974E-7D61-4920-A00E-BF599AE13C6C}"/>
    <cellStyle name="Normal 35 5 2 3 2 2 2" xfId="6532" xr:uid="{E9A67757-FB8D-45BD-818D-82A1C699EF99}"/>
    <cellStyle name="Normal 35 5 2 3 2 2 2 2" xfId="7764" xr:uid="{BB0F7375-DD11-498E-BE6D-801798553F2C}"/>
    <cellStyle name="Normal 35 5 2 3 2 2 2 2 2" xfId="10239" xr:uid="{7A211DD4-37A9-4980-A0C3-FDA886D643DD}"/>
    <cellStyle name="Normal 35 5 2 3 2 2 2 2 2 2" xfId="14113" xr:uid="{8B00C63C-6A1E-4171-BEF5-C8A3DADCF953}"/>
    <cellStyle name="Normal 35 5 2 3 2 2 2 2 2 2 2" xfId="44668" xr:uid="{0774AF6B-E039-46E9-AA76-25F8AEFC9D22}"/>
    <cellStyle name="Normal 35 5 2 3 2 2 2 2 2 2 3" xfId="29400" xr:uid="{82E61B78-BE01-466A-9834-97A7D30C85F9}"/>
    <cellStyle name="Normal 35 5 2 3 2 2 2 2 2 3" xfId="38253" xr:uid="{2A150DC3-CD29-4382-AF26-288C539DF57E}"/>
    <cellStyle name="Normal 35 5 2 3 2 2 2 2 2 4" xfId="34302" xr:uid="{626BFA74-2AAD-4506-96D8-81E4F933FFAC}"/>
    <cellStyle name="Normal 35 5 2 3 2 2 2 2 2 5" xfId="17881" xr:uid="{92E94869-485C-4CEC-9487-75C27BD5F9A9}"/>
    <cellStyle name="Normal 35 5 2 3 2 2 2 2 3" xfId="12408" xr:uid="{D86B1A38-A477-4F66-B03D-F8224799A9B2}"/>
    <cellStyle name="Normal 35 5 2 3 2 2 2 2 3 2" xfId="42962" xr:uid="{62F2E036-4ED2-42F4-9BF0-EA9A1136AB26}"/>
    <cellStyle name="Normal 35 5 2 3 2 2 2 2 3 3" xfId="27630" xr:uid="{8153F4FF-0B47-4498-94B3-49DF582DCA46}"/>
    <cellStyle name="Normal 35 5 2 3 2 2 2 2 4" xfId="24490" xr:uid="{D0E35E12-1D52-4C65-BF31-4C89C606B57E}"/>
    <cellStyle name="Normal 35 5 2 3 2 2 2 2 4 2" xfId="41215" xr:uid="{FE2C7CC9-2C05-40A4-B4FF-3AC0CBD570D3}"/>
    <cellStyle name="Normal 35 5 2 3 2 2 2 2 5" xfId="36548" xr:uid="{362D1B1B-B8F2-4E18-AA8E-0ECD6948023B}"/>
    <cellStyle name="Normal 35 5 2 3 2 2 2 2 6" xfId="32597" xr:uid="{2E3DE4B0-0C33-4CE3-8E0D-8ECE2700D045}"/>
    <cellStyle name="Normal 35 5 2 3 2 2 2 2 7" xfId="16176" xr:uid="{22586A42-8083-43CD-ABB8-3A0A1F129E8F}"/>
    <cellStyle name="Normal 35 5 2 3 2 2 2 3" xfId="9389" xr:uid="{B2E4271C-974A-41C8-9E83-9884F5416EA6}"/>
    <cellStyle name="Normal 35 5 2 3 2 2 2 3 2" xfId="13269" xr:uid="{A2AC2B0A-F86E-463D-AD2A-F9BD892E2981}"/>
    <cellStyle name="Normal 35 5 2 3 2 2 2 3 2 2" xfId="43824" xr:uid="{F9140B5E-510B-4A7C-9503-0D95C1CE057B}"/>
    <cellStyle name="Normal 35 5 2 3 2 2 2 3 2 3" xfId="28556" xr:uid="{6675EE2B-858B-4C90-A7B8-8A937F1C697C}"/>
    <cellStyle name="Normal 35 5 2 3 2 2 2 3 3" xfId="37409" xr:uid="{CE59A6CA-53F8-4932-96CD-A9B1924B57CF}"/>
    <cellStyle name="Normal 35 5 2 3 2 2 2 3 4" xfId="33458" xr:uid="{16E650DA-86B9-44A3-BC90-9DA227B0F8C4}"/>
    <cellStyle name="Normal 35 5 2 3 2 2 2 3 5" xfId="17037" xr:uid="{17911DD6-2FB0-43EE-B8E8-45FBFFAE5DC7}"/>
    <cellStyle name="Normal 35 5 2 3 2 2 2 4" xfId="11564" xr:uid="{571637F6-CD30-420B-81CF-7F212166F4FB}"/>
    <cellStyle name="Normal 35 5 2 3 2 2 2 4 2" xfId="35511" xr:uid="{6B572EC9-03FD-46BC-828E-FD198E1BB7F8}"/>
    <cellStyle name="Normal 35 5 2 3 2 2 2 4 3" xfId="26735" xr:uid="{A28AE831-B9B3-40C1-9B89-3E9A72A6798A}"/>
    <cellStyle name="Normal 35 5 2 3 2 2 2 5" xfId="19661" xr:uid="{4F860508-6A84-466C-AB9B-FBA066C73E34}"/>
    <cellStyle name="Normal 35 5 2 3 2 2 2 5 2" xfId="39378" xr:uid="{E9E56120-260F-4876-8B5E-4CA6B3972B78}"/>
    <cellStyle name="Normal 35 5 2 3 2 2 2 6" xfId="31747" xr:uid="{688C476D-C45B-4B18-8421-F97D99A43BA4}"/>
    <cellStyle name="Normal 35 5 2 3 2 2 2 7" xfId="15332" xr:uid="{8CA58B67-D2E3-4043-A7F3-5E4D8D95B633}"/>
    <cellStyle name="Normal 35 5 2 3 2 2 3" xfId="7266" xr:uid="{2C91EAEB-D07E-4E3A-BD25-DA81730CDC7C}"/>
    <cellStyle name="Normal 35 5 2 3 2 2 3 2" xfId="9745" xr:uid="{7684FDCC-25BC-4905-B878-BEDC3A5E634A}"/>
    <cellStyle name="Normal 35 5 2 3 2 2 3 2 2" xfId="13619" xr:uid="{7EF94390-BE1D-4925-95DF-F1DFA6AD5EFF}"/>
    <cellStyle name="Normal 35 5 2 3 2 2 3 2 2 2" xfId="44174" xr:uid="{8CE9D809-5F49-4220-ABF7-0C2353B7CE5F}"/>
    <cellStyle name="Normal 35 5 2 3 2 2 3 2 2 3" xfId="28906" xr:uid="{AB659542-F285-4B38-B728-FC41659307BA}"/>
    <cellStyle name="Normal 35 5 2 3 2 2 3 2 3" xfId="37759" xr:uid="{70340F03-BB3D-4A1B-A561-84B1E1E3FF43}"/>
    <cellStyle name="Normal 35 5 2 3 2 2 3 2 4" xfId="33808" xr:uid="{66FA99DE-4391-4C44-A7C3-18AD4CE4D2C7}"/>
    <cellStyle name="Normal 35 5 2 3 2 2 3 2 5" xfId="17387" xr:uid="{98C2C2EF-FAF2-4E8C-8B20-B3771A960E76}"/>
    <cellStyle name="Normal 35 5 2 3 2 2 3 3" xfId="11914" xr:uid="{6674790B-7502-488E-9384-34E792A3FCC6}"/>
    <cellStyle name="Normal 35 5 2 3 2 2 3 3 2" xfId="42507" xr:uid="{2F3A5258-B407-4EEF-B949-567C1E9683AB}"/>
    <cellStyle name="Normal 35 5 2 3 2 2 3 3 3" xfId="27136" xr:uid="{67EEFC6A-A226-4C04-9DB9-A8A630766F1B}"/>
    <cellStyle name="Normal 35 5 2 3 2 2 3 4" xfId="22776" xr:uid="{BC224EA3-17A2-4B01-BDF1-AA770379074C}"/>
    <cellStyle name="Normal 35 5 2 3 2 2 3 4 2" xfId="40558" xr:uid="{5EA97A77-9432-472F-B0C3-95D414187888}"/>
    <cellStyle name="Normal 35 5 2 3 2 2 3 5" xfId="36093" xr:uid="{0AD52020-F6D8-49DF-B8CA-AC7F66D71FC6}"/>
    <cellStyle name="Normal 35 5 2 3 2 2 3 6" xfId="32099" xr:uid="{12DF9D02-A2C4-456D-A11E-3FFE80258646}"/>
    <cellStyle name="Normal 35 5 2 3 2 2 3 7" xfId="15682" xr:uid="{AA8B0ABE-8AB9-44CC-AF8A-EA74B514C1F9}"/>
    <cellStyle name="Normal 35 5 2 3 2 2 4" xfId="8677" xr:uid="{AB683B48-D1EB-4E03-9CC2-895872A13262}"/>
    <cellStyle name="Normal 35 5 2 3 2 2 4 2" xfId="12797" xr:uid="{AE13C846-A2D4-486C-BF82-06AA521EA88B}"/>
    <cellStyle name="Normal 35 5 2 3 2 2 4 2 2" xfId="43352" xr:uid="{0DA7D7FB-9A61-4C74-ACB3-8F86A9FE6154}"/>
    <cellStyle name="Normal 35 5 2 3 2 2 4 2 3" xfId="28084" xr:uid="{CC0CD4AC-35B2-4977-96B4-495162D2A5F9}"/>
    <cellStyle name="Normal 35 5 2 3 2 2 4 3" xfId="20682" xr:uid="{05BEC173-A8A9-4556-8647-4BDD09229BA4}"/>
    <cellStyle name="Normal 35 5 2 3 2 2 4 3 2" xfId="39881" xr:uid="{F3B74D5B-C8D0-43AE-BF14-6A1A0BC9A50C}"/>
    <cellStyle name="Normal 35 5 2 3 2 2 4 4" xfId="36937" xr:uid="{FFAB4115-9C18-439A-B2BC-20D1FF50E1C4}"/>
    <cellStyle name="Normal 35 5 2 3 2 2 4 5" xfId="32986" xr:uid="{13C58683-62F6-4F1A-9088-2517EE15BE65}"/>
    <cellStyle name="Normal 35 5 2 3 2 2 4 6" xfId="16565" xr:uid="{0E5EF6D5-7F67-422D-ADC6-C6DFA9C59262}"/>
    <cellStyle name="Normal 35 5 2 3 2 2 5" xfId="10648" xr:uid="{2B51F155-50CF-4052-ADCD-6F309E4DB6AC}"/>
    <cellStyle name="Normal 35 5 2 3 2 2 5 2" xfId="14502" xr:uid="{936FCC89-9604-4B2B-A601-93F3F4A66BDF}"/>
    <cellStyle name="Normal 35 5 2 3 2 2 5 2 2" xfId="45053" xr:uid="{F0EDF925-1F21-473D-9B3A-0B324B6E55C3}"/>
    <cellStyle name="Normal 35 5 2 3 2 2 5 2 3" xfId="29790" xr:uid="{47A89FAE-500C-494F-9564-CFF0E1FEC9B0}"/>
    <cellStyle name="Normal 35 5 2 3 2 2 5 3" xfId="38638" xr:uid="{71A1F41E-AA61-4E29-95D0-AA92F01B83D4}"/>
    <cellStyle name="Normal 35 5 2 3 2 2 5 4" xfId="34691" xr:uid="{D249B64F-1965-4345-8552-E4BF4F3C9B37}"/>
    <cellStyle name="Normal 35 5 2 3 2 2 5 5" xfId="18270" xr:uid="{CE1F68BD-562E-4399-89A9-C4E0B66ACDDE}"/>
    <cellStyle name="Normal 35 5 2 3 2 2 6" xfId="11070" xr:uid="{58AB109C-0812-43CA-86A1-0C184F8768A3}"/>
    <cellStyle name="Normal 35 5 2 3 2 2 6 2" xfId="41775" xr:uid="{3478CBE1-AB02-4DD8-9990-AB8AAE848700}"/>
    <cellStyle name="Normal 35 5 2 3 2 2 6 3" xfId="31244" xr:uid="{32FA379B-D880-46C9-83D6-48E1FAF80133}"/>
    <cellStyle name="Normal 35 5 2 3 2 2 6 4" xfId="25809" xr:uid="{35F6E8E9-5770-49CF-BB57-025FADBD17C1}"/>
    <cellStyle name="Normal 35 5 2 3 2 2 7" xfId="25200" xr:uid="{3E1DFF92-BBD2-4529-BB6F-6B8D25946DF7}"/>
    <cellStyle name="Normal 35 5 2 3 2 2 7 2" xfId="35146" xr:uid="{76A8874D-8048-4765-8FA8-15BCB8E15754}"/>
    <cellStyle name="Normal 35 5 2 3 2 2 8" xfId="19023" xr:uid="{D237AF84-8E43-4B93-9E39-D63BEA9B3C57}"/>
    <cellStyle name="Normal 35 5 2 3 2 2 8 2" xfId="38997" xr:uid="{BE421A33-5340-489A-8050-12701EA60039}"/>
    <cellStyle name="Normal 35 5 2 3 2 2 9" xfId="30901" xr:uid="{6E454FDD-6677-444C-9D27-8F7A6ADEA33F}"/>
    <cellStyle name="Normal 35 5 2 3 2 3" xfId="4638" xr:uid="{60C297A2-5DC2-4460-B934-623F6E0A9457}"/>
    <cellStyle name="Normal 35 5 2 3 2 3 2" xfId="7487" xr:uid="{EE74136B-7977-413F-8C1D-27751F431B43}"/>
    <cellStyle name="Normal 35 5 2 3 2 3 2 2" xfId="9962" xr:uid="{DBC5D7C6-91F6-49C8-A021-7D066426E998}"/>
    <cellStyle name="Normal 35 5 2 3 2 3 2 2 2" xfId="13836" xr:uid="{A4E3CA64-FB34-4535-8D38-D9CE9E38E08F}"/>
    <cellStyle name="Normal 35 5 2 3 2 3 2 2 2 2" xfId="44391" xr:uid="{611DFF93-0D24-4A42-9AA2-E47E864A79BA}"/>
    <cellStyle name="Normal 35 5 2 3 2 3 2 2 2 3" xfId="29123" xr:uid="{9F55D2A7-BCE4-4115-81AE-83C111F4FBD1}"/>
    <cellStyle name="Normal 35 5 2 3 2 3 2 2 3" xfId="37976" xr:uid="{03DCCE2D-CBC3-4409-B786-9024476869C9}"/>
    <cellStyle name="Normal 35 5 2 3 2 3 2 2 4" xfId="34025" xr:uid="{2B6A280F-9F6D-4EBF-A130-7308BBB33518}"/>
    <cellStyle name="Normal 35 5 2 3 2 3 2 2 5" xfId="17604" xr:uid="{E9A0F4BE-646A-42B5-BCD0-ED77AE5B0BAB}"/>
    <cellStyle name="Normal 35 5 2 3 2 3 2 3" xfId="12131" xr:uid="{3C44CC02-61D0-4909-80DA-45915CA34294}"/>
    <cellStyle name="Normal 35 5 2 3 2 3 2 3 2" xfId="42704" xr:uid="{4EB0E225-C32A-4F0D-B665-EC8A2B14FDA6}"/>
    <cellStyle name="Normal 35 5 2 3 2 3 2 3 3" xfId="27353" xr:uid="{BA79BA92-E8D5-4E0E-BABF-C563DE7A0F62}"/>
    <cellStyle name="Normal 35 5 2 3 2 3 2 4" xfId="24682" xr:uid="{FB521B1B-8B5D-4050-87C2-0B6413E42F7E}"/>
    <cellStyle name="Normal 35 5 2 3 2 3 2 4 2" xfId="41405" xr:uid="{DAE522A6-A712-4F86-9CCF-6A8617B2CD87}"/>
    <cellStyle name="Normal 35 5 2 3 2 3 2 5" xfId="36290" xr:uid="{53CC0092-50DB-4641-8812-E8E2D5029FCB}"/>
    <cellStyle name="Normal 35 5 2 3 2 3 2 6" xfId="32320" xr:uid="{70F247AB-75B1-443B-8097-BE8FD355830A}"/>
    <cellStyle name="Normal 35 5 2 3 2 3 2 7" xfId="15899" xr:uid="{BDDBF0EF-C6CA-4D5A-85C0-7B47201681C4}"/>
    <cellStyle name="Normal 35 5 2 3 2 3 3" xfId="9009" xr:uid="{9482B5A9-DA7F-40ED-84A8-20909D38FEC5}"/>
    <cellStyle name="Normal 35 5 2 3 2 3 3 2" xfId="12992" xr:uid="{9800F139-9A2D-445B-B7C0-474FEFF68447}"/>
    <cellStyle name="Normal 35 5 2 3 2 3 3 2 2" xfId="43547" xr:uid="{83456DEC-A1A3-4A18-8B0D-590866F75C80}"/>
    <cellStyle name="Normal 35 5 2 3 2 3 3 2 3" xfId="28279" xr:uid="{6F228384-447C-48CB-AFF4-B723E03DC009}"/>
    <cellStyle name="Normal 35 5 2 3 2 3 3 3" xfId="22971" xr:uid="{0C594015-EA7D-40BA-81C5-3DEB477178FA}"/>
    <cellStyle name="Normal 35 5 2 3 2 3 3 3 2" xfId="40727" xr:uid="{28399EB8-04CF-486C-B017-1EDD0CC08ED3}"/>
    <cellStyle name="Normal 35 5 2 3 2 3 3 4" xfId="37132" xr:uid="{3B5B7FAF-9E34-4E84-9021-E3325EAF4739}"/>
    <cellStyle name="Normal 35 5 2 3 2 3 3 5" xfId="33181" xr:uid="{C7FB6338-9F58-47EC-9C7A-6E3BA2431C4A}"/>
    <cellStyle name="Normal 35 5 2 3 2 3 3 6" xfId="16760" xr:uid="{36EA5797-D530-41E0-9C7F-9895661D7A23}"/>
    <cellStyle name="Normal 35 5 2 3 2 3 4" xfId="11287" xr:uid="{75BA90AD-EDC7-4EF2-80BA-19025CF88030}"/>
    <cellStyle name="Normal 35 5 2 3 2 3 4 2" xfId="30068" xr:uid="{188E4045-82B5-4D8C-A539-898235A819A1}"/>
    <cellStyle name="Normal 35 5 2 3 2 3 4 2 2" xfId="45307" xr:uid="{C9F12938-4E4B-4206-A463-CF28CED16608}"/>
    <cellStyle name="Normal 35 5 2 3 2 3 4 3" xfId="35336" xr:uid="{E9496C65-F19F-4308-AB1D-7FC8CC672848}"/>
    <cellStyle name="Normal 35 5 2 3 2 3 4 4" xfId="21099" xr:uid="{8D2D65AD-A7D4-4644-B4BF-8D2485A55690}"/>
    <cellStyle name="Normal 35 5 2 3 2 3 5" xfId="26355" xr:uid="{A0FF8269-0DAA-479E-8BE1-FB7C158A52E3}"/>
    <cellStyle name="Normal 35 5 2 3 2 3 5 2" xfId="41990" xr:uid="{5AFC6D41-7736-48ED-80FB-192CB38E3A60}"/>
    <cellStyle name="Normal 35 5 2 3 2 3 6" xfId="19354" xr:uid="{1F07A319-6B97-44E5-86DE-60C63FDCFE9E}"/>
    <cellStyle name="Normal 35 5 2 3 2 3 6 2" xfId="39190" xr:uid="{999B91A8-9104-411D-8C86-28D6A152EAAB}"/>
    <cellStyle name="Normal 35 5 2 3 2 3 7" xfId="31469" xr:uid="{8B093889-C343-47D8-A036-0B3BE5BBC739}"/>
    <cellStyle name="Normal 35 5 2 3 2 3 8" xfId="15055" xr:uid="{BED67015-35CF-4E68-B778-28F16F8B2218}"/>
    <cellStyle name="Normal 35 5 2 3 2 4" xfId="7129" xr:uid="{64277DE8-A974-4D7D-9ADC-5A935675ECDA}"/>
    <cellStyle name="Normal 35 5 2 3 2 4 2" xfId="9609" xr:uid="{51906CAE-E2B9-41BA-914F-62BEA09E4E73}"/>
    <cellStyle name="Normal 35 5 2 3 2 4 2 2" xfId="13483" xr:uid="{B440AE63-7914-4DA6-9D0A-5F4507441762}"/>
    <cellStyle name="Normal 35 5 2 3 2 4 2 2 2" xfId="44038" xr:uid="{875B4E73-705F-402B-BA44-73D0B7F92F2B}"/>
    <cellStyle name="Normal 35 5 2 3 2 4 2 2 3" xfId="28770" xr:uid="{F19E7CB1-9CD6-4940-94EA-BC397B6EA6AA}"/>
    <cellStyle name="Normal 35 5 2 3 2 4 2 3" xfId="37623" xr:uid="{8C0945D4-A3B5-484E-A7EE-5018741C3A90}"/>
    <cellStyle name="Normal 35 5 2 3 2 4 2 4" xfId="33672" xr:uid="{62EE0BDD-9725-4A23-BBC5-74B139B8E7D4}"/>
    <cellStyle name="Normal 35 5 2 3 2 4 2 5" xfId="17251" xr:uid="{A8BDCDDF-ABEE-410D-909C-13B5EF3216EE}"/>
    <cellStyle name="Normal 35 5 2 3 2 4 3" xfId="11778" xr:uid="{EC32B026-B3DB-46A6-A89F-A61930C8364E}"/>
    <cellStyle name="Normal 35 5 2 3 2 4 3 2" xfId="42371" xr:uid="{8B4AE5E6-BADD-41A0-B11A-6A7BAD04E8C9}"/>
    <cellStyle name="Normal 35 5 2 3 2 4 3 3" xfId="27000" xr:uid="{EFC3BC0A-38C8-4892-8F44-F2203F868469}"/>
    <cellStyle name="Normal 35 5 2 3 2 4 4" xfId="21717" xr:uid="{123C7DDA-8C8B-4E73-943E-C83FA1FF28C7}"/>
    <cellStyle name="Normal 35 5 2 3 2 4 4 2" xfId="40199" xr:uid="{61DAFA66-377E-4314-A560-430119B456EA}"/>
    <cellStyle name="Normal 35 5 2 3 2 4 5" xfId="35973" xr:uid="{EDC6D61C-D5BF-49F3-987D-D28CC1D83C6E}"/>
    <cellStyle name="Normal 35 5 2 3 2 4 6" xfId="31962" xr:uid="{3B69C022-7CF5-461C-A6AA-8EB1A0BCAC0F}"/>
    <cellStyle name="Normal 35 5 2 3 2 4 7" xfId="15546" xr:uid="{E12FC8EE-88A5-4D9A-B088-F81EAE395A9A}"/>
    <cellStyle name="Normal 35 5 2 3 2 5" xfId="8437" xr:uid="{4A968F95-AC5D-4A9C-A61C-3E2227E24F2E}"/>
    <cellStyle name="Normal 35 5 2 3 2 5 2" xfId="12661" xr:uid="{49BDBB58-F51A-4C89-879B-8EB1898F2031}"/>
    <cellStyle name="Normal 35 5 2 3 2 5 2 2" xfId="43216" xr:uid="{882FA0A2-6722-494D-8945-39090DC65937}"/>
    <cellStyle name="Normal 35 5 2 3 2 5 2 3" xfId="27942" xr:uid="{378EA6D4-26BD-4FC7-8257-C8A920DE08B2}"/>
    <cellStyle name="Normal 35 5 2 3 2 5 3" xfId="24268" xr:uid="{750C5F88-2B7A-465C-B803-6D0304AFAD71}"/>
    <cellStyle name="Normal 35 5 2 3 2 5 3 2" xfId="41001" xr:uid="{BFE1751A-74F0-4F89-B626-23A921FF7F2B}"/>
    <cellStyle name="Normal 35 5 2 3 2 5 4" xfId="36801" xr:uid="{C04FDDBA-79C6-4234-AD31-12918067CF27}"/>
    <cellStyle name="Normal 35 5 2 3 2 5 5" xfId="32850" xr:uid="{5CAA6471-1D3B-47E4-8C64-B95B2C19F4D9}"/>
    <cellStyle name="Normal 35 5 2 3 2 5 6" xfId="16429" xr:uid="{23B695DF-1114-4E8D-8DAF-320063AB0556}"/>
    <cellStyle name="Normal 35 5 2 3 2 6" xfId="10467" xr:uid="{AEE96F2E-039B-4E30-9730-6D1201052E18}"/>
    <cellStyle name="Normal 35 5 2 3 2 6 2" xfId="14321" xr:uid="{3A38B55F-A9BD-43BF-8C63-1F0563DF8623}"/>
    <cellStyle name="Normal 35 5 2 3 2 6 2 2" xfId="44874" xr:uid="{E095C400-3454-4B2C-AE92-DE076DBB05E4}"/>
    <cellStyle name="Normal 35 5 2 3 2 6 2 3" xfId="29609" xr:uid="{04F4650C-ADED-4D50-B782-F53394BE83FC}"/>
    <cellStyle name="Normal 35 5 2 3 2 6 3" xfId="20402" xr:uid="{DE134CAC-27A5-499E-AD31-8799903D0868}"/>
    <cellStyle name="Normal 35 5 2 3 2 6 3 2" xfId="39700" xr:uid="{A0E3AD14-D63A-4627-84ED-91DE94383B10}"/>
    <cellStyle name="Normal 35 5 2 3 2 6 4" xfId="38459" xr:uid="{1F5A9EBB-5861-4F65-AE68-940D6461FBDA}"/>
    <cellStyle name="Normal 35 5 2 3 2 6 5" xfId="34510" xr:uid="{AAA09438-CEC5-4A39-A36B-77FA5D1F5695}"/>
    <cellStyle name="Normal 35 5 2 3 2 6 6" xfId="18089" xr:uid="{503DCDC8-639D-4CC4-A854-3D8EDA579671}"/>
    <cellStyle name="Normal 35 5 2 3 2 7" xfId="10934" xr:uid="{9E480EFD-5D2F-49F9-B8D2-704943D3D61E}"/>
    <cellStyle name="Normal 35 5 2 3 2 7 2" xfId="41639" xr:uid="{89841DEA-0D6F-4410-B4BE-47C5DCA19F73}"/>
    <cellStyle name="Normal 35 5 2 3 2 7 3" xfId="31094" xr:uid="{372D2B83-F66F-49E1-AFC4-CADD4ED03DE3}"/>
    <cellStyle name="Normal 35 5 2 3 2 7 4" xfId="25569" xr:uid="{1B2B04F3-818E-4BE5-B89F-128602723223}"/>
    <cellStyle name="Normal 35 5 2 3 2 8" xfId="25017" xr:uid="{F28E0855-0CA2-4630-A5BE-3CBD986C0A24}"/>
    <cellStyle name="Normal 35 5 2 3 2 8 2" xfId="34944" xr:uid="{A4914C62-1D9A-42CE-9312-E13D1CA5A1D6}"/>
    <cellStyle name="Normal 35 5 2 3 2 9" xfId="18848" xr:uid="{B612E73A-E134-47EA-9AA0-6312A0D56E42}"/>
    <cellStyle name="Normal 35 5 2 3 2 9 2" xfId="38852" xr:uid="{B7AD5B89-6090-4363-AA6B-3FA5BE3B1FFA}"/>
    <cellStyle name="Normal 35 5 2 3 3" xfId="1864" xr:uid="{1E28E520-2758-4678-BD5F-634A5D0EFD4A}"/>
    <cellStyle name="Normal 35 5 2 3 3 10" xfId="14762" xr:uid="{824A2C79-38ED-4D7C-8E82-A929B4DEF84C}"/>
    <cellStyle name="Normal 35 5 2 3 3 2" xfId="6294" xr:uid="{47C49212-9121-4BAF-926B-1C8DC054D0EB}"/>
    <cellStyle name="Normal 35 5 2 3 3 2 2" xfId="7609" xr:uid="{662700C0-3670-489C-A65B-DD9E559BB236}"/>
    <cellStyle name="Normal 35 5 2 3 3 2 2 2" xfId="10084" xr:uid="{E3DA835B-022C-437B-BA6E-B288BD3B70B6}"/>
    <cellStyle name="Normal 35 5 2 3 3 2 2 2 2" xfId="13958" xr:uid="{4B7256C8-D131-4769-901A-02882F96EACE}"/>
    <cellStyle name="Normal 35 5 2 3 3 2 2 2 2 2" xfId="44513" xr:uid="{A4CAC512-C0FC-4DAA-BB60-3E5075AE91BE}"/>
    <cellStyle name="Normal 35 5 2 3 3 2 2 2 2 3" xfId="29245" xr:uid="{C8B0488D-ADFC-406F-9042-CE9E34A7E502}"/>
    <cellStyle name="Normal 35 5 2 3 3 2 2 2 3" xfId="38098" xr:uid="{1A797777-04C2-4EDB-8390-C42C8CB31126}"/>
    <cellStyle name="Normal 35 5 2 3 3 2 2 2 4" xfId="34147" xr:uid="{3AB6F63F-1182-4E5D-B052-CD0DCD196D5F}"/>
    <cellStyle name="Normal 35 5 2 3 3 2 2 2 5" xfId="17726" xr:uid="{844B36E1-9969-49A9-A2EA-06C4AD34EFF3}"/>
    <cellStyle name="Normal 35 5 2 3 3 2 2 3" xfId="12253" xr:uid="{0684A4AB-8A88-4FDA-A035-08CECBE872DD}"/>
    <cellStyle name="Normal 35 5 2 3 3 2 2 3 2" xfId="42809" xr:uid="{BB6EDB9B-1C5A-407A-8784-091AC917F32F}"/>
    <cellStyle name="Normal 35 5 2 3 3 2 2 3 3" xfId="27475" xr:uid="{BAF2EA76-6CF9-4F0B-B7B4-652BABCD3F06}"/>
    <cellStyle name="Normal 35 5 2 3 3 2 2 4" xfId="24188" xr:uid="{EE967ACB-1132-43E2-8760-5B39CBBB05B1}"/>
    <cellStyle name="Normal 35 5 2 3 3 2 2 4 2" xfId="40921" xr:uid="{BDEF8BAA-2ED1-4518-AA3E-CA3206C4E35A}"/>
    <cellStyle name="Normal 35 5 2 3 3 2 2 5" xfId="36395" xr:uid="{144B17D0-6D92-41A2-9C7C-1DF0EB4117E6}"/>
    <cellStyle name="Normal 35 5 2 3 3 2 2 6" xfId="32442" xr:uid="{791F1F40-DD86-426D-B1E8-1EC82FDDF137}"/>
    <cellStyle name="Normal 35 5 2 3 3 2 2 7" xfId="16021" xr:uid="{F9CBD6F9-6B2A-4716-ACEE-531F1D639035}"/>
    <cellStyle name="Normal 35 5 2 3 3 2 3" xfId="9233" xr:uid="{149839F6-833F-4493-9DE3-7F96240AF628}"/>
    <cellStyle name="Normal 35 5 2 3 3 2 3 2" xfId="13114" xr:uid="{076FD468-51D4-44CA-8452-6B2C01CD974C}"/>
    <cellStyle name="Normal 35 5 2 3 3 2 3 2 2" xfId="43669" xr:uid="{7B28557A-4598-403D-9242-D8B3AB8810AA}"/>
    <cellStyle name="Normal 35 5 2 3 3 2 3 2 3" xfId="28401" xr:uid="{8593CF47-BDD0-449F-912E-8242E58459ED}"/>
    <cellStyle name="Normal 35 5 2 3 3 2 3 3" xfId="37254" xr:uid="{4E734007-D559-4249-A71F-EBACF0266FBC}"/>
    <cellStyle name="Normal 35 5 2 3 3 2 3 4" xfId="33303" xr:uid="{E520A213-7302-41B6-8159-5558CB9DEAC7}"/>
    <cellStyle name="Normal 35 5 2 3 3 2 3 5" xfId="16882" xr:uid="{F9A15563-4570-410F-A221-B92FD6B08880}"/>
    <cellStyle name="Normal 35 5 2 3 3 2 4" xfId="11409" xr:uid="{C4CBA67E-1C50-4C19-BD2C-C32A7F250079}"/>
    <cellStyle name="Normal 35 5 2 3 3 2 4 2" xfId="35431" xr:uid="{421F5B6C-2DBB-41FF-829B-0EFB38FD03CE}"/>
    <cellStyle name="Normal 35 5 2 3 3 2 4 3" xfId="26552" xr:uid="{517021E4-3F37-44B1-B2EE-591D7B9F2E6F}"/>
    <cellStyle name="Normal 35 5 2 3 3 2 5" xfId="19581" xr:uid="{54E78B3F-C2C0-482E-87AD-6CA379F2BA97}"/>
    <cellStyle name="Normal 35 5 2 3 3 2 5 2" xfId="39298" xr:uid="{339E87B7-5807-4F5E-898E-3615F7C29B9A}"/>
    <cellStyle name="Normal 35 5 2 3 3 2 6" xfId="31592" xr:uid="{2692AD0C-25CE-4054-99C7-F24C703BB3CA}"/>
    <cellStyle name="Normal 35 5 2 3 3 2 7" xfId="15177" xr:uid="{F5577A4F-8353-4C8C-AB07-678F09E2C5BE}"/>
    <cellStyle name="Normal 35 5 2 3 3 3" xfId="7190" xr:uid="{912ADF0C-8D8A-43BA-A92A-3CCB8CD31DAC}"/>
    <cellStyle name="Normal 35 5 2 3 3 3 2" xfId="9669" xr:uid="{CD5E1F44-273A-493D-8D90-A8DD61F145D4}"/>
    <cellStyle name="Normal 35 5 2 3 3 3 2 2" xfId="13543" xr:uid="{591ED6D2-0567-425A-9AB9-40ECD8D46A3F}"/>
    <cellStyle name="Normal 35 5 2 3 3 3 2 2 2" xfId="44098" xr:uid="{25D86CD7-5F64-4AF4-ADDA-C0EBDCBA53A3}"/>
    <cellStyle name="Normal 35 5 2 3 3 3 2 2 3" xfId="28830" xr:uid="{CAA47C89-4814-43AF-9C69-C5624BE8CB62}"/>
    <cellStyle name="Normal 35 5 2 3 3 3 2 3" xfId="37683" xr:uid="{17B73A31-3E96-49C8-84C5-AECBAB553B65}"/>
    <cellStyle name="Normal 35 5 2 3 3 3 2 4" xfId="33732" xr:uid="{DE00DDC3-AE63-423F-84B5-0D19C54BE20C}"/>
    <cellStyle name="Normal 35 5 2 3 3 3 2 5" xfId="17311" xr:uid="{CE5F9292-AA16-42DB-8F5B-A3C9834387A3}"/>
    <cellStyle name="Normal 35 5 2 3 3 3 3" xfId="11838" xr:uid="{1F98FA74-EF1C-4E02-BD6C-8B126B4AAEFF}"/>
    <cellStyle name="Normal 35 5 2 3 3 3 3 2" xfId="42431" xr:uid="{C88AB0AA-25E1-41EF-9FBA-7E2C92D56609}"/>
    <cellStyle name="Normal 35 5 2 3 3 3 3 3" xfId="27060" xr:uid="{E930516C-C933-4A17-8437-A00488CFF717}"/>
    <cellStyle name="Normal 35 5 2 3 3 3 4" xfId="22534" xr:uid="{0E14C981-3722-4083-91D9-DBEB44155ECF}"/>
    <cellStyle name="Normal 35 5 2 3 3 3 4 2" xfId="40327" xr:uid="{4CDD4AB1-D6ED-498D-9F4B-15962B15CA8A}"/>
    <cellStyle name="Normal 35 5 2 3 3 3 5" xfId="36018" xr:uid="{43F513F0-783F-4B4C-A2AA-F802BCD6DA65}"/>
    <cellStyle name="Normal 35 5 2 3 3 3 6" xfId="32023" xr:uid="{B81E25EB-3D77-40E0-B619-A8F0D3466BE2}"/>
    <cellStyle name="Normal 35 5 2 3 3 3 7" xfId="15606" xr:uid="{5FFDB05C-16A1-44BC-821A-723B1C43E315}"/>
    <cellStyle name="Normal 35 5 2 3 3 4" xfId="8601" xr:uid="{74065C2D-3541-4C61-A504-E7BB2369E2CE}"/>
    <cellStyle name="Normal 35 5 2 3 3 4 2" xfId="12721" xr:uid="{1289CBCF-48E7-4C30-B622-EC8B0C83326D}"/>
    <cellStyle name="Normal 35 5 2 3 3 4 2 2" xfId="43276" xr:uid="{18D4558D-BF89-493B-901B-35F89BCB6E89}"/>
    <cellStyle name="Normal 35 5 2 3 3 4 2 3" xfId="28008" xr:uid="{3BC4B0D4-91B4-41D6-82C4-DE437EC183B5}"/>
    <cellStyle name="Normal 35 5 2 3 3 4 3" xfId="20322" xr:uid="{191D455D-0037-4B38-9F8E-166463DD9FF0}"/>
    <cellStyle name="Normal 35 5 2 3 3 4 3 2" xfId="39620" xr:uid="{55440764-F1F8-44F7-9121-6B3374FBB6BD}"/>
    <cellStyle name="Normal 35 5 2 3 3 4 4" xfId="36861" xr:uid="{084B77C4-4E1B-430F-AC3F-6955CB3BCBCC}"/>
    <cellStyle name="Normal 35 5 2 3 3 4 5" xfId="32910" xr:uid="{13A33FC4-3226-4C6C-AE98-335BE2B086B8}"/>
    <cellStyle name="Normal 35 5 2 3 3 4 6" xfId="16489" xr:uid="{414FBDF0-AF2F-40B1-9A7D-B64FD9877354}"/>
    <cellStyle name="Normal 35 5 2 3 3 5" xfId="10568" xr:uid="{F5613B55-93C2-4200-84B1-F353C5FDFFC1}"/>
    <cellStyle name="Normal 35 5 2 3 3 5 2" xfId="14422" xr:uid="{2D86B889-E766-4D38-9113-1706C743D519}"/>
    <cellStyle name="Normal 35 5 2 3 3 5 2 2" xfId="44975" xr:uid="{6EA5FCE4-A907-4B1F-9E19-669C262C1F70}"/>
    <cellStyle name="Normal 35 5 2 3 3 5 2 3" xfId="29710" xr:uid="{88587A07-0EBE-4715-80F4-971F5D6224FC}"/>
    <cellStyle name="Normal 35 5 2 3 3 5 3" xfId="38560" xr:uid="{E2243919-C52D-430A-A314-04EB86FD0184}"/>
    <cellStyle name="Normal 35 5 2 3 3 5 4" xfId="34611" xr:uid="{9DCE265D-964A-4E2A-84D5-570A21D2078A}"/>
    <cellStyle name="Normal 35 5 2 3 3 5 5" xfId="18190" xr:uid="{BC04A25D-7634-4A1F-BB2E-5AF7339C3238}"/>
    <cellStyle name="Normal 35 5 2 3 3 6" xfId="10994" xr:uid="{79314795-87EC-4249-966C-C78A5CF55406}"/>
    <cellStyle name="Normal 35 5 2 3 3 6 2" xfId="41699" xr:uid="{26B3E65B-F7ED-44BE-AB41-C16E2F7E0A61}"/>
    <cellStyle name="Normal 35 5 2 3 3 6 3" xfId="31168" xr:uid="{E8D05A73-00E8-41D1-9CEC-B17EAAE406F8}"/>
    <cellStyle name="Normal 35 5 2 3 3 6 4" xfId="25733" xr:uid="{03D06AA8-B8F9-4589-B0A0-A473CEC254F1}"/>
    <cellStyle name="Normal 35 5 2 3 3 7" xfId="25120" xr:uid="{C355D02A-F445-445E-913A-67160FD3F95F}"/>
    <cellStyle name="Normal 35 5 2 3 3 7 2" xfId="35066" xr:uid="{F19D1F6D-A321-40B3-9B91-2D6E72081EB2}"/>
    <cellStyle name="Normal 35 5 2 3 3 8" xfId="18943" xr:uid="{6EA91DCB-7BD3-423D-A165-1D60705EA534}"/>
    <cellStyle name="Normal 35 5 2 3 3 8 2" xfId="38917" xr:uid="{7B610BEB-9F4B-4985-A322-054904433C95}"/>
    <cellStyle name="Normal 35 5 2 3 3 9" xfId="30821" xr:uid="{89E8657D-5469-4C38-B5D3-1DD4EBF277DD}"/>
    <cellStyle name="Normal 35 5 2 3 4" xfId="4555" xr:uid="{020B0ADF-CE9D-40BE-973E-67EB7E38565C}"/>
    <cellStyle name="Normal 35 5 2 3 4 2" xfId="7407" xr:uid="{EBA4BC66-E3C1-4657-8918-FB87EE9554B9}"/>
    <cellStyle name="Normal 35 5 2 3 4 2 2" xfId="9882" xr:uid="{EF84A00E-2B21-4434-816E-01FC76888369}"/>
    <cellStyle name="Normal 35 5 2 3 4 2 2 2" xfId="13756" xr:uid="{6C5FB5AC-F327-4F2C-8ED2-5F3859F86AE6}"/>
    <cellStyle name="Normal 35 5 2 3 4 2 2 2 2" xfId="44311" xr:uid="{B309058D-CF10-4CE6-8189-64C8F511F1A5}"/>
    <cellStyle name="Normal 35 5 2 3 4 2 2 2 3" xfId="29043" xr:uid="{780C2FEC-9979-4E66-8BEE-93088D7B6495}"/>
    <cellStyle name="Normal 35 5 2 3 4 2 2 3" xfId="37896" xr:uid="{0390FBA5-DCDC-497E-B3DD-C744599FFB92}"/>
    <cellStyle name="Normal 35 5 2 3 4 2 2 4" xfId="33945" xr:uid="{928EB3C0-1297-4427-827D-3AF375611E02}"/>
    <cellStyle name="Normal 35 5 2 3 4 2 2 5" xfId="17524" xr:uid="{D24ECDD5-CD5B-4AC2-A0AD-96BD70313941}"/>
    <cellStyle name="Normal 35 5 2 3 4 2 3" xfId="12051" xr:uid="{1554E957-9820-44C8-869B-F7203D89C9C1}"/>
    <cellStyle name="Normal 35 5 2 3 4 2 3 2" xfId="42641" xr:uid="{B8589971-A180-49CC-BE5E-DE95C7415199}"/>
    <cellStyle name="Normal 35 5 2 3 4 2 3 3" xfId="27273" xr:uid="{7C734414-F30A-4FB3-BECE-B4C2BB0C9B10}"/>
    <cellStyle name="Normal 35 5 2 3 4 2 4" xfId="24410" xr:uid="{84F2F1A5-C614-485E-84AF-F42B002DF6DB}"/>
    <cellStyle name="Normal 35 5 2 3 4 2 4 2" xfId="41135" xr:uid="{9BBA46B5-F19F-4A01-AC57-8D7775920ABC}"/>
    <cellStyle name="Normal 35 5 2 3 4 2 5" xfId="36227" xr:uid="{BD3BA9E5-F100-4F14-A87B-0F5EB6FEAAE4}"/>
    <cellStyle name="Normal 35 5 2 3 4 2 6" xfId="32240" xr:uid="{E378CE32-C08D-46A9-AB8B-5CA8F24E68F5}"/>
    <cellStyle name="Normal 35 5 2 3 4 2 7" xfId="15819" xr:uid="{EBB07AE9-8805-4A26-8148-14F33C2EF0C4}"/>
    <cellStyle name="Normal 35 5 2 3 4 3" xfId="8929" xr:uid="{FAE3D2EA-6D2E-4E9D-B172-EBDD0FC4FDE8}"/>
    <cellStyle name="Normal 35 5 2 3 4 3 2" xfId="12912" xr:uid="{AE924485-2F7E-49F5-B36B-96A137536CB2}"/>
    <cellStyle name="Normal 35 5 2 3 4 3 2 2" xfId="43467" xr:uid="{0B7EEA7C-309D-44D7-933B-7C26A9198558}"/>
    <cellStyle name="Normal 35 5 2 3 4 3 2 3" xfId="28199" xr:uid="{A378D086-9842-4A0A-A6FF-6A8C5B2340D0}"/>
    <cellStyle name="Normal 35 5 2 3 4 3 3" xfId="22696" xr:uid="{84794C63-DABC-41AD-88BF-111F9A518EA6}"/>
    <cellStyle name="Normal 35 5 2 3 4 3 3 2" xfId="40478" xr:uid="{8B0AFCDB-0B82-45F1-9EB3-0FDB5F0ECFB9}"/>
    <cellStyle name="Normal 35 5 2 3 4 3 4" xfId="37052" xr:uid="{FF9A9449-2CE1-4331-B7EF-983AB75042E1}"/>
    <cellStyle name="Normal 35 5 2 3 4 3 5" xfId="33101" xr:uid="{927C6800-2462-4A4D-8346-7C8CD8A26809}"/>
    <cellStyle name="Normal 35 5 2 3 4 3 6" xfId="16680" xr:uid="{E164BF45-3EFF-4BF3-BDB0-8A6AE03D3A61}"/>
    <cellStyle name="Normal 35 5 2 3 4 4" xfId="11207" xr:uid="{FA50BBA5-8692-4331-86E2-4CBE1C1CD528}"/>
    <cellStyle name="Normal 35 5 2 3 4 4 2" xfId="29953" xr:uid="{FFD82B15-1308-4307-92FF-F35FE784A979}"/>
    <cellStyle name="Normal 35 5 2 3 4 4 2 2" xfId="45192" xr:uid="{EE8D9E40-A882-4059-AD3F-3EEEFB5BB630}"/>
    <cellStyle name="Normal 35 5 2 3 4 4 3" xfId="35256" xr:uid="{EFFA202D-8E89-4B23-93FF-DE436F4367DD}"/>
    <cellStyle name="Normal 35 5 2 3 4 4 4" xfId="20602" xr:uid="{C31EBE97-711D-40A8-AC78-CA67320B41F2}"/>
    <cellStyle name="Normal 35 5 2 3 4 5" xfId="26275" xr:uid="{2A80AA70-402E-400B-94EE-FF14E7641146}"/>
    <cellStyle name="Normal 35 5 2 3 4 5 2" xfId="41910" xr:uid="{CBA36DA5-F904-4D33-A7BF-59B5E54B21FC}"/>
    <cellStyle name="Normal 35 5 2 3 4 6" xfId="19261" xr:uid="{3DC90876-26A1-4C35-B50B-E58EE77B542F}"/>
    <cellStyle name="Normal 35 5 2 3 4 6 2" xfId="39108" xr:uid="{60F23D11-E94A-4C41-857A-9CAF5AB1FFDC}"/>
    <cellStyle name="Normal 35 5 2 3 4 7" xfId="31389" xr:uid="{6872D651-8131-4FCA-ADD2-385E926643FE}"/>
    <cellStyle name="Normal 35 5 2 3 4 8" xfId="14975" xr:uid="{06C73A5F-6871-48F9-B683-2BFDECC17BE5}"/>
    <cellStyle name="Normal 35 5 2 3 5" xfId="7049" xr:uid="{8E849825-E755-4C73-AD63-FB2247B383A3}"/>
    <cellStyle name="Normal 35 5 2 3 5 2" xfId="9529" xr:uid="{9B023AC1-FB4D-4A91-930E-9BA7BF9EF573}"/>
    <cellStyle name="Normal 35 5 2 3 5 2 2" xfId="13403" xr:uid="{9AB75721-2620-491F-87D8-71924E48A7DE}"/>
    <cellStyle name="Normal 35 5 2 3 5 2 2 2" xfId="43958" xr:uid="{4713A6FA-C556-4D88-A8D8-27D3EBE1C981}"/>
    <cellStyle name="Normal 35 5 2 3 5 2 2 3" xfId="28690" xr:uid="{0E29342B-B801-4170-99CC-5841B7CE0DF0}"/>
    <cellStyle name="Normal 35 5 2 3 5 2 3" xfId="24602" xr:uid="{A4686393-82AD-4BC5-B4A9-430A41FB6F9B}"/>
    <cellStyle name="Normal 35 5 2 3 5 2 3 2" xfId="41325" xr:uid="{00AADA04-AE1B-40C6-8C74-364E8748AE0E}"/>
    <cellStyle name="Normal 35 5 2 3 5 2 4" xfId="37543" xr:uid="{8C41FE2D-B45C-4C04-A435-160587488FB6}"/>
    <cellStyle name="Normal 35 5 2 3 5 2 5" xfId="33592" xr:uid="{C515375C-769A-46AB-A784-B51D826A9ADA}"/>
    <cellStyle name="Normal 35 5 2 3 5 2 6" xfId="17171" xr:uid="{B9F41190-1AAD-4D57-8A75-897726031A7D}"/>
    <cellStyle name="Normal 35 5 2 3 5 3" xfId="11698" xr:uid="{C0C74B97-F49B-409B-A03F-C55E73BEAEA6}"/>
    <cellStyle name="Normal 35 5 2 3 5 3 2" xfId="30320" xr:uid="{0700D1AC-CF67-45DD-AF3D-5AFEB6BE0D94}"/>
    <cellStyle name="Normal 35 5 2 3 5 3 2 2" xfId="45417" xr:uid="{3984AD24-6A3E-4EB2-9CC1-D526920FB365}"/>
    <cellStyle name="Normal 35 5 2 3 5 3 3" xfId="40664" xr:uid="{94509971-EF71-438D-BB1B-7D8770CEE82D}"/>
    <cellStyle name="Normal 35 5 2 3 5 3 4" xfId="22891" xr:uid="{B5490DA7-E481-40B3-AC9B-779115CCA212}"/>
    <cellStyle name="Normal 35 5 2 3 5 4" xfId="26920" xr:uid="{CD1E91B9-809B-43D3-A4D2-B26699879CC0}"/>
    <cellStyle name="Normal 35 5 2 3 5 4 2" xfId="42291" xr:uid="{A4405A0C-6062-4115-92D0-D7CF1BD0A597}"/>
    <cellStyle name="Normal 35 5 2 3 5 5" xfId="21019" xr:uid="{6F2E770F-1177-418A-8694-B519E30FDBF8}"/>
    <cellStyle name="Normal 35 5 2 3 5 5 2" xfId="39988" xr:uid="{08451591-796A-4181-B932-E40A7E61504A}"/>
    <cellStyle name="Normal 35 5 2 3 5 6" xfId="35910" xr:uid="{C8B6E83B-EFEC-46E1-B08C-F729C93A304C}"/>
    <cellStyle name="Normal 35 5 2 3 5 7" xfId="31882" xr:uid="{EE10530F-301B-40EC-9BF3-E9FD16BEDD07}"/>
    <cellStyle name="Normal 35 5 2 3 5 8" xfId="15466" xr:uid="{615857B5-C5E6-470F-B202-2E1F23859F42}"/>
    <cellStyle name="Normal 35 5 2 3 6" xfId="8278" xr:uid="{92ED9120-516F-4688-BCAE-2928AC3F0114}"/>
    <cellStyle name="Normal 35 5 2 3 6 2" xfId="12581" xr:uid="{E0A0385F-B018-423C-8907-4F210116E75E}"/>
    <cellStyle name="Normal 35 5 2 3 6 2 2" xfId="43135" xr:uid="{5750847E-CD07-494F-B5F4-109767992441}"/>
    <cellStyle name="Normal 35 5 2 3 6 2 3" xfId="27853" xr:uid="{8DD9ED86-390A-4498-AA48-E3A286ED5B6D}"/>
    <cellStyle name="Normal 35 5 2 3 6 3" xfId="21599" xr:uid="{2BB5324B-0B79-4CDA-BD83-2B03B3DB8427}"/>
    <cellStyle name="Normal 35 5 2 3 6 3 2" xfId="40119" xr:uid="{C8BA4CD4-074C-4906-A2B1-5C620144511B}"/>
    <cellStyle name="Normal 35 5 2 3 6 4" xfId="36721" xr:uid="{2CE10F00-8A52-4530-B42A-2A20069C78EE}"/>
    <cellStyle name="Normal 35 5 2 3 6 5" xfId="32770" xr:uid="{4634DD3E-74CE-4B34-9087-EE5CEE5A854D}"/>
    <cellStyle name="Normal 35 5 2 3 6 6" xfId="16349" xr:uid="{F4655012-6866-4BF9-A51C-B4A8E7A645BB}"/>
    <cellStyle name="Normal 35 5 2 3 7" xfId="10387" xr:uid="{22098D2F-A1FC-4FEF-97DF-61945465BD6B}"/>
    <cellStyle name="Normal 35 5 2 3 7 2" xfId="14241" xr:uid="{F0DBC237-A148-4700-9DC3-D1E9A5EB1F00}"/>
    <cellStyle name="Normal 35 5 2 3 7 2 2" xfId="44794" xr:uid="{4010A8B8-4955-4582-A43C-068BABB1253C}"/>
    <cellStyle name="Normal 35 5 2 3 7 2 3" xfId="29529" xr:uid="{2D87BC24-6F74-4A51-8DAC-CE60F66FA8AB}"/>
    <cellStyle name="Normal 35 5 2 3 7 3" xfId="24101" xr:uid="{DAA6ADEE-E359-4AA6-855C-7F36C91899BE}"/>
    <cellStyle name="Normal 35 5 2 3 7 3 2" xfId="40846" xr:uid="{9057F393-37D1-4A76-938D-3C73ABA7BE04}"/>
    <cellStyle name="Normal 35 5 2 3 7 4" xfId="38379" xr:uid="{C23702FC-08EE-4FF6-BDF8-210030C5DD7D}"/>
    <cellStyle name="Normal 35 5 2 3 7 5" xfId="34430" xr:uid="{23725192-AE06-48B6-8CBB-AF4BF24AE6D9}"/>
    <cellStyle name="Normal 35 5 2 3 7 6" xfId="18009" xr:uid="{D4114156-80E8-4259-B3DE-44D4F88CBA41}"/>
    <cellStyle name="Normal 35 5 2 3 8" xfId="10854" xr:uid="{9B10B17C-C05F-4103-8D09-D095B250FE78}"/>
    <cellStyle name="Normal 35 5 2 3 8 2" xfId="25484" xr:uid="{660C2D54-81B9-4A4C-908A-D783295FE28C}"/>
    <cellStyle name="Normal 35 5 2 3 8 2 2" xfId="41559" xr:uid="{E1E73115-8A43-4E7F-A4E5-1567CA4ADD13}"/>
    <cellStyle name="Normal 35 5 2 3 8 3" xfId="39538" xr:uid="{72C5B9C4-A080-4B83-9184-42B73A0497A4}"/>
    <cellStyle name="Normal 35 5 2 3 8 4" xfId="31014" xr:uid="{35946BF5-885E-4AC9-922C-FAB59683ACF3}"/>
    <cellStyle name="Normal 35 5 2 3 8 5" xfId="20228" xr:uid="{A1E1FD8B-9DD1-421C-8DE8-48D282A52EF0}"/>
    <cellStyle name="Normal 35 5 2 3 9" xfId="24937" xr:uid="{BCA9981C-368B-4572-9136-FC4954AD7B99}"/>
    <cellStyle name="Normal 35 5 2 3 9 2" xfId="34860" xr:uid="{188DA105-3FC2-493B-9B11-E7BBE8EEF0B5}"/>
    <cellStyle name="Normal 35 5 2 4" xfId="1516" xr:uid="{F2936026-66CF-4BF3-811E-F414E84DDC10}"/>
    <cellStyle name="Normal 35 5 2 4 10" xfId="30677" xr:uid="{25BC7F98-902E-4D08-9A74-89EBF14B32EB}"/>
    <cellStyle name="Normal 35 5 2 4 11" xfId="45785" xr:uid="{FAA80B5F-59AB-412A-B32A-BEFADD0381BB}"/>
    <cellStyle name="Normal 35 5 2 4 12" xfId="46016" xr:uid="{C147C227-7301-4ADD-ABEB-2F06ABC2043F}"/>
    <cellStyle name="Normal 35 5 2 4 13" xfId="14662" xr:uid="{A365E446-4F1F-4A4D-8A93-9299D658E6E8}"/>
    <cellStyle name="Normal 35 5 2 4 2" xfId="1901" xr:uid="{8F1DCC0A-F5FC-44C4-819A-377654979D09}"/>
    <cellStyle name="Normal 35 5 2 4 2 10" xfId="14799" xr:uid="{45F274DA-E73B-4BA4-85CE-276BED7F0D21}"/>
    <cellStyle name="Normal 35 5 2 4 2 2" xfId="6333" xr:uid="{1820BB09-EA59-4D55-A631-4822F650C1A5}"/>
    <cellStyle name="Normal 35 5 2 4 2 2 2" xfId="7648" xr:uid="{D3F7AD23-C073-4DB1-9F44-616C1E06A4AD}"/>
    <cellStyle name="Normal 35 5 2 4 2 2 2 2" xfId="10123" xr:uid="{C8683F54-6652-4F95-BB4D-F72F2EB7DDD7}"/>
    <cellStyle name="Normal 35 5 2 4 2 2 2 2 2" xfId="13997" xr:uid="{AEDEAF3F-8CF0-4F5D-ADBF-CDF22815E7AA}"/>
    <cellStyle name="Normal 35 5 2 4 2 2 2 2 2 2" xfId="44552" xr:uid="{950FC4AF-4CCC-4C3B-AD69-78362729C711}"/>
    <cellStyle name="Normal 35 5 2 4 2 2 2 2 2 3" xfId="29284" xr:uid="{03023F88-FA64-42D5-8F6E-EE2F8311A818}"/>
    <cellStyle name="Normal 35 5 2 4 2 2 2 2 3" xfId="38137" xr:uid="{A6A51C57-993A-43B2-9207-AF243377CE1F}"/>
    <cellStyle name="Normal 35 5 2 4 2 2 2 2 4" xfId="34186" xr:uid="{BBD6C959-742F-419D-B197-DE9B085C836D}"/>
    <cellStyle name="Normal 35 5 2 4 2 2 2 2 5" xfId="17765" xr:uid="{39680755-A36B-4790-9DC1-4B7F3B0F2692}"/>
    <cellStyle name="Normal 35 5 2 4 2 2 2 3" xfId="12292" xr:uid="{13E89C76-0797-46CC-BC84-C36E793B3EE4}"/>
    <cellStyle name="Normal 35 5 2 4 2 2 2 3 2" xfId="42848" xr:uid="{4C744D2E-48E7-48D2-835E-361BCD6A2803}"/>
    <cellStyle name="Normal 35 5 2 4 2 2 2 3 3" xfId="27514" xr:uid="{BCFAE234-7FBB-493E-BFF5-1CF3D6627264}"/>
    <cellStyle name="Normal 35 5 2 4 2 2 2 4" xfId="24228" xr:uid="{F5D8DB07-5D2D-4C9C-9DA1-D0F65D7B6D0B}"/>
    <cellStyle name="Normal 35 5 2 4 2 2 2 4 2" xfId="40961" xr:uid="{2E286FE1-33E1-4E15-95E3-5C0EBCC990DD}"/>
    <cellStyle name="Normal 35 5 2 4 2 2 2 5" xfId="36434" xr:uid="{AC65C2EF-A688-4B76-84D7-E1DCBACF9430}"/>
    <cellStyle name="Normal 35 5 2 4 2 2 2 6" xfId="32481" xr:uid="{EB5C47C9-B0CC-46F7-BC11-F7B027CE7F45}"/>
    <cellStyle name="Normal 35 5 2 4 2 2 2 7" xfId="16060" xr:uid="{AB3504E2-FFC1-4B96-B459-290E5DF7E61A}"/>
    <cellStyle name="Normal 35 5 2 4 2 2 3" xfId="9272" xr:uid="{185C4F80-BE52-4E99-9897-A15E91A79329}"/>
    <cellStyle name="Normal 35 5 2 4 2 2 3 2" xfId="13153" xr:uid="{76AAC723-BD60-41D9-AD1F-87AA2A0C2CB0}"/>
    <cellStyle name="Normal 35 5 2 4 2 2 3 2 2" xfId="43708" xr:uid="{14FAEE99-356B-43B0-BD03-5C3E07F2EAF2}"/>
    <cellStyle name="Normal 35 5 2 4 2 2 3 2 3" xfId="28440" xr:uid="{FC894B88-1A26-491D-844A-8642AD8F3D2D}"/>
    <cellStyle name="Normal 35 5 2 4 2 2 3 3" xfId="37293" xr:uid="{F01473A0-D5FC-49FB-93E5-210D7DA52C77}"/>
    <cellStyle name="Normal 35 5 2 4 2 2 3 4" xfId="33342" xr:uid="{126B3418-A472-4B76-854B-86CB065A3D43}"/>
    <cellStyle name="Normal 35 5 2 4 2 2 3 5" xfId="16921" xr:uid="{CADBEDDD-D49F-4131-90F9-C4891C1EA078}"/>
    <cellStyle name="Normal 35 5 2 4 2 2 4" xfId="11448" xr:uid="{A3D45DDE-7C42-4BD3-9EB9-1CF22FB6F1B6}"/>
    <cellStyle name="Normal 35 5 2 4 2 2 4 2" xfId="35471" xr:uid="{D27A0B8F-92DE-48D3-A5AC-BBE9667A8D1E}"/>
    <cellStyle name="Normal 35 5 2 4 2 2 4 3" xfId="26591" xr:uid="{A658293C-55B0-479A-9DA5-7266CDFAEB17}"/>
    <cellStyle name="Normal 35 5 2 4 2 2 5" xfId="19621" xr:uid="{5C88C455-FF53-42DC-9EB9-069A5D0C560D}"/>
    <cellStyle name="Normal 35 5 2 4 2 2 5 2" xfId="39338" xr:uid="{CB0DA4B5-85FB-4F88-823C-60E24C2050CF}"/>
    <cellStyle name="Normal 35 5 2 4 2 2 6" xfId="31631" xr:uid="{055B3230-9311-401E-A054-23266327BC2A}"/>
    <cellStyle name="Normal 35 5 2 4 2 2 7" xfId="15216" xr:uid="{37EE1910-8371-47AD-99EB-DE9B5CC840BE}"/>
    <cellStyle name="Normal 35 5 2 4 2 3" xfId="7227" xr:uid="{56896180-7959-4B75-8586-58F75B1730C1}"/>
    <cellStyle name="Normal 35 5 2 4 2 3 2" xfId="9706" xr:uid="{F6A71D01-86AD-4E40-9472-3B435345B996}"/>
    <cellStyle name="Normal 35 5 2 4 2 3 2 2" xfId="13580" xr:uid="{5613D8AD-2892-4C27-BC91-4FE0422BA4AD}"/>
    <cellStyle name="Normal 35 5 2 4 2 3 2 2 2" xfId="44135" xr:uid="{E6DF5276-1582-464F-88CA-7D42A31ABFA8}"/>
    <cellStyle name="Normal 35 5 2 4 2 3 2 2 3" xfId="28867" xr:uid="{F855E0C3-9581-4299-94FD-3A688D6A479E}"/>
    <cellStyle name="Normal 35 5 2 4 2 3 2 3" xfId="37720" xr:uid="{06231F07-43C3-4800-B4E9-369BD8A00227}"/>
    <cellStyle name="Normal 35 5 2 4 2 3 2 4" xfId="33769" xr:uid="{D4E0CDE2-AEE8-4DA4-91D4-603C97200B41}"/>
    <cellStyle name="Normal 35 5 2 4 2 3 2 5" xfId="17348" xr:uid="{AF2C5EB1-2F5D-4E18-B960-96FE277791FA}"/>
    <cellStyle name="Normal 35 5 2 4 2 3 3" xfId="11875" xr:uid="{C9EB9E86-BE22-46DD-B95F-D8C9DF0B2F08}"/>
    <cellStyle name="Normal 35 5 2 4 2 3 3 2" xfId="42468" xr:uid="{7D4C9CBE-2775-4283-8DB2-66372DD68403}"/>
    <cellStyle name="Normal 35 5 2 4 2 3 3 3" xfId="27097" xr:uid="{F040ADF4-370D-41FA-9053-E4316576C651}"/>
    <cellStyle name="Normal 35 5 2 4 2 3 4" xfId="22573" xr:uid="{E77EA412-CD57-4A96-937C-026C0DC3C3D4}"/>
    <cellStyle name="Normal 35 5 2 4 2 3 4 2" xfId="40366" xr:uid="{6D0185DC-F11E-4ACB-914E-651360E0DD2C}"/>
    <cellStyle name="Normal 35 5 2 4 2 3 5" xfId="36054" xr:uid="{B8E0B03E-0271-4D64-A82B-80EBBC1721A1}"/>
    <cellStyle name="Normal 35 5 2 4 2 3 6" xfId="32060" xr:uid="{546AE862-EF07-4E88-9A4E-2A280AD2A191}"/>
    <cellStyle name="Normal 35 5 2 4 2 3 7" xfId="15643" xr:uid="{ABA3A00E-69C6-4277-8E68-223314FDD823}"/>
    <cellStyle name="Normal 35 5 2 4 2 4" xfId="8638" xr:uid="{A825E6EA-3F8D-463D-A092-6A61DD63D7C4}"/>
    <cellStyle name="Normal 35 5 2 4 2 4 2" xfId="12758" xr:uid="{E826265D-496A-45FE-811A-53D7D6849866}"/>
    <cellStyle name="Normal 35 5 2 4 2 4 2 2" xfId="43313" xr:uid="{CE15C3E6-2C99-49DB-8044-98C0C2478C08}"/>
    <cellStyle name="Normal 35 5 2 4 2 4 2 3" xfId="28045" xr:uid="{59C375A2-893F-46D3-ABBC-53BE1F3C6D8E}"/>
    <cellStyle name="Normal 35 5 2 4 2 4 3" xfId="20362" xr:uid="{13241D8B-3D27-4F3A-BFE7-3A29D8446BC3}"/>
    <cellStyle name="Normal 35 5 2 4 2 4 3 2" xfId="39660" xr:uid="{EC2797F2-1B7C-493C-9D26-41105277F787}"/>
    <cellStyle name="Normal 35 5 2 4 2 4 4" xfId="36898" xr:uid="{02D93049-14B0-45F9-9DFB-63D08D44929D}"/>
    <cellStyle name="Normal 35 5 2 4 2 4 5" xfId="32947" xr:uid="{04B3EC7C-57FF-4B76-8A43-B3E45C97E10E}"/>
    <cellStyle name="Normal 35 5 2 4 2 4 6" xfId="16526" xr:uid="{4E4103FB-2AAE-4BBB-9772-560D5133B5F2}"/>
    <cellStyle name="Normal 35 5 2 4 2 5" xfId="10608" xr:uid="{960BC49B-7655-4EA0-AE7A-9BF868D3E8B4}"/>
    <cellStyle name="Normal 35 5 2 4 2 5 2" xfId="14462" xr:uid="{9BA6040B-97BA-480F-B060-CF037F7E761E}"/>
    <cellStyle name="Normal 35 5 2 4 2 5 2 2" xfId="45013" xr:uid="{3A6723F1-D760-4F6B-92A4-600242722E4F}"/>
    <cellStyle name="Normal 35 5 2 4 2 5 2 3" xfId="29750" xr:uid="{A4C8087B-72B0-4CF4-A10E-B0C3F86A5E8C}"/>
    <cellStyle name="Normal 35 5 2 4 2 5 3" xfId="38598" xr:uid="{11EFC59C-01E9-4130-9F17-6C4BC1A1F289}"/>
    <cellStyle name="Normal 35 5 2 4 2 5 4" xfId="34651" xr:uid="{4F782A53-5500-4849-9EB0-5E9ADC393A18}"/>
    <cellStyle name="Normal 35 5 2 4 2 5 5" xfId="18230" xr:uid="{9B7691BF-BA3F-444F-9BAE-95B200477A96}"/>
    <cellStyle name="Normal 35 5 2 4 2 6" xfId="11031" xr:uid="{9E0E0256-091F-456E-9306-FC1B06FC1833}"/>
    <cellStyle name="Normal 35 5 2 4 2 6 2" xfId="41736" xr:uid="{7969F6F8-9340-4BC8-8A86-3ABE67FFC5F4}"/>
    <cellStyle name="Normal 35 5 2 4 2 6 3" xfId="31205" xr:uid="{FF0E27E8-FAE5-4C24-AC32-7356C48F164D}"/>
    <cellStyle name="Normal 35 5 2 4 2 6 4" xfId="25770" xr:uid="{42173DD8-CBFC-4CF0-81DF-0BDF8F45E78A}"/>
    <cellStyle name="Normal 35 5 2 4 2 7" xfId="25160" xr:uid="{D3B4976A-CE99-453C-8910-CE15F610A3EF}"/>
    <cellStyle name="Normal 35 5 2 4 2 7 2" xfId="35106" xr:uid="{055F08BF-C446-44C5-92C9-60A09A21BF6F}"/>
    <cellStyle name="Normal 35 5 2 4 2 8" xfId="18983" xr:uid="{C5A7E7DA-1B78-46A5-AC2E-E330968AB639}"/>
    <cellStyle name="Normal 35 5 2 4 2 8 2" xfId="38957" xr:uid="{AEF046E6-4A53-468A-BA0B-514132D94C28}"/>
    <cellStyle name="Normal 35 5 2 4 2 9" xfId="30861" xr:uid="{A03A3AF0-E542-4895-B8D6-D256E929BBB6}"/>
    <cellStyle name="Normal 35 5 2 4 3" xfId="4598" xr:uid="{3134F741-63BE-4F36-A1BD-23AF9668F5CE}"/>
    <cellStyle name="Normal 35 5 2 4 3 2" xfId="7447" xr:uid="{17598835-8C95-4CE9-AA27-6BDF1CC8E93E}"/>
    <cellStyle name="Normal 35 5 2 4 3 2 2" xfId="9922" xr:uid="{5A7B3FC9-1861-43E0-9241-C3C8FBF16F3F}"/>
    <cellStyle name="Normal 35 5 2 4 3 2 2 2" xfId="13796" xr:uid="{65911D36-31C4-42AE-B127-5F170DA6A78A}"/>
    <cellStyle name="Normal 35 5 2 4 3 2 2 2 2" xfId="44351" xr:uid="{3B4B00D7-1328-47AA-86DD-6C43FF7594F7}"/>
    <cellStyle name="Normal 35 5 2 4 3 2 2 2 3" xfId="29083" xr:uid="{9A88DC0A-0145-4801-9826-9F8B58FB62ED}"/>
    <cellStyle name="Normal 35 5 2 4 3 2 2 3" xfId="37936" xr:uid="{6B2CE570-961F-42EB-AE62-7280B434DC0D}"/>
    <cellStyle name="Normal 35 5 2 4 3 2 2 4" xfId="33985" xr:uid="{4A8EE2C2-8AEB-48C8-BE6F-8DB080216702}"/>
    <cellStyle name="Normal 35 5 2 4 3 2 2 5" xfId="17564" xr:uid="{33D887DA-D2F5-416A-AB46-191B487AF40B}"/>
    <cellStyle name="Normal 35 5 2 4 3 2 3" xfId="12091" xr:uid="{9E45F0E0-1CE7-4AF2-8B76-E93D9B25F914}"/>
    <cellStyle name="Normal 35 5 2 4 3 2 3 2" xfId="42675" xr:uid="{5C26493F-A583-4771-B195-3E5D07E11103}"/>
    <cellStyle name="Normal 35 5 2 4 3 2 3 3" xfId="27313" xr:uid="{C1E8740E-4594-454D-80EB-0905008DF066}"/>
    <cellStyle name="Normal 35 5 2 4 3 2 4" xfId="24450" xr:uid="{EC0B269A-A4E7-4F30-9DA6-160A85F269EB}"/>
    <cellStyle name="Normal 35 5 2 4 3 2 4 2" xfId="41175" xr:uid="{D0709F51-E191-4FDF-AF1E-2FCF5575C5D1}"/>
    <cellStyle name="Normal 35 5 2 4 3 2 5" xfId="36261" xr:uid="{1EDBAFC7-4A0B-46EB-A482-E0F8F744BD20}"/>
    <cellStyle name="Normal 35 5 2 4 3 2 6" xfId="32280" xr:uid="{E67DAD23-4F3A-4217-BE11-475D8DDECC48}"/>
    <cellStyle name="Normal 35 5 2 4 3 2 7" xfId="15859" xr:uid="{C43FA1F1-2CBC-4D45-B9A4-70A6E0F5755E}"/>
    <cellStyle name="Normal 35 5 2 4 3 3" xfId="8969" xr:uid="{9DC69539-3EC6-48BC-9B4E-C1E65112BA11}"/>
    <cellStyle name="Normal 35 5 2 4 3 3 2" xfId="12952" xr:uid="{AB68A23B-73FB-40ED-A848-F74B3D4341B9}"/>
    <cellStyle name="Normal 35 5 2 4 3 3 2 2" xfId="43507" xr:uid="{8F908894-882E-48F9-8255-5AB9840F698F}"/>
    <cellStyle name="Normal 35 5 2 4 3 3 2 3" xfId="28239" xr:uid="{80D31FA8-D97C-4010-99D1-D5441284142F}"/>
    <cellStyle name="Normal 35 5 2 4 3 3 3" xfId="22736" xr:uid="{1C8C6DC1-9DFA-492E-A20E-12E799013244}"/>
    <cellStyle name="Normal 35 5 2 4 3 3 3 2" xfId="40518" xr:uid="{F73E60B3-858C-4EBF-BBD1-25ED10E5538D}"/>
    <cellStyle name="Normal 35 5 2 4 3 3 4" xfId="37092" xr:uid="{D9AD61FC-64D8-47A3-9B3C-1C3591B9FD34}"/>
    <cellStyle name="Normal 35 5 2 4 3 3 5" xfId="33141" xr:uid="{ABFAA517-B15A-42B3-9199-A81482A9FB76}"/>
    <cellStyle name="Normal 35 5 2 4 3 3 6" xfId="16720" xr:uid="{CC54A767-DD4E-4A56-BA71-AC774508D2CD}"/>
    <cellStyle name="Normal 35 5 2 4 3 4" xfId="11247" xr:uid="{C1919629-A733-40EE-B3FF-35244A1084DF}"/>
    <cellStyle name="Normal 35 5 2 4 3 4 2" xfId="29985" xr:uid="{C37236B1-381F-40C7-AD32-04511F7C2C74}"/>
    <cellStyle name="Normal 35 5 2 4 3 4 2 2" xfId="45224" xr:uid="{35649C4C-7C3D-4F25-A42C-576A751FECF9}"/>
    <cellStyle name="Normal 35 5 2 4 3 4 3" xfId="35296" xr:uid="{B237A104-9E4C-4E04-B271-0EEDA659B9D6}"/>
    <cellStyle name="Normal 35 5 2 4 3 4 4" xfId="20642" xr:uid="{1F7649C3-6EA0-411A-B406-D9E01EAB1367}"/>
    <cellStyle name="Normal 35 5 2 4 3 5" xfId="26315" xr:uid="{FE36D084-042E-400A-86DD-9B7F24EF3BF6}"/>
    <cellStyle name="Normal 35 5 2 4 3 5 2" xfId="41950" xr:uid="{88BA42A3-6777-47B5-BBA4-86E9AA2C0AB2}"/>
    <cellStyle name="Normal 35 5 2 4 3 6" xfId="19314" xr:uid="{1932F0A5-522D-4100-82E3-5241CCB8443E}"/>
    <cellStyle name="Normal 35 5 2 4 3 6 2" xfId="39150" xr:uid="{DE266857-290F-447B-AD0C-F2A103A30415}"/>
    <cellStyle name="Normal 35 5 2 4 3 7" xfId="31429" xr:uid="{938FF1FD-CBAD-4F68-BAE3-9EEE616D078E}"/>
    <cellStyle name="Normal 35 5 2 4 3 8" xfId="15015" xr:uid="{AEAD7B27-A55A-48AA-A914-4DA74C5ABFDA}"/>
    <cellStyle name="Normal 35 5 2 4 4" xfId="7089" xr:uid="{929E66C5-7901-4569-90F3-F16D58758865}"/>
    <cellStyle name="Normal 35 5 2 4 4 2" xfId="9569" xr:uid="{F4192DEB-2760-4B11-ADA8-334CCD7ECB13}"/>
    <cellStyle name="Normal 35 5 2 4 4 2 2" xfId="13443" xr:uid="{CAE26825-2F01-47BE-899A-0A02A5882315}"/>
    <cellStyle name="Normal 35 5 2 4 4 2 2 2" xfId="43998" xr:uid="{3EF7E23C-29D9-4160-A415-3DF4BC442FE6}"/>
    <cellStyle name="Normal 35 5 2 4 4 2 2 3" xfId="28730" xr:uid="{F83A1BED-89A6-442E-BEA5-09013BD777C3}"/>
    <cellStyle name="Normal 35 5 2 4 4 2 3" xfId="24642" xr:uid="{9297387E-8B46-4CCC-BA8C-370FC5B594FE}"/>
    <cellStyle name="Normal 35 5 2 4 4 2 3 2" xfId="41365" xr:uid="{71335A89-8DF1-416A-9F6A-157973497298}"/>
    <cellStyle name="Normal 35 5 2 4 4 2 4" xfId="37583" xr:uid="{344EBD04-C019-40C9-A398-1429ED1BF7E7}"/>
    <cellStyle name="Normal 35 5 2 4 4 2 5" xfId="33632" xr:uid="{1560CCD0-B351-4B8E-953C-B52C1F0BA43F}"/>
    <cellStyle name="Normal 35 5 2 4 4 2 6" xfId="17211" xr:uid="{3C14D64F-63B7-41A2-BF7B-AF15618EC382}"/>
    <cellStyle name="Normal 35 5 2 4 4 3" xfId="11738" xr:uid="{904D1572-BAC8-4631-8D09-6E1C90DF3775}"/>
    <cellStyle name="Normal 35 5 2 4 4 3 2" xfId="30344" xr:uid="{3367C18A-1FF2-484B-996D-4A2E1D45B3FB}"/>
    <cellStyle name="Normal 35 5 2 4 4 3 2 2" xfId="45441" xr:uid="{39ABC848-C640-4940-A080-971734FFC15D}"/>
    <cellStyle name="Normal 35 5 2 4 4 3 3" xfId="40698" xr:uid="{119E64FA-5F9B-4911-9277-05F8D0F3B85C}"/>
    <cellStyle name="Normal 35 5 2 4 4 3 4" xfId="22931" xr:uid="{B4FD881C-0E91-4BC1-82DD-4264FD4B6567}"/>
    <cellStyle name="Normal 35 5 2 4 4 4" xfId="26960" xr:uid="{0C06E3F3-FFEC-494F-B6A3-400425FB6FD5}"/>
    <cellStyle name="Normal 35 5 2 4 4 4 2" xfId="42331" xr:uid="{9A7C8DE4-375B-4FC6-8267-C76EB77538B9}"/>
    <cellStyle name="Normal 35 5 2 4 4 5" xfId="21059" xr:uid="{E4471459-8D98-407B-B37F-C49B7F54EC72}"/>
    <cellStyle name="Normal 35 5 2 4 4 5 2" xfId="40014" xr:uid="{E5984756-B935-4B80-B13A-B9224E529381}"/>
    <cellStyle name="Normal 35 5 2 4 4 6" xfId="35944" xr:uid="{DDFD18D4-950B-4EEF-8426-093D3808484D}"/>
    <cellStyle name="Normal 35 5 2 4 4 7" xfId="31922" xr:uid="{32ADA218-C37D-45E7-8013-2C2EB29F3F39}"/>
    <cellStyle name="Normal 35 5 2 4 4 8" xfId="15506" xr:uid="{21EF103F-3C2B-4C9B-B4C8-4CA60FEC74FC}"/>
    <cellStyle name="Normal 35 5 2 4 5" xfId="8397" xr:uid="{92749742-A50A-46B8-ABCF-AEFAECDFAF3C}"/>
    <cellStyle name="Normal 35 5 2 4 5 2" xfId="12621" xr:uid="{87E51F0B-C13B-4285-80A1-B388C3088CA3}"/>
    <cellStyle name="Normal 35 5 2 4 5 2 2" xfId="43176" xr:uid="{7C4984FA-7664-47C3-A068-15F43816DAFE}"/>
    <cellStyle name="Normal 35 5 2 4 5 2 3" xfId="27902" xr:uid="{6851B71B-CAE0-4713-95FB-0ABDD340963F}"/>
    <cellStyle name="Normal 35 5 2 4 5 3" xfId="21675" xr:uid="{34A6A277-FBF6-49D3-A77B-042E4C1B7719}"/>
    <cellStyle name="Normal 35 5 2 4 5 3 2" xfId="40159" xr:uid="{51F7A139-9BCC-41F5-B990-4E7E40A79E9B}"/>
    <cellStyle name="Normal 35 5 2 4 5 4" xfId="36761" xr:uid="{03D53812-F647-4F54-B34D-06D23E927E92}"/>
    <cellStyle name="Normal 35 5 2 4 5 5" xfId="32810" xr:uid="{AE9B30A8-09B9-4ACF-8724-3408DD18F686}"/>
    <cellStyle name="Normal 35 5 2 4 5 6" xfId="16389" xr:uid="{EECD92FE-F8D3-47FA-80DF-56E8D2A9A517}"/>
    <cellStyle name="Normal 35 5 2 4 6" xfId="10427" xr:uid="{881A0F8E-E3D0-475D-9E5E-4335AF052982}"/>
    <cellStyle name="Normal 35 5 2 4 6 2" xfId="14281" xr:uid="{001A4311-0776-4045-96AE-947A7794ADE5}"/>
    <cellStyle name="Normal 35 5 2 4 6 2 2" xfId="44834" xr:uid="{4DA1BD4D-0367-475F-8B36-4F07DEA6A22D}"/>
    <cellStyle name="Normal 35 5 2 4 6 2 3" xfId="29569" xr:uid="{440FA900-2480-4310-87C9-0645B3F69161}"/>
    <cellStyle name="Normal 35 5 2 4 6 3" xfId="24061" xr:uid="{1774FD5E-1891-4E64-A301-2DDD9E22E15D}"/>
    <cellStyle name="Normal 35 5 2 4 6 3 2" xfId="40807" xr:uid="{B9B76157-0A51-49FE-B437-8F8E8CA77AD8}"/>
    <cellStyle name="Normal 35 5 2 4 6 4" xfId="38419" xr:uid="{18A829B7-DC48-41BE-B1C9-27D830290B14}"/>
    <cellStyle name="Normal 35 5 2 4 6 5" xfId="34470" xr:uid="{980F0540-656F-4877-90F7-36BF0610D40E}"/>
    <cellStyle name="Normal 35 5 2 4 6 6" xfId="18049" xr:uid="{F81E1630-AA4C-43B9-85E6-688B75C2BA02}"/>
    <cellStyle name="Normal 35 5 2 4 7" xfId="10894" xr:uid="{BE6E017F-0FCA-49A9-B695-F29CA55912E8}"/>
    <cellStyle name="Normal 35 5 2 4 7 2" xfId="25529" xr:uid="{2A325D3C-730F-4F98-8DF1-2EF9C58714A8}"/>
    <cellStyle name="Normal 35 5 2 4 7 2 2" xfId="41599" xr:uid="{4365429A-5B90-4CFD-8521-96BE6A54675D}"/>
    <cellStyle name="Normal 35 5 2 4 7 3" xfId="39499" xr:uid="{FCE556A9-929D-4759-9857-03B1974A74D7}"/>
    <cellStyle name="Normal 35 5 2 4 7 4" xfId="31054" xr:uid="{62E337B2-622A-4878-80F2-F1FD75069026}"/>
    <cellStyle name="Normal 35 5 2 4 7 5" xfId="20188" xr:uid="{9CE2014D-AC3A-4F63-9D90-53B28B790179}"/>
    <cellStyle name="Normal 35 5 2 4 8" xfId="24977" xr:uid="{24104AD9-D8DC-4B7B-ABA8-3B362890B796}"/>
    <cellStyle name="Normal 35 5 2 4 8 2" xfId="34904" xr:uid="{E23CF826-B8E6-4ADA-801A-DA08143B4D7A}"/>
    <cellStyle name="Normal 35 5 2 4 9" xfId="18808" xr:uid="{3F33901A-B1AB-406C-8A48-220FE167B290}"/>
    <cellStyle name="Normal 35 5 2 4 9 2" xfId="38812" xr:uid="{8F92C8DB-C83E-4675-923F-D13FDD1432E9}"/>
    <cellStyle name="Normal 35 5 2 5" xfId="1849" xr:uid="{64CEA38C-B77D-4DB8-98B8-2EADBE7043DC}"/>
    <cellStyle name="Normal 35 5 2 5 10" xfId="14747" xr:uid="{CAAD1A81-FD55-4D7A-B201-DCD957261477}"/>
    <cellStyle name="Normal 35 5 2 5 2" xfId="6255" xr:uid="{A3F72204-6033-419D-A083-00736A92C599}"/>
    <cellStyle name="Normal 35 5 2 5 2 2" xfId="7570" xr:uid="{52F8F649-7BC8-40B3-99FA-E931CAB1D6B1}"/>
    <cellStyle name="Normal 35 5 2 5 2 2 2" xfId="10045" xr:uid="{475CA384-B1FF-4735-8821-67BA74A1C7B8}"/>
    <cellStyle name="Normal 35 5 2 5 2 2 2 2" xfId="13919" xr:uid="{E7FA11EA-9747-4732-BAB9-D705443EFB71}"/>
    <cellStyle name="Normal 35 5 2 5 2 2 2 2 2" xfId="44474" xr:uid="{7E5FF8DF-F73A-4A6B-A61E-E478E3A567B3}"/>
    <cellStyle name="Normal 35 5 2 5 2 2 2 2 3" xfId="29206" xr:uid="{6C03D8CE-FC4C-43FA-B1BE-B8B02A2A5107}"/>
    <cellStyle name="Normal 35 5 2 5 2 2 2 3" xfId="38059" xr:uid="{E4A34F5E-5ACC-4313-A651-D3782D1F444D}"/>
    <cellStyle name="Normal 35 5 2 5 2 2 2 4" xfId="34108" xr:uid="{C46DABC6-F38A-4C98-B97E-A713EE41B371}"/>
    <cellStyle name="Normal 35 5 2 5 2 2 2 5" xfId="17687" xr:uid="{5BCE8341-7C34-47EC-AB17-1D7BE36FB3D7}"/>
    <cellStyle name="Normal 35 5 2 5 2 2 3" xfId="12214" xr:uid="{659AABE4-B1AC-4C5B-B7FA-8D96436874B3}"/>
    <cellStyle name="Normal 35 5 2 5 2 2 3 2" xfId="42770" xr:uid="{A1156B1D-0D50-4895-A951-3E1C298384DA}"/>
    <cellStyle name="Normal 35 5 2 5 2 2 3 3" xfId="27436" xr:uid="{C6E25E13-11AA-4CAA-9B2E-FDD1A4411486}"/>
    <cellStyle name="Normal 35 5 2 5 2 2 4" xfId="24148" xr:uid="{6A696BB6-0697-429B-B57D-662DC8A630B6}"/>
    <cellStyle name="Normal 35 5 2 5 2 2 4 2" xfId="40882" xr:uid="{B8E698DD-1740-490F-A5D0-8591E8724153}"/>
    <cellStyle name="Normal 35 5 2 5 2 2 5" xfId="36356" xr:uid="{6751DAC3-53D5-42DD-99CA-8876CCCBA6A3}"/>
    <cellStyle name="Normal 35 5 2 5 2 2 6" xfId="32403" xr:uid="{74CCADC0-F0D8-47D5-9F85-A3CA6E0B59F7}"/>
    <cellStyle name="Normal 35 5 2 5 2 2 7" xfId="15982" xr:uid="{1299AD94-006C-4381-B2C2-5031D005A448}"/>
    <cellStyle name="Normal 35 5 2 5 2 3" xfId="9194" xr:uid="{6FB342B5-87E5-405B-9781-7E672EA38ED2}"/>
    <cellStyle name="Normal 35 5 2 5 2 3 2" xfId="13075" xr:uid="{F8756B89-FD34-45D9-8E59-62E8B096C11C}"/>
    <cellStyle name="Normal 35 5 2 5 2 3 2 2" xfId="43630" xr:uid="{E4D46F45-8F80-4C87-AA46-C9AF178B4B3C}"/>
    <cellStyle name="Normal 35 5 2 5 2 3 2 3" xfId="28362" xr:uid="{D66A1A5D-7E44-4D2C-B7CA-7B2D3F705DF4}"/>
    <cellStyle name="Normal 35 5 2 5 2 3 3" xfId="37215" xr:uid="{50BE054D-05F1-48FB-AE8E-ABD702E52BE7}"/>
    <cellStyle name="Normal 35 5 2 5 2 3 4" xfId="33264" xr:uid="{7D5A594B-68FD-417D-99C3-13138C73376C}"/>
    <cellStyle name="Normal 35 5 2 5 2 3 5" xfId="16843" xr:uid="{189381C1-D873-4D16-B2FA-DC9BF3F502D2}"/>
    <cellStyle name="Normal 35 5 2 5 2 4" xfId="11370" xr:uid="{092DA33A-CAD0-4D8C-8D3B-F9869F32F57E}"/>
    <cellStyle name="Normal 35 5 2 5 2 4 2" xfId="35391" xr:uid="{7D54DFEC-FC23-45A6-886A-C8C9207112C4}"/>
    <cellStyle name="Normal 35 5 2 5 2 4 3" xfId="26513" xr:uid="{F782D28A-8A39-43E4-9D82-B2A18B696204}"/>
    <cellStyle name="Normal 35 5 2 5 2 5" xfId="19541" xr:uid="{80B69683-5B6D-459E-9933-A17170D7B97D}"/>
    <cellStyle name="Normal 35 5 2 5 2 5 2" xfId="39258" xr:uid="{84413776-5B2B-49B0-8F0E-32B765B3215C}"/>
    <cellStyle name="Normal 35 5 2 5 2 6" xfId="31553" xr:uid="{1A6B1066-3F81-40F2-8270-8D9D6FC91F9F}"/>
    <cellStyle name="Normal 35 5 2 5 2 7" xfId="15138" xr:uid="{6CAC49A2-FD58-4360-8439-16353F458767}"/>
    <cellStyle name="Normal 35 5 2 5 3" xfId="7175" xr:uid="{6771A636-664F-454D-AFC2-0E725050F0BB}"/>
    <cellStyle name="Normal 35 5 2 5 3 2" xfId="9654" xr:uid="{ECBCCC30-87A7-4D13-891A-9D89CFEBF9D5}"/>
    <cellStyle name="Normal 35 5 2 5 3 2 2" xfId="13528" xr:uid="{5C69B672-EABD-4B90-A7A1-7D3D4EAF5D1C}"/>
    <cellStyle name="Normal 35 5 2 5 3 2 2 2" xfId="44083" xr:uid="{79009141-0457-47C3-8AD4-2E65EDF7322A}"/>
    <cellStyle name="Normal 35 5 2 5 3 2 2 3" xfId="28815" xr:uid="{323DFC9A-7C50-4031-94D0-83DB71B680FD}"/>
    <cellStyle name="Normal 35 5 2 5 3 2 3" xfId="37668" xr:uid="{6C81A08A-5449-472C-9532-8362B87CEEFC}"/>
    <cellStyle name="Normal 35 5 2 5 3 2 4" xfId="33717" xr:uid="{DA34A929-1D53-42DE-BFEC-DF26451ACC51}"/>
    <cellStyle name="Normal 35 5 2 5 3 2 5" xfId="17296" xr:uid="{89B5244A-4F83-4141-B6E1-604E1DA62511}"/>
    <cellStyle name="Normal 35 5 2 5 3 3" xfId="11823" xr:uid="{81DF167D-22F4-4BB7-BF3E-A5219B23C4ED}"/>
    <cellStyle name="Normal 35 5 2 5 3 3 2" xfId="42416" xr:uid="{FA587087-077A-4187-A677-E9D281E7AD4E}"/>
    <cellStyle name="Normal 35 5 2 5 3 3 3" xfId="27045" xr:uid="{438F0652-71D7-4EA2-84AB-D99B8AE051D3}"/>
    <cellStyle name="Normal 35 5 2 5 3 4" xfId="22495" xr:uid="{4FBDBFF7-C009-4F8B-996E-35ECC96D1543}"/>
    <cellStyle name="Normal 35 5 2 5 3 4 2" xfId="40289" xr:uid="{FE0FAD5D-0715-461F-B60B-A9D2237DAF56}"/>
    <cellStyle name="Normal 35 5 2 5 3 5" xfId="36003" xr:uid="{A58B03B7-16B7-499C-BE53-DDC5A64926AB}"/>
    <cellStyle name="Normal 35 5 2 5 3 6" xfId="32008" xr:uid="{13111843-83B0-447B-BF6F-B5E2748109A0}"/>
    <cellStyle name="Normal 35 5 2 5 3 7" xfId="15591" xr:uid="{E1E84D82-91DC-4D67-BCD6-42F7C2888951}"/>
    <cellStyle name="Normal 35 5 2 5 4" xfId="8586" xr:uid="{F3A29765-4445-4287-9CD0-166E06B3EEEE}"/>
    <cellStyle name="Normal 35 5 2 5 4 2" xfId="12706" xr:uid="{3C7FD8D4-9AF2-479D-AFB3-185CD040CD94}"/>
    <cellStyle name="Normal 35 5 2 5 4 2 2" xfId="43261" xr:uid="{671E8FEA-14F4-4EDA-9567-0A7CF39D14BB}"/>
    <cellStyle name="Normal 35 5 2 5 4 2 3" xfId="27993" xr:uid="{C3153545-AD34-4627-A78A-6842349444FD}"/>
    <cellStyle name="Normal 35 5 2 5 4 3" xfId="20282" xr:uid="{79D48775-9036-4215-A53F-5AA81896E6B7}"/>
    <cellStyle name="Normal 35 5 2 5 4 3 2" xfId="39580" xr:uid="{B4B646F0-7C11-4AA4-8E61-AC536578BF69}"/>
    <cellStyle name="Normal 35 5 2 5 4 4" xfId="36846" xr:uid="{38B7223D-C3E1-47B3-8E52-7E0D7007CE96}"/>
    <cellStyle name="Normal 35 5 2 5 4 5" xfId="32895" xr:uid="{2725F6B5-51AF-423D-8015-28AD0F3ACDCE}"/>
    <cellStyle name="Normal 35 5 2 5 4 6" xfId="16474" xr:uid="{1E6BA933-824A-4D91-9409-9537566ACC2C}"/>
    <cellStyle name="Normal 35 5 2 5 5" xfId="10528" xr:uid="{3F05B85E-619A-40B2-A674-F9E7593B78E6}"/>
    <cellStyle name="Normal 35 5 2 5 5 2" xfId="14382" xr:uid="{556EFADE-51DD-4264-9C2B-B599223F399B}"/>
    <cellStyle name="Normal 35 5 2 5 5 2 2" xfId="44935" xr:uid="{2B001340-32C3-4BC0-9FCD-7FD5AD713D02}"/>
    <cellStyle name="Normal 35 5 2 5 5 2 3" xfId="29670" xr:uid="{B00F9E41-FA7E-4D89-B7AA-2103E0788E17}"/>
    <cellStyle name="Normal 35 5 2 5 5 3" xfId="38520" xr:uid="{FC25598F-371A-478A-99BA-CE52BD3704E7}"/>
    <cellStyle name="Normal 35 5 2 5 5 4" xfId="34571" xr:uid="{091C9AF8-BCF2-4CF3-93A4-0CDD9504BB89}"/>
    <cellStyle name="Normal 35 5 2 5 5 5" xfId="18150" xr:uid="{5F57FD9C-3B0C-410A-AFCE-651AF6F709AA}"/>
    <cellStyle name="Normal 35 5 2 5 6" xfId="10979" xr:uid="{46705757-CC07-4A43-9284-4DD13FD50A6D}"/>
    <cellStyle name="Normal 35 5 2 5 6 2" xfId="41684" xr:uid="{6DE92BA2-85DD-468F-BC46-C252C74036C7}"/>
    <cellStyle name="Normal 35 5 2 5 6 3" xfId="31153" xr:uid="{B375AC33-4E30-46E5-80B2-4E88DFA48470}"/>
    <cellStyle name="Normal 35 5 2 5 6 4" xfId="25718" xr:uid="{1EFFE0C9-FD9F-4331-8F41-0FA6A7117DD3}"/>
    <cellStyle name="Normal 35 5 2 5 7" xfId="25080" xr:uid="{CB6E816A-6EDD-48AB-9F05-75186BC249CF}"/>
    <cellStyle name="Normal 35 5 2 5 7 2" xfId="35026" xr:uid="{4B297D28-5803-4331-AE4F-A026935D5C66}"/>
    <cellStyle name="Normal 35 5 2 5 8" xfId="18903" xr:uid="{1E2F667F-8A2B-480D-95CF-16192AFA3D36}"/>
    <cellStyle name="Normal 35 5 2 5 8 2" xfId="38897" xr:uid="{861EDA06-2AE4-46A4-BA67-120E868D3840}"/>
    <cellStyle name="Normal 35 5 2 5 9" xfId="30781" xr:uid="{AE3ACBCA-CA3A-4FEF-92EA-2160524BBD91}"/>
    <cellStyle name="Normal 35 5 2 6" xfId="3161" xr:uid="{01D8639C-F0A6-4923-804E-D8162EBC2ABE}"/>
    <cellStyle name="Normal 35 5 2 6 2" xfId="5888" xr:uid="{0D8E81C3-C266-49CF-8E60-02BF91BD9599}"/>
    <cellStyle name="Normal 35 5 2 6 2 2" xfId="7566" xr:uid="{268C25FB-3C12-41D3-AB53-93419AC251FC}"/>
    <cellStyle name="Normal 35 5 2 6 2 2 2" xfId="10041" xr:uid="{8A002E1E-37C2-4B88-B338-6D7114FCC7E4}"/>
    <cellStyle name="Normal 35 5 2 6 2 2 2 2" xfId="13915" xr:uid="{C214716F-A2EC-420E-A1DC-610AD4BBFB86}"/>
    <cellStyle name="Normal 35 5 2 6 2 2 2 2 2" xfId="44470" xr:uid="{9EAF1DBF-E448-4488-8E6A-F2F96F1D2B5B}"/>
    <cellStyle name="Normal 35 5 2 6 2 2 2 2 3" xfId="29202" xr:uid="{1CE1F8D0-2F2E-4CBA-BE18-29D4B4D774BB}"/>
    <cellStyle name="Normal 35 5 2 6 2 2 2 3" xfId="38055" xr:uid="{E6F3BA14-9217-4947-847D-E82CA36557BF}"/>
    <cellStyle name="Normal 35 5 2 6 2 2 2 4" xfId="34104" xr:uid="{41450FF9-4E0E-425A-AF5A-0A33D5069167}"/>
    <cellStyle name="Normal 35 5 2 6 2 2 2 5" xfId="17683" xr:uid="{A7FDCE41-236C-4633-986F-668E73D530AC}"/>
    <cellStyle name="Normal 35 5 2 6 2 2 3" xfId="12210" xr:uid="{503568C8-8666-4AA3-A934-5A401DF8D69B}"/>
    <cellStyle name="Normal 35 5 2 6 2 2 3 2" xfId="42766" xr:uid="{626DB43A-FAA6-41A3-A911-874C5EC0B259}"/>
    <cellStyle name="Normal 35 5 2 6 2 2 3 3" xfId="27432" xr:uid="{432A838D-CE5E-4CE9-A7E3-11F9ECC21A54}"/>
    <cellStyle name="Normal 35 5 2 6 2 2 4" xfId="36352" xr:uid="{664F0888-FF56-483E-844E-C9062DCC9259}"/>
    <cellStyle name="Normal 35 5 2 6 2 2 5" xfId="32399" xr:uid="{6CDF6815-B883-43BC-8565-E8CC55486497}"/>
    <cellStyle name="Normal 35 5 2 6 2 2 6" xfId="15978" xr:uid="{31999853-7D48-4BC6-8656-C0C4AEBAABBD}"/>
    <cellStyle name="Normal 35 5 2 6 2 3" xfId="9190" xr:uid="{0D2D3529-1208-4DF8-8417-61CF2228340A}"/>
    <cellStyle name="Normal 35 5 2 6 2 3 2" xfId="13071" xr:uid="{1B543E78-8E96-41C0-BBBD-1C8962A4ED4E}"/>
    <cellStyle name="Normal 35 5 2 6 2 3 2 2" xfId="43626" xr:uid="{A253443D-B13A-4C59-A74F-497A5644F735}"/>
    <cellStyle name="Normal 35 5 2 6 2 3 2 3" xfId="28358" xr:uid="{BC149B17-CBAB-494E-B791-1280EB275208}"/>
    <cellStyle name="Normal 35 5 2 6 2 3 3" xfId="37211" xr:uid="{4EC5CB41-BBD9-4C0F-BBC6-2FE290BC099D}"/>
    <cellStyle name="Normal 35 5 2 6 2 3 4" xfId="33260" xr:uid="{A429D409-7D85-45B5-AB76-28F626640625}"/>
    <cellStyle name="Normal 35 5 2 6 2 3 5" xfId="16839" xr:uid="{A8E8EE3F-26AC-40B9-A789-666DF4611804}"/>
    <cellStyle name="Normal 35 5 2 6 2 4" xfId="11366" xr:uid="{6ABBC692-38E8-46BA-9B98-17B99D2682C5}"/>
    <cellStyle name="Normal 35 5 2 6 2 4 2" xfId="42070" xr:uid="{BDB90D76-EA9C-4C37-B2C7-7E0A0A485795}"/>
    <cellStyle name="Normal 35 5 2 6 2 4 3" xfId="26502" xr:uid="{0729E5EC-92D0-4A0E-A425-6DA3069FF0C3}"/>
    <cellStyle name="Normal 35 5 2 6 2 5" xfId="24051" xr:uid="{C9D5557D-00D8-443A-811D-103700639E2B}"/>
    <cellStyle name="Normal 35 5 2 6 2 5 2" xfId="40800" xr:uid="{EDB00F7A-21D0-4B3F-B707-474AE21C75D3}"/>
    <cellStyle name="Normal 35 5 2 6 2 6" xfId="35691" xr:uid="{CD710E8C-E4F6-4274-8064-DD5168F75989}"/>
    <cellStyle name="Normal 35 5 2 6 2 7" xfId="31549" xr:uid="{F999BBB6-EF37-406A-BDE5-EFD89A1B6ABC}"/>
    <cellStyle name="Normal 35 5 2 6 2 8" xfId="15134" xr:uid="{C6928354-0308-4B15-AC3C-118D43E46D91}"/>
    <cellStyle name="Normal 35 5 2 6 3" xfId="7332" xr:uid="{1AD6D322-CD07-44FD-8653-E9B7632EA5FD}"/>
    <cellStyle name="Normal 35 5 2 6 3 2" xfId="9807" xr:uid="{C75BB4FF-4441-4079-A695-41C5A4306CC9}"/>
    <cellStyle name="Normal 35 5 2 6 3 2 2" xfId="13681" xr:uid="{D50D9A0B-AC52-472D-B6C8-B470A20684B7}"/>
    <cellStyle name="Normal 35 5 2 6 3 2 2 2" xfId="44236" xr:uid="{A61BA0C1-A09A-470E-A919-D3B5657A3B73}"/>
    <cellStyle name="Normal 35 5 2 6 3 2 2 3" xfId="28968" xr:uid="{0244D4BB-66BE-4259-8DBD-A94EE6C59A02}"/>
    <cellStyle name="Normal 35 5 2 6 3 2 3" xfId="37821" xr:uid="{855DCCA2-C6E4-427E-90D8-CDE595F2CA11}"/>
    <cellStyle name="Normal 35 5 2 6 3 2 4" xfId="33870" xr:uid="{82157B0C-6F45-4B2E-AA71-427916A106DC}"/>
    <cellStyle name="Normal 35 5 2 6 3 2 5" xfId="17449" xr:uid="{AF69952B-D016-4E09-BDD0-036E2C6758A4}"/>
    <cellStyle name="Normal 35 5 2 6 3 3" xfId="11976" xr:uid="{FD73B75F-7FE1-480C-B706-CFB0A758E090}"/>
    <cellStyle name="Normal 35 5 2 6 3 3 2" xfId="42569" xr:uid="{CDD26B68-33D2-4A79-A81B-B1BB054C4069}"/>
    <cellStyle name="Normal 35 5 2 6 3 3 3" xfId="27198" xr:uid="{A031C904-5D47-4BF0-A5E5-9859A4F18417}"/>
    <cellStyle name="Normal 35 5 2 6 3 4" xfId="22472" xr:uid="{3766B006-2931-48A7-8CE6-777D3A38CF99}"/>
    <cellStyle name="Normal 35 5 2 6 3 4 2" xfId="40283" xr:uid="{0EA44F18-70EB-4217-A59D-C5987443D38D}"/>
    <cellStyle name="Normal 35 5 2 6 3 5" xfId="36155" xr:uid="{CCEB28C9-5D99-46B4-9718-B01057B3A85C}"/>
    <cellStyle name="Normal 35 5 2 6 3 6" xfId="32165" xr:uid="{9930753A-06DD-466D-BDF7-5EF703CDFDBB}"/>
    <cellStyle name="Normal 35 5 2 6 3 7" xfId="15744" xr:uid="{747BDDB3-A228-4A3C-B389-63DED8B3C3F2}"/>
    <cellStyle name="Normal 35 5 2 6 4" xfId="8799" xr:uid="{8E0D49A5-1B16-4F24-998C-BDF8EE9C9B73}"/>
    <cellStyle name="Normal 35 5 2 6 4 2" xfId="12845" xr:uid="{750D1023-3B2A-42C2-9170-1F8A10BE97AB}"/>
    <cellStyle name="Normal 35 5 2 6 4 2 2" xfId="43400" xr:uid="{9D747100-7BFF-45A9-975E-E0A784A5DEF5}"/>
    <cellStyle name="Normal 35 5 2 6 4 2 3" xfId="28132" xr:uid="{FA9AE4D5-A615-42D9-9D1E-691B52E65C52}"/>
    <cellStyle name="Normal 35 5 2 6 4 3" xfId="20162" xr:uid="{D95AB009-1EBC-4339-ABE4-E0B8D2A6515A}"/>
    <cellStyle name="Normal 35 5 2 6 4 3 2" xfId="39492" xr:uid="{5E6089AF-CCB3-4528-944A-8AAF277F52A9}"/>
    <cellStyle name="Normal 35 5 2 6 4 4" xfId="36985" xr:uid="{7BE3CB40-5A83-4625-B73D-BCC9EB3BBAD7}"/>
    <cellStyle name="Normal 35 5 2 6 4 5" xfId="33034" xr:uid="{EFE5E0BC-5A14-4E90-A663-033CB7B4EF5B}"/>
    <cellStyle name="Normal 35 5 2 6 4 6" xfId="16613" xr:uid="{C12C55A2-07EA-47AA-A297-2A1808D948C9}"/>
    <cellStyle name="Normal 35 5 2 6 5" xfId="11132" xr:uid="{613842AF-836D-427A-BBFE-7FDEEFFCB4ED}"/>
    <cellStyle name="Normal 35 5 2 6 5 2" xfId="35216" xr:uid="{81DF7BF4-3312-45B6-A0B7-7A96CD2C1B57}"/>
    <cellStyle name="Normal 35 5 2 6 5 3" xfId="26014" xr:uid="{1791BE50-CCA1-44C2-A8BA-FB31D4905E2E}"/>
    <cellStyle name="Normal 35 5 2 6 6" xfId="19213" xr:uid="{8817730A-5F53-4298-9B81-9C0D4A552C43}"/>
    <cellStyle name="Normal 35 5 2 6 6 2" xfId="39068" xr:uid="{25F3AF21-0531-4BDD-AC5B-129AFF47FA63}"/>
    <cellStyle name="Normal 35 5 2 6 7" xfId="31314" xr:uid="{9688ED18-1D89-4CB1-B8C4-C385A82D720D}"/>
    <cellStyle name="Normal 35 5 2 6 8" xfId="14900" xr:uid="{AE6EA98F-9FBA-46B4-A5EE-C622985586F2}"/>
    <cellStyle name="Normal 35 5 2 7" xfId="4509" xr:uid="{E21D548B-1C6F-40B6-8ACE-A651EDD5D232}"/>
    <cellStyle name="Normal 35 5 2 7 2" xfId="7367" xr:uid="{B66B1AFC-D1BF-4437-AC10-D2B88EA03930}"/>
    <cellStyle name="Normal 35 5 2 7 2 2" xfId="9842" xr:uid="{07624A54-529E-4A08-8466-96B4CCB92D27}"/>
    <cellStyle name="Normal 35 5 2 7 2 2 2" xfId="13716" xr:uid="{96FF3140-E767-4A86-9881-068707E4D5B2}"/>
    <cellStyle name="Normal 35 5 2 7 2 2 2 2" xfId="44271" xr:uid="{8283929B-92B4-40E0-B564-8ED434CC04A5}"/>
    <cellStyle name="Normal 35 5 2 7 2 2 2 3" xfId="29003" xr:uid="{E329EB33-363D-4B2F-A0BD-D24E19939098}"/>
    <cellStyle name="Normal 35 5 2 7 2 2 3" xfId="37856" xr:uid="{E2B7B33E-E8C1-4380-B7D0-D724EE338BA9}"/>
    <cellStyle name="Normal 35 5 2 7 2 2 4" xfId="33905" xr:uid="{17BB2157-05E6-4F28-9E30-3BCE2065791C}"/>
    <cellStyle name="Normal 35 5 2 7 2 2 5" xfId="17484" xr:uid="{8030F37B-C2FE-4F9B-9015-8BA21E59EC3A}"/>
    <cellStyle name="Normal 35 5 2 7 2 3" xfId="12011" xr:uid="{64DF05CB-3838-4D2C-BB08-77135BDB81E7}"/>
    <cellStyle name="Normal 35 5 2 7 2 3 2" xfId="42603" xr:uid="{39660772-7D49-4B04-9247-768A59CD8DAF}"/>
    <cellStyle name="Normal 35 5 2 7 2 3 3" xfId="27233" xr:uid="{5F4FF6A0-9D7E-4DE4-B652-C26FA84687A4}"/>
    <cellStyle name="Normal 35 5 2 7 2 4" xfId="24370" xr:uid="{1B77E5A3-4F6E-4602-A4A7-DA6F77BB722B}"/>
    <cellStyle name="Normal 35 5 2 7 2 4 2" xfId="41095" xr:uid="{D799E2FC-9EEC-481D-AC05-BE52B9F87F00}"/>
    <cellStyle name="Normal 35 5 2 7 2 5" xfId="36189" xr:uid="{ADE7062D-D3B9-43B3-AC2C-2F75D19E4EEB}"/>
    <cellStyle name="Normal 35 5 2 7 2 6" xfId="32200" xr:uid="{E1D4C525-E843-4174-8379-74DE27D7137A}"/>
    <cellStyle name="Normal 35 5 2 7 2 7" xfId="15779" xr:uid="{5FF7E675-DA19-407C-91B4-FBE2997928B5}"/>
    <cellStyle name="Normal 35 5 2 7 3" xfId="8889" xr:uid="{08235B2D-8F42-4303-BF6D-EE840647DD7A}"/>
    <cellStyle name="Normal 35 5 2 7 3 2" xfId="12872" xr:uid="{3FBF8DB0-10A0-4A6B-98B7-6CC56CF4A6D3}"/>
    <cellStyle name="Normal 35 5 2 7 3 2 2" xfId="43427" xr:uid="{18D63433-D2CA-4718-9848-01901258566E}"/>
    <cellStyle name="Normal 35 5 2 7 3 2 3" xfId="28159" xr:uid="{8F08917B-BE7C-4924-8052-61EB4490BF42}"/>
    <cellStyle name="Normal 35 5 2 7 3 3" xfId="22663" xr:uid="{D7003C1E-E5D7-4763-BA5B-3C29F1BAFEF7}"/>
    <cellStyle name="Normal 35 5 2 7 3 3 2" xfId="40446" xr:uid="{901B46C0-DFAF-4386-BB03-FD092175ED3B}"/>
    <cellStyle name="Normal 35 5 2 7 3 4" xfId="37012" xr:uid="{5627E694-FA6A-4CD2-A7E8-BE9995DE469D}"/>
    <cellStyle name="Normal 35 5 2 7 3 5" xfId="33061" xr:uid="{D28330E8-5288-4FAC-8F7A-BFC0D538F72B}"/>
    <cellStyle name="Normal 35 5 2 7 3 6" xfId="16640" xr:uid="{D8FD59E7-EF96-4FF3-BF57-0FA10CCBBC52}"/>
    <cellStyle name="Normal 35 5 2 7 4" xfId="11167" xr:uid="{A457B999-0727-4984-BEB6-E2BFAD11FCB9}"/>
    <cellStyle name="Normal 35 5 2 7 4 2" xfId="41870" xr:uid="{3A5F7930-5BC5-458F-BBCA-707392C69AD6}"/>
    <cellStyle name="Normal 35 5 2 7 4 3" xfId="26235" xr:uid="{1364B034-E58C-4027-9A11-27727197153A}"/>
    <cellStyle name="Normal 35 5 2 7 5" xfId="20558" xr:uid="{CA9C5954-08F3-4C9E-87D7-2CD330AE1D93}"/>
    <cellStyle name="Normal 35 5 2 7 5 2" xfId="39808" xr:uid="{3EB0D178-3D45-4079-B30C-D47D7E93B521}"/>
    <cellStyle name="Normal 35 5 2 7 6" xfId="35632" xr:uid="{AE17A328-BB7C-4F33-A63D-BF3E1149FB3E}"/>
    <cellStyle name="Normal 35 5 2 7 7" xfId="31349" xr:uid="{4499024B-6D78-4C74-A665-69FC1041CB62}"/>
    <cellStyle name="Normal 35 5 2 7 8" xfId="14935" xr:uid="{4096CC77-A98A-414C-A5D8-1AC4DB286377}"/>
    <cellStyle name="Normal 35 5 2 8" xfId="6740" xr:uid="{6BED9301-1996-4610-8BD9-45F4B2ABD7E9}"/>
    <cellStyle name="Normal 35 5 2 8 2" xfId="7816" xr:uid="{F287C1B8-9EFE-4903-BA86-29FBEA196E22}"/>
    <cellStyle name="Normal 35 5 2 8 2 2" xfId="10291" xr:uid="{D9C3B5BA-29DE-47BB-B413-9073729B572D}"/>
    <cellStyle name="Normal 35 5 2 8 2 2 2" xfId="14165" xr:uid="{F2422625-FFF5-4C07-AF1C-4DEE12250D92}"/>
    <cellStyle name="Normal 35 5 2 8 2 2 2 2" xfId="44720" xr:uid="{D3AE1174-38AB-4C33-A249-5E2860FAE94E}"/>
    <cellStyle name="Normal 35 5 2 8 2 2 2 3" xfId="29452" xr:uid="{092FC2CB-B7FB-47A3-8579-007EC278BB9F}"/>
    <cellStyle name="Normal 35 5 2 8 2 2 3" xfId="38305" xr:uid="{3A5CEE50-77ED-46F9-B5C3-64DCF5FE1A95}"/>
    <cellStyle name="Normal 35 5 2 8 2 2 4" xfId="34354" xr:uid="{7D949933-11E1-4A06-A4BA-659950BAB4B4}"/>
    <cellStyle name="Normal 35 5 2 8 2 2 5" xfId="17933" xr:uid="{318D1F29-66CB-4596-8608-402B7C25D3D0}"/>
    <cellStyle name="Normal 35 5 2 8 2 3" xfId="12460" xr:uid="{7CCD1E81-F209-434C-BFBD-4F545BFC289F}"/>
    <cellStyle name="Normal 35 5 2 8 2 3 2" xfId="43014" xr:uid="{586E446C-0A29-4E08-8513-EFAFFED62EED}"/>
    <cellStyle name="Normal 35 5 2 8 2 3 3" xfId="27682" xr:uid="{55AB72FB-5699-48C9-8637-7C5881E0E916}"/>
    <cellStyle name="Normal 35 5 2 8 2 4" xfId="24562" xr:uid="{38280CBB-B732-4286-AD59-49A44CCE791E}"/>
    <cellStyle name="Normal 35 5 2 8 2 4 2" xfId="41287" xr:uid="{875C671B-954D-4155-A9ED-B1EAF1DF13F6}"/>
    <cellStyle name="Normal 35 5 2 8 2 5" xfId="36600" xr:uid="{176231A2-4FC2-4E1F-9985-97B22CB9EDFF}"/>
    <cellStyle name="Normal 35 5 2 8 2 6" xfId="32649" xr:uid="{E5AF9CBE-5416-4CC8-B915-83D758FAD5B5}"/>
    <cellStyle name="Normal 35 5 2 8 2 7" xfId="16228" xr:uid="{516C6CD8-3776-4CE7-B8CC-308CC0D101EC}"/>
    <cellStyle name="Normal 35 5 2 8 3" xfId="9442" xr:uid="{CAB8304F-9FE9-4963-B567-EF79B6C02A35}"/>
    <cellStyle name="Normal 35 5 2 8 3 2" xfId="13321" xr:uid="{92F96516-234F-4FDB-BF9D-477B3F639B10}"/>
    <cellStyle name="Normal 35 5 2 8 3 2 2" xfId="43876" xr:uid="{2291D114-2CD6-4C7D-9CE8-834D9BC712DF}"/>
    <cellStyle name="Normal 35 5 2 8 3 2 3" xfId="28608" xr:uid="{0CF222FD-390F-422B-A5EB-91402021A9EF}"/>
    <cellStyle name="Normal 35 5 2 8 3 3" xfId="22851" xr:uid="{CAF9E994-4428-43C2-ABDD-CE9318FCC568}"/>
    <cellStyle name="Normal 35 5 2 8 3 3 2" xfId="40625" xr:uid="{292F4B49-F878-4C44-9689-392F197EF07E}"/>
    <cellStyle name="Normal 35 5 2 8 3 4" xfId="37461" xr:uid="{31A0C0BC-125A-494F-9B95-080C442BAA31}"/>
    <cellStyle name="Normal 35 5 2 8 3 5" xfId="33510" xr:uid="{B3D53FC3-FE4C-4102-8EB1-E0AC7C67351C}"/>
    <cellStyle name="Normal 35 5 2 8 3 6" xfId="17089" xr:uid="{D2F5C26F-625D-48A5-9F17-4D80BE77FF40}"/>
    <cellStyle name="Normal 35 5 2 8 4" xfId="11616" xr:uid="{F84FC150-F402-443E-989C-167C35DE221C}"/>
    <cellStyle name="Normal 35 5 2 8 4 2" xfId="42208" xr:uid="{E057A5B3-46CA-4E29-8EB8-DF2528B6B9D5}"/>
    <cellStyle name="Normal 35 5 2 8 4 3" xfId="26793" xr:uid="{BE1AE891-B30E-494E-AC3E-61C77B121AAD}"/>
    <cellStyle name="Normal 35 5 2 8 5" xfId="20979" xr:uid="{0C401AFF-6325-443D-8314-5FA11495D7B2}"/>
    <cellStyle name="Normal 35 5 2 8 5 2" xfId="39953" xr:uid="{628DB098-3F7C-426A-86EC-881B31B1156E}"/>
    <cellStyle name="Normal 35 5 2 8 6" xfId="35829" xr:uid="{444DDE25-487A-4C8A-A28A-1E13E03D5369}"/>
    <cellStyle name="Normal 35 5 2 8 7" xfId="31799" xr:uid="{E5010AAA-9C55-4EA2-BAE9-421494C3853F}"/>
    <cellStyle name="Normal 35 5 2 8 8" xfId="15384" xr:uid="{12BA3BC3-0A5C-441B-8E9B-F8B8DFE46C49}"/>
    <cellStyle name="Normal 35 5 2 9" xfId="7009" xr:uid="{7AEBFBA2-5990-4E1E-B2E0-4D7B7710A752}"/>
    <cellStyle name="Normal 35 5 2 9 2" xfId="9489" xr:uid="{C60DA7DB-2B3C-4195-89E6-7AF918A0243C}"/>
    <cellStyle name="Normal 35 5 2 9 2 2" xfId="13363" xr:uid="{CBE2B9C5-73F1-40DE-BC7A-880AEC4FAF00}"/>
    <cellStyle name="Normal 35 5 2 9 2 2 2" xfId="43918" xr:uid="{DA0FCEE7-382B-405E-B5EB-94BA37116552}"/>
    <cellStyle name="Normal 35 5 2 9 2 2 3" xfId="28650" xr:uid="{5CC70C23-AF31-464E-AA63-C3EA062C45CB}"/>
    <cellStyle name="Normal 35 5 2 9 2 3" xfId="37503" xr:uid="{FB308A00-4AC3-490C-98ED-ED058F440FD7}"/>
    <cellStyle name="Normal 35 5 2 9 2 4" xfId="33552" xr:uid="{94680BC0-3C64-45B4-A4E4-370C66AB6203}"/>
    <cellStyle name="Normal 35 5 2 9 2 5" xfId="17131" xr:uid="{2AB33761-36ED-4A0A-9D19-FC5740D0FFE7}"/>
    <cellStyle name="Normal 35 5 2 9 3" xfId="11658" xr:uid="{A524A696-8CB4-4C63-B566-01A2FFC9EDAF}"/>
    <cellStyle name="Normal 35 5 2 9 3 2" xfId="42251" xr:uid="{A04E37B0-A0B9-4C50-A573-38E0E7EA6F2C}"/>
    <cellStyle name="Normal 35 5 2 9 3 3" xfId="26880" xr:uid="{B0D57CD2-9C78-4880-90AA-5D84B74766C5}"/>
    <cellStyle name="Normal 35 5 2 9 4" xfId="21548" xr:uid="{23197AB9-FDA1-4CF9-990E-B954E1036E7B}"/>
    <cellStyle name="Normal 35 5 2 9 4 2" xfId="40079" xr:uid="{3D6C14A6-B820-4B89-B685-C1B046329B67}"/>
    <cellStyle name="Normal 35 5 2 9 5" xfId="35871" xr:uid="{48EE653C-9094-408A-9E67-0F850F1C2568}"/>
    <cellStyle name="Normal 35 5 2 9 6" xfId="31842" xr:uid="{2E05A585-9B3D-471B-BE4C-98954C1E38C4}"/>
    <cellStyle name="Normal 35 5 2 9 7" xfId="15426" xr:uid="{A5586E62-4D42-49EA-866E-50215828EBA0}"/>
    <cellStyle name="Normal 35 5 3" xfId="1299" xr:uid="{C0442FBC-61C0-48CA-8D2D-935F3DFCC0C5}"/>
    <cellStyle name="Normal 35 5 3 10" xfId="24903" xr:uid="{4EEFCD5A-4EB5-453B-A1C4-CBDDBFDD1B34}"/>
    <cellStyle name="Normal 35 5 3 10 2" xfId="34826" xr:uid="{630B5867-AF18-46F2-A389-D4DC26E261F1}"/>
    <cellStyle name="Normal 35 5 3 11" xfId="18734" xr:uid="{6B572868-CD22-4387-98C9-8C9FCCE9D815}"/>
    <cellStyle name="Normal 35 5 3 11 2" xfId="38738" xr:uid="{71F7879E-4473-4C9A-A3CB-9A7D0A9A8641}"/>
    <cellStyle name="Normal 35 5 3 12" xfId="30599" xr:uid="{34A034E2-E9B5-4C0C-BA79-69D446F8832F}"/>
    <cellStyle name="Normal 35 5 3 13" xfId="45683" xr:uid="{25739FEE-4459-40DA-B8A7-050AEBBE5DEE}"/>
    <cellStyle name="Normal 35 5 3 14" xfId="45936" xr:uid="{8FB081EE-238C-4D11-81BD-48EF57307860}"/>
    <cellStyle name="Normal 35 5 3 15" xfId="14588" xr:uid="{36B1936E-9466-4444-8A5D-4ED72F019543}"/>
    <cellStyle name="Normal 35 5 3 2" xfId="1365" xr:uid="{C6D90898-C4EF-4A9D-AFCF-87E29E2C9069}"/>
    <cellStyle name="Normal 35 5 3 2 10" xfId="18774" xr:uid="{B64553A9-C564-4A35-BCEB-AE6F1F95DB73}"/>
    <cellStyle name="Normal 35 5 3 2 10 2" xfId="38778" xr:uid="{577BB46A-5F86-49AD-B9A2-5151AC14BDBB}"/>
    <cellStyle name="Normal 35 5 3 2 11" xfId="30642" xr:uid="{748260E3-087E-4F2E-9DCD-1F56CA67CC31}"/>
    <cellStyle name="Normal 35 5 3 2 12" xfId="45747" xr:uid="{3348043A-007B-4799-86A5-F9BC7AB08C82}"/>
    <cellStyle name="Normal 35 5 3 2 13" xfId="45977" xr:uid="{1A50100B-E0EC-445C-859E-B8A2DD45BB7D}"/>
    <cellStyle name="Normal 35 5 3 2 14" xfId="14628" xr:uid="{3F975233-2CD1-489C-8A30-DC311FB3318D}"/>
    <cellStyle name="Normal 35 5 3 2 2" xfId="1565" xr:uid="{8970A4EC-D0CE-4AE8-9E11-7F67E8DC253D}"/>
    <cellStyle name="Normal 35 5 3 2 2 10" xfId="30726" xr:uid="{183EC05A-6EF0-4BA6-BD81-040E284CCB17}"/>
    <cellStyle name="Normal 35 5 3 2 2 11" xfId="45832" xr:uid="{4C662F8B-CB75-4E56-B7EA-09D6C729DCE1}"/>
    <cellStyle name="Normal 35 5 3 2 2 12" xfId="46062" xr:uid="{2E897358-CBD9-4972-B314-F2DFF839A73B}"/>
    <cellStyle name="Normal 35 5 3 2 2 13" xfId="14708" xr:uid="{2930F2A3-172B-4C89-B88F-4AB66A07F3AC}"/>
    <cellStyle name="Normal 35 5 3 2 2 2" xfId="1946" xr:uid="{1C05BC1A-23F2-46F9-8EBC-03637D846237}"/>
    <cellStyle name="Normal 35 5 3 2 2 2 10" xfId="14844" xr:uid="{CEDC5836-C639-43C0-9AAD-885ACD8D69AC}"/>
    <cellStyle name="Normal 35 5 3 2 2 2 2" xfId="6537" xr:uid="{19B66375-8B8E-4EE6-86F4-21C973F670D2}"/>
    <cellStyle name="Normal 35 5 3 2 2 2 2 2" xfId="7769" xr:uid="{2867245D-6DA0-4B9B-992D-B693156C560D}"/>
    <cellStyle name="Normal 35 5 3 2 2 2 2 2 2" xfId="10244" xr:uid="{1A7DE597-6A29-495F-AEC8-8AC0093A246C}"/>
    <cellStyle name="Normal 35 5 3 2 2 2 2 2 2 2" xfId="14118" xr:uid="{DC5B0B0B-F10C-486B-9B0E-98B15ADC8503}"/>
    <cellStyle name="Normal 35 5 3 2 2 2 2 2 2 2 2" xfId="44673" xr:uid="{C7A19516-932E-4BE6-9B1F-9CF35EB286CF}"/>
    <cellStyle name="Normal 35 5 3 2 2 2 2 2 2 2 3" xfId="29405" xr:uid="{D425FD33-8D69-45A9-994D-B20BB6DC4375}"/>
    <cellStyle name="Normal 35 5 3 2 2 2 2 2 2 3" xfId="38258" xr:uid="{4F569098-1985-4705-8E5C-521C0FBF242F}"/>
    <cellStyle name="Normal 35 5 3 2 2 2 2 2 2 4" xfId="34307" xr:uid="{E7037D5E-6D6D-4FCF-8AC9-06A63A768124}"/>
    <cellStyle name="Normal 35 5 3 2 2 2 2 2 2 5" xfId="17886" xr:uid="{382F5B81-33D3-4273-A89F-A81BD382B971}"/>
    <cellStyle name="Normal 35 5 3 2 2 2 2 2 3" xfId="12413" xr:uid="{69D496D3-99F9-4CF4-8BFC-867B12062928}"/>
    <cellStyle name="Normal 35 5 3 2 2 2 2 2 3 2" xfId="42967" xr:uid="{707E3E31-2F73-4FD0-A0C2-B2C12EA3C1BF}"/>
    <cellStyle name="Normal 35 5 3 2 2 2 2 2 3 3" xfId="27635" xr:uid="{75289556-EF62-4C0F-B6DE-A8EECB9DF929}"/>
    <cellStyle name="Normal 35 5 3 2 2 2 2 2 4" xfId="24496" xr:uid="{EDABC5C4-F26B-4174-B3A2-38A3872852FD}"/>
    <cellStyle name="Normal 35 5 3 2 2 2 2 2 4 2" xfId="41221" xr:uid="{38A641ED-3D63-4752-8FEE-C26C2EE0D923}"/>
    <cellStyle name="Normal 35 5 3 2 2 2 2 2 5" xfId="36553" xr:uid="{FD1B6F55-C0EE-4F13-A1E5-5DCE88C2212E}"/>
    <cellStyle name="Normal 35 5 3 2 2 2 2 2 6" xfId="32602" xr:uid="{549E8910-3648-4E0D-9C21-9BBA520FFCAD}"/>
    <cellStyle name="Normal 35 5 3 2 2 2 2 2 7" xfId="16181" xr:uid="{19AAB640-43A0-4334-BC4D-F9A75D05F642}"/>
    <cellStyle name="Normal 35 5 3 2 2 2 2 3" xfId="9394" xr:uid="{1DC86136-B5E9-4C13-B954-9BF080C09B11}"/>
    <cellStyle name="Normal 35 5 3 2 2 2 2 3 2" xfId="13274" xr:uid="{613179B3-7E1F-47A2-A9FA-B90BEC70910A}"/>
    <cellStyle name="Normal 35 5 3 2 2 2 2 3 2 2" xfId="43829" xr:uid="{F62645A2-4CA1-40B8-A927-0548FBCB6AB0}"/>
    <cellStyle name="Normal 35 5 3 2 2 2 2 3 2 3" xfId="28561" xr:uid="{806C2124-1820-40AD-90DF-97B2EEFD51DC}"/>
    <cellStyle name="Normal 35 5 3 2 2 2 2 3 3" xfId="37414" xr:uid="{212A67F9-D0C3-48A9-BD61-BC396102CE6D}"/>
    <cellStyle name="Normal 35 5 3 2 2 2 2 3 4" xfId="33463" xr:uid="{78002A62-B4F6-4E30-A8C5-011BAEF61260}"/>
    <cellStyle name="Normal 35 5 3 2 2 2 2 3 5" xfId="17042" xr:uid="{BC9DA7D2-E0FF-42F9-AEC0-43462B4929B1}"/>
    <cellStyle name="Normal 35 5 3 2 2 2 2 4" xfId="11569" xr:uid="{178DAFA0-2603-4BFE-9C0E-B753914E75A6}"/>
    <cellStyle name="Normal 35 5 3 2 2 2 2 4 2" xfId="35517" xr:uid="{E17BD26D-CF14-402A-A38E-F0ABCD85ED74}"/>
    <cellStyle name="Normal 35 5 3 2 2 2 2 4 3" xfId="26740" xr:uid="{2598E40A-3D3B-4779-9C48-A882803662D4}"/>
    <cellStyle name="Normal 35 5 3 2 2 2 2 5" xfId="19667" xr:uid="{91B2BEC1-477A-440B-A4B9-EA55D06E7F34}"/>
    <cellStyle name="Normal 35 5 3 2 2 2 2 5 2" xfId="39384" xr:uid="{7E029C6C-9871-4344-A208-F4D8942B2991}"/>
    <cellStyle name="Normal 35 5 3 2 2 2 2 6" xfId="31752" xr:uid="{003AAA84-B599-4441-93BB-097404F5AC0F}"/>
    <cellStyle name="Normal 35 5 3 2 2 2 2 7" xfId="15337" xr:uid="{D920C6EF-896B-4D29-9816-3F7487F17268}"/>
    <cellStyle name="Normal 35 5 3 2 2 2 3" xfId="7272" xr:uid="{D2F06192-C44B-4946-816E-CAAE9AEE54A8}"/>
    <cellStyle name="Normal 35 5 3 2 2 2 3 2" xfId="9751" xr:uid="{B295AB59-FF46-4FCE-8A59-47ACF2829043}"/>
    <cellStyle name="Normal 35 5 3 2 2 2 3 2 2" xfId="13625" xr:uid="{F2C58C01-FA94-4938-A3A4-6BF136F00E95}"/>
    <cellStyle name="Normal 35 5 3 2 2 2 3 2 2 2" xfId="44180" xr:uid="{F40FB962-3903-4F53-9DDD-B4BAB8566113}"/>
    <cellStyle name="Normal 35 5 3 2 2 2 3 2 2 3" xfId="28912" xr:uid="{9EB0A832-B02C-4C3F-AD07-BBE455D238D0}"/>
    <cellStyle name="Normal 35 5 3 2 2 2 3 2 3" xfId="37765" xr:uid="{00270D18-7146-4C39-A41F-57BBFC298B98}"/>
    <cellStyle name="Normal 35 5 3 2 2 2 3 2 4" xfId="33814" xr:uid="{E2310495-70F1-4974-AAC1-63828AA0994F}"/>
    <cellStyle name="Normal 35 5 3 2 2 2 3 2 5" xfId="17393" xr:uid="{5832424C-C5E4-41C2-BE84-1EB57A45FBA5}"/>
    <cellStyle name="Normal 35 5 3 2 2 2 3 3" xfId="11920" xr:uid="{927F60BA-544F-4DE9-AFB5-6A5291DDAE4D}"/>
    <cellStyle name="Normal 35 5 3 2 2 2 3 3 2" xfId="42513" xr:uid="{856B99E3-F46C-4363-956F-56DFCD6B5281}"/>
    <cellStyle name="Normal 35 5 3 2 2 2 3 3 3" xfId="27142" xr:uid="{C10E3DEB-3278-4589-9F4C-E47B89355266}"/>
    <cellStyle name="Normal 35 5 3 2 2 2 3 4" xfId="22782" xr:uid="{5DF56BB6-81F9-4F80-98A2-D1094AF21AF0}"/>
    <cellStyle name="Normal 35 5 3 2 2 2 3 4 2" xfId="40564" xr:uid="{C066134A-1ECB-47F1-A8FE-7DEE1493E164}"/>
    <cellStyle name="Normal 35 5 3 2 2 2 3 5" xfId="36099" xr:uid="{56DD4ECA-075E-4BB3-A506-2ECB935309FC}"/>
    <cellStyle name="Normal 35 5 3 2 2 2 3 6" xfId="32105" xr:uid="{D7E4EF18-C69E-41BD-A120-967EC42FEE57}"/>
    <cellStyle name="Normal 35 5 3 2 2 2 3 7" xfId="15688" xr:uid="{90268265-A5B2-4F0A-85E8-68A4D749E39A}"/>
    <cellStyle name="Normal 35 5 3 2 2 2 4" xfId="8683" xr:uid="{A1864480-E950-4461-AF2B-CE437530A642}"/>
    <cellStyle name="Normal 35 5 3 2 2 2 4 2" xfId="12803" xr:uid="{DB0D77DD-DD41-4819-BB8E-C7BC143D0C1A}"/>
    <cellStyle name="Normal 35 5 3 2 2 2 4 2 2" xfId="43358" xr:uid="{29BE3F85-ED1D-4CF5-8AD1-5990018D96C6}"/>
    <cellStyle name="Normal 35 5 3 2 2 2 4 2 3" xfId="28090" xr:uid="{963FEEB4-258C-49B9-8472-E82831686E61}"/>
    <cellStyle name="Normal 35 5 3 2 2 2 4 3" xfId="20688" xr:uid="{B0970315-C6DF-401C-B46D-302EE4F94CD2}"/>
    <cellStyle name="Normal 35 5 3 2 2 2 4 3 2" xfId="39887" xr:uid="{D577B77D-F82F-4367-9F2F-F47930C4EE22}"/>
    <cellStyle name="Normal 35 5 3 2 2 2 4 4" xfId="36943" xr:uid="{B00A16EE-061B-4540-8A70-2102421ECEA6}"/>
    <cellStyle name="Normal 35 5 3 2 2 2 4 5" xfId="32992" xr:uid="{B8710804-A642-48A9-8C72-8DE90534E95C}"/>
    <cellStyle name="Normal 35 5 3 2 2 2 4 6" xfId="16571" xr:uid="{BF828972-06E9-47FB-ADCE-669F577D49FF}"/>
    <cellStyle name="Normal 35 5 3 2 2 2 5" xfId="10654" xr:uid="{D40C8233-DCA3-4D1D-AD6B-A51E073FAF8E}"/>
    <cellStyle name="Normal 35 5 3 2 2 2 5 2" xfId="14508" xr:uid="{3D871BD8-FAEF-41E9-8B53-1C6B08C2CCDB}"/>
    <cellStyle name="Normal 35 5 3 2 2 2 5 2 2" xfId="45059" xr:uid="{64F8C7AD-C4B4-4253-A3EB-29A09B18A5B8}"/>
    <cellStyle name="Normal 35 5 3 2 2 2 5 2 3" xfId="29796" xr:uid="{88DCFC70-6058-4088-8E03-AFBD987E8916}"/>
    <cellStyle name="Normal 35 5 3 2 2 2 5 3" xfId="38644" xr:uid="{D8C90D8A-F9DA-4C2B-A1BE-D0DAC47DA63D}"/>
    <cellStyle name="Normal 35 5 3 2 2 2 5 4" xfId="34697" xr:uid="{DA95D2EA-5A87-4BB4-B15A-E346AF166D45}"/>
    <cellStyle name="Normal 35 5 3 2 2 2 5 5" xfId="18276" xr:uid="{51DFEE6B-D3B9-4FEF-B3FF-81E5637D6518}"/>
    <cellStyle name="Normal 35 5 3 2 2 2 6" xfId="11076" xr:uid="{F86793E1-CB9C-4583-96FF-71BA833486B5}"/>
    <cellStyle name="Normal 35 5 3 2 2 2 6 2" xfId="41781" xr:uid="{D74FF422-D156-46AD-8D0D-CBD5E22990B5}"/>
    <cellStyle name="Normal 35 5 3 2 2 2 6 3" xfId="31250" xr:uid="{C4B0E8D7-0CB9-46E0-833C-14C83A1A38B3}"/>
    <cellStyle name="Normal 35 5 3 2 2 2 6 4" xfId="25815" xr:uid="{8EF5A31C-959B-433C-868D-D08D948D2C4B}"/>
    <cellStyle name="Normal 35 5 3 2 2 2 7" xfId="25206" xr:uid="{BA77873C-F9C5-4EC6-991B-4816B77C7BDA}"/>
    <cellStyle name="Normal 35 5 3 2 2 2 7 2" xfId="35152" xr:uid="{06F2D7E8-63A9-46C6-B64C-D3898E2291FD}"/>
    <cellStyle name="Normal 35 5 3 2 2 2 8" xfId="19029" xr:uid="{DB421C1A-8947-4BD0-8B63-054658B13934}"/>
    <cellStyle name="Normal 35 5 3 2 2 2 8 2" xfId="39003" xr:uid="{585EDC95-62D9-43BA-BE28-10F0696E5BCE}"/>
    <cellStyle name="Normal 35 5 3 2 2 2 9" xfId="30907" xr:uid="{F3876164-96C6-4606-BCCE-FD6A1DBE12A5}"/>
    <cellStyle name="Normal 35 5 3 2 2 3" xfId="4644" xr:uid="{2BDE85BD-11A6-4430-A9FB-02325BBB5D3C}"/>
    <cellStyle name="Normal 35 5 3 2 2 3 2" xfId="7493" xr:uid="{ED46A4EA-205F-4595-9583-B45CF11859A5}"/>
    <cellStyle name="Normal 35 5 3 2 2 3 2 2" xfId="9968" xr:uid="{478CC59F-8AF5-46F3-8A3B-AB8C420A7C84}"/>
    <cellStyle name="Normal 35 5 3 2 2 3 2 2 2" xfId="13842" xr:uid="{96A71255-197F-42A6-B93F-8D457BD01B99}"/>
    <cellStyle name="Normal 35 5 3 2 2 3 2 2 2 2" xfId="44397" xr:uid="{46D2FCA7-3C9D-485B-8880-67F24D0E35BB}"/>
    <cellStyle name="Normal 35 5 3 2 2 3 2 2 2 3" xfId="29129" xr:uid="{4CCABEF7-E60C-4103-BBE7-070527AD0899}"/>
    <cellStyle name="Normal 35 5 3 2 2 3 2 2 3" xfId="37982" xr:uid="{A581CC41-53EF-44D9-A13B-C16C59940CB2}"/>
    <cellStyle name="Normal 35 5 3 2 2 3 2 2 4" xfId="34031" xr:uid="{ADA3DB40-4D4F-4119-B223-186043DF3DB8}"/>
    <cellStyle name="Normal 35 5 3 2 2 3 2 2 5" xfId="17610" xr:uid="{D35A38C5-7DBB-4B2E-96C8-B13892947591}"/>
    <cellStyle name="Normal 35 5 3 2 2 3 2 3" xfId="12137" xr:uid="{2388DE88-C47B-4EA3-91F7-2A4B98C3FC8C}"/>
    <cellStyle name="Normal 35 5 3 2 2 3 2 3 2" xfId="42709" xr:uid="{0BDB83DB-ADDE-4FC6-981B-A313994381B9}"/>
    <cellStyle name="Normal 35 5 3 2 2 3 2 3 3" xfId="27359" xr:uid="{95F32657-274F-47F6-B3E0-27A6750E6172}"/>
    <cellStyle name="Normal 35 5 3 2 2 3 2 4" xfId="24688" xr:uid="{4AC19BA8-E26C-4B75-95CE-DA390540CB10}"/>
    <cellStyle name="Normal 35 5 3 2 2 3 2 4 2" xfId="41411" xr:uid="{E9DCDBA2-8F92-4EA9-ADA5-277BCE82CB77}"/>
    <cellStyle name="Normal 35 5 3 2 2 3 2 5" xfId="36295" xr:uid="{0986F392-CB7E-47B2-9293-EDAF03F79940}"/>
    <cellStyle name="Normal 35 5 3 2 2 3 2 6" xfId="32326" xr:uid="{1402C04D-CA6A-486D-ACBE-F3BC3187417F}"/>
    <cellStyle name="Normal 35 5 3 2 2 3 2 7" xfId="15905" xr:uid="{A33B113F-DFB0-4A93-90ED-1E6F78C43064}"/>
    <cellStyle name="Normal 35 5 3 2 2 3 3" xfId="9015" xr:uid="{70AD376B-4470-475C-94A6-B7BC1F5C724D}"/>
    <cellStyle name="Normal 35 5 3 2 2 3 3 2" xfId="12998" xr:uid="{0364CE28-B886-4C75-8DBE-8468C5C9EC6F}"/>
    <cellStyle name="Normal 35 5 3 2 2 3 3 2 2" xfId="43553" xr:uid="{D8C9ED3A-86DA-4CC6-909B-39884CACF7EA}"/>
    <cellStyle name="Normal 35 5 3 2 2 3 3 2 3" xfId="28285" xr:uid="{B056CFE2-5C1E-4A74-BEC5-94D46B2F1009}"/>
    <cellStyle name="Normal 35 5 3 2 2 3 3 3" xfId="22977" xr:uid="{7A339893-4E47-45D2-9F62-A55A119445A1}"/>
    <cellStyle name="Normal 35 5 3 2 2 3 3 3 2" xfId="40732" xr:uid="{1B5E4C1B-7958-4749-827B-0A43A2E5A2F8}"/>
    <cellStyle name="Normal 35 5 3 2 2 3 3 4" xfId="37138" xr:uid="{854683D2-954C-4A59-98AD-3150E957487B}"/>
    <cellStyle name="Normal 35 5 3 2 2 3 3 5" xfId="33187" xr:uid="{372A72A3-8F1F-4FFA-A44A-829D617C4377}"/>
    <cellStyle name="Normal 35 5 3 2 2 3 3 6" xfId="16766" xr:uid="{82A340FE-66F6-4A16-A3B7-4E647E2A65C9}"/>
    <cellStyle name="Normal 35 5 3 2 2 3 4" xfId="11293" xr:uid="{5235B204-B2AA-4CA2-AABF-9CECC7571EB7}"/>
    <cellStyle name="Normal 35 5 3 2 2 3 4 2" xfId="30074" xr:uid="{3D753CF0-7038-441E-9E9E-B4966F5844D3}"/>
    <cellStyle name="Normal 35 5 3 2 2 3 4 2 2" xfId="45313" xr:uid="{09EE62C9-8079-4F87-9E21-94190BBED5C6}"/>
    <cellStyle name="Normal 35 5 3 2 2 3 4 3" xfId="35342" xr:uid="{560E2DF2-0DDF-4D51-9B59-24A25ABE944F}"/>
    <cellStyle name="Normal 35 5 3 2 2 3 4 4" xfId="21105" xr:uid="{4290D140-1E5A-4D69-ADAC-E0625960E4AF}"/>
    <cellStyle name="Normal 35 5 3 2 2 3 5" xfId="26361" xr:uid="{260B352E-2278-4125-B8B1-B934FC385A24}"/>
    <cellStyle name="Normal 35 5 3 2 2 3 5 2" xfId="41996" xr:uid="{D8587E9B-A86D-4E23-8EA5-1F5789DAE761}"/>
    <cellStyle name="Normal 35 5 3 2 2 3 6" xfId="19360" xr:uid="{43274C73-C0B5-4C6E-B9ED-FB96D967600E}"/>
    <cellStyle name="Normal 35 5 3 2 2 3 6 2" xfId="39196" xr:uid="{04A7DA74-6634-4900-BFA6-D2AAF8E2F804}"/>
    <cellStyle name="Normal 35 5 3 2 2 3 7" xfId="31475" xr:uid="{45EFB513-DB13-42AE-A372-FDC9D2B951F0}"/>
    <cellStyle name="Normal 35 5 3 2 2 3 8" xfId="15061" xr:uid="{C3C3421B-6861-4234-BB1A-16D95A702DAC}"/>
    <cellStyle name="Normal 35 5 3 2 2 4" xfId="7135" xr:uid="{B962F42A-F927-4F52-B2B3-5E84B79389D4}"/>
    <cellStyle name="Normal 35 5 3 2 2 4 2" xfId="9615" xr:uid="{A6FD71AA-A6FC-4CBD-A1BB-A8A882465F70}"/>
    <cellStyle name="Normal 35 5 3 2 2 4 2 2" xfId="13489" xr:uid="{C021D5D2-E2B4-41BE-8925-2A132061DA89}"/>
    <cellStyle name="Normal 35 5 3 2 2 4 2 2 2" xfId="44044" xr:uid="{6A4562C8-1CFC-4ACF-BAA2-7974924D29BF}"/>
    <cellStyle name="Normal 35 5 3 2 2 4 2 2 3" xfId="28776" xr:uid="{D748BA69-36D4-4A29-96DA-CB0F56B058FB}"/>
    <cellStyle name="Normal 35 5 3 2 2 4 2 3" xfId="37629" xr:uid="{5BDF41F7-88B1-464C-B75D-587D720C0D46}"/>
    <cellStyle name="Normal 35 5 3 2 2 4 2 4" xfId="33678" xr:uid="{E4680930-F7B1-4AF7-ABA1-AFE10C0607A9}"/>
    <cellStyle name="Normal 35 5 3 2 2 4 2 5" xfId="17257" xr:uid="{EBDF2F31-38C4-4F9D-BAC0-8E0C5C35CCC0}"/>
    <cellStyle name="Normal 35 5 3 2 2 4 3" xfId="11784" xr:uid="{517EE623-9D59-4498-AC90-CAB910C2B494}"/>
    <cellStyle name="Normal 35 5 3 2 2 4 3 2" xfId="42377" xr:uid="{69CE5B2A-E27A-4687-8BE1-0D6BFF9A05B0}"/>
    <cellStyle name="Normal 35 5 3 2 2 4 3 3" xfId="27006" xr:uid="{0D708B2C-7A64-48F2-A1F6-DF5689F59005}"/>
    <cellStyle name="Normal 35 5 3 2 2 4 4" xfId="21723" xr:uid="{99E2DA27-CEF8-4247-9BE2-108EDC5EC331}"/>
    <cellStyle name="Normal 35 5 3 2 2 4 4 2" xfId="40205" xr:uid="{35B47017-11FD-4553-B38E-A89852DD8BA1}"/>
    <cellStyle name="Normal 35 5 3 2 2 4 5" xfId="35978" xr:uid="{6CA2BADC-8DE0-45E0-81DF-FE33C482A52A}"/>
    <cellStyle name="Normal 35 5 3 2 2 4 6" xfId="31968" xr:uid="{10D779E5-5036-412D-BFAF-8E70D2C75F1C}"/>
    <cellStyle name="Normal 35 5 3 2 2 4 7" xfId="15552" xr:uid="{3525006D-5858-431E-8C4C-BE3398026335}"/>
    <cellStyle name="Normal 35 5 3 2 2 5" xfId="8443" xr:uid="{CFA6519B-86BA-4C34-A016-7DFEFDD75D96}"/>
    <cellStyle name="Normal 35 5 3 2 2 5 2" xfId="12667" xr:uid="{DEBCACD2-1D08-4746-8E49-05437F6E3651}"/>
    <cellStyle name="Normal 35 5 3 2 2 5 2 2" xfId="43222" xr:uid="{D6B93C7B-4C4A-4957-877B-202E130DCF25}"/>
    <cellStyle name="Normal 35 5 3 2 2 5 2 3" xfId="27948" xr:uid="{7DD1CEA7-942C-4D54-BB51-4976DDBB2FFD}"/>
    <cellStyle name="Normal 35 5 3 2 2 5 3" xfId="24274" xr:uid="{6D328BD7-5AB4-4996-921B-A7B34903A8BC}"/>
    <cellStyle name="Normal 35 5 3 2 2 5 3 2" xfId="41007" xr:uid="{7141FB9E-BEFD-4276-A616-8FB1C104BE38}"/>
    <cellStyle name="Normal 35 5 3 2 2 5 4" xfId="36807" xr:uid="{0885080E-D4F4-42DE-A2F6-31E09E86D58F}"/>
    <cellStyle name="Normal 35 5 3 2 2 5 5" xfId="32856" xr:uid="{45F0BD39-D673-47DC-A9C2-9B9E2DF3BE50}"/>
    <cellStyle name="Normal 35 5 3 2 2 5 6" xfId="16435" xr:uid="{B81397E4-6D06-4DEF-AE29-0BA522D429C7}"/>
    <cellStyle name="Normal 35 5 3 2 2 6" xfId="10473" xr:uid="{FA6F034B-406C-40BA-8E41-132F4569F624}"/>
    <cellStyle name="Normal 35 5 3 2 2 6 2" xfId="14327" xr:uid="{2BFBE4CD-E105-4446-9E97-013063264C96}"/>
    <cellStyle name="Normal 35 5 3 2 2 6 2 2" xfId="44880" xr:uid="{F61BC53F-363A-4896-B1CF-1F3F345F711F}"/>
    <cellStyle name="Normal 35 5 3 2 2 6 2 3" xfId="29615" xr:uid="{6638106A-529B-4FE2-BA38-A9BF239B5FCE}"/>
    <cellStyle name="Normal 35 5 3 2 2 6 3" xfId="20408" xr:uid="{CB4A86F8-EC89-4AC4-9B10-C7AFB9AF1563}"/>
    <cellStyle name="Normal 35 5 3 2 2 6 3 2" xfId="39706" xr:uid="{48DD8A73-D1C0-4D26-A4ED-4F9B525238B8}"/>
    <cellStyle name="Normal 35 5 3 2 2 6 4" xfId="38465" xr:uid="{D574CEB5-B8BD-4A0C-80E6-4782BAE91C27}"/>
    <cellStyle name="Normal 35 5 3 2 2 6 5" xfId="34516" xr:uid="{9080B7A0-8F6A-4624-A442-29683EEFAF51}"/>
    <cellStyle name="Normal 35 5 3 2 2 6 6" xfId="18095" xr:uid="{B7646C92-E0F5-43DF-9691-A24FEA871231}"/>
    <cellStyle name="Normal 35 5 3 2 2 7" xfId="10940" xr:uid="{E3A8F17D-2D73-42FA-8CF1-2E2FE750535F}"/>
    <cellStyle name="Normal 35 5 3 2 2 7 2" xfId="41645" xr:uid="{A2A78205-0A99-4455-AC3F-270AEBEA64B9}"/>
    <cellStyle name="Normal 35 5 3 2 2 7 3" xfId="31100" xr:uid="{FEAAF9A1-5D42-4DD0-9EBA-74050562AB5D}"/>
    <cellStyle name="Normal 35 5 3 2 2 7 4" xfId="25575" xr:uid="{149B94F5-B6FD-4AE8-A832-B2B2DADF0368}"/>
    <cellStyle name="Normal 35 5 3 2 2 8" xfId="25023" xr:uid="{46C9BBC5-821D-4E54-AC0F-87FD4B7639FA}"/>
    <cellStyle name="Normal 35 5 3 2 2 8 2" xfId="34950" xr:uid="{BEB57359-F08C-4FC9-895D-3F8C304E4177}"/>
    <cellStyle name="Normal 35 5 3 2 2 9" xfId="18854" xr:uid="{101D78CE-E17F-4617-8415-DF83699CA6D7}"/>
    <cellStyle name="Normal 35 5 3 2 2 9 2" xfId="38858" xr:uid="{E680B562-B204-480B-9C05-3AAF1C412635}"/>
    <cellStyle name="Normal 35 5 3 2 3" xfId="1870" xr:uid="{D8F88E28-B7C4-45E6-9668-125FB320AD31}"/>
    <cellStyle name="Normal 35 5 3 2 3 10" xfId="14768" xr:uid="{68A664A1-4998-4FB7-9A47-E50FE872B425}"/>
    <cellStyle name="Normal 35 5 3 2 3 2" xfId="6300" xr:uid="{4F1BF96D-2C11-433A-BCDE-A85684646381}"/>
    <cellStyle name="Normal 35 5 3 2 3 2 2" xfId="7615" xr:uid="{B89B9D42-FD36-4B17-87EB-236F64963C94}"/>
    <cellStyle name="Normal 35 5 3 2 3 2 2 2" xfId="10090" xr:uid="{590351E2-5315-43F7-A198-38DA46E33C7C}"/>
    <cellStyle name="Normal 35 5 3 2 3 2 2 2 2" xfId="13964" xr:uid="{3F62DE16-1B5F-42D6-8295-1A03AF587A91}"/>
    <cellStyle name="Normal 35 5 3 2 3 2 2 2 2 2" xfId="44519" xr:uid="{3BD8E162-50CE-429B-A536-9B3D02B25787}"/>
    <cellStyle name="Normal 35 5 3 2 3 2 2 2 2 3" xfId="29251" xr:uid="{3405E7AA-07B9-433F-A85C-67D4642DFE9B}"/>
    <cellStyle name="Normal 35 5 3 2 3 2 2 2 3" xfId="38104" xr:uid="{F4ADFF5A-809A-451F-AD37-839AD9783F98}"/>
    <cellStyle name="Normal 35 5 3 2 3 2 2 2 4" xfId="34153" xr:uid="{E898B96C-897D-4CB0-811B-F89E8B637482}"/>
    <cellStyle name="Normal 35 5 3 2 3 2 2 2 5" xfId="17732" xr:uid="{B710165D-2737-4406-8B85-19A79276BD88}"/>
    <cellStyle name="Normal 35 5 3 2 3 2 2 3" xfId="12259" xr:uid="{18E6FCF7-2076-412F-9FEA-856FF50B8374}"/>
    <cellStyle name="Normal 35 5 3 2 3 2 2 3 2" xfId="42815" xr:uid="{BF14A6C3-55DE-46EA-8D20-8EFA9010452C}"/>
    <cellStyle name="Normal 35 5 3 2 3 2 2 3 3" xfId="27481" xr:uid="{7E127433-B827-48A3-86BF-7BD7CB44CC1D}"/>
    <cellStyle name="Normal 35 5 3 2 3 2 2 4" xfId="24194" xr:uid="{B859BEA2-AB92-421E-A960-5970B3A347B8}"/>
    <cellStyle name="Normal 35 5 3 2 3 2 2 4 2" xfId="40927" xr:uid="{4799381A-3952-4EE5-986C-F69F4563C8F4}"/>
    <cellStyle name="Normal 35 5 3 2 3 2 2 5" xfId="36401" xr:uid="{C0E860EA-52D2-49E8-9B82-70DF7E53536E}"/>
    <cellStyle name="Normal 35 5 3 2 3 2 2 6" xfId="32448" xr:uid="{15F4FBBA-BE74-4746-9634-1FD7BF13693D}"/>
    <cellStyle name="Normal 35 5 3 2 3 2 2 7" xfId="16027" xr:uid="{94826618-10FC-4FFB-B978-262235AC4C9C}"/>
    <cellStyle name="Normal 35 5 3 2 3 2 3" xfId="9239" xr:uid="{304DDEC7-5F73-4108-8C43-0A7E3BAB7ACA}"/>
    <cellStyle name="Normal 35 5 3 2 3 2 3 2" xfId="13120" xr:uid="{2E7C408B-AEB0-4033-B153-401C8B94E208}"/>
    <cellStyle name="Normal 35 5 3 2 3 2 3 2 2" xfId="43675" xr:uid="{B2730F8E-2691-4A58-BF35-4BCA7A593EF7}"/>
    <cellStyle name="Normal 35 5 3 2 3 2 3 2 3" xfId="28407" xr:uid="{14CA49B0-AF09-4044-878D-29B5643868B5}"/>
    <cellStyle name="Normal 35 5 3 2 3 2 3 3" xfId="37260" xr:uid="{359E6F4C-CD23-4CB7-A9F6-4094BF44406D}"/>
    <cellStyle name="Normal 35 5 3 2 3 2 3 4" xfId="33309" xr:uid="{351C8CB4-A989-4B73-A904-6C5EAC66058C}"/>
    <cellStyle name="Normal 35 5 3 2 3 2 3 5" xfId="16888" xr:uid="{3BCB9447-C8FF-4F81-A3E3-250B14DBBCFF}"/>
    <cellStyle name="Normal 35 5 3 2 3 2 4" xfId="11415" xr:uid="{D5703904-DAFF-4A05-B6DB-0F9D63C9852F}"/>
    <cellStyle name="Normal 35 5 3 2 3 2 4 2" xfId="35437" xr:uid="{6B799A9E-D9EA-48E8-AD98-3E16D2442FA5}"/>
    <cellStyle name="Normal 35 5 3 2 3 2 4 3" xfId="26558" xr:uid="{0D0370BA-410E-4C73-830B-DFFB611E721E}"/>
    <cellStyle name="Normal 35 5 3 2 3 2 5" xfId="19587" xr:uid="{CB209D63-497A-45CB-A02A-996954BFEDA7}"/>
    <cellStyle name="Normal 35 5 3 2 3 2 5 2" xfId="39304" xr:uid="{81FF1942-314E-4644-804B-6A644B76FE20}"/>
    <cellStyle name="Normal 35 5 3 2 3 2 6" xfId="31598" xr:uid="{5067111F-0F94-49C2-A30E-208C85074E60}"/>
    <cellStyle name="Normal 35 5 3 2 3 2 7" xfId="15183" xr:uid="{86A6E7E5-2D67-440A-87D0-823555C292F9}"/>
    <cellStyle name="Normal 35 5 3 2 3 3" xfId="7196" xr:uid="{9AECE9AA-925D-4BA0-9B18-C372231938F9}"/>
    <cellStyle name="Normal 35 5 3 2 3 3 2" xfId="9675" xr:uid="{31B8152F-6131-4D5B-9B5E-F3D868D338F1}"/>
    <cellStyle name="Normal 35 5 3 2 3 3 2 2" xfId="13549" xr:uid="{4138DC63-E2AD-4A3B-B3F4-E46B182BA869}"/>
    <cellStyle name="Normal 35 5 3 2 3 3 2 2 2" xfId="44104" xr:uid="{87EEC268-1B84-4812-8438-109B11DDD7FB}"/>
    <cellStyle name="Normal 35 5 3 2 3 3 2 2 3" xfId="28836" xr:uid="{745AE164-9881-4257-AEC4-77ADE20E0087}"/>
    <cellStyle name="Normal 35 5 3 2 3 3 2 3" xfId="37689" xr:uid="{D9378F1B-4E5D-4120-B623-EEC35503C129}"/>
    <cellStyle name="Normal 35 5 3 2 3 3 2 4" xfId="33738" xr:uid="{C05265AD-EACC-48FB-92E2-02BE81001609}"/>
    <cellStyle name="Normal 35 5 3 2 3 3 2 5" xfId="17317" xr:uid="{6727FFB7-E067-4C12-BE9A-4508CDCC17B0}"/>
    <cellStyle name="Normal 35 5 3 2 3 3 3" xfId="11844" xr:uid="{4AF3F10A-586A-4E30-B6E5-65FEA01431E4}"/>
    <cellStyle name="Normal 35 5 3 2 3 3 3 2" xfId="42437" xr:uid="{72371D45-2A2A-4F66-A972-10FA1A2130A8}"/>
    <cellStyle name="Normal 35 5 3 2 3 3 3 3" xfId="27066" xr:uid="{DAA96DA7-BEE7-402A-AB44-DCCC72A3B3A7}"/>
    <cellStyle name="Normal 35 5 3 2 3 3 4" xfId="22540" xr:uid="{F73C07F4-17A6-4132-A6FE-05DF73C2DC9D}"/>
    <cellStyle name="Normal 35 5 3 2 3 3 4 2" xfId="40333" xr:uid="{8F868BAA-0050-4A05-8437-A64052CA8E5B}"/>
    <cellStyle name="Normal 35 5 3 2 3 3 5" xfId="36024" xr:uid="{BA96E873-E5EC-4342-948C-3A69BB3A4AF0}"/>
    <cellStyle name="Normal 35 5 3 2 3 3 6" xfId="32029" xr:uid="{55D9CF62-566B-4253-A7EF-63D51EED20D5}"/>
    <cellStyle name="Normal 35 5 3 2 3 3 7" xfId="15612" xr:uid="{14FBDD47-4F67-4708-97DC-80FF8B345CC8}"/>
    <cellStyle name="Normal 35 5 3 2 3 4" xfId="8607" xr:uid="{DBCD068F-D46B-421C-A2F9-DFF63298AB22}"/>
    <cellStyle name="Normal 35 5 3 2 3 4 2" xfId="12727" xr:uid="{FA2F289C-59E7-43B3-AB6C-9E221D11214D}"/>
    <cellStyle name="Normal 35 5 3 2 3 4 2 2" xfId="43282" xr:uid="{3897667B-DFCB-45B3-AB3F-407128CA8FC9}"/>
    <cellStyle name="Normal 35 5 3 2 3 4 2 3" xfId="28014" xr:uid="{E49A60B8-E0BE-4D11-996E-FCF52913C821}"/>
    <cellStyle name="Normal 35 5 3 2 3 4 3" xfId="20328" xr:uid="{96025A8F-8AF3-46F5-A6B2-F590BBBAD411}"/>
    <cellStyle name="Normal 35 5 3 2 3 4 3 2" xfId="39626" xr:uid="{F7C77F02-B513-446A-AF73-F50BBFC81AE9}"/>
    <cellStyle name="Normal 35 5 3 2 3 4 4" xfId="36867" xr:uid="{5585572D-5E77-47E7-922F-635FDB1E1835}"/>
    <cellStyle name="Normal 35 5 3 2 3 4 5" xfId="32916" xr:uid="{F9139B51-B936-43F0-A484-F77E87964FB6}"/>
    <cellStyle name="Normal 35 5 3 2 3 4 6" xfId="16495" xr:uid="{220264CF-728F-48AD-BD1C-83B6C8A6FD0C}"/>
    <cellStyle name="Normal 35 5 3 2 3 5" xfId="10574" xr:uid="{1AFAED81-F03C-4463-8229-9E0904FF689C}"/>
    <cellStyle name="Normal 35 5 3 2 3 5 2" xfId="14428" xr:uid="{82CBF392-EE12-4EB3-8DCF-5B2CC96AE0B5}"/>
    <cellStyle name="Normal 35 5 3 2 3 5 2 2" xfId="44980" xr:uid="{A784DFAB-0F9E-40EA-9909-831640E0EF48}"/>
    <cellStyle name="Normal 35 5 3 2 3 5 2 3" xfId="29716" xr:uid="{74C92B63-D76C-4762-9A1B-73ED19504B2A}"/>
    <cellStyle name="Normal 35 5 3 2 3 5 3" xfId="38565" xr:uid="{456AC2EF-B211-4E4E-B987-B1A7A7BA53C8}"/>
    <cellStyle name="Normal 35 5 3 2 3 5 4" xfId="34617" xr:uid="{B6DAACD3-5D9E-465E-BB53-B18AC10FB33F}"/>
    <cellStyle name="Normal 35 5 3 2 3 5 5" xfId="18196" xr:uid="{4D35B16A-3EDC-440B-A0D1-BBD043A61710}"/>
    <cellStyle name="Normal 35 5 3 2 3 6" xfId="11000" xr:uid="{24B77D78-87D1-4B82-A001-7A1C252A316F}"/>
    <cellStyle name="Normal 35 5 3 2 3 6 2" xfId="41705" xr:uid="{1679A4EE-626F-4EC0-8E06-3026CE1CC842}"/>
    <cellStyle name="Normal 35 5 3 2 3 6 3" xfId="31174" xr:uid="{B36B1195-7530-48FE-A669-2B6618F426D9}"/>
    <cellStyle name="Normal 35 5 3 2 3 6 4" xfId="25739" xr:uid="{93F5ABD8-5472-4BD0-A9EB-1B6C6EF187FB}"/>
    <cellStyle name="Normal 35 5 3 2 3 7" xfId="25126" xr:uid="{F43AC684-236A-4D15-85ED-5E79D17F762F}"/>
    <cellStyle name="Normal 35 5 3 2 3 7 2" xfId="35072" xr:uid="{A083E0F0-1461-46A6-A3F5-2B560AF7E746}"/>
    <cellStyle name="Normal 35 5 3 2 3 8" xfId="18949" xr:uid="{0029CD16-C142-42C5-94BC-B4678B011BD6}"/>
    <cellStyle name="Normal 35 5 3 2 3 8 2" xfId="38923" xr:uid="{8E1C4D8F-72BA-4316-8751-8FDA1143F809}"/>
    <cellStyle name="Normal 35 5 3 2 3 9" xfId="30827" xr:uid="{FC10159B-0660-48CE-BF37-F185D15767CA}"/>
    <cellStyle name="Normal 35 5 3 2 4" xfId="4561" xr:uid="{2B18DC06-6974-434A-95F5-887F2467287A}"/>
    <cellStyle name="Normal 35 5 3 2 4 2" xfId="7413" xr:uid="{5729CDD4-31A9-4A06-B854-B997A4249B92}"/>
    <cellStyle name="Normal 35 5 3 2 4 2 2" xfId="9888" xr:uid="{2698C600-FAAC-4875-84D6-4C15652670BD}"/>
    <cellStyle name="Normal 35 5 3 2 4 2 2 2" xfId="13762" xr:uid="{FB1E6A9B-86DC-4BB8-A190-0B5113764904}"/>
    <cellStyle name="Normal 35 5 3 2 4 2 2 2 2" xfId="44317" xr:uid="{85939544-CD19-49EA-A2D3-05B2C9FB2E17}"/>
    <cellStyle name="Normal 35 5 3 2 4 2 2 2 3" xfId="29049" xr:uid="{4BB0EC24-707B-4BA3-BF91-0571E3F9524D}"/>
    <cellStyle name="Normal 35 5 3 2 4 2 2 3" xfId="37902" xr:uid="{8CD5C1ED-BAB0-4ACD-B693-8A808E9DECDF}"/>
    <cellStyle name="Normal 35 5 3 2 4 2 2 4" xfId="33951" xr:uid="{5CA2D9DE-FF00-4179-AB68-DAFBE582F620}"/>
    <cellStyle name="Normal 35 5 3 2 4 2 2 5" xfId="17530" xr:uid="{67CB2D05-DEF9-49A2-BC0A-5240B07DFEBD}"/>
    <cellStyle name="Normal 35 5 3 2 4 2 3" xfId="12057" xr:uid="{FA9B4F4C-696B-4B63-8EA8-ACE4A1EE2D82}"/>
    <cellStyle name="Normal 35 5 3 2 4 2 3 2" xfId="42647" xr:uid="{B84E5A66-9FF4-45DF-A4A5-239EAEC64458}"/>
    <cellStyle name="Normal 35 5 3 2 4 2 3 3" xfId="27279" xr:uid="{CEC39745-69D3-4660-A608-6D21AC73FABC}"/>
    <cellStyle name="Normal 35 5 3 2 4 2 4" xfId="24416" xr:uid="{428CA363-686C-49B0-A1D5-7692CFAA704E}"/>
    <cellStyle name="Normal 35 5 3 2 4 2 4 2" xfId="41141" xr:uid="{0441163B-8870-4667-8AFE-8375A166102B}"/>
    <cellStyle name="Normal 35 5 3 2 4 2 5" xfId="36233" xr:uid="{B2746263-F8E1-4C06-BE50-6FF47E86D337}"/>
    <cellStyle name="Normal 35 5 3 2 4 2 6" xfId="32246" xr:uid="{0FC9343E-72AC-4BF1-8964-1DA7A5201E3A}"/>
    <cellStyle name="Normal 35 5 3 2 4 2 7" xfId="15825" xr:uid="{893F2D05-78B3-4D54-AD87-E8B843CCC879}"/>
    <cellStyle name="Normal 35 5 3 2 4 3" xfId="8935" xr:uid="{3B8E5361-28F6-4F6D-AB3B-F3745E1230E6}"/>
    <cellStyle name="Normal 35 5 3 2 4 3 2" xfId="12918" xr:uid="{43F0CB12-06A9-44C2-B809-CF6E8FCF8136}"/>
    <cellStyle name="Normal 35 5 3 2 4 3 2 2" xfId="43473" xr:uid="{339C6781-7323-49D6-8F57-B9C62564F7AC}"/>
    <cellStyle name="Normal 35 5 3 2 4 3 2 3" xfId="28205" xr:uid="{18A4C7C1-6D57-4E8C-B4D0-3F382DE17CFD}"/>
    <cellStyle name="Normal 35 5 3 2 4 3 3" xfId="22702" xr:uid="{441DA8F3-A235-4A3A-8FA1-C07BC6220C8D}"/>
    <cellStyle name="Normal 35 5 3 2 4 3 3 2" xfId="40484" xr:uid="{41D7AAEB-D963-4560-ACC2-F8EEC6F467A9}"/>
    <cellStyle name="Normal 35 5 3 2 4 3 4" xfId="37058" xr:uid="{50204188-1245-4929-AE29-AFE7110EEA2F}"/>
    <cellStyle name="Normal 35 5 3 2 4 3 5" xfId="33107" xr:uid="{777BC9F3-5083-4707-8947-2D4E59A8C4D7}"/>
    <cellStyle name="Normal 35 5 3 2 4 3 6" xfId="16686" xr:uid="{C5560C7B-82A2-4D47-870C-633F5D688C67}"/>
    <cellStyle name="Normal 35 5 3 2 4 4" xfId="11213" xr:uid="{1E68CA7C-368B-489F-A4A3-FBE2493D9EE0}"/>
    <cellStyle name="Normal 35 5 3 2 4 4 2" xfId="29959" xr:uid="{7D688F96-035A-4AE1-9EB3-0D81A3E394E8}"/>
    <cellStyle name="Normal 35 5 3 2 4 4 2 2" xfId="45198" xr:uid="{149884EA-AE9D-4781-A0E2-664FFF427940}"/>
    <cellStyle name="Normal 35 5 3 2 4 4 3" xfId="35262" xr:uid="{BF8D6AD0-34D2-4ECB-9E20-E913D5E36C4D}"/>
    <cellStyle name="Normal 35 5 3 2 4 4 4" xfId="20608" xr:uid="{7983D661-CDDD-469A-A79F-F4C48027A59C}"/>
    <cellStyle name="Normal 35 5 3 2 4 5" xfId="26281" xr:uid="{7798C523-A992-4C9D-9CB6-31E734578579}"/>
    <cellStyle name="Normal 35 5 3 2 4 5 2" xfId="41916" xr:uid="{4C731CBC-9191-43BC-9E71-B5460ECB9295}"/>
    <cellStyle name="Normal 35 5 3 2 4 6" xfId="19267" xr:uid="{C4671B4A-C22C-45FB-B2D9-D2FA9E20D52C}"/>
    <cellStyle name="Normal 35 5 3 2 4 6 2" xfId="39114" xr:uid="{3DD59ADB-0C87-4F01-8111-7B4F3078F46C}"/>
    <cellStyle name="Normal 35 5 3 2 4 7" xfId="31395" xr:uid="{0AC19E67-08C3-4EBF-B4C8-C6E76C6C2D58}"/>
    <cellStyle name="Normal 35 5 3 2 4 8" xfId="14981" xr:uid="{030E187A-AC20-4D3B-A3A8-1BBB5ADA55C2}"/>
    <cellStyle name="Normal 35 5 3 2 5" xfId="7055" xr:uid="{047FCAD8-6C98-4EC8-90CE-FE94F253706E}"/>
    <cellStyle name="Normal 35 5 3 2 5 2" xfId="9535" xr:uid="{B9C52238-E8B2-49EF-B53D-D3994389F797}"/>
    <cellStyle name="Normal 35 5 3 2 5 2 2" xfId="13409" xr:uid="{FA599CA2-D048-47C9-A26D-50BC96624A60}"/>
    <cellStyle name="Normal 35 5 3 2 5 2 2 2" xfId="43964" xr:uid="{C9CC648B-2F65-454B-9B3C-25728176834B}"/>
    <cellStyle name="Normal 35 5 3 2 5 2 2 3" xfId="28696" xr:uid="{4C9C1009-B38F-440D-A2B1-2127E1B65380}"/>
    <cellStyle name="Normal 35 5 3 2 5 2 3" xfId="24608" xr:uid="{768A5016-85F3-4C0E-B641-55D5A616E366}"/>
    <cellStyle name="Normal 35 5 3 2 5 2 3 2" xfId="41331" xr:uid="{4CAFC18D-10CA-42E5-9624-9F5342A4EDF3}"/>
    <cellStyle name="Normal 35 5 3 2 5 2 4" xfId="37549" xr:uid="{680BCA3E-992A-48F7-A86D-FEC46ACC6C43}"/>
    <cellStyle name="Normal 35 5 3 2 5 2 5" xfId="33598" xr:uid="{B99D3025-63FC-4149-AACE-3CF4B4445E95}"/>
    <cellStyle name="Normal 35 5 3 2 5 2 6" xfId="17177" xr:uid="{39AF774B-A767-409B-A95B-3916D33270C1}"/>
    <cellStyle name="Normal 35 5 3 2 5 3" xfId="11704" xr:uid="{BC7A7733-2849-48C0-8A00-BA27F80928FC}"/>
    <cellStyle name="Normal 35 5 3 2 5 3 2" xfId="30324" xr:uid="{625198B4-19A6-4A77-B723-7DD95779B755}"/>
    <cellStyle name="Normal 35 5 3 2 5 3 2 2" xfId="45421" xr:uid="{D320D2B7-E359-47D8-BA31-A11687E525C9}"/>
    <cellStyle name="Normal 35 5 3 2 5 3 3" xfId="40670" xr:uid="{73157DB6-6CC6-4C1A-B3C1-69A1CDA606BA}"/>
    <cellStyle name="Normal 35 5 3 2 5 3 4" xfId="22897" xr:uid="{D6DAE8E3-7958-461E-A3DE-2F1F21346E01}"/>
    <cellStyle name="Normal 35 5 3 2 5 4" xfId="26926" xr:uid="{0EC59F26-758D-4308-843C-4C912A50447F}"/>
    <cellStyle name="Normal 35 5 3 2 5 4 2" xfId="42297" xr:uid="{933902CC-7DFF-43A0-BA1A-2426D1247EEF}"/>
    <cellStyle name="Normal 35 5 3 2 5 5" xfId="21025" xr:uid="{D56531DA-89B5-4BF3-94D8-056033A3E7FC}"/>
    <cellStyle name="Normal 35 5 3 2 5 5 2" xfId="39993" xr:uid="{910C14D4-D514-482C-A619-07E2BF9E15C9}"/>
    <cellStyle name="Normal 35 5 3 2 5 6" xfId="35916" xr:uid="{17FEF728-DF5D-4287-A002-63C42C29EB99}"/>
    <cellStyle name="Normal 35 5 3 2 5 7" xfId="31888" xr:uid="{26B9BEA4-CB63-4169-858D-DF1A03E6B69F}"/>
    <cellStyle name="Normal 35 5 3 2 5 8" xfId="15472" xr:uid="{C1E8766D-E506-4B36-ABA6-671FCE42738D}"/>
    <cellStyle name="Normal 35 5 3 2 6" xfId="8284" xr:uid="{47B5EE8B-C690-48D7-B977-0BAC1D713169}"/>
    <cellStyle name="Normal 35 5 3 2 6 2" xfId="12587" xr:uid="{E2C1E367-C2D7-4EAB-9740-E3E0F5BE6993}"/>
    <cellStyle name="Normal 35 5 3 2 6 2 2" xfId="43141" xr:uid="{8B9D415E-C903-408F-97C4-E2DAB3F59E4B}"/>
    <cellStyle name="Normal 35 5 3 2 6 2 3" xfId="27859" xr:uid="{B6F5D391-1247-4F97-9C90-0E2E3E8F8743}"/>
    <cellStyle name="Normal 35 5 3 2 6 3" xfId="21605" xr:uid="{2939C88F-C24F-4D8E-804D-50F769046DDC}"/>
    <cellStyle name="Normal 35 5 3 2 6 3 2" xfId="40125" xr:uid="{E8718F54-BF7C-48FF-853E-74CD5F36D5A5}"/>
    <cellStyle name="Normal 35 5 3 2 6 4" xfId="36727" xr:uid="{257C090B-9C5F-49F2-83CE-809C6E957DE9}"/>
    <cellStyle name="Normal 35 5 3 2 6 5" xfId="32776" xr:uid="{CA3B40AE-E8D2-4844-B464-5937631F34C2}"/>
    <cellStyle name="Normal 35 5 3 2 6 6" xfId="16355" xr:uid="{D8372BC1-E4BB-4BA5-BBD6-66D568149BBF}"/>
    <cellStyle name="Normal 35 5 3 2 7" xfId="10393" xr:uid="{CEED8DA2-3C46-4C5B-97D9-5A61ACBC24CB}"/>
    <cellStyle name="Normal 35 5 3 2 7 2" xfId="14247" xr:uid="{7AFBD9A5-D78E-4B05-AE43-8558068CCC6F}"/>
    <cellStyle name="Normal 35 5 3 2 7 2 2" xfId="44800" xr:uid="{C17E051C-341A-4D4E-97E1-06FC8486972D}"/>
    <cellStyle name="Normal 35 5 3 2 7 2 3" xfId="29535" xr:uid="{F8BFDE02-467B-4C8A-9E9F-19990E94C99F}"/>
    <cellStyle name="Normal 35 5 3 2 7 3" xfId="24107" xr:uid="{AF0DDC4C-95A2-431D-ABC8-0D578CDD1F70}"/>
    <cellStyle name="Normal 35 5 3 2 7 3 2" xfId="40852" xr:uid="{2CA91022-A372-4E2D-9D73-F499DC24A2C5}"/>
    <cellStyle name="Normal 35 5 3 2 7 4" xfId="38385" xr:uid="{9BDC15EE-4A7F-4A92-8ABF-122F4BCF2881}"/>
    <cellStyle name="Normal 35 5 3 2 7 5" xfId="34436" xr:uid="{BAEAA3E0-102F-4191-8B0A-C38E11112E8E}"/>
    <cellStyle name="Normal 35 5 3 2 7 6" xfId="18015" xr:uid="{5AF813CA-CAF5-4EBF-B701-93B2DAD25523}"/>
    <cellStyle name="Normal 35 5 3 2 8" xfId="10860" xr:uid="{6595EC95-40BB-48AE-B567-07AB07A51D41}"/>
    <cellStyle name="Normal 35 5 3 2 8 2" xfId="25490" xr:uid="{B865290C-C0B7-4ECC-9C8F-4E1E85D67CAB}"/>
    <cellStyle name="Normal 35 5 3 2 8 2 2" xfId="41565" xr:uid="{236E742B-DF35-4CA7-9641-E4FA66E3C0FF}"/>
    <cellStyle name="Normal 35 5 3 2 8 3" xfId="39544" xr:uid="{225604A7-EBAF-48A2-9CB1-84F4D7BFA7AB}"/>
    <cellStyle name="Normal 35 5 3 2 8 4" xfId="31020" xr:uid="{E42B55F5-EA9B-4A8A-9B8A-7964472E013E}"/>
    <cellStyle name="Normal 35 5 3 2 8 5" xfId="20234" xr:uid="{D6DAAF88-A79B-4D40-B240-78BF8CFC77DD}"/>
    <cellStyle name="Normal 35 5 3 2 9" xfId="24943" xr:uid="{83A5EEA3-0D2C-45A4-BD4C-C69A91B95A43}"/>
    <cellStyle name="Normal 35 5 3 2 9 2" xfId="34866" xr:uid="{D26CFF14-E0C5-4A5B-BA15-B3A0CED30D7B}"/>
    <cellStyle name="Normal 35 5 3 3" xfId="1522" xr:uid="{282620AE-7F44-436A-87AE-5C562AD1B909}"/>
    <cellStyle name="Normal 35 5 3 3 10" xfId="30683" xr:uid="{E4478F82-363C-4059-A5A4-6C4C12B3981A}"/>
    <cellStyle name="Normal 35 5 3 3 11" xfId="45791" xr:uid="{04C5F254-49C0-4D65-B15A-AE0CB383AD9C}"/>
    <cellStyle name="Normal 35 5 3 3 12" xfId="46022" xr:uid="{A3791E9D-2B98-45C8-BAE4-38FAFB739DA0}"/>
    <cellStyle name="Normal 35 5 3 3 13" xfId="14668" xr:uid="{9B88FAD9-2B41-4DA4-BCC5-F0A4B5C3CA2D}"/>
    <cellStyle name="Normal 35 5 3 3 2" xfId="1907" xr:uid="{607A0D87-4B75-479A-B802-CECDC374A0BC}"/>
    <cellStyle name="Normal 35 5 3 3 2 10" xfId="14805" xr:uid="{D6237449-741E-4DAC-9D1D-EABD033F9377}"/>
    <cellStyle name="Normal 35 5 3 3 2 2" xfId="6518" xr:uid="{42FD3355-1F74-4E6B-946F-AEA69848729B}"/>
    <cellStyle name="Normal 35 5 3 3 2 2 2" xfId="7750" xr:uid="{18FB5867-9D56-483C-ABA6-BE850B48F3D3}"/>
    <cellStyle name="Normal 35 5 3 3 2 2 2 2" xfId="10225" xr:uid="{11AE87FB-DA4A-483A-97BC-3C584EDFCCDB}"/>
    <cellStyle name="Normal 35 5 3 3 2 2 2 2 2" xfId="14099" xr:uid="{6750C414-6BDD-4ADA-B20E-2393F7478EF3}"/>
    <cellStyle name="Normal 35 5 3 3 2 2 2 2 2 2" xfId="44654" xr:uid="{FB27F3BD-B8DA-49C2-9E1E-FC5AE66651E4}"/>
    <cellStyle name="Normal 35 5 3 3 2 2 2 2 2 3" xfId="29386" xr:uid="{92D995B8-9CC1-4360-A181-879AC19EB1F1}"/>
    <cellStyle name="Normal 35 5 3 3 2 2 2 2 3" xfId="38239" xr:uid="{DF33C7DA-512C-4B61-ADDC-BF272FE3F32A}"/>
    <cellStyle name="Normal 35 5 3 3 2 2 2 2 4" xfId="34288" xr:uid="{8C8CF80F-7F4D-41DA-89B7-D3E6201AABFD}"/>
    <cellStyle name="Normal 35 5 3 3 2 2 2 2 5" xfId="17867" xr:uid="{9F4E3287-D031-4DC9-98B2-322E3B6126F9}"/>
    <cellStyle name="Normal 35 5 3 3 2 2 2 3" xfId="12394" xr:uid="{68FDABD2-C32B-44F2-821D-15F70293C916}"/>
    <cellStyle name="Normal 35 5 3 3 2 2 2 3 2" xfId="42948" xr:uid="{ACD62F4D-D907-428D-8A5A-6740D7C4669A}"/>
    <cellStyle name="Normal 35 5 3 3 2 2 2 3 3" xfId="27616" xr:uid="{AF1EAB3F-DAE8-4D80-AD70-C2E868BA67C5}"/>
    <cellStyle name="Normal 35 5 3 3 2 2 2 4" xfId="24456" xr:uid="{DEB2AD67-1722-467A-8323-7D4D8B990280}"/>
    <cellStyle name="Normal 35 5 3 3 2 2 2 4 2" xfId="41181" xr:uid="{A11C2DEB-2742-49F3-B619-1EFE04420D8B}"/>
    <cellStyle name="Normal 35 5 3 3 2 2 2 5" xfId="36534" xr:uid="{A39C445F-3C4B-4442-B15E-850636679957}"/>
    <cellStyle name="Normal 35 5 3 3 2 2 2 6" xfId="32583" xr:uid="{59AAEA94-49A2-41AF-ABFE-795D6520A0B7}"/>
    <cellStyle name="Normal 35 5 3 3 2 2 2 7" xfId="16162" xr:uid="{679B8F30-B65B-4F86-9092-4DF51421E5C7}"/>
    <cellStyle name="Normal 35 5 3 3 2 2 3" xfId="9375" xr:uid="{2CB7D2C4-D982-41BD-B393-DBAE2D3EC06A}"/>
    <cellStyle name="Normal 35 5 3 3 2 2 3 2" xfId="13255" xr:uid="{BB92E264-05CA-4C7E-A31A-FEC105F2F2D4}"/>
    <cellStyle name="Normal 35 5 3 3 2 2 3 2 2" xfId="43810" xr:uid="{057125C2-9098-4953-8E8A-80BD43873C02}"/>
    <cellStyle name="Normal 35 5 3 3 2 2 3 2 3" xfId="28542" xr:uid="{074093A8-8091-4B1B-A7D6-840E56908AE2}"/>
    <cellStyle name="Normal 35 5 3 3 2 2 3 3" xfId="37395" xr:uid="{5A088742-C756-4C7E-8D8F-EE1BB0F45400}"/>
    <cellStyle name="Normal 35 5 3 3 2 2 3 4" xfId="33444" xr:uid="{B278CAFB-26A2-4334-A23E-982A327D0144}"/>
    <cellStyle name="Normal 35 5 3 3 2 2 3 5" xfId="17023" xr:uid="{3D271EDC-D3CF-4045-B2F4-CC7DD8569F1C}"/>
    <cellStyle name="Normal 35 5 3 3 2 2 4" xfId="11550" xr:uid="{5B83A228-B6F0-404B-921D-FF9DD0F69760}"/>
    <cellStyle name="Normal 35 5 3 3 2 2 4 2" xfId="35477" xr:uid="{9156D7B8-7677-4789-B23B-21FA46CED81B}"/>
    <cellStyle name="Normal 35 5 3 3 2 2 4 3" xfId="26721" xr:uid="{426A1F35-2C64-4D57-ACBF-CAAC5794AF9C}"/>
    <cellStyle name="Normal 35 5 3 3 2 2 5" xfId="19627" xr:uid="{F7A47129-525E-4A7D-BA7E-B31E8389917D}"/>
    <cellStyle name="Normal 35 5 3 3 2 2 5 2" xfId="39344" xr:uid="{81A996DB-9A44-449B-9517-D0ED89E29B44}"/>
    <cellStyle name="Normal 35 5 3 3 2 2 6" xfId="31733" xr:uid="{6C322A29-92FD-4E20-8D26-52617DBFA88B}"/>
    <cellStyle name="Normal 35 5 3 3 2 2 7" xfId="15318" xr:uid="{B1EF63B1-C290-4B3B-B543-2CFBA74EC6B4}"/>
    <cellStyle name="Normal 35 5 3 3 2 3" xfId="7233" xr:uid="{ED793E42-6CA7-4A9F-8CD8-1F0D40FAC1E7}"/>
    <cellStyle name="Normal 35 5 3 3 2 3 2" xfId="9712" xr:uid="{7A374F06-AFF2-4920-9CCF-4934A29882E9}"/>
    <cellStyle name="Normal 35 5 3 3 2 3 2 2" xfId="13586" xr:uid="{DE598BFC-3E43-4B82-9363-D15281F26771}"/>
    <cellStyle name="Normal 35 5 3 3 2 3 2 2 2" xfId="44141" xr:uid="{0353AFA5-A107-4BAF-A1A2-59E6703B8991}"/>
    <cellStyle name="Normal 35 5 3 3 2 3 2 2 3" xfId="28873" xr:uid="{ACAAD863-04CB-408E-B5F7-12CA093655F8}"/>
    <cellStyle name="Normal 35 5 3 3 2 3 2 3" xfId="37726" xr:uid="{05E57814-BD60-4D1F-AFB6-239EC85F0209}"/>
    <cellStyle name="Normal 35 5 3 3 2 3 2 4" xfId="33775" xr:uid="{816799B1-D5A8-4ECD-AF9A-62B812DEFCC2}"/>
    <cellStyle name="Normal 35 5 3 3 2 3 2 5" xfId="17354" xr:uid="{01D8883E-5C27-4721-9DAB-A5BAEC853E82}"/>
    <cellStyle name="Normal 35 5 3 3 2 3 3" xfId="11881" xr:uid="{646C5579-25B0-4F05-9E32-0FC76B5E4232}"/>
    <cellStyle name="Normal 35 5 3 3 2 3 3 2" xfId="42474" xr:uid="{E2844AAF-296C-4354-9CCC-0EB4855E4775}"/>
    <cellStyle name="Normal 35 5 3 3 2 3 3 3" xfId="27103" xr:uid="{5DF52C86-2086-4483-BF4E-131A2B1707E9}"/>
    <cellStyle name="Normal 35 5 3 3 2 3 4" xfId="22742" xr:uid="{EE27EAD5-EA9B-4EBE-ADDE-DCC08F9393B1}"/>
    <cellStyle name="Normal 35 5 3 3 2 3 4 2" xfId="40524" xr:uid="{0A34DF87-83D5-4058-A379-CB3B49C2661E}"/>
    <cellStyle name="Normal 35 5 3 3 2 3 5" xfId="36060" xr:uid="{D46D57D3-6998-452B-9311-2F6955E74CDB}"/>
    <cellStyle name="Normal 35 5 3 3 2 3 6" xfId="32066" xr:uid="{52AD562C-A0A0-4772-B562-1EF5E0FF74B3}"/>
    <cellStyle name="Normal 35 5 3 3 2 3 7" xfId="15649" xr:uid="{0FA01C45-7F49-424B-9992-A29CE9F05F1F}"/>
    <cellStyle name="Normal 35 5 3 3 2 4" xfId="8644" xr:uid="{127D123B-D37B-4BAA-A3CA-FEBBFA428CC5}"/>
    <cellStyle name="Normal 35 5 3 3 2 4 2" xfId="12764" xr:uid="{3455555A-244A-4615-BF52-33C27EC4EF62}"/>
    <cellStyle name="Normal 35 5 3 3 2 4 2 2" xfId="43319" xr:uid="{1FC674EB-CD35-4E95-A6C8-F3EA4FFEBF23}"/>
    <cellStyle name="Normal 35 5 3 3 2 4 2 3" xfId="28051" xr:uid="{3D2774D0-979D-42C0-9558-DAC515D3E029}"/>
    <cellStyle name="Normal 35 5 3 3 2 4 3" xfId="20648" xr:uid="{D5279DB2-FC83-41D2-AF99-F9DE2FD78C3F}"/>
    <cellStyle name="Normal 35 5 3 3 2 4 3 2" xfId="39856" xr:uid="{185E7F50-747A-4FDB-83CC-437F96E6A7E7}"/>
    <cellStyle name="Normal 35 5 3 3 2 4 4" xfId="36904" xr:uid="{1D3AAD5B-1577-412E-B599-1CEB9842174D}"/>
    <cellStyle name="Normal 35 5 3 3 2 4 5" xfId="32953" xr:uid="{FE2F9E6B-58DE-47B8-98C8-5AFF394A8C7B}"/>
    <cellStyle name="Normal 35 5 3 3 2 4 6" xfId="16532" xr:uid="{BA292795-B43B-47D2-869F-EE8D6CCA9746}"/>
    <cellStyle name="Normal 35 5 3 3 2 5" xfId="10614" xr:uid="{BCF62B79-8C02-4D79-8AEA-40E1F6334D3C}"/>
    <cellStyle name="Normal 35 5 3 3 2 5 2" xfId="14468" xr:uid="{9776D877-980F-4940-991C-3495009C05BD}"/>
    <cellStyle name="Normal 35 5 3 3 2 5 2 2" xfId="45019" xr:uid="{0E1E7DED-59FC-4B14-8D50-5C9575E0277A}"/>
    <cellStyle name="Normal 35 5 3 3 2 5 2 3" xfId="29756" xr:uid="{22BCC37F-EE8E-4E37-B2B6-C640D4E9DD65}"/>
    <cellStyle name="Normal 35 5 3 3 2 5 3" xfId="38604" xr:uid="{DAC65664-5AC1-4D52-8C2E-A7AF2D3293A1}"/>
    <cellStyle name="Normal 35 5 3 3 2 5 4" xfId="34657" xr:uid="{24E7E02F-955C-427F-80EA-7777ADA605AC}"/>
    <cellStyle name="Normal 35 5 3 3 2 5 5" xfId="18236" xr:uid="{DF584D36-7A55-4ADA-B856-CC54091B620A}"/>
    <cellStyle name="Normal 35 5 3 3 2 6" xfId="11037" xr:uid="{925753CA-93ED-486E-A353-A7FCC56AFD33}"/>
    <cellStyle name="Normal 35 5 3 3 2 6 2" xfId="41742" xr:uid="{CE2B674D-407F-4336-8735-4DA0D2C6B4CF}"/>
    <cellStyle name="Normal 35 5 3 3 2 6 3" xfId="31211" xr:uid="{E3CD5D3D-2BCE-4D65-BF8C-8847CE5CFFEF}"/>
    <cellStyle name="Normal 35 5 3 3 2 6 4" xfId="25776" xr:uid="{8CD2792A-9EF7-4CA1-91EC-CC9A3FCCD86A}"/>
    <cellStyle name="Normal 35 5 3 3 2 7" xfId="25166" xr:uid="{5FD8B0CD-94EC-4F69-9F3E-D90B74E3F2B9}"/>
    <cellStyle name="Normal 35 5 3 3 2 7 2" xfId="35112" xr:uid="{7D88FC5F-FC4E-4C03-B393-9BE3F4C2700D}"/>
    <cellStyle name="Normal 35 5 3 3 2 8" xfId="18989" xr:uid="{90F6547E-CB42-4625-A25E-0112520A26ED}"/>
    <cellStyle name="Normal 35 5 3 3 2 8 2" xfId="38963" xr:uid="{ACA217D7-6E82-41ED-87E6-A23213E60CAD}"/>
    <cellStyle name="Normal 35 5 3 3 2 9" xfId="30867" xr:uid="{ADC52956-5C02-4A12-8F0B-EB790210DE89}"/>
    <cellStyle name="Normal 35 5 3 3 3" xfId="4604" xr:uid="{5A5788EB-A873-4DFC-B296-E5778859D995}"/>
    <cellStyle name="Normal 35 5 3 3 3 2" xfId="7453" xr:uid="{424824BA-42D0-4437-AFFB-E96E2458A47A}"/>
    <cellStyle name="Normal 35 5 3 3 3 2 2" xfId="9928" xr:uid="{EB95AA49-FF9C-4C0A-87E6-15E50BA5365B}"/>
    <cellStyle name="Normal 35 5 3 3 3 2 2 2" xfId="13802" xr:uid="{B6D2F9F2-4FAE-4983-8667-F5B2B8495F96}"/>
    <cellStyle name="Normal 35 5 3 3 3 2 2 2 2" xfId="44357" xr:uid="{D71F45CE-91E8-433D-95F3-35F4889136D4}"/>
    <cellStyle name="Normal 35 5 3 3 3 2 2 2 3" xfId="29089" xr:uid="{3B88FECA-4037-4351-AF3A-72A6144D20D5}"/>
    <cellStyle name="Normal 35 5 3 3 3 2 2 3" xfId="37942" xr:uid="{3779F58A-E017-448D-A9DF-399105A15C92}"/>
    <cellStyle name="Normal 35 5 3 3 3 2 2 4" xfId="33991" xr:uid="{43BCB4AE-3DAA-43AF-A0D4-BBD343BEA287}"/>
    <cellStyle name="Normal 35 5 3 3 3 2 2 5" xfId="17570" xr:uid="{00D40421-A35F-468A-B87A-59F8DAE368BA}"/>
    <cellStyle name="Normal 35 5 3 3 3 2 3" xfId="12097" xr:uid="{8C57DD3E-C0FC-4D7F-BBFE-44CBCDCD019C}"/>
    <cellStyle name="Normal 35 5 3 3 3 2 3 2" xfId="42681" xr:uid="{475A2B48-57B7-4EAD-AAB1-4579397912AE}"/>
    <cellStyle name="Normal 35 5 3 3 3 2 3 3" xfId="27319" xr:uid="{85B86CDE-D72D-4192-8A20-D2C43889A47B}"/>
    <cellStyle name="Normal 35 5 3 3 3 2 4" xfId="24648" xr:uid="{7EEAAEB0-4336-4225-AB63-A0505A7D84F5}"/>
    <cellStyle name="Normal 35 5 3 3 3 2 4 2" xfId="41371" xr:uid="{7B6BEDB2-070B-4676-B92B-CDEFA4F3E44A}"/>
    <cellStyle name="Normal 35 5 3 3 3 2 5" xfId="36267" xr:uid="{B3EF0845-48DB-426C-A0FA-D740941D09CE}"/>
    <cellStyle name="Normal 35 5 3 3 3 2 6" xfId="32286" xr:uid="{BD336804-B8DC-4BDA-8B73-3365527C0061}"/>
    <cellStyle name="Normal 35 5 3 3 3 2 7" xfId="15865" xr:uid="{2880311F-3B5B-4177-8DB3-781CD499D62E}"/>
    <cellStyle name="Normal 35 5 3 3 3 3" xfId="8975" xr:uid="{8360482D-2D5B-4269-AB02-09522BDACB96}"/>
    <cellStyle name="Normal 35 5 3 3 3 3 2" xfId="12958" xr:uid="{97E2C7DD-C871-4E1C-A74B-CF8F8B6106DD}"/>
    <cellStyle name="Normal 35 5 3 3 3 3 2 2" xfId="43513" xr:uid="{097A230C-FDA5-431E-A058-7F6FD2FF2337}"/>
    <cellStyle name="Normal 35 5 3 3 3 3 2 3" xfId="28245" xr:uid="{267BC57D-8519-480A-89EA-6287E6E29411}"/>
    <cellStyle name="Normal 35 5 3 3 3 3 3" xfId="22937" xr:uid="{8BE837E0-0EF4-419D-AB7D-6C6081C509F0}"/>
    <cellStyle name="Normal 35 5 3 3 3 3 3 2" xfId="40704" xr:uid="{66F5EB57-FFB0-4A6D-A3B6-7475E30FD191}"/>
    <cellStyle name="Normal 35 5 3 3 3 3 4" xfId="37098" xr:uid="{EB18CA47-546D-4249-A67E-548C9BAE93B7}"/>
    <cellStyle name="Normal 35 5 3 3 3 3 5" xfId="33147" xr:uid="{6414D43C-A311-46D6-9C92-6EFE84D01FAF}"/>
    <cellStyle name="Normal 35 5 3 3 3 3 6" xfId="16726" xr:uid="{814975F0-1789-4268-B41C-CAE6908386FF}"/>
    <cellStyle name="Normal 35 5 3 3 3 4" xfId="11253" xr:uid="{11DC7B8E-20E0-4C5D-8402-F898D18ED0DB}"/>
    <cellStyle name="Normal 35 5 3 3 3 4 2" xfId="30043" xr:uid="{953491A7-C7BA-4BCB-9E8F-979E5313B314}"/>
    <cellStyle name="Normal 35 5 3 3 3 4 2 2" xfId="45282" xr:uid="{27869E07-5190-4A32-8AC4-BE744500A0A9}"/>
    <cellStyle name="Normal 35 5 3 3 3 4 3" xfId="35302" xr:uid="{40CFCD5D-4A5B-44A2-8D1F-9479845F05BA}"/>
    <cellStyle name="Normal 35 5 3 3 3 4 4" xfId="21065" xr:uid="{9708538D-4D58-4B87-A038-367ADAEDF42E}"/>
    <cellStyle name="Normal 35 5 3 3 3 5" xfId="26321" xr:uid="{AE4C926D-34AB-4DC1-8CC2-526F3DFD12B2}"/>
    <cellStyle name="Normal 35 5 3 3 3 5 2" xfId="41956" xr:uid="{C472B24B-47AC-424E-9FDE-B86C105BA59D}"/>
    <cellStyle name="Normal 35 5 3 3 3 6" xfId="19320" xr:uid="{D4360DDF-1510-46BF-BE16-AA4DB5BD8C36}"/>
    <cellStyle name="Normal 35 5 3 3 3 6 2" xfId="39156" xr:uid="{1618AE99-17C4-460A-8B64-226E65D38FD3}"/>
    <cellStyle name="Normal 35 5 3 3 3 7" xfId="31435" xr:uid="{E415A8DD-3CA1-4D30-83A5-103AD999196E}"/>
    <cellStyle name="Normal 35 5 3 3 3 8" xfId="15021" xr:uid="{B022B833-5523-45A5-B429-0F912F6B2938}"/>
    <cellStyle name="Normal 35 5 3 3 4" xfId="7095" xr:uid="{2A4D18F7-AD06-4843-902A-A0ECD9B2C37E}"/>
    <cellStyle name="Normal 35 5 3 3 4 2" xfId="9575" xr:uid="{A230E8C5-EB6D-4A39-A4B1-63AA7C847FBD}"/>
    <cellStyle name="Normal 35 5 3 3 4 2 2" xfId="13449" xr:uid="{AC761A99-26D5-404D-9FA4-C634A14F3307}"/>
    <cellStyle name="Normal 35 5 3 3 4 2 2 2" xfId="44004" xr:uid="{6FBB12D0-2C62-413B-AFB4-D6C53543CAFA}"/>
    <cellStyle name="Normal 35 5 3 3 4 2 2 3" xfId="28736" xr:uid="{B80AD980-537C-4D95-BC6A-93CD38A53E1B}"/>
    <cellStyle name="Normal 35 5 3 3 4 2 3" xfId="37589" xr:uid="{7EA8E9DB-2895-413B-A3AB-CE8331D07DD5}"/>
    <cellStyle name="Normal 35 5 3 3 4 2 4" xfId="33638" xr:uid="{EBD82AFA-7879-4F84-B080-BFE1D52397C4}"/>
    <cellStyle name="Normal 35 5 3 3 4 2 5" xfId="17217" xr:uid="{D40E0D04-1D5C-4641-8952-0F29B7D08A60}"/>
    <cellStyle name="Normal 35 5 3 3 4 3" xfId="11744" xr:uid="{3C9D46F0-70C3-4339-811C-67B574DAE82A}"/>
    <cellStyle name="Normal 35 5 3 3 4 3 2" xfId="42337" xr:uid="{33D33FD4-C465-4A24-BD0D-C34443F9FE8D}"/>
    <cellStyle name="Normal 35 5 3 3 4 3 3" xfId="26966" xr:uid="{8B917345-2328-485C-B227-725F3E68E49F}"/>
    <cellStyle name="Normal 35 5 3 3 4 4" xfId="21681" xr:uid="{2ADCB731-5519-49C8-92DB-FD2BC6F9D21E}"/>
    <cellStyle name="Normal 35 5 3 3 4 4 2" xfId="40165" xr:uid="{15347A80-86F3-4935-975A-B03FD5035A25}"/>
    <cellStyle name="Normal 35 5 3 3 4 5" xfId="35950" xr:uid="{CEF1E27C-9B3A-47F2-949C-57DED1A729CF}"/>
    <cellStyle name="Normal 35 5 3 3 4 6" xfId="31928" xr:uid="{5F4374B4-CC3E-416A-BB1C-BB0430A7DF3C}"/>
    <cellStyle name="Normal 35 5 3 3 4 7" xfId="15512" xr:uid="{BE5B059A-A645-470F-BC2F-C29CA37E6189}"/>
    <cellStyle name="Normal 35 5 3 3 5" xfId="8403" xr:uid="{9E52BAB1-99CD-4B92-A522-FE99BC7A597B}"/>
    <cellStyle name="Normal 35 5 3 3 5 2" xfId="12627" xr:uid="{0138E17E-B9C2-4CD2-8785-523B20E310F1}"/>
    <cellStyle name="Normal 35 5 3 3 5 2 2" xfId="43182" xr:uid="{64D687B8-169D-47BC-99D4-9B55B663F85B}"/>
    <cellStyle name="Normal 35 5 3 3 5 2 3" xfId="27908" xr:uid="{4CA61244-C70D-4236-8108-B2BDFC4BF66D}"/>
    <cellStyle name="Normal 35 5 3 3 5 3" xfId="24234" xr:uid="{6680D530-CC40-4323-AAE1-87B5A66ABB4D}"/>
    <cellStyle name="Normal 35 5 3 3 5 3 2" xfId="40967" xr:uid="{64BE7202-615A-4555-B75A-C6EDB55EFC35}"/>
    <cellStyle name="Normal 35 5 3 3 5 4" xfId="36767" xr:uid="{011DF243-0572-4FCE-9F9E-1F078D65C5CD}"/>
    <cellStyle name="Normal 35 5 3 3 5 5" xfId="32816" xr:uid="{6E62379B-9871-48DB-BAB0-EA8655AAACF9}"/>
    <cellStyle name="Normal 35 5 3 3 5 6" xfId="16395" xr:uid="{0B2366E2-6326-46FD-8CA9-850C64F199D7}"/>
    <cellStyle name="Normal 35 5 3 3 6" xfId="10433" xr:uid="{42CEE90C-51EB-4363-A1E0-D0C9E016A43F}"/>
    <cellStyle name="Normal 35 5 3 3 6 2" xfId="14287" xr:uid="{B9769F0B-E562-4402-8327-227281F18B07}"/>
    <cellStyle name="Normal 35 5 3 3 6 2 2" xfId="44840" xr:uid="{1F2ADF87-FFE2-4B32-8A9E-0340063A47A0}"/>
    <cellStyle name="Normal 35 5 3 3 6 2 3" xfId="29575" xr:uid="{478A6615-E14D-4B2E-A3E7-4482F53AF51B}"/>
    <cellStyle name="Normal 35 5 3 3 6 3" xfId="20368" xr:uid="{99A6D0A8-F075-457A-B038-67E3EBD40F6D}"/>
    <cellStyle name="Normal 35 5 3 3 6 3 2" xfId="39666" xr:uid="{1C4EF8AD-E58F-43BC-9874-5190A677E345}"/>
    <cellStyle name="Normal 35 5 3 3 6 4" xfId="38425" xr:uid="{9A2887D6-30A6-45BA-8B52-6793084E1F88}"/>
    <cellStyle name="Normal 35 5 3 3 6 5" xfId="34476" xr:uid="{682E18B7-BC5E-459A-8E6E-19C5C6D9475F}"/>
    <cellStyle name="Normal 35 5 3 3 6 6" xfId="18055" xr:uid="{2F568969-E85D-434B-B7B8-3CCE2BA91DA8}"/>
    <cellStyle name="Normal 35 5 3 3 7" xfId="10900" xr:uid="{C69A8EB2-1160-4CEA-BD1A-E51DDA56C832}"/>
    <cellStyle name="Normal 35 5 3 3 7 2" xfId="41605" xr:uid="{7B38781F-D1E3-48D2-B80D-562637C79914}"/>
    <cellStyle name="Normal 35 5 3 3 7 3" xfId="31060" xr:uid="{A00F93B8-FF86-41FB-BB7B-EF9F0B3558A0}"/>
    <cellStyle name="Normal 35 5 3 3 7 4" xfId="25535" xr:uid="{1E04FA8E-73A1-4736-BBFE-910B4B9FF03E}"/>
    <cellStyle name="Normal 35 5 3 3 8" xfId="24983" xr:uid="{AA406491-A47D-4314-B758-A1AE1DAA23D5}"/>
    <cellStyle name="Normal 35 5 3 3 8 2" xfId="34910" xr:uid="{D59ACBDC-A884-4145-9CB8-FAE28EF45FC6}"/>
    <cellStyle name="Normal 35 5 3 3 9" xfId="18814" xr:uid="{4204247D-04BA-405D-91FA-C51C361D84F4}"/>
    <cellStyle name="Normal 35 5 3 3 9 2" xfId="38818" xr:uid="{60AF2981-1F20-4B6F-9DC9-D25B44C82CC9}"/>
    <cellStyle name="Normal 35 5 3 4" xfId="1851" xr:uid="{24C91B46-D490-47BF-8634-2460A77B8FBF}"/>
    <cellStyle name="Normal 35 5 3 4 10" xfId="14749" xr:uid="{573473A7-CAFE-4C58-900F-6FC316FBE099}"/>
    <cellStyle name="Normal 35 5 3 4 2" xfId="6260" xr:uid="{0B04A208-CCA1-44F5-B606-988780EE2AF7}"/>
    <cellStyle name="Normal 35 5 3 4 2 2" xfId="7575" xr:uid="{643DB16D-9B82-4949-AAA6-C547D5024ADC}"/>
    <cellStyle name="Normal 35 5 3 4 2 2 2" xfId="10050" xr:uid="{561401C0-E90E-4691-B46D-76F5C2A908DD}"/>
    <cellStyle name="Normal 35 5 3 4 2 2 2 2" xfId="13924" xr:uid="{CBBEACB0-6E18-4C02-A483-288FF5C75C44}"/>
    <cellStyle name="Normal 35 5 3 4 2 2 2 2 2" xfId="44479" xr:uid="{B64840D3-6BA9-40D9-8B14-5E05763854C1}"/>
    <cellStyle name="Normal 35 5 3 4 2 2 2 2 3" xfId="29211" xr:uid="{10D16892-5AE3-4EC5-872D-2F57774155D3}"/>
    <cellStyle name="Normal 35 5 3 4 2 2 2 3" xfId="38064" xr:uid="{928B5ABA-BD99-4436-A681-B7A618A971B3}"/>
    <cellStyle name="Normal 35 5 3 4 2 2 2 4" xfId="34113" xr:uid="{3A6FD55F-8331-4645-8503-51ACE1DBEC5E}"/>
    <cellStyle name="Normal 35 5 3 4 2 2 2 5" xfId="17692" xr:uid="{D5BCF7D1-966C-447F-B491-812FB497118B}"/>
    <cellStyle name="Normal 35 5 3 4 2 2 3" xfId="12219" xr:uid="{61EF1671-C6E1-4A98-BAF0-EAEB28121B9E}"/>
    <cellStyle name="Normal 35 5 3 4 2 2 3 2" xfId="42775" xr:uid="{2A5787C2-BF25-4635-914F-DAC708FBC0B2}"/>
    <cellStyle name="Normal 35 5 3 4 2 2 3 3" xfId="27441" xr:uid="{A9D103F2-4B3D-4B27-920F-11FFCF436209}"/>
    <cellStyle name="Normal 35 5 3 4 2 2 4" xfId="24154" xr:uid="{0DB80246-7C4B-4A68-B8DA-C2DF1D3083BF}"/>
    <cellStyle name="Normal 35 5 3 4 2 2 4 2" xfId="40887" xr:uid="{5E3AB33A-C80F-4F09-87C3-2DD16B7BCCB5}"/>
    <cellStyle name="Normal 35 5 3 4 2 2 5" xfId="36361" xr:uid="{C2B893D2-6842-42DD-BFC5-B7ADFC74A52F}"/>
    <cellStyle name="Normal 35 5 3 4 2 2 6" xfId="32408" xr:uid="{7BBC9349-FF5F-4C7F-91F7-D5C1CC956262}"/>
    <cellStyle name="Normal 35 5 3 4 2 2 7" xfId="15987" xr:uid="{C1C62055-B672-4C3D-AC9B-380F09E257CD}"/>
    <cellStyle name="Normal 35 5 3 4 2 3" xfId="9199" xr:uid="{559DB739-D248-4A4F-AB04-C258A820CA3A}"/>
    <cellStyle name="Normal 35 5 3 4 2 3 2" xfId="13080" xr:uid="{4FCA8D3D-A8B1-4D35-9093-F3B09E0BFA39}"/>
    <cellStyle name="Normal 35 5 3 4 2 3 2 2" xfId="43635" xr:uid="{AD8E4E8F-B2E8-4C2E-A4DA-8E5DBD9362A6}"/>
    <cellStyle name="Normal 35 5 3 4 2 3 2 3" xfId="28367" xr:uid="{E52B1C79-655F-4F21-952D-4B5818F13DEA}"/>
    <cellStyle name="Normal 35 5 3 4 2 3 3" xfId="37220" xr:uid="{04AE4840-E4F7-44D8-A656-13B029535A3F}"/>
    <cellStyle name="Normal 35 5 3 4 2 3 4" xfId="33269" xr:uid="{3FDE27F1-FC2A-4FF5-A59A-C8EAD705530C}"/>
    <cellStyle name="Normal 35 5 3 4 2 3 5" xfId="16848" xr:uid="{FF459C60-A053-43E5-9595-C376AC8158EC}"/>
    <cellStyle name="Normal 35 5 3 4 2 4" xfId="11375" xr:uid="{9537CF63-E8A4-4A6B-809F-C79E0689C1D0}"/>
    <cellStyle name="Normal 35 5 3 4 2 4 2" xfId="35397" xr:uid="{3EA8790D-E148-4873-9343-B5423228C4E3}"/>
    <cellStyle name="Normal 35 5 3 4 2 4 3" xfId="26518" xr:uid="{E94CCD0A-E00A-41C9-AEC7-69344B02BA36}"/>
    <cellStyle name="Normal 35 5 3 4 2 5" xfId="19547" xr:uid="{11F4CE0E-C07F-4788-8E4B-CCE3CA49362E}"/>
    <cellStyle name="Normal 35 5 3 4 2 5 2" xfId="39264" xr:uid="{CFCFFE03-484E-41D2-828F-A5C47942E622}"/>
    <cellStyle name="Normal 35 5 3 4 2 6" xfId="31558" xr:uid="{02BD1989-D029-41E8-95D6-5A910ABDDD90}"/>
    <cellStyle name="Normal 35 5 3 4 2 7" xfId="15143" xr:uid="{F34052F1-9204-4677-9B20-F3623278C7AD}"/>
    <cellStyle name="Normal 35 5 3 4 3" xfId="7177" xr:uid="{541A5B28-10D7-442A-BD38-254C570097BF}"/>
    <cellStyle name="Normal 35 5 3 4 3 2" xfId="9656" xr:uid="{18309092-C3DC-4741-A5D0-A21F3CC99344}"/>
    <cellStyle name="Normal 35 5 3 4 3 2 2" xfId="13530" xr:uid="{C3FFA512-3B74-44C3-B93D-BA3FA65118E9}"/>
    <cellStyle name="Normal 35 5 3 4 3 2 2 2" xfId="44085" xr:uid="{ECA20C27-D458-4734-B4D8-11EA08D515FE}"/>
    <cellStyle name="Normal 35 5 3 4 3 2 2 3" xfId="28817" xr:uid="{BEAC09D2-C557-407C-B3C8-EBD54419FDEC}"/>
    <cellStyle name="Normal 35 5 3 4 3 2 3" xfId="37670" xr:uid="{F466BCCD-F83D-4EDC-B7F9-DDE16EA40505}"/>
    <cellStyle name="Normal 35 5 3 4 3 2 4" xfId="33719" xr:uid="{EF01E992-F974-4DAB-856A-D49EF78B2720}"/>
    <cellStyle name="Normal 35 5 3 4 3 2 5" xfId="17298" xr:uid="{B7D95046-CB43-4B8A-9458-FEB494EF783B}"/>
    <cellStyle name="Normal 35 5 3 4 3 3" xfId="11825" xr:uid="{46B29895-234C-4A2E-87BF-FD3BCD42E9EC}"/>
    <cellStyle name="Normal 35 5 3 4 3 3 2" xfId="42418" xr:uid="{48C01696-4C5A-4E60-B685-04D80FC5597D}"/>
    <cellStyle name="Normal 35 5 3 4 3 3 3" xfId="27047" xr:uid="{2B909F6E-5D48-4A74-A7F0-F2E4F95EA320}"/>
    <cellStyle name="Normal 35 5 3 4 3 4" xfId="22500" xr:uid="{BE628602-D43A-429F-89D4-6AE3F7B2D0F6}"/>
    <cellStyle name="Normal 35 5 3 4 3 4 2" xfId="40293" xr:uid="{EDF48ACD-A08E-4405-8693-173CFFB3B3B7}"/>
    <cellStyle name="Normal 35 5 3 4 3 5" xfId="36005" xr:uid="{A3765CA9-9FAB-4AE4-B5D7-3BC5F8015996}"/>
    <cellStyle name="Normal 35 5 3 4 3 6" xfId="32010" xr:uid="{EE90EA85-2138-45B5-9069-2363F0E269AC}"/>
    <cellStyle name="Normal 35 5 3 4 3 7" xfId="15593" xr:uid="{41696109-5302-4AA6-BD16-F25506515636}"/>
    <cellStyle name="Normal 35 5 3 4 4" xfId="8588" xr:uid="{3701BBF8-0AC6-483A-AAD7-04279CA10096}"/>
    <cellStyle name="Normal 35 5 3 4 4 2" xfId="12708" xr:uid="{F1025B86-3EE5-40AA-80DE-EDD155F8809A}"/>
    <cellStyle name="Normal 35 5 3 4 4 2 2" xfId="43263" xr:uid="{8ECC337E-2854-43E7-924F-7BAC100CF75A}"/>
    <cellStyle name="Normal 35 5 3 4 4 2 3" xfId="27995" xr:uid="{1DD4A362-025F-47C2-9AF3-24D8664F885F}"/>
    <cellStyle name="Normal 35 5 3 4 4 3" xfId="20288" xr:uid="{8DAA4CA4-2943-48A3-9620-FBB142E0D573}"/>
    <cellStyle name="Normal 35 5 3 4 4 3 2" xfId="39586" xr:uid="{DA8819B5-00C3-4709-B7B2-5159A0556F01}"/>
    <cellStyle name="Normal 35 5 3 4 4 4" xfId="36848" xr:uid="{5D5C9ABB-D56C-48FF-9130-C36BEAB977F0}"/>
    <cellStyle name="Normal 35 5 3 4 4 5" xfId="32897" xr:uid="{056A6190-C4E3-4FAA-8E61-01C785A00774}"/>
    <cellStyle name="Normal 35 5 3 4 4 6" xfId="16476" xr:uid="{96566A82-C7CC-4AA8-A3E8-827760177ABE}"/>
    <cellStyle name="Normal 35 5 3 4 5" xfId="10534" xr:uid="{14F22E5D-BDE4-40E4-B989-8B67CA0121E0}"/>
    <cellStyle name="Normal 35 5 3 4 5 2" xfId="14388" xr:uid="{1A4F06EB-2E66-4A4E-B7BC-CC7A9DBAC2FF}"/>
    <cellStyle name="Normal 35 5 3 4 5 2 2" xfId="44941" xr:uid="{B3651C9F-8312-4C86-B1B5-E0E2A08D71AA}"/>
    <cellStyle name="Normal 35 5 3 4 5 2 3" xfId="29676" xr:uid="{F7E6CD34-6CF6-4BA2-A0DA-B198CCE4B7BB}"/>
    <cellStyle name="Normal 35 5 3 4 5 3" xfId="38526" xr:uid="{43BD7CB8-1A1C-4B17-8E90-0867AF1145D7}"/>
    <cellStyle name="Normal 35 5 3 4 5 4" xfId="34577" xr:uid="{AEFB6448-3CDC-41B9-85B0-24D1DB3F596C}"/>
    <cellStyle name="Normal 35 5 3 4 5 5" xfId="18156" xr:uid="{DE660C61-8221-44A1-8EAD-C930D195B705}"/>
    <cellStyle name="Normal 35 5 3 4 6" xfId="10981" xr:uid="{69F160A3-D3AE-4938-A5C2-CB69D97C00E3}"/>
    <cellStyle name="Normal 35 5 3 4 6 2" xfId="41686" xr:uid="{79F50B37-866C-4621-B5C6-D012B40E1D64}"/>
    <cellStyle name="Normal 35 5 3 4 6 3" xfId="31155" xr:uid="{DF357C2D-D279-432E-A996-FB7CA058CADF}"/>
    <cellStyle name="Normal 35 5 3 4 6 4" xfId="25720" xr:uid="{8FDE0823-0415-4CF4-A6E5-9249D1CE3FCE}"/>
    <cellStyle name="Normal 35 5 3 4 7" xfId="25086" xr:uid="{8BEC6C12-0E23-4E2C-87E5-4506E63122FB}"/>
    <cellStyle name="Normal 35 5 3 4 7 2" xfId="35032" xr:uid="{47EE4978-CF31-4471-A7ED-CBD2654286A2}"/>
    <cellStyle name="Normal 35 5 3 4 8" xfId="18909" xr:uid="{158CD046-2A1B-438A-8B59-DC4967D898AA}"/>
    <cellStyle name="Normal 35 5 3 4 8 2" xfId="38903" xr:uid="{53FE10C4-0671-430E-B448-B948D459376A}"/>
    <cellStyle name="Normal 35 5 3 4 9" xfId="30787" xr:uid="{505D04F7-91CF-4A09-981F-99BBE244FC7C}"/>
    <cellStyle name="Normal 35 5 3 5" xfId="4520" xr:uid="{13A42B1B-C2E3-44BD-A2AF-F82E0C07B9EE}"/>
    <cellStyle name="Normal 35 5 3 5 2" xfId="7373" xr:uid="{612C3EF2-A5D5-46CC-B0DE-2101F17AE2A3}"/>
    <cellStyle name="Normal 35 5 3 5 2 2" xfId="9848" xr:uid="{82E851BB-C77C-4420-A775-A5B75C8B9B6F}"/>
    <cellStyle name="Normal 35 5 3 5 2 2 2" xfId="13722" xr:uid="{163FA5F0-361E-414D-B58E-2491AD151EE4}"/>
    <cellStyle name="Normal 35 5 3 5 2 2 2 2" xfId="44277" xr:uid="{E929DFB8-17D2-42C2-8045-CA02FA60D044}"/>
    <cellStyle name="Normal 35 5 3 5 2 2 2 3" xfId="29009" xr:uid="{CD47E7B3-3D40-4234-9649-1110DB44EFB3}"/>
    <cellStyle name="Normal 35 5 3 5 2 2 3" xfId="37862" xr:uid="{7EFAF399-EC3C-4CD0-98FB-F9A87ED1D35B}"/>
    <cellStyle name="Normal 35 5 3 5 2 2 4" xfId="33911" xr:uid="{83CECBE9-247B-4ECB-8B04-9800A1F096BB}"/>
    <cellStyle name="Normal 35 5 3 5 2 2 5" xfId="17490" xr:uid="{B26BDB54-E95D-4DB5-BC20-ABBFF50A62CD}"/>
    <cellStyle name="Normal 35 5 3 5 2 3" xfId="12017" xr:uid="{6C3FF99A-F078-405B-ACBA-00B4380BEC69}"/>
    <cellStyle name="Normal 35 5 3 5 2 3 2" xfId="42608" xr:uid="{359665DC-2267-45D5-B12E-BF39F0167C30}"/>
    <cellStyle name="Normal 35 5 3 5 2 3 3" xfId="27239" xr:uid="{CD7CE12F-BF33-414A-A99D-58BA5A442329}"/>
    <cellStyle name="Normal 35 5 3 5 2 4" xfId="24376" xr:uid="{6C14ED61-01E4-4B99-A55B-C5077B4B2B01}"/>
    <cellStyle name="Normal 35 5 3 5 2 4 2" xfId="41101" xr:uid="{D647CC59-EF8C-4EB4-A3E7-1A94EEC9704A}"/>
    <cellStyle name="Normal 35 5 3 5 2 5" xfId="36194" xr:uid="{8C6ED0E3-6768-45B5-855A-42B011FCE3CE}"/>
    <cellStyle name="Normal 35 5 3 5 2 6" xfId="32206" xr:uid="{CDAEC36C-BCA1-4108-AFF7-E73E38184370}"/>
    <cellStyle name="Normal 35 5 3 5 2 7" xfId="15785" xr:uid="{55592451-DE3C-48E7-82DC-D3CCFD369E13}"/>
    <cellStyle name="Normal 35 5 3 5 3" xfId="8895" xr:uid="{2E86D127-2516-4AEA-A135-53386A9AAC17}"/>
    <cellStyle name="Normal 35 5 3 5 3 2" xfId="12878" xr:uid="{B289D68E-302D-4350-875B-E2D8F638AC0A}"/>
    <cellStyle name="Normal 35 5 3 5 3 2 2" xfId="43433" xr:uid="{966A4E1A-3F19-4B11-87D3-93B740557A4D}"/>
    <cellStyle name="Normal 35 5 3 5 3 2 3" xfId="28165" xr:uid="{FC081137-6673-4E59-A295-AA2259D93E35}"/>
    <cellStyle name="Normal 35 5 3 5 3 3" xfId="22669" xr:uid="{09881EA1-84E7-499B-AC00-D85B60C01605}"/>
    <cellStyle name="Normal 35 5 3 5 3 3 2" xfId="40451" xr:uid="{BB2E3F4C-B722-4BD2-A475-D830AAC4F7CB}"/>
    <cellStyle name="Normal 35 5 3 5 3 4" xfId="37018" xr:uid="{0747FC43-1075-40DE-AF88-5A11CD172454}"/>
    <cellStyle name="Normal 35 5 3 5 3 5" xfId="33067" xr:uid="{72B3DE94-625B-4452-B8AE-03EEC5E5B8D1}"/>
    <cellStyle name="Normal 35 5 3 5 3 6" xfId="16646" xr:uid="{FFE5BD38-9FC1-4D0D-9BD6-48D091803836}"/>
    <cellStyle name="Normal 35 5 3 5 4" xfId="11173" xr:uid="{831FD5B9-D5C0-4D1D-A208-F4B0EE1EEA61}"/>
    <cellStyle name="Normal 35 5 3 5 4 2" xfId="29935" xr:uid="{6B3AD0F5-C36E-4EF9-9C80-3B45230A00DD}"/>
    <cellStyle name="Normal 35 5 3 5 4 2 2" xfId="45174" xr:uid="{3DFD7984-6163-4A0E-A0DB-365DD9315725}"/>
    <cellStyle name="Normal 35 5 3 5 4 3" xfId="35222" xr:uid="{9703E540-3B2C-41A1-B9AA-BB8B973DC63D}"/>
    <cellStyle name="Normal 35 5 3 5 4 4" xfId="20568" xr:uid="{06B75815-8D57-4ED3-91FF-77792BCDA29C}"/>
    <cellStyle name="Normal 35 5 3 5 5" xfId="26241" xr:uid="{6BDB9F9D-C2A4-4FCB-AD7B-DEDAF795F495}"/>
    <cellStyle name="Normal 35 5 3 5 5 2" xfId="41876" xr:uid="{B5643D1E-90CC-42ED-BF0C-0A72C437EDAA}"/>
    <cellStyle name="Normal 35 5 3 5 6" xfId="19223" xr:uid="{9D3F7B32-6F00-493F-9259-1ACBD74D8781}"/>
    <cellStyle name="Normal 35 5 3 5 6 2" xfId="39074" xr:uid="{201CB5C1-F471-4BD3-992A-0C47A8BA7D36}"/>
    <cellStyle name="Normal 35 5 3 5 7" xfId="31355" xr:uid="{22275A83-4201-4AD8-A375-42015DA4B980}"/>
    <cellStyle name="Normal 35 5 3 5 8" xfId="14941" xr:uid="{B106519A-A6A0-4DEA-96AB-EEE4A28C22A4}"/>
    <cellStyle name="Normal 35 5 3 6" xfId="7015" xr:uid="{BA9CD5C7-B64E-4A4B-8BA1-C620F6B94CE8}"/>
    <cellStyle name="Normal 35 5 3 6 2" xfId="9495" xr:uid="{0DE512AA-B9B6-4B7B-9DED-D3CBA1C6BAAA}"/>
    <cellStyle name="Normal 35 5 3 6 2 2" xfId="13369" xr:uid="{354DFC7D-BD20-4830-B200-2B34E87EF476}"/>
    <cellStyle name="Normal 35 5 3 6 2 2 2" xfId="43924" xr:uid="{E3788F0C-196A-437F-9316-ACB146C6297E}"/>
    <cellStyle name="Normal 35 5 3 6 2 2 3" xfId="28656" xr:uid="{485AF2B3-3E1C-41EF-A5CE-7CF7D27E76CA}"/>
    <cellStyle name="Normal 35 5 3 6 2 3" xfId="24568" xr:uid="{548DCEF5-86B4-435C-A653-E71516FBCD5E}"/>
    <cellStyle name="Normal 35 5 3 6 2 3 2" xfId="41292" xr:uid="{421BF6AB-A7CF-4885-A626-D822F0F82720}"/>
    <cellStyle name="Normal 35 5 3 6 2 4" xfId="37509" xr:uid="{585CD77C-8A06-4F81-91EA-B046DE8B9F78}"/>
    <cellStyle name="Normal 35 5 3 6 2 5" xfId="33558" xr:uid="{21692008-499D-4B0F-9D2F-4D31FDCD60BF}"/>
    <cellStyle name="Normal 35 5 3 6 2 6" xfId="17137" xr:uid="{1922C968-0B51-4404-81E7-B2EE4D8FB263}"/>
    <cellStyle name="Normal 35 5 3 6 3" xfId="11664" xr:uid="{D6A38C62-47E6-42F9-BA0F-A5318D4754E5}"/>
    <cellStyle name="Normal 35 5 3 6 3 2" xfId="30298" xr:uid="{FCA88855-8277-4792-9BE9-40BC19DFA6A6}"/>
    <cellStyle name="Normal 35 5 3 6 3 2 2" xfId="45395" xr:uid="{F588062F-6A9F-468F-9494-ED927C0B55ED}"/>
    <cellStyle name="Normal 35 5 3 6 3 3" xfId="40631" xr:uid="{69180161-8FE1-4DD0-AA23-EA8AD4C3AAD6}"/>
    <cellStyle name="Normal 35 5 3 6 3 4" xfId="22857" xr:uid="{DE90077B-C2F8-4E6F-BB9D-B356DFE63735}"/>
    <cellStyle name="Normal 35 5 3 6 4" xfId="26886" xr:uid="{DF6D1043-F63A-425A-A390-F624E9D3C18E}"/>
    <cellStyle name="Normal 35 5 3 6 4 2" xfId="42257" xr:uid="{148A5722-9B28-4A55-8BFE-4000F3B70EA5}"/>
    <cellStyle name="Normal 35 5 3 6 5" xfId="20985" xr:uid="{AD301EA6-A652-4DC5-BCA4-4C66FF598C57}"/>
    <cellStyle name="Normal 35 5 3 6 5 2" xfId="39959" xr:uid="{8B9B43AC-A894-4C7B-96CB-29A9B57F50AB}"/>
    <cellStyle name="Normal 35 5 3 6 6" xfId="35877" xr:uid="{6E884256-A4FC-41D8-8206-6A4C0FFCB86B}"/>
    <cellStyle name="Normal 35 5 3 6 7" xfId="31848" xr:uid="{D59A1F58-054A-431C-B651-378281E1A446}"/>
    <cellStyle name="Normal 35 5 3 6 8" xfId="15432" xr:uid="{F26847DD-2CEE-4406-8D62-585869F4C6DE}"/>
    <cellStyle name="Normal 35 5 3 7" xfId="8221" xr:uid="{4BD5DFEB-D924-43AE-BF63-AEC3CE0E3240}"/>
    <cellStyle name="Normal 35 5 3 7 2" xfId="12547" xr:uid="{15A83F47-B41F-410B-A9A1-46AE43C2CEB5}"/>
    <cellStyle name="Normal 35 5 3 7 2 2" xfId="43101" xr:uid="{99091631-7582-479C-9AE2-79F61F273053}"/>
    <cellStyle name="Normal 35 5 3 7 2 3" xfId="27819" xr:uid="{EA3D24AD-F144-470E-B159-070D3B8EFBC2}"/>
    <cellStyle name="Normal 35 5 3 7 3" xfId="21559" xr:uid="{74D9CFB0-FAF4-44F5-91D5-6B1909BAEC44}"/>
    <cellStyle name="Normal 35 5 3 7 3 2" xfId="40085" xr:uid="{2C5A373B-A7D8-4F20-9E6E-4749A3D6A2C3}"/>
    <cellStyle name="Normal 35 5 3 7 4" xfId="36687" xr:uid="{ACD849E6-57E1-466E-940A-C4E02F299467}"/>
    <cellStyle name="Normal 35 5 3 7 5" xfId="32736" xr:uid="{CC7C646F-394F-477B-9398-400085B19CFB}"/>
    <cellStyle name="Normal 35 5 3 7 6" xfId="16315" xr:uid="{72F9C5E1-A3F3-4933-8B11-E68F517A9724}"/>
    <cellStyle name="Normal 35 5 3 8" xfId="10353" xr:uid="{8AE40014-3E31-455D-AD76-DE3112C0EE0A}"/>
    <cellStyle name="Normal 35 5 3 8 2" xfId="14207" xr:uid="{5886B749-F8C8-4AA6-8516-29DDFADC3E95}"/>
    <cellStyle name="Normal 35 5 3 8 2 2" xfId="44760" xr:uid="{85BD584E-C171-4DFD-AB4B-A378C831618B}"/>
    <cellStyle name="Normal 35 5 3 8 2 3" xfId="29495" xr:uid="{B71CD7EC-86F6-4464-89C1-1B862DE08A93}"/>
    <cellStyle name="Normal 35 5 3 8 3" xfId="24067" xr:uid="{4B5626F9-7DB6-4082-85F6-6C0AED07D778}"/>
    <cellStyle name="Normal 35 5 3 8 3 2" xfId="40812" xr:uid="{927D88F4-F0F6-4E73-8C86-32AC52B80784}"/>
    <cellStyle name="Normal 35 5 3 8 4" xfId="38345" xr:uid="{803E9BC5-5E71-4E6A-ACD0-832E49DBBCD7}"/>
    <cellStyle name="Normal 35 5 3 8 5" xfId="34396" xr:uid="{30AF6B37-819F-4A4B-8877-F605F92D264E}"/>
    <cellStyle name="Normal 35 5 3 8 6" xfId="17975" xr:uid="{7EF3C617-59D1-4DF6-AF5C-5146AC4A8365}"/>
    <cellStyle name="Normal 35 5 3 9" xfId="10820" xr:uid="{CACC779C-C4EF-4879-A280-BECFA2CABD2C}"/>
    <cellStyle name="Normal 35 5 3 9 2" xfId="25427" xr:uid="{3660EDBC-C4C7-456E-A06E-4D267CD7E9FB}"/>
    <cellStyle name="Normal 35 5 3 9 2 2" xfId="41525" xr:uid="{C5395C6C-52C7-47C0-A991-115C47EFFFE0}"/>
    <cellStyle name="Normal 35 5 3 9 3" xfId="39505" xr:uid="{BD70C7F1-6AB1-4975-8088-E996C6E47F38}"/>
    <cellStyle name="Normal 35 5 3 9 4" xfId="30980" xr:uid="{16EEA7F7-7BD7-49C5-9028-6BC34BC5B128}"/>
    <cellStyle name="Normal 35 5 3 9 5" xfId="20194" xr:uid="{4E4C51D1-B249-4AB5-B045-6C09830CA8A1}"/>
    <cellStyle name="Normal 35 5 4" xfId="1357" xr:uid="{A857ABDC-2DFE-4575-B6C5-CDAF9389CF47}"/>
    <cellStyle name="Normal 35 5 4 10" xfId="18766" xr:uid="{4E97E215-4C54-40AE-BE90-E4DE4D0B1A50}"/>
    <cellStyle name="Normal 35 5 4 10 2" xfId="38770" xr:uid="{0E8328E3-87CC-42E9-801B-7BF909BFEC0E}"/>
    <cellStyle name="Normal 35 5 4 11" xfId="30634" xr:uid="{ACC75129-B7E9-465A-A0AE-0070AE582052}"/>
    <cellStyle name="Normal 35 5 4 12" xfId="45739" xr:uid="{03D73897-B711-48BE-BC19-ED216143A841}"/>
    <cellStyle name="Normal 35 5 4 13" xfId="45969" xr:uid="{1DAD6E52-B81B-4F51-9722-95C4D8A7B29C}"/>
    <cellStyle name="Normal 35 5 4 14" xfId="14620" xr:uid="{4885FD75-F0CE-4DFF-9EB1-678161B5761F}"/>
    <cellStyle name="Normal 35 5 4 2" xfId="1557" xr:uid="{F99311DC-BD06-4575-AA73-C33CF67F55EC}"/>
    <cellStyle name="Normal 35 5 4 2 10" xfId="30718" xr:uid="{B26044A9-E1EE-4AB6-A4F2-CF65D0011868}"/>
    <cellStyle name="Normal 35 5 4 2 11" xfId="45824" xr:uid="{6851B449-07DB-49F6-8C60-CF167905A4C6}"/>
    <cellStyle name="Normal 35 5 4 2 12" xfId="46054" xr:uid="{A2B99DFD-CFA5-401A-9AD3-8B9AE8B643A2}"/>
    <cellStyle name="Normal 35 5 4 2 13" xfId="14700" xr:uid="{8E0F5041-55C8-48CC-9D29-F4872E07DD7C}"/>
    <cellStyle name="Normal 35 5 4 2 2" xfId="1938" xr:uid="{0281496B-86EA-4821-B91B-D6DBFA931984}"/>
    <cellStyle name="Normal 35 5 4 2 2 10" xfId="14836" xr:uid="{95D0F330-B264-4E2C-819D-95487FE1E4FA}"/>
    <cellStyle name="Normal 35 5 4 2 2 2" xfId="6530" xr:uid="{1374CBFE-A7D4-4D68-8E49-D9F705EDFD67}"/>
    <cellStyle name="Normal 35 5 4 2 2 2 2" xfId="7762" xr:uid="{276F5BF0-3464-497E-9A58-58BC5DFDD198}"/>
    <cellStyle name="Normal 35 5 4 2 2 2 2 2" xfId="10237" xr:uid="{EF2A67AC-7028-465F-A728-F6D77DA75ECE}"/>
    <cellStyle name="Normal 35 5 4 2 2 2 2 2 2" xfId="14111" xr:uid="{8B9C3566-F15E-47E2-B5BD-91EC090B56F9}"/>
    <cellStyle name="Normal 35 5 4 2 2 2 2 2 2 2" xfId="44666" xr:uid="{0CE3DC31-210C-4305-9D8C-AC685F4EAA06}"/>
    <cellStyle name="Normal 35 5 4 2 2 2 2 2 2 3" xfId="29398" xr:uid="{B6508DC9-384D-4B6E-BB6B-3164B06C8E71}"/>
    <cellStyle name="Normal 35 5 4 2 2 2 2 2 3" xfId="38251" xr:uid="{1A2A5AD0-8057-496E-85D8-AF07366E60C6}"/>
    <cellStyle name="Normal 35 5 4 2 2 2 2 2 4" xfId="34300" xr:uid="{3A75438D-5613-4790-AD95-D187BB145F80}"/>
    <cellStyle name="Normal 35 5 4 2 2 2 2 2 5" xfId="17879" xr:uid="{7DDBB2A5-EEA0-4838-B6B3-45400E670786}"/>
    <cellStyle name="Normal 35 5 4 2 2 2 2 3" xfId="12406" xr:uid="{701535BF-21CB-4DF4-A134-70A7A458F91A}"/>
    <cellStyle name="Normal 35 5 4 2 2 2 2 3 2" xfId="42960" xr:uid="{8F148966-1580-4FA0-A109-B1AB96FFF833}"/>
    <cellStyle name="Normal 35 5 4 2 2 2 2 3 3" xfId="27628" xr:uid="{9C2D3749-AD07-444A-BD81-C6C08D9C29D5}"/>
    <cellStyle name="Normal 35 5 4 2 2 2 2 4" xfId="24488" xr:uid="{67ADF074-9065-4A6E-AA3F-9FA3A552AFA4}"/>
    <cellStyle name="Normal 35 5 4 2 2 2 2 4 2" xfId="41213" xr:uid="{0F6669F5-2EBA-4A23-9CA9-702040EB2EA2}"/>
    <cellStyle name="Normal 35 5 4 2 2 2 2 5" xfId="36546" xr:uid="{18E9B597-02C9-4303-964B-8D3F6EFE0F0E}"/>
    <cellStyle name="Normal 35 5 4 2 2 2 2 6" xfId="32595" xr:uid="{8B22C3D6-D5E7-4097-BABE-20E0541DDE31}"/>
    <cellStyle name="Normal 35 5 4 2 2 2 2 7" xfId="16174" xr:uid="{22C13541-CB7A-424B-B622-F8789F82E11A}"/>
    <cellStyle name="Normal 35 5 4 2 2 2 3" xfId="9387" xr:uid="{33B5D6EE-B451-4675-BC3C-DC67E2B036F4}"/>
    <cellStyle name="Normal 35 5 4 2 2 2 3 2" xfId="13267" xr:uid="{F3B9471D-35D9-4A7D-9BB0-E16FF4B2BAC9}"/>
    <cellStyle name="Normal 35 5 4 2 2 2 3 2 2" xfId="43822" xr:uid="{FCBC70E7-E077-4AD9-AD8A-BB0EDA469D31}"/>
    <cellStyle name="Normal 35 5 4 2 2 2 3 2 3" xfId="28554" xr:uid="{5063AC65-E27A-4A09-8639-263596AE22D9}"/>
    <cellStyle name="Normal 35 5 4 2 2 2 3 3" xfId="37407" xr:uid="{21A99FFA-B2D9-4032-A220-00932F3A87CE}"/>
    <cellStyle name="Normal 35 5 4 2 2 2 3 4" xfId="33456" xr:uid="{CF2144AE-280A-4DC4-AEE4-E511F2666710}"/>
    <cellStyle name="Normal 35 5 4 2 2 2 3 5" xfId="17035" xr:uid="{BED1093B-FA3B-44AC-BA76-9117A4747706}"/>
    <cellStyle name="Normal 35 5 4 2 2 2 4" xfId="11562" xr:uid="{E06759D0-DBA2-4752-8C20-6DF489B65930}"/>
    <cellStyle name="Normal 35 5 4 2 2 2 4 2" xfId="35509" xr:uid="{54FC3B8D-844D-4065-BB5D-06946528C68A}"/>
    <cellStyle name="Normal 35 5 4 2 2 2 4 3" xfId="26733" xr:uid="{26FEEF7F-5013-42F4-9303-49D265E52263}"/>
    <cellStyle name="Normal 35 5 4 2 2 2 5" xfId="19659" xr:uid="{E71DD36E-8ED4-4EE1-841B-5DE58906373C}"/>
    <cellStyle name="Normal 35 5 4 2 2 2 5 2" xfId="39376" xr:uid="{59AA0A93-1CDA-4934-B392-290B38FD3C34}"/>
    <cellStyle name="Normal 35 5 4 2 2 2 6" xfId="31745" xr:uid="{2E188B22-A86C-42D5-9F31-34D91291F37D}"/>
    <cellStyle name="Normal 35 5 4 2 2 2 7" xfId="15330" xr:uid="{9274BF67-F490-4E4C-95F3-F8B1C09FC95B}"/>
    <cellStyle name="Normal 35 5 4 2 2 3" xfId="7264" xr:uid="{8E39374D-E131-4DBE-B9B7-96D4B03F5D02}"/>
    <cellStyle name="Normal 35 5 4 2 2 3 2" xfId="9743" xr:uid="{8907F409-4434-4E91-94BD-40E8F7749412}"/>
    <cellStyle name="Normal 35 5 4 2 2 3 2 2" xfId="13617" xr:uid="{316C57A2-7CAC-4F02-908D-EFA0855B6152}"/>
    <cellStyle name="Normal 35 5 4 2 2 3 2 2 2" xfId="44172" xr:uid="{2F2E67FA-B284-451A-9CCA-09A59243F544}"/>
    <cellStyle name="Normal 35 5 4 2 2 3 2 2 3" xfId="28904" xr:uid="{A08EFF32-CE3B-4B6E-B83B-6720123255A9}"/>
    <cellStyle name="Normal 35 5 4 2 2 3 2 3" xfId="37757" xr:uid="{440E0502-3485-4729-B9AC-070E0B12E4D3}"/>
    <cellStyle name="Normal 35 5 4 2 2 3 2 4" xfId="33806" xr:uid="{1334C7CC-4456-446A-891E-DB3A10D5AFED}"/>
    <cellStyle name="Normal 35 5 4 2 2 3 2 5" xfId="17385" xr:uid="{508D31D1-8ADA-422A-8279-28E018ABB2E5}"/>
    <cellStyle name="Normal 35 5 4 2 2 3 3" xfId="11912" xr:uid="{A70FB1C6-E118-42D5-AF84-54EC9F0B68C5}"/>
    <cellStyle name="Normal 35 5 4 2 2 3 3 2" xfId="42505" xr:uid="{0EC7FB2C-3E39-4470-BB64-B8C3F1851023}"/>
    <cellStyle name="Normal 35 5 4 2 2 3 3 3" xfId="27134" xr:uid="{568152B8-E229-410D-8E06-1701C6D76F04}"/>
    <cellStyle name="Normal 35 5 4 2 2 3 4" xfId="22774" xr:uid="{2837C50C-6EA9-4EEC-9FA9-B71FBBD255EE}"/>
    <cellStyle name="Normal 35 5 4 2 2 3 4 2" xfId="40556" xr:uid="{A660D732-B6B8-4D16-AB1A-C2937FAB35EA}"/>
    <cellStyle name="Normal 35 5 4 2 2 3 5" xfId="36091" xr:uid="{7C8A9E67-7402-4369-AF5C-FC8A6D8CF55D}"/>
    <cellStyle name="Normal 35 5 4 2 2 3 6" xfId="32097" xr:uid="{8CD2774C-6531-4E83-A135-F5AC0D9ECCCB}"/>
    <cellStyle name="Normal 35 5 4 2 2 3 7" xfId="15680" xr:uid="{861BF8DD-E20A-46A7-8E89-B135BB7B6970}"/>
    <cellStyle name="Normal 35 5 4 2 2 4" xfId="8675" xr:uid="{8F20C007-39A4-4DF0-946C-83EDCA0C5701}"/>
    <cellStyle name="Normal 35 5 4 2 2 4 2" xfId="12795" xr:uid="{EFB13EE3-454B-489C-85B3-283765D7DCD5}"/>
    <cellStyle name="Normal 35 5 4 2 2 4 2 2" xfId="43350" xr:uid="{6C23CBF8-82E2-4419-881D-49B391C31EF5}"/>
    <cellStyle name="Normal 35 5 4 2 2 4 2 3" xfId="28082" xr:uid="{83A43ED7-A6D9-463F-A643-E1C1CAD60D7E}"/>
    <cellStyle name="Normal 35 5 4 2 2 4 3" xfId="20680" xr:uid="{B59DC2E0-FC78-4983-A2E2-9E0E91DE110D}"/>
    <cellStyle name="Normal 35 5 4 2 2 4 3 2" xfId="39879" xr:uid="{0D25F2B3-113D-465F-8DCB-D67260BFB267}"/>
    <cellStyle name="Normal 35 5 4 2 2 4 4" xfId="36935" xr:uid="{DD943001-BAB9-4C1E-895B-8FA461198499}"/>
    <cellStyle name="Normal 35 5 4 2 2 4 5" xfId="32984" xr:uid="{C5714305-4415-41F4-9295-4FCA179CC0E5}"/>
    <cellStyle name="Normal 35 5 4 2 2 4 6" xfId="16563" xr:uid="{1B55DE11-825A-4A74-8B5C-ED5EBA08AC2D}"/>
    <cellStyle name="Normal 35 5 4 2 2 5" xfId="10646" xr:uid="{BBD90960-7276-4943-9FD5-36599894888A}"/>
    <cellStyle name="Normal 35 5 4 2 2 5 2" xfId="14500" xr:uid="{007EA51A-4E62-4CEA-8429-85813621C318}"/>
    <cellStyle name="Normal 35 5 4 2 2 5 2 2" xfId="45051" xr:uid="{41D55196-A1A8-4B76-A42E-2BB3DC41EAFA}"/>
    <cellStyle name="Normal 35 5 4 2 2 5 2 3" xfId="29788" xr:uid="{7F6A28C9-1761-4644-9CC0-069CEEA70DA5}"/>
    <cellStyle name="Normal 35 5 4 2 2 5 3" xfId="38636" xr:uid="{94FB2617-198E-4F91-A3A3-0305B801137D}"/>
    <cellStyle name="Normal 35 5 4 2 2 5 4" xfId="34689" xr:uid="{1BD8D751-F9C7-417D-AA5A-9EA75225BA83}"/>
    <cellStyle name="Normal 35 5 4 2 2 5 5" xfId="18268" xr:uid="{C19E968E-4541-4A3D-A080-43FF118FFB30}"/>
    <cellStyle name="Normal 35 5 4 2 2 6" xfId="11068" xr:uid="{8F0DA9B0-18B1-43C4-9CB3-3A4D0FFF3FBB}"/>
    <cellStyle name="Normal 35 5 4 2 2 6 2" xfId="41773" xr:uid="{365E4984-DE1A-4DC2-A3F1-495C9F8D8E41}"/>
    <cellStyle name="Normal 35 5 4 2 2 6 3" xfId="31242" xr:uid="{927FB8F1-6A0A-48A7-90F2-4F6329C8EE58}"/>
    <cellStyle name="Normal 35 5 4 2 2 6 4" xfId="25807" xr:uid="{FE953963-E014-4E68-9C0C-18DC466FB4E6}"/>
    <cellStyle name="Normal 35 5 4 2 2 7" xfId="25198" xr:uid="{0A4B1D95-8F14-43B6-8060-42F86D172923}"/>
    <cellStyle name="Normal 35 5 4 2 2 7 2" xfId="35144" xr:uid="{66DE45F9-A337-4A0A-8AEB-74E926117AF1}"/>
    <cellStyle name="Normal 35 5 4 2 2 8" xfId="19021" xr:uid="{0FC0661E-6393-4CBC-AFAD-CD646A8242A1}"/>
    <cellStyle name="Normal 35 5 4 2 2 8 2" xfId="38995" xr:uid="{70EA33FB-281F-40D1-AC5F-95DD45AE2A6F}"/>
    <cellStyle name="Normal 35 5 4 2 2 9" xfId="30899" xr:uid="{E3850BB2-D39E-432C-9371-E24A4F2530F9}"/>
    <cellStyle name="Normal 35 5 4 2 3" xfId="4636" xr:uid="{E01D321B-3A97-4BFE-8D58-186612801240}"/>
    <cellStyle name="Normal 35 5 4 2 3 2" xfId="7485" xr:uid="{6292B31A-EF83-4CA9-81BF-1BA701C75EFC}"/>
    <cellStyle name="Normal 35 5 4 2 3 2 2" xfId="9960" xr:uid="{B9A1D321-AC74-43B5-9251-2934C6BDF389}"/>
    <cellStyle name="Normal 35 5 4 2 3 2 2 2" xfId="13834" xr:uid="{55FF5F0D-1B68-418E-853F-8B363799619A}"/>
    <cellStyle name="Normal 35 5 4 2 3 2 2 2 2" xfId="44389" xr:uid="{D6D599C1-A5B6-4540-BC29-62BCC08DBA4A}"/>
    <cellStyle name="Normal 35 5 4 2 3 2 2 2 3" xfId="29121" xr:uid="{8B7AAA24-4CA5-4F55-AAD6-BD15D08374D4}"/>
    <cellStyle name="Normal 35 5 4 2 3 2 2 3" xfId="37974" xr:uid="{45D93DBE-BF70-4949-9A9E-3F474BB57B27}"/>
    <cellStyle name="Normal 35 5 4 2 3 2 2 4" xfId="34023" xr:uid="{ED4657B3-5B48-4498-8365-F825A8E73B5C}"/>
    <cellStyle name="Normal 35 5 4 2 3 2 2 5" xfId="17602" xr:uid="{428E5038-41A4-4797-98FF-72D9440A7F5E}"/>
    <cellStyle name="Normal 35 5 4 2 3 2 3" xfId="12129" xr:uid="{AB7B692F-312F-4583-8BE1-2995B9EFD34D}"/>
    <cellStyle name="Normal 35 5 4 2 3 2 3 2" xfId="42702" xr:uid="{9787C1BD-6B14-4046-838E-B2277192AB61}"/>
    <cellStyle name="Normal 35 5 4 2 3 2 3 3" xfId="27351" xr:uid="{96633DC6-F64B-4F18-B39C-538CC64BF61D}"/>
    <cellStyle name="Normal 35 5 4 2 3 2 4" xfId="24680" xr:uid="{109CED7B-55D9-4EA5-B683-ABCE9D9C8CF9}"/>
    <cellStyle name="Normal 35 5 4 2 3 2 4 2" xfId="41403" xr:uid="{E54F2495-2477-4008-9DFD-477AD9004946}"/>
    <cellStyle name="Normal 35 5 4 2 3 2 5" xfId="36288" xr:uid="{72804B2E-8C91-4C53-86D9-819E66EE80EA}"/>
    <cellStyle name="Normal 35 5 4 2 3 2 6" xfId="32318" xr:uid="{F1A7CF26-31E8-42C7-887C-38782E519A9E}"/>
    <cellStyle name="Normal 35 5 4 2 3 2 7" xfId="15897" xr:uid="{A356AC56-9A3B-4674-96A2-9E7047D870EA}"/>
    <cellStyle name="Normal 35 5 4 2 3 3" xfId="9007" xr:uid="{603950C1-DB05-4A53-8CFD-A0A1680D4DFE}"/>
    <cellStyle name="Normal 35 5 4 2 3 3 2" xfId="12990" xr:uid="{61101313-9363-4C86-9374-9BA282E92F47}"/>
    <cellStyle name="Normal 35 5 4 2 3 3 2 2" xfId="43545" xr:uid="{7A0CA815-CC0F-4BBD-BAF1-B269B3C1516F}"/>
    <cellStyle name="Normal 35 5 4 2 3 3 2 3" xfId="28277" xr:uid="{6DC710AD-E14B-4286-BD58-C00B63799B26}"/>
    <cellStyle name="Normal 35 5 4 2 3 3 3" xfId="22969" xr:uid="{33D138EB-06D2-4E24-8D63-F9AE47E98F42}"/>
    <cellStyle name="Normal 35 5 4 2 3 3 3 2" xfId="40725" xr:uid="{5DB0478E-2D42-4828-B379-0F1423CE2B54}"/>
    <cellStyle name="Normal 35 5 4 2 3 3 4" xfId="37130" xr:uid="{6D73B889-9C4E-4BFA-8FD2-AC3FED63E9CD}"/>
    <cellStyle name="Normal 35 5 4 2 3 3 5" xfId="33179" xr:uid="{E4F89D65-C689-4C97-B26F-91C42417B04A}"/>
    <cellStyle name="Normal 35 5 4 2 3 3 6" xfId="16758" xr:uid="{C64E0F8F-4038-4832-8433-1400F9440DC6}"/>
    <cellStyle name="Normal 35 5 4 2 3 4" xfId="11285" xr:uid="{B2056224-4903-42D5-8972-5F94D795D52C}"/>
    <cellStyle name="Normal 35 5 4 2 3 4 2" xfId="30066" xr:uid="{310F4273-FDBF-42E3-8803-74F7363D52BC}"/>
    <cellStyle name="Normal 35 5 4 2 3 4 2 2" xfId="45305" xr:uid="{CE4A09BA-8D83-4938-9E57-46CE3A7F406F}"/>
    <cellStyle name="Normal 35 5 4 2 3 4 3" xfId="35334" xr:uid="{14852E9C-224C-4C08-8106-33769006A8BE}"/>
    <cellStyle name="Normal 35 5 4 2 3 4 4" xfId="21097" xr:uid="{468C5800-456B-41C1-B527-3B29C1BDA07F}"/>
    <cellStyle name="Normal 35 5 4 2 3 5" xfId="26353" xr:uid="{F62813FC-766B-479D-A3C6-D35A51C9BFDB}"/>
    <cellStyle name="Normal 35 5 4 2 3 5 2" xfId="41988" xr:uid="{67AE5961-BB3B-4FFD-B0CB-1EDDF477EBFE}"/>
    <cellStyle name="Normal 35 5 4 2 3 6" xfId="19352" xr:uid="{3A770330-668E-4963-9562-436911E66E99}"/>
    <cellStyle name="Normal 35 5 4 2 3 6 2" xfId="39188" xr:uid="{70389549-ACA5-4AD7-97D1-B04A7F214C40}"/>
    <cellStyle name="Normal 35 5 4 2 3 7" xfId="31467" xr:uid="{54B2D70E-82BD-4E35-8C8A-1C7D73D20ED4}"/>
    <cellStyle name="Normal 35 5 4 2 3 8" xfId="15053" xr:uid="{8E6506AA-FC54-4177-9787-4B2C35AFFD75}"/>
    <cellStyle name="Normal 35 5 4 2 4" xfId="7127" xr:uid="{50CFE0E3-5B07-41D1-9957-C5AE6443978C}"/>
    <cellStyle name="Normal 35 5 4 2 4 2" xfId="9607" xr:uid="{C6E4623B-6BE9-4F28-B659-435CDE731D65}"/>
    <cellStyle name="Normal 35 5 4 2 4 2 2" xfId="13481" xr:uid="{899B201D-FEED-486B-B001-05531C484758}"/>
    <cellStyle name="Normal 35 5 4 2 4 2 2 2" xfId="44036" xr:uid="{2F22B91C-D886-4F89-BC3C-76D12D9D7600}"/>
    <cellStyle name="Normal 35 5 4 2 4 2 2 3" xfId="28768" xr:uid="{D08CA307-91C3-4410-B5B7-2F64352921E1}"/>
    <cellStyle name="Normal 35 5 4 2 4 2 3" xfId="37621" xr:uid="{9D012E1B-5658-4850-B3AD-46114F68419A}"/>
    <cellStyle name="Normal 35 5 4 2 4 2 4" xfId="33670" xr:uid="{D75E30F8-CA24-4BE8-AAF3-3A316D188354}"/>
    <cellStyle name="Normal 35 5 4 2 4 2 5" xfId="17249" xr:uid="{9A8293FF-0075-4ABC-BA6D-BD0E8E6D84E8}"/>
    <cellStyle name="Normal 35 5 4 2 4 3" xfId="11776" xr:uid="{991AFA72-DD03-412E-81EF-F2609B0F43C4}"/>
    <cellStyle name="Normal 35 5 4 2 4 3 2" xfId="42369" xr:uid="{B262A915-1C6D-48F9-948B-41593093E2AD}"/>
    <cellStyle name="Normal 35 5 4 2 4 3 3" xfId="26998" xr:uid="{6A590086-6C93-4589-B44D-B13073B865C9}"/>
    <cellStyle name="Normal 35 5 4 2 4 4" xfId="21715" xr:uid="{2430528E-B1D3-4EF4-8A51-8B3D8319B002}"/>
    <cellStyle name="Normal 35 5 4 2 4 4 2" xfId="40197" xr:uid="{7B79A57B-C35C-4C24-BAB1-17621F5A83B3}"/>
    <cellStyle name="Normal 35 5 4 2 4 5" xfId="35971" xr:uid="{01F82B63-9AD7-4D58-875B-92C87B0E0D3E}"/>
    <cellStyle name="Normal 35 5 4 2 4 6" xfId="31960" xr:uid="{4BC88AC0-964F-4833-8E3D-CF899BB3C3AB}"/>
    <cellStyle name="Normal 35 5 4 2 4 7" xfId="15544" xr:uid="{A1E87289-815F-4238-AC13-952C58E40734}"/>
    <cellStyle name="Normal 35 5 4 2 5" xfId="8435" xr:uid="{6B842A4A-DD1B-4365-9662-C3D7739199C7}"/>
    <cellStyle name="Normal 35 5 4 2 5 2" xfId="12659" xr:uid="{75665823-65DD-4975-A9C6-20E40C33AEF1}"/>
    <cellStyle name="Normal 35 5 4 2 5 2 2" xfId="43214" xr:uid="{ACDBAF01-2B6A-4885-A5B9-8F2607EA4282}"/>
    <cellStyle name="Normal 35 5 4 2 5 2 3" xfId="27940" xr:uid="{501DBFF6-ED6B-4A1A-BC6D-8E2E52D33F47}"/>
    <cellStyle name="Normal 35 5 4 2 5 3" xfId="24266" xr:uid="{428EE386-5B1C-4AA5-AFE7-12BC47A3B233}"/>
    <cellStyle name="Normal 35 5 4 2 5 3 2" xfId="40999" xr:uid="{93495E79-9EC9-4E58-9388-4FED667BDFB9}"/>
    <cellStyle name="Normal 35 5 4 2 5 4" xfId="36799" xr:uid="{13B7B364-BB0E-4B0B-B1EF-3398F84AEB1D}"/>
    <cellStyle name="Normal 35 5 4 2 5 5" xfId="32848" xr:uid="{E519013D-F58A-4A99-9035-79C755DCC6C9}"/>
    <cellStyle name="Normal 35 5 4 2 5 6" xfId="16427" xr:uid="{AE15E577-6027-4F93-A325-80BAC557140D}"/>
    <cellStyle name="Normal 35 5 4 2 6" xfId="10465" xr:uid="{39791F2C-E22E-4B60-B977-A378B30AAC13}"/>
    <cellStyle name="Normal 35 5 4 2 6 2" xfId="14319" xr:uid="{17ACE3BC-EC7E-46BD-8EDF-F887AD7735C2}"/>
    <cellStyle name="Normal 35 5 4 2 6 2 2" xfId="44872" xr:uid="{0D695D61-E49C-476D-9432-010C2CF5CAAB}"/>
    <cellStyle name="Normal 35 5 4 2 6 2 3" xfId="29607" xr:uid="{B4A8630F-C68F-4F80-AAE2-5EF4809E6B32}"/>
    <cellStyle name="Normal 35 5 4 2 6 3" xfId="20400" xr:uid="{D3F02549-9C56-4A58-95A7-216B90662421}"/>
    <cellStyle name="Normal 35 5 4 2 6 3 2" xfId="39698" xr:uid="{6E1591AC-CEB3-4C32-8B6D-0737B269A332}"/>
    <cellStyle name="Normal 35 5 4 2 6 4" xfId="38457" xr:uid="{DAF499E9-9F05-4834-B759-AB13BD80BB12}"/>
    <cellStyle name="Normal 35 5 4 2 6 5" xfId="34508" xr:uid="{7BD8F2A7-AF1A-448F-A1D8-4DFFF754D3C2}"/>
    <cellStyle name="Normal 35 5 4 2 6 6" xfId="18087" xr:uid="{CD15E0FA-96C5-406C-83F9-EA22F347E94B}"/>
    <cellStyle name="Normal 35 5 4 2 7" xfId="10932" xr:uid="{1D3D6493-3955-4B68-9E50-7A8BDC56B4D6}"/>
    <cellStyle name="Normal 35 5 4 2 7 2" xfId="41637" xr:uid="{2260A643-D00E-4FA7-B7D7-28273DA822E9}"/>
    <cellStyle name="Normal 35 5 4 2 7 3" xfId="31092" xr:uid="{128B7A78-285A-4E8E-8161-861625385534}"/>
    <cellStyle name="Normal 35 5 4 2 7 4" xfId="25567" xr:uid="{C00FEC18-FBDF-4186-A87E-F42A2DE4E89E}"/>
    <cellStyle name="Normal 35 5 4 2 8" xfId="25015" xr:uid="{25F737FA-3D16-43A4-A6FB-2BF7998CD5B6}"/>
    <cellStyle name="Normal 35 5 4 2 8 2" xfId="34942" xr:uid="{FB2E699D-D7A8-49B1-A069-3F268ECD5042}"/>
    <cellStyle name="Normal 35 5 4 2 9" xfId="18846" xr:uid="{EE520BEB-612F-433B-967F-8E511C8C5578}"/>
    <cellStyle name="Normal 35 5 4 2 9 2" xfId="38850" xr:uid="{708752C5-67CB-4712-A6FA-8C2FED517893}"/>
    <cellStyle name="Normal 35 5 4 3" xfId="1862" xr:uid="{A3081B0A-4DB1-4EA6-A63D-F5E895147FDE}"/>
    <cellStyle name="Normal 35 5 4 3 10" xfId="14760" xr:uid="{DFED8130-ED99-4E01-905F-95C8552EC633}"/>
    <cellStyle name="Normal 35 5 4 3 2" xfId="6292" xr:uid="{1283F7C0-05F4-48B7-BA37-7F3D58AC2213}"/>
    <cellStyle name="Normal 35 5 4 3 2 2" xfId="7607" xr:uid="{B5F9513F-AACC-44AA-9D98-F50D7A19C936}"/>
    <cellStyle name="Normal 35 5 4 3 2 2 2" xfId="10082" xr:uid="{B3412E5E-5234-404A-B02C-0FC974A300CD}"/>
    <cellStyle name="Normal 35 5 4 3 2 2 2 2" xfId="13956" xr:uid="{C17FA0FB-FDDC-43E5-9D10-2AFEB49C0478}"/>
    <cellStyle name="Normal 35 5 4 3 2 2 2 2 2" xfId="44511" xr:uid="{9A5CB38C-9674-4963-8C90-22D7FA3F929C}"/>
    <cellStyle name="Normal 35 5 4 3 2 2 2 2 3" xfId="29243" xr:uid="{D2DC859D-17C3-49A9-AF01-7DEAECBABA57}"/>
    <cellStyle name="Normal 35 5 4 3 2 2 2 3" xfId="38096" xr:uid="{290A20BE-A7EB-4553-9B39-2BDBA69E850D}"/>
    <cellStyle name="Normal 35 5 4 3 2 2 2 4" xfId="34145" xr:uid="{396A669E-F60E-4B69-81FD-6C00E11A2EB7}"/>
    <cellStyle name="Normal 35 5 4 3 2 2 2 5" xfId="17724" xr:uid="{40840145-00C3-4DAC-8576-4D9A6BF608C9}"/>
    <cellStyle name="Normal 35 5 4 3 2 2 3" xfId="12251" xr:uid="{62683D34-53D6-45D8-9B40-9361A7F997CD}"/>
    <cellStyle name="Normal 35 5 4 3 2 2 3 2" xfId="42807" xr:uid="{61A00EDA-E0AD-4221-8E85-6F249537A4B6}"/>
    <cellStyle name="Normal 35 5 4 3 2 2 3 3" xfId="27473" xr:uid="{B9915E12-BEF0-4E1F-AFBA-847B2E92405A}"/>
    <cellStyle name="Normal 35 5 4 3 2 2 4" xfId="24186" xr:uid="{4ACCF179-FB81-492C-A31A-7FB2AEB78F45}"/>
    <cellStyle name="Normal 35 5 4 3 2 2 4 2" xfId="40919" xr:uid="{83321529-B702-485B-9984-2DB5EB66205D}"/>
    <cellStyle name="Normal 35 5 4 3 2 2 5" xfId="36393" xr:uid="{A627188D-6489-4870-B443-15FB3870708B}"/>
    <cellStyle name="Normal 35 5 4 3 2 2 6" xfId="32440" xr:uid="{98DE39AA-C060-4704-ADBC-F83766B0A087}"/>
    <cellStyle name="Normal 35 5 4 3 2 2 7" xfId="16019" xr:uid="{BBED6708-BC45-4783-9761-864D1AD408DD}"/>
    <cellStyle name="Normal 35 5 4 3 2 3" xfId="9231" xr:uid="{7EDDEFD8-2911-4917-BA8A-01781E0A007F}"/>
    <cellStyle name="Normal 35 5 4 3 2 3 2" xfId="13112" xr:uid="{A3D730BD-EB61-4DAF-A903-C1C8D9AD0CF7}"/>
    <cellStyle name="Normal 35 5 4 3 2 3 2 2" xfId="43667" xr:uid="{8B86DE65-903C-4D4A-BC5F-32FB4E93DCBD}"/>
    <cellStyle name="Normal 35 5 4 3 2 3 2 3" xfId="28399" xr:uid="{59C13C25-2326-4157-89E1-7A575D525783}"/>
    <cellStyle name="Normal 35 5 4 3 2 3 3" xfId="37252" xr:uid="{2F6FD553-D534-43A0-A4B0-2528EEA28E44}"/>
    <cellStyle name="Normal 35 5 4 3 2 3 4" xfId="33301" xr:uid="{A446BEBF-DD56-49FB-95EB-27B6EB2DBB71}"/>
    <cellStyle name="Normal 35 5 4 3 2 3 5" xfId="16880" xr:uid="{E078CF68-E3E9-48FF-9EE6-9EBDB4391A98}"/>
    <cellStyle name="Normal 35 5 4 3 2 4" xfId="11407" xr:uid="{14AFD950-0694-41F7-B6C0-004B3E2DFFDB}"/>
    <cellStyle name="Normal 35 5 4 3 2 4 2" xfId="35429" xr:uid="{6CE2C98E-1CAE-41D9-A223-ECE5D4022437}"/>
    <cellStyle name="Normal 35 5 4 3 2 4 3" xfId="26550" xr:uid="{EA0C3F9E-3CD5-4E14-8CC8-14C9522FCF26}"/>
    <cellStyle name="Normal 35 5 4 3 2 5" xfId="19579" xr:uid="{8253761C-6E61-4116-AC3B-24BC15FB5BBF}"/>
    <cellStyle name="Normal 35 5 4 3 2 5 2" xfId="39296" xr:uid="{A22E0260-3B8C-4419-B39D-EC6941A8C554}"/>
    <cellStyle name="Normal 35 5 4 3 2 6" xfId="31590" xr:uid="{87D77D49-2039-4ADE-9874-F11196385D20}"/>
    <cellStyle name="Normal 35 5 4 3 2 7" xfId="15175" xr:uid="{EA1D2635-71FA-4E55-A307-FCEE8D9E37CB}"/>
    <cellStyle name="Normal 35 5 4 3 3" xfId="7188" xr:uid="{96F7F22A-F35E-4723-B800-D9B5903A3648}"/>
    <cellStyle name="Normal 35 5 4 3 3 2" xfId="9667" xr:uid="{E40A2A0B-CC74-401A-9967-B801D1D7E3B3}"/>
    <cellStyle name="Normal 35 5 4 3 3 2 2" xfId="13541" xr:uid="{C340BBAB-BA3D-46AB-B850-D4BFA305D619}"/>
    <cellStyle name="Normal 35 5 4 3 3 2 2 2" xfId="44096" xr:uid="{106E42B8-727D-404A-B379-F5458B518F34}"/>
    <cellStyle name="Normal 35 5 4 3 3 2 2 3" xfId="28828" xr:uid="{500D748D-70C9-4C8C-B321-B418DEC2B2BC}"/>
    <cellStyle name="Normal 35 5 4 3 3 2 3" xfId="37681" xr:uid="{009933C0-2D82-4431-9EE4-8723356A1240}"/>
    <cellStyle name="Normal 35 5 4 3 3 2 4" xfId="33730" xr:uid="{B01FFAC9-16B2-4C29-9310-B040EC24B4BA}"/>
    <cellStyle name="Normal 35 5 4 3 3 2 5" xfId="17309" xr:uid="{0757787E-9EF1-4DCC-B209-5EDC49AB1D32}"/>
    <cellStyle name="Normal 35 5 4 3 3 3" xfId="11836" xr:uid="{8DBFE2C5-784F-4931-B86F-CCBA3E0584DB}"/>
    <cellStyle name="Normal 35 5 4 3 3 3 2" xfId="42429" xr:uid="{F5A8492F-DC91-41ED-A12A-BD0C2A08B4F3}"/>
    <cellStyle name="Normal 35 5 4 3 3 3 3" xfId="27058" xr:uid="{89AD9ABA-8137-4AA0-9A17-C6C01472F0EE}"/>
    <cellStyle name="Normal 35 5 4 3 3 4" xfId="22532" xr:uid="{1B0DA512-A454-4A82-8B86-66EFF31F1CAB}"/>
    <cellStyle name="Normal 35 5 4 3 3 4 2" xfId="40325" xr:uid="{8D58E018-5F91-4AAC-9AE7-17C664460A1A}"/>
    <cellStyle name="Normal 35 5 4 3 3 5" xfId="36016" xr:uid="{22299558-F9BA-4822-A8F1-B1AC30AAC140}"/>
    <cellStyle name="Normal 35 5 4 3 3 6" xfId="32021" xr:uid="{D524320A-2F10-4D27-B201-40A0759C56A2}"/>
    <cellStyle name="Normal 35 5 4 3 3 7" xfId="15604" xr:uid="{D05165BE-4844-4B83-8DB8-1FD658FD7858}"/>
    <cellStyle name="Normal 35 5 4 3 4" xfId="8599" xr:uid="{6EC046A3-D221-4DC6-A77D-6DC8885ACFF4}"/>
    <cellStyle name="Normal 35 5 4 3 4 2" xfId="12719" xr:uid="{EB5E0D90-3C1C-4713-980A-43E3EC140442}"/>
    <cellStyle name="Normal 35 5 4 3 4 2 2" xfId="43274" xr:uid="{0BC53053-D282-4765-BE67-C82441763008}"/>
    <cellStyle name="Normal 35 5 4 3 4 2 3" xfId="28006" xr:uid="{13813C1F-56D2-455D-B1EB-12D912AA6CD9}"/>
    <cellStyle name="Normal 35 5 4 3 4 3" xfId="20320" xr:uid="{EA70D2DE-CED1-4EBB-A82E-F0F2B63BB3E9}"/>
    <cellStyle name="Normal 35 5 4 3 4 3 2" xfId="39618" xr:uid="{5478DF67-02A6-4DCE-B285-01A5EC0BD437}"/>
    <cellStyle name="Normal 35 5 4 3 4 4" xfId="36859" xr:uid="{CB91535E-F32D-4062-819D-70ACBB5E1077}"/>
    <cellStyle name="Normal 35 5 4 3 4 5" xfId="32908" xr:uid="{8555A3FA-DE8D-4DBE-8ABD-08E2F197C05C}"/>
    <cellStyle name="Normal 35 5 4 3 4 6" xfId="16487" xr:uid="{694298BB-2D83-499A-AB25-D8A6DFC186D6}"/>
    <cellStyle name="Normal 35 5 4 3 5" xfId="10566" xr:uid="{5C5D1CD3-AF6D-4447-9CC1-5DCE33B40ED3}"/>
    <cellStyle name="Normal 35 5 4 3 5 2" xfId="14420" xr:uid="{1394E2A3-FBB0-4A11-AF90-17A9560924AB}"/>
    <cellStyle name="Normal 35 5 4 3 5 2 2" xfId="44973" xr:uid="{4C3DBC77-DDD4-4CFF-9275-F00482D91FD5}"/>
    <cellStyle name="Normal 35 5 4 3 5 2 3" xfId="29708" xr:uid="{3E8D8C22-E957-4EB4-AF64-8EF9022EDDF5}"/>
    <cellStyle name="Normal 35 5 4 3 5 3" xfId="38558" xr:uid="{01590692-A0D8-4E92-8C4C-92238F28FFAF}"/>
    <cellStyle name="Normal 35 5 4 3 5 4" xfId="34609" xr:uid="{D072A838-9A2A-4156-9D24-4264356AC489}"/>
    <cellStyle name="Normal 35 5 4 3 5 5" xfId="18188" xr:uid="{0C5CFA40-AE8A-42F7-9D19-87AF1AA17E11}"/>
    <cellStyle name="Normal 35 5 4 3 6" xfId="10992" xr:uid="{14BFDC3C-B3DB-4DE1-8125-931B3BC68C54}"/>
    <cellStyle name="Normal 35 5 4 3 6 2" xfId="41697" xr:uid="{F7D159FE-5D9E-4BFA-8802-927D18CD7D3E}"/>
    <cellStyle name="Normal 35 5 4 3 6 3" xfId="31166" xr:uid="{01731161-ACDC-467C-913E-F5A5B73F6036}"/>
    <cellStyle name="Normal 35 5 4 3 6 4" xfId="25731" xr:uid="{22C1D49E-2B0A-46B6-A67B-E81F8F1454CE}"/>
    <cellStyle name="Normal 35 5 4 3 7" xfId="25118" xr:uid="{04A586CE-437D-4DA6-9094-FA90FDE31922}"/>
    <cellStyle name="Normal 35 5 4 3 7 2" xfId="35064" xr:uid="{53ACFAB0-E63A-481E-BF34-C31281B22C5F}"/>
    <cellStyle name="Normal 35 5 4 3 8" xfId="18941" xr:uid="{8CB61F27-24AD-4412-9752-8CC602100F16}"/>
    <cellStyle name="Normal 35 5 4 3 8 2" xfId="38915" xr:uid="{65E8371B-1603-495B-A9B2-6486989FFDE2}"/>
    <cellStyle name="Normal 35 5 4 3 9" xfId="30819" xr:uid="{E34718FB-53DA-447F-BC5B-BE29D7122A8D}"/>
    <cellStyle name="Normal 35 5 4 4" xfId="4553" xr:uid="{C2941CC3-75E9-4037-9473-C56E2F634F66}"/>
    <cellStyle name="Normal 35 5 4 4 2" xfId="7405" xr:uid="{71DDCC8D-5B21-47E5-8002-10BA5CE22637}"/>
    <cellStyle name="Normal 35 5 4 4 2 2" xfId="9880" xr:uid="{FA510F3E-D1C7-4F79-A7F2-B97AFA966DBF}"/>
    <cellStyle name="Normal 35 5 4 4 2 2 2" xfId="13754" xr:uid="{309869A0-B4E3-48B4-B217-0D96AC417A21}"/>
    <cellStyle name="Normal 35 5 4 4 2 2 2 2" xfId="44309" xr:uid="{86500594-CECC-4323-8013-42E2B57EDF13}"/>
    <cellStyle name="Normal 35 5 4 4 2 2 2 3" xfId="29041" xr:uid="{92FFA2B3-A657-4577-A8C8-8A3ECE180F55}"/>
    <cellStyle name="Normal 35 5 4 4 2 2 3" xfId="37894" xr:uid="{6AF245BC-7FAD-4D39-A6CE-4294A2F8260A}"/>
    <cellStyle name="Normal 35 5 4 4 2 2 4" xfId="33943" xr:uid="{089E694E-9CE3-4D00-A0D7-E727CAAA9A0A}"/>
    <cellStyle name="Normal 35 5 4 4 2 2 5" xfId="17522" xr:uid="{7984CE03-3C0E-47A8-8E0B-D7EC26CC016A}"/>
    <cellStyle name="Normal 35 5 4 4 2 3" xfId="12049" xr:uid="{2789A695-F193-4F9E-8D5F-4F17D5DA0B03}"/>
    <cellStyle name="Normal 35 5 4 4 2 3 2" xfId="42639" xr:uid="{615CA05E-6300-47E6-942C-B1AEB55DF7E1}"/>
    <cellStyle name="Normal 35 5 4 4 2 3 3" xfId="27271" xr:uid="{6C63902A-FCCF-4D3F-AC86-CF64A6062525}"/>
    <cellStyle name="Normal 35 5 4 4 2 4" xfId="24408" xr:uid="{DB482062-90C8-4102-ABA1-9894B5ADE292}"/>
    <cellStyle name="Normal 35 5 4 4 2 4 2" xfId="41133" xr:uid="{FC368D19-BEFB-4FD0-9C73-D3304E7582DE}"/>
    <cellStyle name="Normal 35 5 4 4 2 5" xfId="36225" xr:uid="{AFCA7C38-46BA-422C-847E-AA5D1010FF5C}"/>
    <cellStyle name="Normal 35 5 4 4 2 6" xfId="32238" xr:uid="{F1352155-6D6E-48E9-8870-1946A5FC8F1D}"/>
    <cellStyle name="Normal 35 5 4 4 2 7" xfId="15817" xr:uid="{801C887D-775C-4911-88F3-0687938C9679}"/>
    <cellStyle name="Normal 35 5 4 4 3" xfId="8927" xr:uid="{7591A609-CDA5-41CE-A5CF-FB00DACF3A6A}"/>
    <cellStyle name="Normal 35 5 4 4 3 2" xfId="12910" xr:uid="{93C1FD00-377A-4282-8590-65A7D2946D8E}"/>
    <cellStyle name="Normal 35 5 4 4 3 2 2" xfId="43465" xr:uid="{54ED8B15-0CF2-4B6F-9263-C93145B6AA4B}"/>
    <cellStyle name="Normal 35 5 4 4 3 2 3" xfId="28197" xr:uid="{FA791BFA-FBBB-402E-9F1C-D74AD405A214}"/>
    <cellStyle name="Normal 35 5 4 4 3 3" xfId="22694" xr:uid="{B9029907-0FF0-4FD9-B908-1D02CB6D3A36}"/>
    <cellStyle name="Normal 35 5 4 4 3 3 2" xfId="40476" xr:uid="{2803BD03-42C6-4C35-B62A-9642799C38F7}"/>
    <cellStyle name="Normal 35 5 4 4 3 4" xfId="37050" xr:uid="{9527AED9-E786-4C81-B83E-747DFA77DC39}"/>
    <cellStyle name="Normal 35 5 4 4 3 5" xfId="33099" xr:uid="{C5E31615-09CA-4106-9E2C-6EDD27775146}"/>
    <cellStyle name="Normal 35 5 4 4 3 6" xfId="16678" xr:uid="{3796FDC6-9C41-4510-873F-8EAE6A9DFBA5}"/>
    <cellStyle name="Normal 35 5 4 4 4" xfId="11205" xr:uid="{473217B5-08C9-4A74-8A51-3208A7A5BEF6}"/>
    <cellStyle name="Normal 35 5 4 4 4 2" xfId="29951" xr:uid="{C48F06DC-1C76-42F5-B474-8CCAD4E0DBBF}"/>
    <cellStyle name="Normal 35 5 4 4 4 2 2" xfId="45190" xr:uid="{B7BA77CA-9143-48F9-8C28-00774A19F84F}"/>
    <cellStyle name="Normal 35 5 4 4 4 3" xfId="35254" xr:uid="{133EBF6F-5C23-407D-AAF4-58D81EC6988F}"/>
    <cellStyle name="Normal 35 5 4 4 4 4" xfId="20600" xr:uid="{59EBFF07-781E-4151-AE5E-9924E063BE2D}"/>
    <cellStyle name="Normal 35 5 4 4 5" xfId="26273" xr:uid="{C95C0F65-A417-4C0D-98B4-9501A1D8AD7A}"/>
    <cellStyle name="Normal 35 5 4 4 5 2" xfId="41908" xr:uid="{EC36E4A7-50F8-4C11-854B-3C9C13E1F8E8}"/>
    <cellStyle name="Normal 35 5 4 4 6" xfId="19259" xr:uid="{BA29EF49-4ADE-4BBD-B5BC-EFCCC5AF54F1}"/>
    <cellStyle name="Normal 35 5 4 4 6 2" xfId="39106" xr:uid="{2C0B3917-735C-464B-ACB0-008034D30583}"/>
    <cellStyle name="Normal 35 5 4 4 7" xfId="31387" xr:uid="{85EBA8A1-8474-409B-B848-946F6AAA9016}"/>
    <cellStyle name="Normal 35 5 4 4 8" xfId="14973" xr:uid="{B47189C5-B1C7-41A1-A3C8-15975235031D}"/>
    <cellStyle name="Normal 35 5 4 5" xfId="7047" xr:uid="{4B6B37DB-1F29-4B27-80F8-F3F168614A94}"/>
    <cellStyle name="Normal 35 5 4 5 2" xfId="9527" xr:uid="{0CC799C0-512F-4297-BBEE-F29D7F609E47}"/>
    <cellStyle name="Normal 35 5 4 5 2 2" xfId="13401" xr:uid="{AFB9E511-D14A-49E8-A0D6-AFB8C3434195}"/>
    <cellStyle name="Normal 35 5 4 5 2 2 2" xfId="43956" xr:uid="{D66044EB-6216-490D-910F-8591ECBC57F6}"/>
    <cellStyle name="Normal 35 5 4 5 2 2 3" xfId="28688" xr:uid="{A7BB6122-05DC-4207-9D7E-627476B6146B}"/>
    <cellStyle name="Normal 35 5 4 5 2 3" xfId="24600" xr:uid="{097FDD38-74FF-440B-8A42-27B92D19E368}"/>
    <cellStyle name="Normal 35 5 4 5 2 3 2" xfId="41323" xr:uid="{C2F12DBD-2A45-47A7-A291-386E12281767}"/>
    <cellStyle name="Normal 35 5 4 5 2 4" xfId="37541" xr:uid="{4FF758C0-6C36-4B7E-9F6E-29EC07627D1D}"/>
    <cellStyle name="Normal 35 5 4 5 2 5" xfId="33590" xr:uid="{513749B2-DB6D-4978-A04B-C4C2910A4D79}"/>
    <cellStyle name="Normal 35 5 4 5 2 6" xfId="17169" xr:uid="{C570E7C7-AE1F-4469-AA7F-322FC81D02A4}"/>
    <cellStyle name="Normal 35 5 4 5 3" xfId="11696" xr:uid="{ED673A07-B836-42AA-B185-0683947A76B3}"/>
    <cellStyle name="Normal 35 5 4 5 3 2" xfId="30319" xr:uid="{8F5CB64F-BE10-44AD-9D47-4FF4D6009E1B}"/>
    <cellStyle name="Normal 35 5 4 5 3 2 2" xfId="45416" xr:uid="{27523E3C-DABC-440B-901B-52AB1DCC9F46}"/>
    <cellStyle name="Normal 35 5 4 5 3 3" xfId="40662" xr:uid="{59C0AB79-DA23-40C2-AF72-F9998DA4F1BB}"/>
    <cellStyle name="Normal 35 5 4 5 3 4" xfId="22889" xr:uid="{E926AD63-A972-4971-B317-41050B8F8BAC}"/>
    <cellStyle name="Normal 35 5 4 5 4" xfId="26918" xr:uid="{7CAD7D64-6F7E-4C26-9ED4-76BD71016A6B}"/>
    <cellStyle name="Normal 35 5 4 5 4 2" xfId="42289" xr:uid="{D12F0319-0F9A-4F04-962A-63F45E1C58A2}"/>
    <cellStyle name="Normal 35 5 4 5 5" xfId="21017" xr:uid="{AA44F527-03D1-4BDE-8F5A-244F725F790C}"/>
    <cellStyle name="Normal 35 5 4 5 5 2" xfId="39987" xr:uid="{A8B8F012-4AFA-48C1-B154-A710A52C29F4}"/>
    <cellStyle name="Normal 35 5 4 5 6" xfId="35908" xr:uid="{CB0C9AE8-851E-4660-AC4E-B7EB39207967}"/>
    <cellStyle name="Normal 35 5 4 5 7" xfId="31880" xr:uid="{21816B98-2191-4A0A-A561-EB72FAC25D48}"/>
    <cellStyle name="Normal 35 5 4 5 8" xfId="15464" xr:uid="{143C5DFC-990A-4C50-BD9C-9F523C9DA04F}"/>
    <cellStyle name="Normal 35 5 4 6" xfId="8276" xr:uid="{546A1674-0A79-47C0-A600-D14F8F0CB8E7}"/>
    <cellStyle name="Normal 35 5 4 6 2" xfId="12579" xr:uid="{54446808-A38F-4C5D-877B-49A36748F1C6}"/>
    <cellStyle name="Normal 35 5 4 6 2 2" xfId="43133" xr:uid="{D0CE833A-5F96-45AB-B0DF-DD9EBF50A2DA}"/>
    <cellStyle name="Normal 35 5 4 6 2 3" xfId="27851" xr:uid="{08BCC656-76C4-4B7E-BBB0-1EDA2E4E9B54}"/>
    <cellStyle name="Normal 35 5 4 6 3" xfId="21597" xr:uid="{8919E5A8-C73D-43DE-8C6C-5EB1E9C36139}"/>
    <cellStyle name="Normal 35 5 4 6 3 2" xfId="40117" xr:uid="{610B51D5-2506-4840-A7C3-1A523CDF6783}"/>
    <cellStyle name="Normal 35 5 4 6 4" xfId="36719" xr:uid="{F8344A9D-4F07-4EDD-8953-0C058CEB1D21}"/>
    <cellStyle name="Normal 35 5 4 6 5" xfId="32768" xr:uid="{33E5A4E4-0F3E-4A25-B230-EDC382DE5F2C}"/>
    <cellStyle name="Normal 35 5 4 6 6" xfId="16347" xr:uid="{3A40A4B6-8448-4499-99CB-A47A0CB651EE}"/>
    <cellStyle name="Normal 35 5 4 7" xfId="10385" xr:uid="{DF4A5F28-2F06-423A-A6D7-55BD942C7A2C}"/>
    <cellStyle name="Normal 35 5 4 7 2" xfId="14239" xr:uid="{8B6BF4FA-0917-47DF-BE48-71F79F327C3E}"/>
    <cellStyle name="Normal 35 5 4 7 2 2" xfId="44792" xr:uid="{DA48DE24-2257-4A46-A6C5-198141C6446A}"/>
    <cellStyle name="Normal 35 5 4 7 2 3" xfId="29527" xr:uid="{90F98448-E565-46F5-AC6F-9A4BD204242D}"/>
    <cellStyle name="Normal 35 5 4 7 3" xfId="24099" xr:uid="{8B446D1F-CA27-4E9A-BD1D-9C74DE0164AE}"/>
    <cellStyle name="Normal 35 5 4 7 3 2" xfId="40844" xr:uid="{5F57E3B8-A675-4551-AB63-D8D2D38A9CFE}"/>
    <cellStyle name="Normal 35 5 4 7 4" xfId="38377" xr:uid="{971B1FF1-8B2C-4C9C-93AE-612D919245D3}"/>
    <cellStyle name="Normal 35 5 4 7 5" xfId="34428" xr:uid="{D4C31978-3AF1-4425-B5CE-9F302A766D7A}"/>
    <cellStyle name="Normal 35 5 4 7 6" xfId="18007" xr:uid="{98484298-FA2C-4F4C-941E-CEF17D6BA786}"/>
    <cellStyle name="Normal 35 5 4 8" xfId="10852" xr:uid="{DD197327-CF97-4D9A-B3CB-0D04096D09BC}"/>
    <cellStyle name="Normal 35 5 4 8 2" xfId="25482" xr:uid="{234E692F-0E25-4ECB-AD63-48E1292ED93D}"/>
    <cellStyle name="Normal 35 5 4 8 2 2" xfId="41557" xr:uid="{B6D01E28-F05E-4A17-A322-2BF0ED609F42}"/>
    <cellStyle name="Normal 35 5 4 8 3" xfId="39536" xr:uid="{B1992AE0-B0F0-4D3B-9EEC-5ABF6CDAA03A}"/>
    <cellStyle name="Normal 35 5 4 8 4" xfId="31012" xr:uid="{68DDC64A-5235-4926-8EC2-4D1F2AB7A43D}"/>
    <cellStyle name="Normal 35 5 4 8 5" xfId="20226" xr:uid="{1D9CA4F6-0130-470C-B6EE-B29A9611C169}"/>
    <cellStyle name="Normal 35 5 4 9" xfId="24935" xr:uid="{A3BC81AA-9A79-4CD2-BB0A-40362F239577}"/>
    <cellStyle name="Normal 35 5 4 9 2" xfId="34858" xr:uid="{576BE497-574B-487D-A2E8-F6747DD107C7}"/>
    <cellStyle name="Normal 35 5 5" xfId="1513" xr:uid="{EF29BBA0-5A66-4636-965F-23FA46F5F733}"/>
    <cellStyle name="Normal 35 5 5 10" xfId="30674" xr:uid="{BC10FCE9-230C-4F9E-B8BF-D8C36E37DC0A}"/>
    <cellStyle name="Normal 35 5 5 11" xfId="45783" xr:uid="{A8A093C9-99BE-4C76-864B-37134700EB13}"/>
    <cellStyle name="Normal 35 5 5 12" xfId="46013" xr:uid="{AC2CF66D-DEAA-45AD-A52D-8D0BD6C359C6}"/>
    <cellStyle name="Normal 35 5 5 13" xfId="14660" xr:uid="{3C05D3A6-E0B9-48FF-962F-F789D8B68B61}"/>
    <cellStyle name="Normal 35 5 5 2" xfId="1899" xr:uid="{3B0266D0-22DD-4A0C-B806-F6CEF6D24356}"/>
    <cellStyle name="Normal 35 5 5 2 10" xfId="14797" xr:uid="{439907E9-0D0D-44B6-B92A-4BD25D9A4A98}"/>
    <cellStyle name="Normal 35 5 5 2 2" xfId="6331" xr:uid="{CD692C02-EF04-4A09-9F30-3FDEFAC9F97C}"/>
    <cellStyle name="Normal 35 5 5 2 2 2" xfId="7646" xr:uid="{BA87170E-C12F-4D6A-9956-BEF3E68766CD}"/>
    <cellStyle name="Normal 35 5 5 2 2 2 2" xfId="10121" xr:uid="{1ED91E96-95BC-461A-9BEA-5248165011EA}"/>
    <cellStyle name="Normal 35 5 5 2 2 2 2 2" xfId="13995" xr:uid="{1149AB91-6E19-493B-8DB0-1B3D849A7F40}"/>
    <cellStyle name="Normal 35 5 5 2 2 2 2 2 2" xfId="44550" xr:uid="{6D5452FD-49BD-482E-9585-4F554ED4DAD7}"/>
    <cellStyle name="Normal 35 5 5 2 2 2 2 2 3" xfId="29282" xr:uid="{157C9CFF-7DCD-4168-A693-738A709E0E13}"/>
    <cellStyle name="Normal 35 5 5 2 2 2 2 3" xfId="38135" xr:uid="{9A6A6D1D-2AAF-4CD1-AD5A-10F7AA836F9F}"/>
    <cellStyle name="Normal 35 5 5 2 2 2 2 4" xfId="34184" xr:uid="{A48D253C-FB41-43B8-9BC4-FE05AE20AEDF}"/>
    <cellStyle name="Normal 35 5 5 2 2 2 2 5" xfId="17763" xr:uid="{DB05A5A0-D400-487F-8DBC-DD04E5179D96}"/>
    <cellStyle name="Normal 35 5 5 2 2 2 3" xfId="12290" xr:uid="{475F6D6D-0815-4FD5-848F-46E986F14226}"/>
    <cellStyle name="Normal 35 5 5 2 2 2 3 2" xfId="42846" xr:uid="{5D49118D-A6CA-4D61-8277-E2F6AA8DBD8A}"/>
    <cellStyle name="Normal 35 5 5 2 2 2 3 3" xfId="27512" xr:uid="{B9005914-1743-4B68-A7A5-89C2AABA2F52}"/>
    <cellStyle name="Normal 35 5 5 2 2 2 4" xfId="24226" xr:uid="{F01C14AB-58C7-4A04-9E23-CF642A8930D9}"/>
    <cellStyle name="Normal 35 5 5 2 2 2 4 2" xfId="40959" xr:uid="{F585A6EC-A3BB-4F8C-861C-D5D080A17666}"/>
    <cellStyle name="Normal 35 5 5 2 2 2 5" xfId="36432" xr:uid="{21BBD363-7BC7-4178-89E7-CDA874F27C1C}"/>
    <cellStyle name="Normal 35 5 5 2 2 2 6" xfId="32479" xr:uid="{17E319DD-8D13-43E3-AB59-58536B5CCF85}"/>
    <cellStyle name="Normal 35 5 5 2 2 2 7" xfId="16058" xr:uid="{695932EE-5330-4CD5-9622-74CB50BDFE1E}"/>
    <cellStyle name="Normal 35 5 5 2 2 3" xfId="9270" xr:uid="{C4A01CB2-273E-4A1A-AE2D-ACB543DA4875}"/>
    <cellStyle name="Normal 35 5 5 2 2 3 2" xfId="13151" xr:uid="{48607D78-77CE-44B1-9105-1A887C9567B5}"/>
    <cellStyle name="Normal 35 5 5 2 2 3 2 2" xfId="43706" xr:uid="{8101EFBC-F7FB-4703-80BF-8393ED238F24}"/>
    <cellStyle name="Normal 35 5 5 2 2 3 2 3" xfId="28438" xr:uid="{2CA5D4FA-D06D-431F-8034-438681CB2F23}"/>
    <cellStyle name="Normal 35 5 5 2 2 3 3" xfId="37291" xr:uid="{47D389DE-5F9E-4B7B-94D7-0D081C267A27}"/>
    <cellStyle name="Normal 35 5 5 2 2 3 4" xfId="33340" xr:uid="{F09D0DE1-5D05-4548-A0C1-07E05745857A}"/>
    <cellStyle name="Normal 35 5 5 2 2 3 5" xfId="16919" xr:uid="{11AA43CA-10D9-4CA2-9726-B704124ACE23}"/>
    <cellStyle name="Normal 35 5 5 2 2 4" xfId="11446" xr:uid="{B3D0F6F0-322F-479B-845D-8833504DC363}"/>
    <cellStyle name="Normal 35 5 5 2 2 4 2" xfId="35469" xr:uid="{BEDE67D0-A615-4E03-8C6D-FE694C2B1C19}"/>
    <cellStyle name="Normal 35 5 5 2 2 4 3" xfId="26589" xr:uid="{D7F690CF-FF2A-4CCD-9787-77F0C80723A9}"/>
    <cellStyle name="Normal 35 5 5 2 2 5" xfId="19619" xr:uid="{C4C30069-CD1B-4C86-BFF9-598532603CF4}"/>
    <cellStyle name="Normal 35 5 5 2 2 5 2" xfId="39336" xr:uid="{A1975E59-48F5-4A08-A232-6D82F58328F9}"/>
    <cellStyle name="Normal 35 5 5 2 2 6" xfId="31629" xr:uid="{5B137D50-D39F-40CB-8DDC-0BFC77D219BC}"/>
    <cellStyle name="Normal 35 5 5 2 2 7" xfId="15214" xr:uid="{196F3059-F083-4288-BC24-ECEFD749E71C}"/>
    <cellStyle name="Normal 35 5 5 2 3" xfId="7225" xr:uid="{4F8BFF00-0AD2-4234-B143-18BBFD35CD01}"/>
    <cellStyle name="Normal 35 5 5 2 3 2" xfId="9704" xr:uid="{5D07D0C0-0FE3-4509-BE9A-1E23640B4FED}"/>
    <cellStyle name="Normal 35 5 5 2 3 2 2" xfId="13578" xr:uid="{3629E85E-393B-4FDE-9F3E-A34EE03481F8}"/>
    <cellStyle name="Normal 35 5 5 2 3 2 2 2" xfId="44133" xr:uid="{BFAF7DC7-93AC-462A-AD58-A597B0A3FB54}"/>
    <cellStyle name="Normal 35 5 5 2 3 2 2 3" xfId="28865" xr:uid="{F53EA241-ACCD-450F-A0C4-C7C24BDD69FA}"/>
    <cellStyle name="Normal 35 5 5 2 3 2 3" xfId="37718" xr:uid="{2E1EAF29-B454-4140-B87B-6163A1F70095}"/>
    <cellStyle name="Normal 35 5 5 2 3 2 4" xfId="33767" xr:uid="{52DCCB8B-D9CA-4B12-BF8A-190968096CB0}"/>
    <cellStyle name="Normal 35 5 5 2 3 2 5" xfId="17346" xr:uid="{630105DB-537A-4815-AA12-A69585F82EDA}"/>
    <cellStyle name="Normal 35 5 5 2 3 3" xfId="11873" xr:uid="{251B6FF3-0B67-4548-AF82-91F6E9E8C6AF}"/>
    <cellStyle name="Normal 35 5 5 2 3 3 2" xfId="42466" xr:uid="{B808FFAF-9288-4EA4-BB0D-FE1F116A497B}"/>
    <cellStyle name="Normal 35 5 5 2 3 3 3" xfId="27095" xr:uid="{1C775F9A-EA96-4B08-BC3C-0714E9025DCD}"/>
    <cellStyle name="Normal 35 5 5 2 3 4" xfId="22571" xr:uid="{B656A02E-5E84-4476-982D-AD542FA7A31D}"/>
    <cellStyle name="Normal 35 5 5 2 3 4 2" xfId="40364" xr:uid="{1EE9194C-3249-4842-ACCD-5045F98AD75A}"/>
    <cellStyle name="Normal 35 5 5 2 3 5" xfId="36052" xr:uid="{583B65A7-BF52-4034-83F2-3B9FEC0A615E}"/>
    <cellStyle name="Normal 35 5 5 2 3 6" xfId="32058" xr:uid="{AC2A0501-94A0-489B-85DA-EF11D755B017}"/>
    <cellStyle name="Normal 35 5 5 2 3 7" xfId="15641" xr:uid="{03A53EE0-4820-4D6A-B355-A4A0112B931A}"/>
    <cellStyle name="Normal 35 5 5 2 4" xfId="8636" xr:uid="{6C907B38-9BDA-485F-A085-0E27F99A2548}"/>
    <cellStyle name="Normal 35 5 5 2 4 2" xfId="12756" xr:uid="{76343297-3A28-41B7-A22F-5619260A11EF}"/>
    <cellStyle name="Normal 35 5 5 2 4 2 2" xfId="43311" xr:uid="{DFAFF434-A231-4328-AA1F-0611A0EE61F3}"/>
    <cellStyle name="Normal 35 5 5 2 4 2 3" xfId="28043" xr:uid="{6BEB29FF-07EF-470A-92CE-5C1B1AF1697C}"/>
    <cellStyle name="Normal 35 5 5 2 4 3" xfId="20360" xr:uid="{039DB537-12BC-47E3-AB05-02261CBD8226}"/>
    <cellStyle name="Normal 35 5 5 2 4 3 2" xfId="39658" xr:uid="{0C8249DC-52AD-43F9-9852-CF64BC85B592}"/>
    <cellStyle name="Normal 35 5 5 2 4 4" xfId="36896" xr:uid="{4C17D547-254B-444D-AA2D-8424F4ADD333}"/>
    <cellStyle name="Normal 35 5 5 2 4 5" xfId="32945" xr:uid="{F70719DB-9660-4612-8E93-1E5F9C35F3A4}"/>
    <cellStyle name="Normal 35 5 5 2 4 6" xfId="16524" xr:uid="{22375502-7865-4F13-9080-FD8D1EB7C899}"/>
    <cellStyle name="Normal 35 5 5 2 5" xfId="10606" xr:uid="{B21AA887-BA66-438F-9E10-636C1DFE5CA8}"/>
    <cellStyle name="Normal 35 5 5 2 5 2" xfId="14460" xr:uid="{8A501FA9-E8D9-44FE-B7D7-A671F2B30EDF}"/>
    <cellStyle name="Normal 35 5 5 2 5 2 2" xfId="45011" xr:uid="{BDEA9D9D-8A94-4327-A7D1-BCB9A3C51A8A}"/>
    <cellStyle name="Normal 35 5 5 2 5 2 3" xfId="29748" xr:uid="{CAD5192F-1108-4FDA-BAFE-618E656BCAE8}"/>
    <cellStyle name="Normal 35 5 5 2 5 3" xfId="38596" xr:uid="{47D6A14E-757D-4E40-A52F-B097E886DE6C}"/>
    <cellStyle name="Normal 35 5 5 2 5 4" xfId="34649" xr:uid="{B8F68C90-380C-40E6-8DB8-F34926F0428A}"/>
    <cellStyle name="Normal 35 5 5 2 5 5" xfId="18228" xr:uid="{E0859572-7868-48E3-9E11-50B18915189F}"/>
    <cellStyle name="Normal 35 5 5 2 6" xfId="11029" xr:uid="{418CB363-54AB-48B9-A5F8-27033283F52D}"/>
    <cellStyle name="Normal 35 5 5 2 6 2" xfId="41734" xr:uid="{F99EA66C-562D-404A-B520-D3D0F0B45D21}"/>
    <cellStyle name="Normal 35 5 5 2 6 3" xfId="31203" xr:uid="{57916B9F-A75F-46CA-886C-C35781A09B45}"/>
    <cellStyle name="Normal 35 5 5 2 6 4" xfId="25768" xr:uid="{8CDB1D46-FECD-41F2-BBAB-88289E4F8C4A}"/>
    <cellStyle name="Normal 35 5 5 2 7" xfId="25158" xr:uid="{373366FD-2183-4342-97ED-DEBECBB33D35}"/>
    <cellStyle name="Normal 35 5 5 2 7 2" xfId="35104" xr:uid="{AA7C3C41-6EA7-4A00-A425-29A901A7AEEF}"/>
    <cellStyle name="Normal 35 5 5 2 8" xfId="18981" xr:uid="{DD27FDE4-8589-4C77-A461-6B87DF846596}"/>
    <cellStyle name="Normal 35 5 5 2 8 2" xfId="38955" xr:uid="{FCE327B3-A741-4541-8E70-688442B75060}"/>
    <cellStyle name="Normal 35 5 5 2 9" xfId="30859" xr:uid="{25A4B997-A619-4CE5-81EF-584339797AD7}"/>
    <cellStyle name="Normal 35 5 5 3" xfId="4596" xr:uid="{DD703C7D-13C6-4F87-9E6D-8CFD548647CB}"/>
    <cellStyle name="Normal 35 5 5 3 2" xfId="7445" xr:uid="{42B4475A-470D-4A73-802A-E1C7FA730A3B}"/>
    <cellStyle name="Normal 35 5 5 3 2 2" xfId="9920" xr:uid="{D63780B4-9402-455A-8790-82C699A17FE5}"/>
    <cellStyle name="Normal 35 5 5 3 2 2 2" xfId="13794" xr:uid="{46DB73F5-1D43-4D25-BFB8-BF3D9E0ED190}"/>
    <cellStyle name="Normal 35 5 5 3 2 2 2 2" xfId="44349" xr:uid="{850A8E84-D7B4-49DA-A638-EDAF1E37AE5E}"/>
    <cellStyle name="Normal 35 5 5 3 2 2 2 3" xfId="29081" xr:uid="{97CB41A9-90AD-4C50-92DB-B97AAC01D9C4}"/>
    <cellStyle name="Normal 35 5 5 3 2 2 3" xfId="37934" xr:uid="{36051F74-FA15-4C15-B8D1-C5BFD7FDEF59}"/>
    <cellStyle name="Normal 35 5 5 3 2 2 4" xfId="33983" xr:uid="{2507DF0B-F268-4C27-A0E5-0A0ACF902417}"/>
    <cellStyle name="Normal 35 5 5 3 2 2 5" xfId="17562" xr:uid="{3AD19315-B4B8-43B6-B847-882290DE276B}"/>
    <cellStyle name="Normal 35 5 5 3 2 3" xfId="12089" xr:uid="{6E01029F-DD7C-4625-969C-DD344F8C000A}"/>
    <cellStyle name="Normal 35 5 5 3 2 3 2" xfId="42673" xr:uid="{0A5E0512-532B-4491-B39C-99B0C36D438D}"/>
    <cellStyle name="Normal 35 5 5 3 2 3 3" xfId="27311" xr:uid="{1AD22EA5-486B-4497-B11E-DD22721C3CF8}"/>
    <cellStyle name="Normal 35 5 5 3 2 4" xfId="24448" xr:uid="{A80401F5-A86F-451D-9103-2E7F98EFBBFC}"/>
    <cellStyle name="Normal 35 5 5 3 2 4 2" xfId="41173" xr:uid="{BDC7DB77-41A7-4191-82AA-C0FCD15749FE}"/>
    <cellStyle name="Normal 35 5 5 3 2 5" xfId="36259" xr:uid="{F3E6641C-F5A6-4EA9-A35C-FDC7341980E2}"/>
    <cellStyle name="Normal 35 5 5 3 2 6" xfId="32278" xr:uid="{56AEC045-3825-488B-B4DB-F452E70943F7}"/>
    <cellStyle name="Normal 35 5 5 3 2 7" xfId="15857" xr:uid="{E3E5634A-5234-43B8-9D42-D4973482137E}"/>
    <cellStyle name="Normal 35 5 5 3 3" xfId="8967" xr:uid="{48418D94-0609-4B6E-A22C-4E02D259A3E2}"/>
    <cellStyle name="Normal 35 5 5 3 3 2" xfId="12950" xr:uid="{C19C8F93-D5EB-4DB8-A57A-C78D18054893}"/>
    <cellStyle name="Normal 35 5 5 3 3 2 2" xfId="43505" xr:uid="{BC16F26E-143A-407C-8464-B4301FF74E7B}"/>
    <cellStyle name="Normal 35 5 5 3 3 2 3" xfId="28237" xr:uid="{15872C8B-036F-4A05-80B3-3E82E9A21F38}"/>
    <cellStyle name="Normal 35 5 5 3 3 3" xfId="22734" xr:uid="{0CC6D6A3-595F-4460-AA9A-BA27E646EF09}"/>
    <cellStyle name="Normal 35 5 5 3 3 3 2" xfId="40516" xr:uid="{C2E7A19D-C82C-46B7-9BC9-6EA50A6E101F}"/>
    <cellStyle name="Normal 35 5 5 3 3 4" xfId="37090" xr:uid="{A1A7F843-FDCB-41D1-A8A0-5D76F455391F}"/>
    <cellStyle name="Normal 35 5 5 3 3 5" xfId="33139" xr:uid="{63226A97-D5BC-45CF-A893-4094E8F05709}"/>
    <cellStyle name="Normal 35 5 5 3 3 6" xfId="16718" xr:uid="{D2EFCA58-8426-477A-9C15-F1DB031E421C}"/>
    <cellStyle name="Normal 35 5 5 3 4" xfId="11245" xr:uid="{EC29DB3E-4EED-48AF-B67C-5034EF5FC372}"/>
    <cellStyle name="Normal 35 5 5 3 4 2" xfId="29983" xr:uid="{86E05628-2062-4EA7-962B-57AFB850561B}"/>
    <cellStyle name="Normal 35 5 5 3 4 2 2" xfId="45222" xr:uid="{4CF3CAA1-6CF7-41F1-BC4B-B9F915442CFE}"/>
    <cellStyle name="Normal 35 5 5 3 4 3" xfId="35294" xr:uid="{61DCF155-8B0E-452F-91ED-B494144B93DF}"/>
    <cellStyle name="Normal 35 5 5 3 4 4" xfId="20640" xr:uid="{79DDF9C5-CFEF-4431-93F4-144A6B755968}"/>
    <cellStyle name="Normal 35 5 5 3 5" xfId="26313" xr:uid="{A4FC0BCF-7A7E-4256-AAC2-821E0F70D001}"/>
    <cellStyle name="Normal 35 5 5 3 5 2" xfId="41948" xr:uid="{D46254A5-4A95-41B0-B176-87B44C0ECD83}"/>
    <cellStyle name="Normal 35 5 5 3 6" xfId="19312" xr:uid="{EF312894-45A8-4BAC-B7B1-0C6EF6F4E882}"/>
    <cellStyle name="Normal 35 5 5 3 6 2" xfId="39148" xr:uid="{9FCB8C98-CED2-4DF6-B263-A6A98E409404}"/>
    <cellStyle name="Normal 35 5 5 3 7" xfId="31427" xr:uid="{38CAF0A3-7D31-4EFF-90DD-67FA618195A8}"/>
    <cellStyle name="Normal 35 5 5 3 8" xfId="15013" xr:uid="{4F5693A2-FD61-44FF-82B2-EB50D05C33F7}"/>
    <cellStyle name="Normal 35 5 5 4" xfId="7087" xr:uid="{1F87683A-E391-4EB8-B6BC-65CFDA578C70}"/>
    <cellStyle name="Normal 35 5 5 4 2" xfId="9567" xr:uid="{6E281D81-82B1-4250-A050-65ABB9AEA3E5}"/>
    <cellStyle name="Normal 35 5 5 4 2 2" xfId="13441" xr:uid="{86104C34-DD79-432C-AF5D-F4557178A841}"/>
    <cellStyle name="Normal 35 5 5 4 2 2 2" xfId="43996" xr:uid="{262F32B2-1E79-410A-8241-8AE298BC736C}"/>
    <cellStyle name="Normal 35 5 5 4 2 2 3" xfId="28728" xr:uid="{DE16CADF-2ED3-49FD-BE4E-D11CBF737CEA}"/>
    <cellStyle name="Normal 35 5 5 4 2 3" xfId="24640" xr:uid="{0BA07EB8-9E55-4F43-AB55-71DBA4417B0C}"/>
    <cellStyle name="Normal 35 5 5 4 2 3 2" xfId="41363" xr:uid="{B0CF9A19-D743-42B9-B01B-9E1A187EFA35}"/>
    <cellStyle name="Normal 35 5 5 4 2 4" xfId="37581" xr:uid="{A3186DB8-F8BE-40DE-8870-80800C0384B8}"/>
    <cellStyle name="Normal 35 5 5 4 2 5" xfId="33630" xr:uid="{A39AB171-A4C8-4E52-AD83-4B10FF0C2D7E}"/>
    <cellStyle name="Normal 35 5 5 4 2 6" xfId="17209" xr:uid="{988752E1-3A8F-441E-BC1A-B71FACB1D28A}"/>
    <cellStyle name="Normal 35 5 5 4 3" xfId="11736" xr:uid="{355B2AF6-EC72-4B9D-B955-283DD5E62F3F}"/>
    <cellStyle name="Normal 35 5 5 4 3 2" xfId="30342" xr:uid="{4A6443CD-00F9-4F5E-9A55-70AFD8BB826E}"/>
    <cellStyle name="Normal 35 5 5 4 3 2 2" xfId="45439" xr:uid="{56B6CDB2-288D-4E04-83D6-75BB5C9A9C62}"/>
    <cellStyle name="Normal 35 5 5 4 3 3" xfId="40696" xr:uid="{F2DD2C3F-431E-4185-9E24-BF735E585356}"/>
    <cellStyle name="Normal 35 5 5 4 3 4" xfId="22929" xr:uid="{3D18F65B-150B-492D-AADE-F9E512BF7841}"/>
    <cellStyle name="Normal 35 5 5 4 4" xfId="26958" xr:uid="{C698D289-09E0-4B90-BCF3-03FBB8508EA3}"/>
    <cellStyle name="Normal 35 5 5 4 4 2" xfId="42329" xr:uid="{618B998E-4C44-4DED-B93D-A2D9E5FFE501}"/>
    <cellStyle name="Normal 35 5 5 4 5" xfId="21057" xr:uid="{684D317F-FA0A-47B4-8DEE-52E9A10E219A}"/>
    <cellStyle name="Normal 35 5 5 4 5 2" xfId="40012" xr:uid="{C6F109A3-BCA1-4B94-A0F4-67CAAFFABA36}"/>
    <cellStyle name="Normal 35 5 5 4 6" xfId="35942" xr:uid="{B14F0D2B-48AE-49A6-A039-1FC58C6B04B2}"/>
    <cellStyle name="Normal 35 5 5 4 7" xfId="31920" xr:uid="{EE9F6D67-2307-4F20-A1C3-BB075220CB52}"/>
    <cellStyle name="Normal 35 5 5 4 8" xfId="15504" xr:uid="{02238D7B-F863-4C0A-B429-3F89B05CDFAD}"/>
    <cellStyle name="Normal 35 5 5 5" xfId="8395" xr:uid="{1C3FA39F-80E9-4058-AE35-3B53748A3CB9}"/>
    <cellStyle name="Normal 35 5 5 5 2" xfId="12619" xr:uid="{CAACFA1D-FECD-47A2-8E8B-8CD72341DA1C}"/>
    <cellStyle name="Normal 35 5 5 5 2 2" xfId="43174" xr:uid="{1F5984A6-2733-4B94-AF44-1D80960A0394}"/>
    <cellStyle name="Normal 35 5 5 5 2 3" xfId="27900" xr:uid="{E211DB82-C4DD-4F76-99AC-BFBA262B5413}"/>
    <cellStyle name="Normal 35 5 5 5 3" xfId="21673" xr:uid="{CE2CE789-BCC3-45B2-95E3-A983E1584FC4}"/>
    <cellStyle name="Normal 35 5 5 5 3 2" xfId="40157" xr:uid="{805B1E34-BCDD-4B73-84E3-C8AB57B82CC9}"/>
    <cellStyle name="Normal 35 5 5 5 4" xfId="36759" xr:uid="{BDB0F75F-67A3-4FA6-8861-AED6969F4336}"/>
    <cellStyle name="Normal 35 5 5 5 5" xfId="32808" xr:uid="{E89781B6-9833-4E15-92EB-856052233F8E}"/>
    <cellStyle name="Normal 35 5 5 5 6" xfId="16387" xr:uid="{DD925EE7-6CC3-4997-90EC-2E9ECC14E80A}"/>
    <cellStyle name="Normal 35 5 5 6" xfId="10425" xr:uid="{CCA3500B-EFB3-462B-9C8B-194C8F90ADBE}"/>
    <cellStyle name="Normal 35 5 5 6 2" xfId="14279" xr:uid="{75B65847-D593-4EBF-8D06-C1FD284509BC}"/>
    <cellStyle name="Normal 35 5 5 6 2 2" xfId="44832" xr:uid="{D285693A-EB37-41EC-B254-DDA9165B059C}"/>
    <cellStyle name="Normal 35 5 5 6 2 3" xfId="29567" xr:uid="{22EE08C9-DC4C-4F69-9533-B15FD908341B}"/>
    <cellStyle name="Normal 35 5 5 6 3" xfId="24059" xr:uid="{A9972E81-3E68-48E1-AF2E-B292E878797D}"/>
    <cellStyle name="Normal 35 5 5 6 3 2" xfId="40805" xr:uid="{7596A9BD-E0E1-4BCE-84F5-A22D1E90E730}"/>
    <cellStyle name="Normal 35 5 5 6 4" xfId="38417" xr:uid="{93C3CD57-2D5D-47AD-B10F-97002CC1D2A1}"/>
    <cellStyle name="Normal 35 5 5 6 5" xfId="34468" xr:uid="{6255D3A2-005F-47A0-AE54-58313C794118}"/>
    <cellStyle name="Normal 35 5 5 6 6" xfId="18047" xr:uid="{B0A3BE01-CA71-4FEC-817D-7F1A01CA0BD1}"/>
    <cellStyle name="Normal 35 5 5 7" xfId="10892" xr:uid="{E802DB2A-3FCF-4554-AEE8-4728B103015F}"/>
    <cellStyle name="Normal 35 5 5 7 2" xfId="25527" xr:uid="{A034BE88-953B-489B-8200-964CC7E1462C}"/>
    <cellStyle name="Normal 35 5 5 7 2 2" xfId="41597" xr:uid="{BD378982-0B33-4D3E-83C4-D84B3942D341}"/>
    <cellStyle name="Normal 35 5 5 7 3" xfId="39497" xr:uid="{277DA020-7873-49A8-80D4-0CB184ECD80E}"/>
    <cellStyle name="Normal 35 5 5 7 4" xfId="31052" xr:uid="{D1658125-5C59-4B37-9F92-B5EFE80CDDA3}"/>
    <cellStyle name="Normal 35 5 5 7 5" xfId="20179" xr:uid="{95E68CEA-7FD5-4844-A3D3-FD3A0C8CDD44}"/>
    <cellStyle name="Normal 35 5 5 8" xfId="24975" xr:uid="{1E61745F-549A-4723-B3EC-3B5F599BC5DC}"/>
    <cellStyle name="Normal 35 5 5 8 2" xfId="34902" xr:uid="{79A60AE2-3903-4877-B198-1D9F5882ED2C}"/>
    <cellStyle name="Normal 35 5 5 9" xfId="18806" xr:uid="{06867379-74F7-4748-B6D0-E2E8B33BEA6E}"/>
    <cellStyle name="Normal 35 5 5 9 2" xfId="38810" xr:uid="{1A68FA71-9EC3-4F8A-A26C-344C508C528E}"/>
    <cellStyle name="Normal 35 5 6" xfId="1848" xr:uid="{72ED29A6-555D-4F04-BF38-49DC56563616}"/>
    <cellStyle name="Normal 35 5 6 10" xfId="14746" xr:uid="{FC97B732-155B-4A4E-8098-34E1D017775C}"/>
    <cellStyle name="Normal 35 5 6 2" xfId="6252" xr:uid="{2C9CBAA6-5A9B-4196-8B07-2F666DD6001C}"/>
    <cellStyle name="Normal 35 5 6 2 2" xfId="7569" xr:uid="{9422B594-F3F2-47B8-906A-746E5FB99A88}"/>
    <cellStyle name="Normal 35 5 6 2 2 2" xfId="10044" xr:uid="{CE82C2AF-B64D-42B6-823E-99E8DEA1ED20}"/>
    <cellStyle name="Normal 35 5 6 2 2 2 2" xfId="13918" xr:uid="{63F74058-2701-44D0-A51C-0D544D90CF3A}"/>
    <cellStyle name="Normal 35 5 6 2 2 2 2 2" xfId="44473" xr:uid="{72CE965B-B4DF-46C2-BB67-9C1416BB2EDE}"/>
    <cellStyle name="Normal 35 5 6 2 2 2 2 3" xfId="29205" xr:uid="{BB228AA0-AAE0-40C5-9B3A-931F8F1A7943}"/>
    <cellStyle name="Normal 35 5 6 2 2 2 3" xfId="38058" xr:uid="{1F38518F-60CD-4F7F-B0EA-847023994E05}"/>
    <cellStyle name="Normal 35 5 6 2 2 2 4" xfId="34107" xr:uid="{38CFB48C-ECDE-4807-924B-F148E4DFDE81}"/>
    <cellStyle name="Normal 35 5 6 2 2 2 5" xfId="17686" xr:uid="{FA2EE2AD-7374-4913-AEF6-772AC6366D12}"/>
    <cellStyle name="Normal 35 5 6 2 2 3" xfId="12213" xr:uid="{4C1A4016-696B-4A42-91BD-AF118E784659}"/>
    <cellStyle name="Normal 35 5 6 2 2 3 2" xfId="42769" xr:uid="{D9F8EECE-830E-49A2-AE0D-54C6B6852D69}"/>
    <cellStyle name="Normal 35 5 6 2 2 3 3" xfId="27435" xr:uid="{5CBB62A4-2C79-400E-B683-C31697C2B6D7}"/>
    <cellStyle name="Normal 35 5 6 2 2 4" xfId="24145" xr:uid="{DFD153D6-2D62-4678-80B4-C8077340EF8E}"/>
    <cellStyle name="Normal 35 5 6 2 2 4 2" xfId="40881" xr:uid="{A9A32281-4C60-492C-9F51-4237BB17FAB2}"/>
    <cellStyle name="Normal 35 5 6 2 2 5" xfId="36355" xr:uid="{BF5FD5B4-C352-4F0E-9605-93B609259F66}"/>
    <cellStyle name="Normal 35 5 6 2 2 6" xfId="32402" xr:uid="{9E120D21-C783-494F-AB44-419A0249957C}"/>
    <cellStyle name="Normal 35 5 6 2 2 7" xfId="15981" xr:uid="{9E005FAC-9367-412E-B138-4C49A46BE367}"/>
    <cellStyle name="Normal 35 5 6 2 3" xfId="9193" xr:uid="{C52831B5-35F6-48B8-9B5C-88BDBB03B3CD}"/>
    <cellStyle name="Normal 35 5 6 2 3 2" xfId="13074" xr:uid="{7FA23FFA-0944-4F2A-82C8-D7E5EC86244D}"/>
    <cellStyle name="Normal 35 5 6 2 3 2 2" xfId="43629" xr:uid="{91A49105-7DEF-47C4-AFAB-227E6D3BBBCB}"/>
    <cellStyle name="Normal 35 5 6 2 3 2 3" xfId="28361" xr:uid="{3E7B142C-2E6B-4590-A976-B14DD2322985}"/>
    <cellStyle name="Normal 35 5 6 2 3 3" xfId="37214" xr:uid="{BAF34F5B-BBB1-49B5-8F5D-6A6BD783FCA4}"/>
    <cellStyle name="Normal 35 5 6 2 3 4" xfId="33263" xr:uid="{8903090F-5EE2-4EF9-A61C-6923D18989D2}"/>
    <cellStyle name="Normal 35 5 6 2 3 5" xfId="16842" xr:uid="{D16A9877-ECD1-4A42-8A4C-BBE4B651CC56}"/>
    <cellStyle name="Normal 35 5 6 2 4" xfId="11369" xr:uid="{8B792C9E-F3CD-4BFD-ABC0-0B7AEA678DE6}"/>
    <cellStyle name="Normal 35 5 6 2 4 2" xfId="35389" xr:uid="{71E9EAF8-3CFA-4118-8F38-7523A374CD48}"/>
    <cellStyle name="Normal 35 5 6 2 4 3" xfId="26512" xr:uid="{E8EDB0B9-E427-42A0-A424-D223EF878F64}"/>
    <cellStyle name="Normal 35 5 6 2 5" xfId="19539" xr:uid="{B1FBA93F-9EB6-4AC3-B7D3-E2B3485AA6EE}"/>
    <cellStyle name="Normal 35 5 6 2 5 2" xfId="39256" xr:uid="{75C58F41-05EF-4233-99B4-47B522006E98}"/>
    <cellStyle name="Normal 35 5 6 2 6" xfId="31552" xr:uid="{271FADE5-BA78-41B3-8AB0-AF1DC1FF2900}"/>
    <cellStyle name="Normal 35 5 6 2 7" xfId="15137" xr:uid="{FD39C643-BE16-4B1A-B657-69EF237A94AF}"/>
    <cellStyle name="Normal 35 5 6 3" xfId="7174" xr:uid="{411AE565-F742-4648-9F78-1A9893975505}"/>
    <cellStyle name="Normal 35 5 6 3 2" xfId="9653" xr:uid="{F4A84D96-6076-4B43-AFBA-0145C518D47B}"/>
    <cellStyle name="Normal 35 5 6 3 2 2" xfId="13527" xr:uid="{7D3C308B-0D2C-4770-8B4C-E1E65BD4E5FE}"/>
    <cellStyle name="Normal 35 5 6 3 2 2 2" xfId="44082" xr:uid="{649A7BD2-7A10-4D24-8390-EE1FC6E3EAD3}"/>
    <cellStyle name="Normal 35 5 6 3 2 2 3" xfId="28814" xr:uid="{66C1A18E-A349-4AA0-B55E-925A15E8A903}"/>
    <cellStyle name="Normal 35 5 6 3 2 3" xfId="37667" xr:uid="{AEC58138-B30B-4B07-8BD0-C2A8818C7B54}"/>
    <cellStyle name="Normal 35 5 6 3 2 4" xfId="33716" xr:uid="{A9761686-518D-43E2-BF48-47E9A424C986}"/>
    <cellStyle name="Normal 35 5 6 3 2 5" xfId="17295" xr:uid="{A75B6D4A-1BAE-4575-882A-1B4C01FB67A3}"/>
    <cellStyle name="Normal 35 5 6 3 3" xfId="11822" xr:uid="{F35C617C-F7CA-4578-9B35-C50BBDBDB020}"/>
    <cellStyle name="Normal 35 5 6 3 3 2" xfId="42415" xr:uid="{1AE3E1E1-D1AA-4B5E-BEC8-B1BE0434F999}"/>
    <cellStyle name="Normal 35 5 6 3 3 3" xfId="27044" xr:uid="{78ADFA98-90DE-482B-9DF4-C9242DBDCE08}"/>
    <cellStyle name="Normal 35 5 6 3 4" xfId="22493" xr:uid="{27F3B79E-6926-4200-9105-D31B3E52C102}"/>
    <cellStyle name="Normal 35 5 6 3 4 2" xfId="40288" xr:uid="{F263D4F2-CE83-4E6C-88AF-9633F0EAC93C}"/>
    <cellStyle name="Normal 35 5 6 3 5" xfId="36002" xr:uid="{C4D06CBA-D3FB-404B-AF93-11D97790D59B}"/>
    <cellStyle name="Normal 35 5 6 3 6" xfId="32007" xr:uid="{A222AEB2-37B3-475C-A6F6-419A34FC0FA2}"/>
    <cellStyle name="Normal 35 5 6 3 7" xfId="15590" xr:uid="{B4645A8D-F5CE-4E12-A308-42C7AB269E84}"/>
    <cellStyle name="Normal 35 5 6 4" xfId="8585" xr:uid="{14B90185-0646-4606-9BAF-6FC0058C40CD}"/>
    <cellStyle name="Normal 35 5 6 4 2" xfId="12705" xr:uid="{A6BCDEA6-D3DC-4CD5-9FFA-FE276FD01315}"/>
    <cellStyle name="Normal 35 5 6 4 2 2" xfId="43260" xr:uid="{1F7C0DCC-44C0-4C63-A65C-D77F81267CAD}"/>
    <cellStyle name="Normal 35 5 6 4 2 3" xfId="27992" xr:uid="{62E651EA-70C4-43A0-BE7C-8069A933AAB6}"/>
    <cellStyle name="Normal 35 5 6 4 3" xfId="20280" xr:uid="{0B6A8DC2-EFDF-4E48-8B8F-B74D7CB164FF}"/>
    <cellStyle name="Normal 35 5 6 4 3 2" xfId="39578" xr:uid="{07E236C2-3038-419D-B20B-1C2262648A94}"/>
    <cellStyle name="Normal 35 5 6 4 4" xfId="36845" xr:uid="{9B05E012-E902-4ACA-897C-B60DA950AF6E}"/>
    <cellStyle name="Normal 35 5 6 4 5" xfId="32894" xr:uid="{8A0E518B-B31C-4A85-8431-AC3C06C87BCA}"/>
    <cellStyle name="Normal 35 5 6 4 6" xfId="16473" xr:uid="{E944AB1C-4377-4197-B148-65C7394283DF}"/>
    <cellStyle name="Normal 35 5 6 5" xfId="10526" xr:uid="{EA6D0A9F-C970-457A-9FA3-B66F617CB690}"/>
    <cellStyle name="Normal 35 5 6 5 2" xfId="14380" xr:uid="{D74B21A6-2D7D-4170-9EDF-896B39849EF1}"/>
    <cellStyle name="Normal 35 5 6 5 2 2" xfId="44933" xr:uid="{C7F797FC-8775-46AE-8B93-9D941334E1DB}"/>
    <cellStyle name="Normal 35 5 6 5 2 3" xfId="29668" xr:uid="{3194B393-82E9-40D3-8F17-73FC83FDBC85}"/>
    <cellStyle name="Normal 35 5 6 5 3" xfId="38518" xr:uid="{59BA1B38-5D42-447D-A9F7-1FB39C98C0ED}"/>
    <cellStyle name="Normal 35 5 6 5 4" xfId="34569" xr:uid="{693DC141-A9E9-44DE-B408-850C7540A391}"/>
    <cellStyle name="Normal 35 5 6 5 5" xfId="18148" xr:uid="{A1250246-E786-4038-964F-C16A2075C665}"/>
    <cellStyle name="Normal 35 5 6 6" xfId="10978" xr:uid="{3B5F5251-4539-45AC-B8D6-B8CE5587A80C}"/>
    <cellStyle name="Normal 35 5 6 6 2" xfId="41683" xr:uid="{698412C2-505B-4BC5-8C39-00E42E77E38C}"/>
    <cellStyle name="Normal 35 5 6 6 3" xfId="31152" xr:uid="{A36EF396-C030-4812-9C10-1190C13DC639}"/>
    <cellStyle name="Normal 35 5 6 6 4" xfId="25717" xr:uid="{3F5360C1-C720-4D4D-A67D-4109203D8418}"/>
    <cellStyle name="Normal 35 5 6 7" xfId="25078" xr:uid="{0A12CE56-CA22-49EC-AF88-01A7AC4C3652}"/>
    <cellStyle name="Normal 35 5 6 7 2" xfId="35024" xr:uid="{A836E0C0-E4F1-470A-A5DC-59C5F1365D43}"/>
    <cellStyle name="Normal 35 5 6 8" xfId="18716" xr:uid="{A9CE3918-B5B8-4744-8450-09F0978EA514}"/>
    <cellStyle name="Normal 35 5 6 8 2" xfId="38733" xr:uid="{6C2A6A71-C25B-4CE1-8C95-D6971F2C783E}"/>
    <cellStyle name="Normal 35 5 6 9" xfId="30779" xr:uid="{2A9CF69C-8D3B-4817-AE16-E94209BF4E09}"/>
    <cellStyle name="Normal 35 5 7" xfId="3160" xr:uid="{743D8C95-8DF0-4E58-A822-AD6666B429BD}"/>
    <cellStyle name="Normal 35 5 7 2" xfId="5862" xr:uid="{8266124A-53B7-4C4A-BB58-B36E4F1A9F51}"/>
    <cellStyle name="Normal 35 5 7 2 2" xfId="7553" xr:uid="{29B3ED1C-0C20-4C71-AA35-AD743CDCEA3C}"/>
    <cellStyle name="Normal 35 5 7 2 2 2" xfId="10028" xr:uid="{62C66F63-DA6F-417B-85F0-EBFFD4183662}"/>
    <cellStyle name="Normal 35 5 7 2 2 2 2" xfId="13902" xr:uid="{53E6E5BD-7EA2-4213-97B4-6C852BC7758D}"/>
    <cellStyle name="Normal 35 5 7 2 2 2 2 2" xfId="44457" xr:uid="{8DAA30FC-8D2A-49FB-8CFB-A8E2CF08BE17}"/>
    <cellStyle name="Normal 35 5 7 2 2 2 2 3" xfId="29189" xr:uid="{471D90FA-6021-48F8-8C63-3DC8330855E9}"/>
    <cellStyle name="Normal 35 5 7 2 2 2 3" xfId="38042" xr:uid="{9E39DFE4-C603-44D0-94E0-887C8C72AC66}"/>
    <cellStyle name="Normal 35 5 7 2 2 2 4" xfId="34091" xr:uid="{C7284590-A08A-4121-8E2F-A66D47109EDE}"/>
    <cellStyle name="Normal 35 5 7 2 2 2 5" xfId="17670" xr:uid="{4B048002-4243-4BBF-88CD-68651CA7E0CF}"/>
    <cellStyle name="Normal 35 5 7 2 2 3" xfId="12197" xr:uid="{91DB6EF1-B1E0-49C5-9DE6-D3328817A47B}"/>
    <cellStyle name="Normal 35 5 7 2 2 3 2" xfId="42753" xr:uid="{D54FBCC7-0AA5-4C75-9BC9-3CB00071A040}"/>
    <cellStyle name="Normal 35 5 7 2 2 3 3" xfId="27419" xr:uid="{F73B6224-F61D-4B8F-B71E-23BAB541E7E2}"/>
    <cellStyle name="Normal 35 5 7 2 2 4" xfId="36339" xr:uid="{E26F45CA-539D-40FC-ACB1-5F262EF55CFD}"/>
    <cellStyle name="Normal 35 5 7 2 2 5" xfId="32386" xr:uid="{CCAF2D01-C6B3-4E9B-BCE5-01BE51F2E392}"/>
    <cellStyle name="Normal 35 5 7 2 2 6" xfId="15965" xr:uid="{CE4F3EC0-3D04-4889-88DD-F1F53B16FA6F}"/>
    <cellStyle name="Normal 35 5 7 2 3" xfId="9177" xr:uid="{3546037D-4F34-4C8C-BA9D-B67DF41D5C9D}"/>
    <cellStyle name="Normal 35 5 7 2 3 2" xfId="13058" xr:uid="{B8CEE0C6-4764-4545-8C53-3627BB9DF66C}"/>
    <cellStyle name="Normal 35 5 7 2 3 2 2" xfId="43613" xr:uid="{F0F3B900-16E0-4445-A0C0-B5439B3082A3}"/>
    <cellStyle name="Normal 35 5 7 2 3 2 3" xfId="28345" xr:uid="{A1DDA8B5-DD73-4FBA-81B2-74A23631B681}"/>
    <cellStyle name="Normal 35 5 7 2 3 3" xfId="37198" xr:uid="{283094CC-CFC2-4204-A825-44A9DC272475}"/>
    <cellStyle name="Normal 35 5 7 2 3 4" xfId="33247" xr:uid="{09FC4B54-AFA0-441A-8D02-836DA90126FF}"/>
    <cellStyle name="Normal 35 5 7 2 3 5" xfId="16826" xr:uid="{4431FB0B-9A8E-4067-AECE-5AB66A7F3A49}"/>
    <cellStyle name="Normal 35 5 7 2 4" xfId="11353" xr:uid="{2D3BD6B7-7988-49F9-9AB3-4C57850CB716}"/>
    <cellStyle name="Normal 35 5 7 2 4 2" xfId="42057" xr:uid="{421788D3-91A1-433C-8134-238DBA5FD106}"/>
    <cellStyle name="Normal 35 5 7 2 4 3" xfId="26489" xr:uid="{92ADE509-E495-47F0-A26C-6BAFE918A368}"/>
    <cellStyle name="Normal 35 5 7 2 5" xfId="24037" xr:uid="{3FA9076A-527C-478C-A3F1-44F5501BDD3D}"/>
    <cellStyle name="Normal 35 5 7 2 5 2" xfId="40786" xr:uid="{185560B3-A854-4AF4-ACEE-483BFFF49F64}"/>
    <cellStyle name="Normal 35 5 7 2 6" xfId="35678" xr:uid="{B4541DD2-E2F4-49C7-957B-D830FEF4666C}"/>
    <cellStyle name="Normal 35 5 7 2 7" xfId="31536" xr:uid="{2EFAEEB6-E168-4BD1-8B3A-AF4AA79BAB1E}"/>
    <cellStyle name="Normal 35 5 7 2 8" xfId="15121" xr:uid="{B4EBFE74-B2D5-4195-8C60-0DC9C8336022}"/>
    <cellStyle name="Normal 35 5 7 3" xfId="7331" xr:uid="{3C7898DA-F4CA-4AAB-9986-3EE3D49201C4}"/>
    <cellStyle name="Normal 35 5 7 3 2" xfId="9806" xr:uid="{74AE37B9-9ED4-4AD3-8510-3AD55E248EF2}"/>
    <cellStyle name="Normal 35 5 7 3 2 2" xfId="13680" xr:uid="{12093DD0-364F-4560-8385-3BE18E8A0A7F}"/>
    <cellStyle name="Normal 35 5 7 3 2 2 2" xfId="44235" xr:uid="{0FBACEDE-27EE-4436-A40C-4AE08AA98BDC}"/>
    <cellStyle name="Normal 35 5 7 3 2 2 3" xfId="28967" xr:uid="{0C4C2E60-1D1A-4C74-B6A8-FFDEB1DACCA4}"/>
    <cellStyle name="Normal 35 5 7 3 2 3" xfId="37820" xr:uid="{3E0A5D26-518E-40B9-ADCE-F1123BB06D1C}"/>
    <cellStyle name="Normal 35 5 7 3 2 4" xfId="33869" xr:uid="{CECC9F88-5B1A-4E0E-894B-FD439BAA3562}"/>
    <cellStyle name="Normal 35 5 7 3 2 5" xfId="17448" xr:uid="{E6C97A6E-6664-4F58-8F9D-6F7CF296873E}"/>
    <cellStyle name="Normal 35 5 7 3 3" xfId="11975" xr:uid="{B17AE2E9-C2FA-49DF-BAD4-BE47FFF38537}"/>
    <cellStyle name="Normal 35 5 7 3 3 2" xfId="42568" xr:uid="{57214AF9-1EE7-4AE7-96A7-74D20CB3A073}"/>
    <cellStyle name="Normal 35 5 7 3 3 3" xfId="27197" xr:uid="{28283C33-BB3E-4B29-9C03-5821A594E387}"/>
    <cellStyle name="Normal 35 5 7 3 4" xfId="22458" xr:uid="{F7D3CDA0-8ED0-4B9E-B68E-C0DDE444BD4D}"/>
    <cellStyle name="Normal 35 5 7 3 4 2" xfId="40269" xr:uid="{F7EE670E-F090-46D0-9DA5-5F32A2D4866C}"/>
    <cellStyle name="Normal 35 5 7 3 5" xfId="36154" xr:uid="{1DFCB35F-705B-4903-8B54-14DC00331CA0}"/>
    <cellStyle name="Normal 35 5 7 3 6" xfId="32164" xr:uid="{691BD3CB-AF17-4116-A6F3-A7BF051C17A9}"/>
    <cellStyle name="Normal 35 5 7 3 7" xfId="15743" xr:uid="{5436AE46-5090-4E06-B7A9-4F5226E1B2C0}"/>
    <cellStyle name="Normal 35 5 7 4" xfId="8798" xr:uid="{4228EC43-E797-47E2-AA98-ACC2EE393FFF}"/>
    <cellStyle name="Normal 35 5 7 4 2" xfId="12844" xr:uid="{7CEF124A-5CFF-4688-B34E-B568309E47B2}"/>
    <cellStyle name="Normal 35 5 7 4 2 2" xfId="43399" xr:uid="{65D90F7B-40D6-4FB5-AC83-BB60D0AE3195}"/>
    <cellStyle name="Normal 35 5 7 4 2 3" xfId="28131" xr:uid="{F88D93E9-B1F6-45E8-BC35-783FF9C15E87}"/>
    <cellStyle name="Normal 35 5 7 4 3" xfId="20148" xr:uid="{BF64D347-CC08-495B-9050-E30103E906A9}"/>
    <cellStyle name="Normal 35 5 7 4 3 2" xfId="39478" xr:uid="{9D19BE12-6180-4BBA-8C26-714FEA0A5AB0}"/>
    <cellStyle name="Normal 35 5 7 4 4" xfId="36984" xr:uid="{8D0A15B6-ACA3-426B-9E10-6F1BA79485E4}"/>
    <cellStyle name="Normal 35 5 7 4 5" xfId="33033" xr:uid="{7E4E2368-BD02-4593-8CB9-FFD678E3AA81}"/>
    <cellStyle name="Normal 35 5 7 4 6" xfId="16612" xr:uid="{8F68B63E-E4F4-416F-9114-15EB3A3E7DC8}"/>
    <cellStyle name="Normal 35 5 7 5" xfId="11131" xr:uid="{5E324BB7-E7CE-4434-9474-409B2E7E6260}"/>
    <cellStyle name="Normal 35 5 7 5 2" xfId="35214" xr:uid="{BE9BB4BD-7871-438F-9C60-B8031C402B9D}"/>
    <cellStyle name="Normal 35 5 7 5 3" xfId="26013" xr:uid="{25CBBF46-FEA4-45B1-B0F4-64785960828E}"/>
    <cellStyle name="Normal 35 5 7 6" xfId="18901" xr:uid="{F6DD5B6F-B678-45F1-B8FD-FD55D7F442D5}"/>
    <cellStyle name="Normal 35 5 7 6 2" xfId="38895" xr:uid="{99EB6D3A-2765-46CF-AEF7-6F2D23719183}"/>
    <cellStyle name="Normal 35 5 7 7" xfId="31313" xr:uid="{0A80065C-8CB1-4BD9-802B-673C18A5CBC7}"/>
    <cellStyle name="Normal 35 5 7 8" xfId="14899" xr:uid="{B9E0B4E5-F224-4E59-9ACF-DC7442B95E58}"/>
    <cellStyle name="Normal 35 5 8" xfId="4499" xr:uid="{DA72671D-E29B-4CF7-B7A5-6AB2323CCCBC}"/>
    <cellStyle name="Normal 35 5 8 2" xfId="7364" xr:uid="{8E7C52B9-4E50-4951-A1DF-B9F6EE96E711}"/>
    <cellStyle name="Normal 35 5 8 2 2" xfId="9839" xr:uid="{EE7BBD83-41B6-4E5D-AE40-BEB5B93B2205}"/>
    <cellStyle name="Normal 35 5 8 2 2 2" xfId="13713" xr:uid="{AF9E6055-3900-43EC-8D92-DBEC7C8033E3}"/>
    <cellStyle name="Normal 35 5 8 2 2 2 2" xfId="44268" xr:uid="{ADE33D0E-BC94-46A7-8BFB-22AA85906B27}"/>
    <cellStyle name="Normal 35 5 8 2 2 2 3" xfId="29000" xr:uid="{30CE3F47-8EC1-46FF-8045-46D826F86627}"/>
    <cellStyle name="Normal 35 5 8 2 2 3" xfId="37853" xr:uid="{47ED6F44-5EAF-40C3-8DA0-13683F15564F}"/>
    <cellStyle name="Normal 35 5 8 2 2 4" xfId="33902" xr:uid="{B514511C-F4EC-4473-9754-04B51FBC2116}"/>
    <cellStyle name="Normal 35 5 8 2 2 5" xfId="17481" xr:uid="{B9582EFF-3C00-4DC9-A71F-474F25AA0EFD}"/>
    <cellStyle name="Normal 35 5 8 2 3" xfId="12008" xr:uid="{71B3088E-F3C2-4ACA-AB1A-01179859EAF5}"/>
    <cellStyle name="Normal 35 5 8 2 3 2" xfId="42600" xr:uid="{0D33FB22-740F-48E7-B118-7AE57260BF4D}"/>
    <cellStyle name="Normal 35 5 8 2 3 3" xfId="27230" xr:uid="{9D5D914F-4521-4E40-87DE-6ECA36F4DB21}"/>
    <cellStyle name="Normal 35 5 8 2 4" xfId="24368" xr:uid="{F3115CA1-FB53-4DDC-85D4-90789E518C76}"/>
    <cellStyle name="Normal 35 5 8 2 4 2" xfId="41093" xr:uid="{AEC63A1A-C226-495C-B1D8-FE69C9609023}"/>
    <cellStyle name="Normal 35 5 8 2 5" xfId="36186" xr:uid="{29F14EE4-ADD7-49EB-9182-BB39E1A032DF}"/>
    <cellStyle name="Normal 35 5 8 2 6" xfId="32197" xr:uid="{8AE57479-DA22-4E28-ADA3-00395C6BFA91}"/>
    <cellStyle name="Normal 35 5 8 2 7" xfId="15776" xr:uid="{9CD7FE15-8EC5-4226-B2BC-C43804C02630}"/>
    <cellStyle name="Normal 35 5 8 3" xfId="8886" xr:uid="{628CE928-8839-46FA-94BF-45AE60DE2BD1}"/>
    <cellStyle name="Normal 35 5 8 3 2" xfId="12869" xr:uid="{B0C7FA79-CAD8-4032-98BB-A3261A12847F}"/>
    <cellStyle name="Normal 35 5 8 3 2 2" xfId="43424" xr:uid="{9264DA88-05B4-435C-ABA4-128A0E0F0D73}"/>
    <cellStyle name="Normal 35 5 8 3 2 3" xfId="28156" xr:uid="{9C05DC24-4C85-4DD2-A461-3141EDFEB8F5}"/>
    <cellStyle name="Normal 35 5 8 3 3" xfId="22661" xr:uid="{A51D8BE4-D079-49B5-B399-3C7F2771AEDB}"/>
    <cellStyle name="Normal 35 5 8 3 3 2" xfId="40444" xr:uid="{4C1E2C92-4915-422F-8E42-AA2DFF3B85DB}"/>
    <cellStyle name="Normal 35 5 8 3 4" xfId="37009" xr:uid="{81586117-B3AF-4BD2-A95D-E59E8A4409DF}"/>
    <cellStyle name="Normal 35 5 8 3 5" xfId="33058" xr:uid="{4538F247-4E13-4026-BB3F-0E9B625CC3DE}"/>
    <cellStyle name="Normal 35 5 8 3 6" xfId="16637" xr:uid="{DD66A9AF-E361-4322-9833-5E60E7579D80}"/>
    <cellStyle name="Normal 35 5 8 4" xfId="11164" xr:uid="{09438298-941D-4458-8D05-719B203D7BE1}"/>
    <cellStyle name="Normal 35 5 8 4 2" xfId="29929" xr:uid="{C3187774-403D-498C-AED2-64E0578BD45C}"/>
    <cellStyle name="Normal 35 5 8 4 2 2" xfId="45168" xr:uid="{F0F37470-58EC-4916-99B0-1C0BD8F88700}"/>
    <cellStyle name="Normal 35 5 8 4 3" xfId="39806" xr:uid="{560E3EDC-0A81-4F69-9FE2-BEC4729B4A0B}"/>
    <cellStyle name="Normal 35 5 8 4 4" xfId="20555" xr:uid="{E6CCFCE9-68D7-45F5-A2B4-47F2DE24C95A}"/>
    <cellStyle name="Normal 35 5 8 5" xfId="26231" xr:uid="{4083B5B9-935D-4493-82C9-88F09961F0FF}"/>
    <cellStyle name="Normal 35 5 8 5 2" xfId="41867" xr:uid="{B37953D6-B07A-420E-A97A-136904A18C83}"/>
    <cellStyle name="Normal 35 5 8 6" xfId="19182" xr:uid="{007C0C09-8812-4669-AD6D-DE18DB260244}"/>
    <cellStyle name="Normal 35 5 8 6 2" xfId="39066" xr:uid="{B95E7322-37DE-4EE2-9F95-0BBC2A367CDA}"/>
    <cellStyle name="Normal 35 5 8 7" xfId="35629" xr:uid="{856F24BD-C34F-4B7E-921C-94F721B9080C}"/>
    <cellStyle name="Normal 35 5 8 8" xfId="31346" xr:uid="{1DB4F5ED-8B8F-4A60-8F78-B466D02A4EC4}"/>
    <cellStyle name="Normal 35 5 8 9" xfId="14932" xr:uid="{919A70B1-A770-4C68-9468-D1C2A30A7A1B}"/>
    <cellStyle name="Normal 35 5 9" xfId="6739" xr:uid="{5E4A13E9-6E61-45DE-8C9F-740231DCFDAD}"/>
    <cellStyle name="Normal 35 5 9 2" xfId="7815" xr:uid="{3D98879F-B919-4225-8D8F-4329402E83D0}"/>
    <cellStyle name="Normal 35 5 9 2 2" xfId="10290" xr:uid="{2C25C6B9-4ABC-4D20-BAE4-AD83499FC44B}"/>
    <cellStyle name="Normal 35 5 9 2 2 2" xfId="14164" xr:uid="{B7A5A8D7-2AD4-4477-BCEC-D955103AE286}"/>
    <cellStyle name="Normal 35 5 9 2 2 2 2" xfId="44719" xr:uid="{D92EA36E-B95E-4D69-8884-9EC613517C46}"/>
    <cellStyle name="Normal 35 5 9 2 2 2 3" xfId="29451" xr:uid="{5051F537-AACE-492A-83A8-D2D10EB94844}"/>
    <cellStyle name="Normal 35 5 9 2 2 3" xfId="38304" xr:uid="{518D63E9-51FD-4AA1-96BD-8D84F2637AB8}"/>
    <cellStyle name="Normal 35 5 9 2 2 4" xfId="34353" xr:uid="{A71AA307-37A2-497B-B7E6-42BF9BCDFC7D}"/>
    <cellStyle name="Normal 35 5 9 2 2 5" xfId="17932" xr:uid="{ECDDC72E-D9FF-4A15-9F28-AC456E899F80}"/>
    <cellStyle name="Normal 35 5 9 2 3" xfId="12459" xr:uid="{5F0A60EB-FFE4-4979-944F-3CEEBB9608BE}"/>
    <cellStyle name="Normal 35 5 9 2 3 2" xfId="43013" xr:uid="{146101CF-B8D7-4929-BAE1-E9EF7722BF7E}"/>
    <cellStyle name="Normal 35 5 9 2 3 3" xfId="27681" xr:uid="{AB1B7790-FC57-47EB-BFB6-765ABE80A20E}"/>
    <cellStyle name="Normal 35 5 9 2 4" xfId="24560" xr:uid="{50E4AF21-99C2-4DBA-835C-DD6FDF376D3B}"/>
    <cellStyle name="Normal 35 5 9 2 4 2" xfId="41285" xr:uid="{02C51E33-E4F4-4C6E-8C74-C0AF31C16F27}"/>
    <cellStyle name="Normal 35 5 9 2 5" xfId="36599" xr:uid="{C6395A92-6D97-4923-B996-9B7A55E3A8B3}"/>
    <cellStyle name="Normal 35 5 9 2 6" xfId="32648" xr:uid="{3CAAD0A3-A1E6-424D-8A61-79A12F76E0BA}"/>
    <cellStyle name="Normal 35 5 9 2 7" xfId="16227" xr:uid="{1AA85489-AA93-4087-A5AA-39CC5971245A}"/>
    <cellStyle name="Normal 35 5 9 3" xfId="9441" xr:uid="{D2989515-03C0-42B3-86F9-9159425EE06B}"/>
    <cellStyle name="Normal 35 5 9 3 2" xfId="13320" xr:uid="{FF6665D9-9EE3-4949-BD3F-6447935A0747}"/>
    <cellStyle name="Normal 35 5 9 3 2 2" xfId="43875" xr:uid="{FC7C5FCC-E406-4B21-9959-2F1A6D160EF3}"/>
    <cellStyle name="Normal 35 5 9 3 2 3" xfId="28607" xr:uid="{57D97609-6BFB-4F8E-B454-506412EA3CEB}"/>
    <cellStyle name="Normal 35 5 9 3 3" xfId="22849" xr:uid="{532B59A4-F365-4351-8960-AAB4A988D340}"/>
    <cellStyle name="Normal 35 5 9 3 3 2" xfId="40623" xr:uid="{4666AE08-BFE5-4907-B0F3-6E323B26F3BF}"/>
    <cellStyle name="Normal 35 5 9 3 4" xfId="37460" xr:uid="{BC8658E3-41C8-42E2-AC8B-DB277F5811B6}"/>
    <cellStyle name="Normal 35 5 9 3 5" xfId="33509" xr:uid="{CDC9C293-21C7-4006-AE4C-199AD684352B}"/>
    <cellStyle name="Normal 35 5 9 3 6" xfId="17088" xr:uid="{8DDCF9EB-2D97-434F-A7B8-913BBAF66302}"/>
    <cellStyle name="Normal 35 5 9 4" xfId="11615" xr:uid="{FAD6FB0A-E159-4923-B722-EFD283BC03A4}"/>
    <cellStyle name="Normal 35 5 9 4 2" xfId="42207" xr:uid="{2E656DC0-C92F-4BC3-A39C-8D19FB056D46}"/>
    <cellStyle name="Normal 35 5 9 4 3" xfId="26792" xr:uid="{6959DE9D-8698-4F81-A74D-46630DF962D3}"/>
    <cellStyle name="Normal 35 5 9 5" xfId="20977" xr:uid="{807DDC3B-7245-4537-AA1F-ACC55BFDF72D}"/>
    <cellStyle name="Normal 35 5 9 5 2" xfId="39951" xr:uid="{47402C00-9C0A-4FF9-AE4B-F617C093CA2B}"/>
    <cellStyle name="Normal 35 5 9 6" xfId="35828" xr:uid="{E78F9AC9-1443-4023-BDEB-7C41C5BFF99C}"/>
    <cellStyle name="Normal 35 5 9 7" xfId="31798" xr:uid="{E8D0A52F-82C4-4B74-98C4-026A6DEFDB57}"/>
    <cellStyle name="Normal 35 5 9 8" xfId="15383" xr:uid="{CC49B7ED-31F5-4F83-8750-3A7A1A2F979D}"/>
    <cellStyle name="Normal 35 6" xfId="1035" xr:uid="{ACAECF3F-C8F5-4EB4-BFF6-A34A61DF8A26}"/>
    <cellStyle name="Normal 35 6 2" xfId="5444" xr:uid="{A88900AB-FA99-40F7-8D95-E8F3459A5A2F}"/>
    <cellStyle name="Normal 35 6 3" xfId="25389" xr:uid="{1506CC36-10EE-40D2-B579-D72F2DA79EDF}"/>
    <cellStyle name="Normal 35 7" xfId="3156" xr:uid="{0805D96E-6673-4FC7-8000-65BC6C4EE55F}"/>
    <cellStyle name="Normal 35 7 2" xfId="4415" xr:uid="{0903861B-B9AE-4707-ACF8-90556C475190}"/>
    <cellStyle name="Normal 35 8" xfId="5540" xr:uid="{823B5EF9-F957-4BD1-A42D-BC877E0E1503}"/>
    <cellStyle name="Normal 35 9" xfId="4315" xr:uid="{820DBDF4-58FD-4D39-B078-FE138BAC7747}"/>
    <cellStyle name="Normal 350" xfId="10729" xr:uid="{B83AAE98-ACC6-48E8-AEF9-EA4531E8C2BC}"/>
    <cellStyle name="Normal 351" xfId="10800" xr:uid="{628B201B-5FF3-45AB-BC4F-33146BD3A2A7}"/>
    <cellStyle name="Normal 352" xfId="10789" xr:uid="{C7A729F2-B7FA-409E-852D-2BB3FC8A7F6F}"/>
    <cellStyle name="Normal 353" xfId="10760" xr:uid="{3F4028E5-FDE8-4811-B764-FC5DD59CB983}"/>
    <cellStyle name="Normal 353 2" xfId="45732" xr:uid="{4264DA3E-51B6-4F4D-AB37-A51C39A1B27F}"/>
    <cellStyle name="Normal 354" xfId="10711" xr:uid="{9BDD649E-8708-4996-A416-129F908C6191}"/>
    <cellStyle name="Normal 354 2" xfId="45629" xr:uid="{73534763-FCFF-40B9-856D-15000904E3A8}"/>
    <cellStyle name="Normal 355" xfId="10765" xr:uid="{30E9E680-0FC0-4426-AB23-429C33606634}"/>
    <cellStyle name="Normal 355 2" xfId="45634" xr:uid="{79D37B8B-9D28-49EE-9D43-6AB37B5D44FE}"/>
    <cellStyle name="Normal 356" xfId="10754" xr:uid="{0FAC4062-6F57-492B-9E16-8BCC69455E78}"/>
    <cellStyle name="Normal 356 2" xfId="45660" xr:uid="{03940FC0-7FC2-400C-893F-B381A1B1BA3B}"/>
    <cellStyle name="Normal 357" xfId="10710" xr:uid="{C6FEB0A1-AED0-4AB0-A814-A6DE6AA06E43}"/>
    <cellStyle name="Normal 357 2" xfId="45627" xr:uid="{BC019C11-4C02-4252-B0B1-73287990FD18}"/>
    <cellStyle name="Normal 358" xfId="10726" xr:uid="{1689CB89-9B32-41D6-A2A6-8F9ED2F705C3}"/>
    <cellStyle name="Normal 358 2" xfId="45894" xr:uid="{0BECE23C-144E-4AFD-9C78-4FFBB440F5C2}"/>
    <cellStyle name="Normal 359" xfId="10749" xr:uid="{7AB4E5A2-9E53-492B-BCAA-D7A2B414AD5C}"/>
    <cellStyle name="Normal 359 2" xfId="45895" xr:uid="{78F2D937-1105-4F3A-A3A9-2AE72DC443D7}"/>
    <cellStyle name="Normal 36" xfId="306" xr:uid="{DA9D3D07-3772-4F65-A1FE-8F82D7957E85}"/>
    <cellStyle name="Normal 36 2" xfId="506" xr:uid="{845B354D-722F-4CC6-9E42-ED1FF4D75D01}"/>
    <cellStyle name="Normal 36 2 2" xfId="4959" xr:uid="{09C2F697-B8C1-4EFF-983A-E7C1CBF18986}"/>
    <cellStyle name="Normal 36 3" xfId="3163" xr:uid="{BB72F883-F69C-4E7C-AB38-20E573E0B617}"/>
    <cellStyle name="Normal 36 3 2" xfId="4816" xr:uid="{35C4FDF3-B419-4C1E-912A-DF71AD77005C}"/>
    <cellStyle name="Normal 36 3 2 2" xfId="20760" xr:uid="{D9D8158D-CFF2-4CF9-BAB7-8C83BC69FE10}"/>
    <cellStyle name="Normal 36 3 2 3" xfId="19409" xr:uid="{C2DB6454-FB38-4246-8F5D-EA91C4ABFF1F}"/>
    <cellStyle name="Normal 36 3 3" xfId="8800" xr:uid="{DB40A490-A7C7-456A-9A1C-D4D1FE0F929D}"/>
    <cellStyle name="Normal 36 3 4" xfId="26016" xr:uid="{2DE0E5C7-9D80-46E9-8A08-C8B740B4D83A}"/>
    <cellStyle name="Normal 36 4" xfId="3162" xr:uid="{EDC6D7AA-74E4-42D1-BE96-952280C87192}"/>
    <cellStyle name="Normal 36 4 2" xfId="5445" xr:uid="{C72F747D-054C-44D4-878F-4A165ECAF981}"/>
    <cellStyle name="Normal 36 4 3" xfId="26015" xr:uid="{483DA554-BF3B-4D92-A80F-DD41B45AC27F}"/>
    <cellStyle name="Normal 36 5" xfId="4416" xr:uid="{16037661-2099-4CA3-ABB1-B27D09AD038B}"/>
    <cellStyle name="Normal 36 5 2" xfId="20516" xr:uid="{6EA4FBAC-9F5F-4E03-A87C-14F5796CFAA6}"/>
    <cellStyle name="Normal 36 5 3" xfId="19731" xr:uid="{784833BA-4A69-4AEC-9651-05B7A9D65348}"/>
    <cellStyle name="Normal 36 6" xfId="5539" xr:uid="{18E73815-A1BA-4F16-97C8-0962A64EE9AB}"/>
    <cellStyle name="Normal 36 7" xfId="4316" xr:uid="{0042E890-137F-451E-BE01-5B915A0857E3}"/>
    <cellStyle name="Normal 36 8" xfId="18537" xr:uid="{2DF06F0F-272D-4F65-95D8-A4F0C40DFFD7}"/>
    <cellStyle name="Normal 36 8 2" xfId="29868" xr:uid="{DDF72E0B-D222-4ACE-9E7C-DE16B7AC66D8}"/>
    <cellStyle name="Normal 36 8 2 2" xfId="45117" xr:uid="{7D4C934A-9189-4785-A0E1-19D5F7815CE8}"/>
    <cellStyle name="Normal 36 8 3" xfId="38702" xr:uid="{4F0223DE-3032-4E6A-B0AE-A159595EC0FD}"/>
    <cellStyle name="Normal 36 8 4" xfId="34755" xr:uid="{5F3151A4-DE43-42CC-861D-55BEA2530EB4}"/>
    <cellStyle name="Normal 36 9" xfId="46185" xr:uid="{1010922E-DD0E-498E-9593-35B3059D7874}"/>
    <cellStyle name="Normal 360" xfId="10715" xr:uid="{AA2E6176-437D-4E55-9311-875AB7A6D2DD}"/>
    <cellStyle name="Normal 360 2" xfId="45896" xr:uid="{8F2FCAC4-482E-4504-8DF6-DBB362C8F6AC}"/>
    <cellStyle name="Normal 361" xfId="10739" xr:uid="{9F9C79B5-1979-495A-AE80-58B60857212C}"/>
    <cellStyle name="Normal 361 2" xfId="45900" xr:uid="{EDB942B6-84DD-4F75-B56B-AA524D160418}"/>
    <cellStyle name="Normal 362" xfId="10748" xr:uid="{B29BB74D-EB55-443D-87B1-5A1F9996FA46}"/>
    <cellStyle name="Normal 362 2" xfId="45908" xr:uid="{37827841-6749-4EB1-A658-A3271FEE24EC}"/>
    <cellStyle name="Normal 363" xfId="10747" xr:uid="{0B34A54C-D813-4AB2-96CA-D6AA965559C4}"/>
    <cellStyle name="Normal 363 2" xfId="46014" xr:uid="{B710CA1C-91B4-48DE-88BE-1EB4F9DF9F40}"/>
    <cellStyle name="Normal 364" xfId="10755" xr:uid="{240B1A50-DD2D-4110-9BBB-D6EABC381427}"/>
    <cellStyle name="Normal 364 2" xfId="46294" xr:uid="{C352ED3B-4C55-437D-B87E-F24CDDB50485}"/>
    <cellStyle name="Normal 365" xfId="10716" xr:uid="{29ACF33A-6B28-4A33-A16E-13FE62078D0B}"/>
    <cellStyle name="Normal 366" xfId="10712" xr:uid="{1B107AA5-A326-4AE2-A343-DCE77A84B250}"/>
    <cellStyle name="Normal 367" xfId="10759" xr:uid="{005BE329-A034-4332-AF67-67DAE8894E42}"/>
    <cellStyle name="Normal 368" xfId="10783" xr:uid="{262E3BFD-FF71-4FB2-943A-ED8F67747DAF}"/>
    <cellStyle name="Normal 369" xfId="10787" xr:uid="{0941667E-A7A9-4711-A2C7-4F540CA89295}"/>
    <cellStyle name="Normal 37" xfId="309" xr:uid="{8F03FDF8-356C-4F27-BEAB-776015AABB85}"/>
    <cellStyle name="Normal 37 2" xfId="507" xr:uid="{9AA8F50C-EF57-4C70-9460-13C6EED4C682}"/>
    <cellStyle name="Normal 37 2 2" xfId="3166" xr:uid="{F406AC8F-F6E5-41D2-82F4-4A999E6FC318}"/>
    <cellStyle name="Normal 37 2 3" xfId="3165" xr:uid="{8B4FBE83-FDCB-4F11-8E42-BE72969DE558}"/>
    <cellStyle name="Normal 37 2 3 2" xfId="5446" xr:uid="{0031B1A5-FAD5-457B-96C0-A856A167A48F}"/>
    <cellStyle name="Normal 37 2 3 3" xfId="20141" xr:uid="{6D85ACF6-8E9D-4D31-A337-B01B38F7C66C}"/>
    <cellStyle name="Normal 37 2 4" xfId="4485" xr:uid="{8B4B68C6-25D7-4F7B-9B29-EF0BC6EE6C24}"/>
    <cellStyle name="Normal 37 2 4 2" xfId="20551" xr:uid="{85B71910-35AD-42B4-B6EF-F03EFDE5E74E}"/>
    <cellStyle name="Normal 37 2 4 3" xfId="19730" xr:uid="{AEB701CE-5919-424D-96C0-06A0091CD0A0}"/>
    <cellStyle name="Normal 37 2 5" xfId="4317" xr:uid="{82570829-2720-45FD-998A-44DA5CA84151}"/>
    <cellStyle name="Normal 37 2 5 2" xfId="46227" xr:uid="{B140C04A-EF57-4B35-B8F8-29C879E21F8B}"/>
    <cellStyle name="Normal 37 3" xfId="3167" xr:uid="{30D0717B-7A42-4205-92D7-76E8845B276F}"/>
    <cellStyle name="Normal 37 4" xfId="3164" xr:uid="{2D465C33-E427-4BF2-B4E0-BE300AED3651}"/>
    <cellStyle name="Normal 37 5" xfId="4417" xr:uid="{DF9FB79F-6D34-496A-8B71-E3F9A4BD1E5D}"/>
    <cellStyle name="Normal 37 5 2" xfId="6463" xr:uid="{C430181A-F9D4-4216-BA01-3517DD7E8F0A}"/>
    <cellStyle name="Normal 37 5 3" xfId="6138" xr:uid="{C605EB20-D1A3-474C-B503-959FA1EABEA4}"/>
    <cellStyle name="Normal 37 6" xfId="18540" xr:uid="{A338721B-95F0-4D0B-9C49-AB24AD621B98}"/>
    <cellStyle name="Normal 37 6 2" xfId="29871" xr:uid="{54EDF35C-2F89-4971-A8B8-2EA9EA65D0D7}"/>
    <cellStyle name="Normal 37 6 2 2" xfId="45120" xr:uid="{92A41D0F-A3CF-4DED-AFCC-6AD034566D7E}"/>
    <cellStyle name="Normal 37 6 3" xfId="38705" xr:uid="{C1A3EF2A-2EA0-401E-84A6-3A3148C55043}"/>
    <cellStyle name="Normal 37 6 4" xfId="34758" xr:uid="{2A43AB65-6BFD-4700-BA4C-296CCDA90F23}"/>
    <cellStyle name="Normal 370" xfId="10794" xr:uid="{CB32C223-BCD0-49EB-A749-C16CF3B04B95}"/>
    <cellStyle name="Normal 371" xfId="10774" xr:uid="{21AC0CC9-05A7-4347-B5F6-25554AB0A4E3}"/>
    <cellStyle name="Normal 372" xfId="10770" xr:uid="{36A6650D-DF63-4A7E-AD3B-EF57C6630E2F}"/>
    <cellStyle name="Normal 373" xfId="14560" xr:uid="{885B55D7-E90E-4D2B-B5DA-93D841DF01C4}"/>
    <cellStyle name="Normal 38" xfId="313" xr:uid="{6686F191-2E6B-46DE-92A1-923433A1746B}"/>
    <cellStyle name="Normal 38 10" xfId="18543" xr:uid="{831D1882-85A5-4E23-A4FF-99DE12812DD9}"/>
    <cellStyle name="Normal 38 2" xfId="508" xr:uid="{C9F34130-C0EC-463D-91ED-3290390F2A98}"/>
    <cellStyle name="Normal 38 2 2" xfId="3170" xr:uid="{26A2FAF6-C2C2-49FD-B48D-33B86B57C51A}"/>
    <cellStyle name="Normal 38 2 3" xfId="3169" xr:uid="{B90D0735-6E4B-4678-9AC4-208755482A79}"/>
    <cellStyle name="Normal 38 3" xfId="1177" xr:uid="{547895C4-53EC-4F39-B8E2-EAC9FA0F01F2}"/>
    <cellStyle name="Normal 38 3 2" xfId="3172" xr:uid="{AA14D245-AF4D-4F23-922E-A783112CBF26}"/>
    <cellStyle name="Normal 38 3 2 10" xfId="35602" xr:uid="{F241DF9E-622B-48FD-ACC2-C201D03E151A}"/>
    <cellStyle name="Normal 38 3 2 11" xfId="14901" xr:uid="{1EDFBF77-5244-4E43-B762-EE1F5E1CC1B3}"/>
    <cellStyle name="Normal 38 3 2 2" xfId="3173" xr:uid="{D34686E1-68CF-42D4-A2B5-8963E6DB0D9E}"/>
    <cellStyle name="Normal 38 3 2 2 10" xfId="31316" xr:uid="{31D7B8BB-C850-4A9A-9635-1858CE71E0DA}"/>
    <cellStyle name="Normal 38 3 2 2 11" xfId="46230" xr:uid="{4DE6953C-0F46-41B3-AD13-B811E6B7D8DE}"/>
    <cellStyle name="Normal 38 3 2 2 12" xfId="14902" xr:uid="{46E7E727-CA95-48DD-9289-9447E5639300}"/>
    <cellStyle name="Normal 38 3 2 2 2" xfId="5889" xr:uid="{025D167F-6BA5-42EB-BCA3-455DF42A6542}"/>
    <cellStyle name="Normal 38 3 2 2 2 2" xfId="7567" xr:uid="{DEFD6084-FDCF-49D7-8972-CD25FC5A44B5}"/>
    <cellStyle name="Normal 38 3 2 2 2 2 2" xfId="10042" xr:uid="{14ED1657-E359-43A8-875C-EA301A8440B5}"/>
    <cellStyle name="Normal 38 3 2 2 2 2 2 2" xfId="13916" xr:uid="{444C071E-C362-4933-B1FC-F3A850C795AA}"/>
    <cellStyle name="Normal 38 3 2 2 2 2 2 2 2" xfId="44471" xr:uid="{6F674D30-E2EC-4769-A7F7-9FA09D1370B8}"/>
    <cellStyle name="Normal 38 3 2 2 2 2 2 2 3" xfId="29203" xr:uid="{7E7A3299-D5D5-4F2D-9953-F7E0AEB60009}"/>
    <cellStyle name="Normal 38 3 2 2 2 2 2 3" xfId="38056" xr:uid="{F179BAEA-F1C2-45EE-89A4-78627B43E6F0}"/>
    <cellStyle name="Normal 38 3 2 2 2 2 2 4" xfId="34105" xr:uid="{C1B5335B-849A-43DA-B1BC-4EEF697BF27F}"/>
    <cellStyle name="Normal 38 3 2 2 2 2 2 5" xfId="17684" xr:uid="{005D6C02-D15C-4F1B-A04E-F4FDE9A1706E}"/>
    <cellStyle name="Normal 38 3 2 2 2 2 3" xfId="12211" xr:uid="{10730144-63C3-423B-B6C9-AB720EC1A0E1}"/>
    <cellStyle name="Normal 38 3 2 2 2 2 3 2" xfId="42767" xr:uid="{FCC14D19-FBF0-42FA-A3B3-F1AC766AC052}"/>
    <cellStyle name="Normal 38 3 2 2 2 2 3 3" xfId="27433" xr:uid="{995DB6F8-F9FA-4761-9CAD-A321962B364F}"/>
    <cellStyle name="Normal 38 3 2 2 2 2 4" xfId="24052" xr:uid="{48F817AF-B8CA-4ED7-84C2-772BB9D7A678}"/>
    <cellStyle name="Normal 38 3 2 2 2 2 4 2" xfId="40801" xr:uid="{A665551D-E2FF-446A-8BB1-890D98BA2509}"/>
    <cellStyle name="Normal 38 3 2 2 2 2 5" xfId="36353" xr:uid="{606A394B-65A7-4309-8D4A-EE478BC09B70}"/>
    <cellStyle name="Normal 38 3 2 2 2 2 6" xfId="32400" xr:uid="{8BE7F0B4-3F38-4DE3-AC75-0AA3803A1022}"/>
    <cellStyle name="Normal 38 3 2 2 2 2 7" xfId="15979" xr:uid="{92BDBE55-65D1-4821-969F-E480D3F403F2}"/>
    <cellStyle name="Normal 38 3 2 2 2 3" xfId="9191" xr:uid="{D8AB89FD-A0FF-44DF-86E9-431175BB0E7F}"/>
    <cellStyle name="Normal 38 3 2 2 2 3 2" xfId="13072" xr:uid="{B38032F6-05E9-45C8-98D6-03D38F948943}"/>
    <cellStyle name="Normal 38 3 2 2 2 3 2 2" xfId="43627" xr:uid="{CB486F23-274D-4342-BD33-C0D454C3D8FB}"/>
    <cellStyle name="Normal 38 3 2 2 2 3 2 3" xfId="28359" xr:uid="{ECAF4D62-AE20-4F4D-8295-B40C3AF84BA7}"/>
    <cellStyle name="Normal 38 3 2 2 2 3 3" xfId="22473" xr:uid="{86BAD3AF-3464-4125-824B-6689CE814BBB}"/>
    <cellStyle name="Normal 38 3 2 2 2 3 3 2" xfId="40284" xr:uid="{AA35CBA9-43E0-4F3C-B298-D8050DAB8EB6}"/>
    <cellStyle name="Normal 38 3 2 2 2 3 4" xfId="37212" xr:uid="{85B3BC4F-5FF2-4F38-8BC8-963FD6220D44}"/>
    <cellStyle name="Normal 38 3 2 2 2 3 5" xfId="33261" xr:uid="{044F5B77-25C3-4A59-9BB7-FE93D61BAA67}"/>
    <cellStyle name="Normal 38 3 2 2 2 3 6" xfId="16840" xr:uid="{C142970F-45A9-4EBC-94AC-A621D5F4B6EF}"/>
    <cellStyle name="Normal 38 3 2 2 2 4" xfId="11367" xr:uid="{E86E8690-6F63-4DE1-BF04-C822BC23E42B}"/>
    <cellStyle name="Normal 38 3 2 2 2 4 2" xfId="42071" xr:uid="{00711515-A56E-4938-A109-8465A2C93A45}"/>
    <cellStyle name="Normal 38 3 2 2 2 4 3" xfId="26503" xr:uid="{BD7100D6-033C-4189-947C-7E26DA1268FC}"/>
    <cellStyle name="Normal 38 3 2 2 2 5" xfId="20163" xr:uid="{1CEA4180-DEEE-427F-B706-D16F483240C8}"/>
    <cellStyle name="Normal 38 3 2 2 2 5 2" xfId="39493" xr:uid="{734C0B9A-56AD-48E5-B68C-E06F58124D2A}"/>
    <cellStyle name="Normal 38 3 2 2 2 6" xfId="35692" xr:uid="{92A6E6F5-FA5E-441E-A7DD-14C163B12682}"/>
    <cellStyle name="Normal 38 3 2 2 2 7" xfId="31550" xr:uid="{3FEFFDC6-AE9F-4372-8EA2-5900D42F7754}"/>
    <cellStyle name="Normal 38 3 2 2 2 8" xfId="15135" xr:uid="{267DBF47-A236-4EBC-ABB4-DB84603E436B}"/>
    <cellStyle name="Normal 38 3 2 2 3" xfId="5740" xr:uid="{59B4DC60-1018-4226-A092-65097C89CD2F}"/>
    <cellStyle name="Normal 38 3 2 2 3 2" xfId="7550" xr:uid="{DDE21E6F-A089-4378-9AA0-9CB322BDC85C}"/>
    <cellStyle name="Normal 38 3 2 2 3 2 2" xfId="10025" xr:uid="{7B86A014-B645-417D-B364-44F1FDF2CAF9}"/>
    <cellStyle name="Normal 38 3 2 2 3 2 2 2" xfId="13899" xr:uid="{46C727CD-8C61-4F68-B0B4-497843038EA1}"/>
    <cellStyle name="Normal 38 3 2 2 3 2 2 2 2" xfId="44454" xr:uid="{2E79419F-7B64-4EC0-94A8-DFAEB3F69E3D}"/>
    <cellStyle name="Normal 38 3 2 2 3 2 2 2 3" xfId="29186" xr:uid="{4FC30522-3441-4A5F-8EDE-0F670BD1A9C2}"/>
    <cellStyle name="Normal 38 3 2 2 3 2 2 3" xfId="38039" xr:uid="{A8A99B2B-6F6A-449E-9F1A-514C168F4789}"/>
    <cellStyle name="Normal 38 3 2 2 3 2 2 4" xfId="34088" xr:uid="{B3EBF6C5-A06B-4256-BD3F-81E933BEBAF0}"/>
    <cellStyle name="Normal 38 3 2 2 3 2 2 5" xfId="17667" xr:uid="{A21CFF31-9A9C-45B9-895C-CF9B5B2C285C}"/>
    <cellStyle name="Normal 38 3 2 2 3 2 3" xfId="12194" xr:uid="{F37E5FE2-FD7F-42C3-82B9-31587A889F48}"/>
    <cellStyle name="Normal 38 3 2 2 3 2 3 2" xfId="42750" xr:uid="{A5E5A1D9-3D26-4902-865E-05B2A6F3D567}"/>
    <cellStyle name="Normal 38 3 2 2 3 2 3 3" xfId="27416" xr:uid="{3E7F4482-8806-4B6E-A57B-43B2BC84D344}"/>
    <cellStyle name="Normal 38 3 2 2 3 2 4" xfId="36336" xr:uid="{351C08E5-DE69-417E-B25C-35F9B27BF4D3}"/>
    <cellStyle name="Normal 38 3 2 2 3 2 5" xfId="32383" xr:uid="{C9401ECA-FCC2-4AB6-BEC6-F5E63B726839}"/>
    <cellStyle name="Normal 38 3 2 2 3 2 6" xfId="15962" xr:uid="{D7DD0546-BA30-4152-A165-2953DB3714EB}"/>
    <cellStyle name="Normal 38 3 2 2 3 3" xfId="9174" xr:uid="{D10588FC-A85B-430B-9C68-A77B85F7DBE5}"/>
    <cellStyle name="Normal 38 3 2 2 3 3 2" xfId="13055" xr:uid="{DDA6B9F0-7452-4694-BC7E-BE54328F3F9B}"/>
    <cellStyle name="Normal 38 3 2 2 3 3 2 2" xfId="43610" xr:uid="{DB5B2CA9-1A78-4100-B7E4-082C7468E040}"/>
    <cellStyle name="Normal 38 3 2 2 3 3 2 3" xfId="28342" xr:uid="{9533346F-4151-4001-A07C-81E808F216E4}"/>
    <cellStyle name="Normal 38 3 2 2 3 3 3" xfId="37195" xr:uid="{9ECC5DCD-C728-428F-B3F7-99788387DEDD}"/>
    <cellStyle name="Normal 38 3 2 2 3 3 4" xfId="33244" xr:uid="{C932568D-4679-4CDD-8956-7DF846FDAA82}"/>
    <cellStyle name="Normal 38 3 2 2 3 3 5" xfId="16823" xr:uid="{F87BB831-8ADC-4B41-AF18-665225B69DB3}"/>
    <cellStyle name="Normal 38 3 2 2 3 4" xfId="11350" xr:uid="{9C7A955D-CD6E-4435-9248-424F75F43A64}"/>
    <cellStyle name="Normal 38 3 2 2 3 4 2" xfId="42054" xr:uid="{D55269E0-07E0-42C5-9B19-B9EA2E778055}"/>
    <cellStyle name="Normal 38 3 2 2 3 4 3" xfId="26478" xr:uid="{F3F2FA61-CD47-4E0C-96E4-3807AAE85836}"/>
    <cellStyle name="Normal 38 3 2 2 3 5" xfId="24009" xr:uid="{04BE5CC0-4DA7-45F3-9341-39C329130AFD}"/>
    <cellStyle name="Normal 38 3 2 2 3 5 2" xfId="40783" xr:uid="{DE457BD0-9A56-4A9A-86B5-F4BB2BCA0E7A}"/>
    <cellStyle name="Normal 38 3 2 2 3 6" xfId="35675" xr:uid="{5020953B-2BDB-4262-BA99-91896ABAADBA}"/>
    <cellStyle name="Normal 38 3 2 2 3 7" xfId="31533" xr:uid="{AE6A047C-F753-495A-AF08-9373C34505EC}"/>
    <cellStyle name="Normal 38 3 2 2 3 8" xfId="15118" xr:uid="{58607FF9-3FC4-4F03-8995-51F2071E6CFA}"/>
    <cellStyle name="Normal 38 3 2 2 4" xfId="6742" xr:uid="{E8C6D6D7-B1F3-47A1-9E0C-DDE9B08C4D17}"/>
    <cellStyle name="Normal 38 3 2 2 4 2" xfId="7818" xr:uid="{0CCEF655-F312-4207-B31A-9E75A2820977}"/>
    <cellStyle name="Normal 38 3 2 2 4 2 2" xfId="10293" xr:uid="{5BD637A6-7BA4-438B-9914-830DC4192859}"/>
    <cellStyle name="Normal 38 3 2 2 4 2 2 2" xfId="14167" xr:uid="{AA1A2800-79CA-41F0-A2D9-F41AB39C4DDE}"/>
    <cellStyle name="Normal 38 3 2 2 4 2 2 2 2" xfId="44722" xr:uid="{C9293CFC-F6B7-4462-8D5B-18E03F868E46}"/>
    <cellStyle name="Normal 38 3 2 2 4 2 2 2 3" xfId="29454" xr:uid="{E065DEFB-B27F-43CA-8850-1B2FC8482279}"/>
    <cellStyle name="Normal 38 3 2 2 4 2 2 3" xfId="38307" xr:uid="{2454607A-F73C-49B1-BECA-91F08A7CD235}"/>
    <cellStyle name="Normal 38 3 2 2 4 2 2 4" xfId="34356" xr:uid="{A20A7B6C-F9D7-49D9-AAB0-6EC12F648603}"/>
    <cellStyle name="Normal 38 3 2 2 4 2 2 5" xfId="17935" xr:uid="{1013D831-C6B2-49C4-82A5-4DCB22AA4F15}"/>
    <cellStyle name="Normal 38 3 2 2 4 2 3" xfId="12462" xr:uid="{AF1FF6E1-EB1C-49F3-8457-66F45C223FED}"/>
    <cellStyle name="Normal 38 3 2 2 4 2 3 2" xfId="43016" xr:uid="{4250D74F-C296-499B-910F-3D61E21A1A9F}"/>
    <cellStyle name="Normal 38 3 2 2 4 2 3 3" xfId="27684" xr:uid="{14B68CFB-8551-4424-9157-CCF29B240AA5}"/>
    <cellStyle name="Normal 38 3 2 2 4 2 4" xfId="36602" xr:uid="{5D3F1878-9E8A-442F-8A53-85FFFE67A850}"/>
    <cellStyle name="Normal 38 3 2 2 4 2 5" xfId="32651" xr:uid="{AFD8BD18-F38E-40A6-8FFA-B850FFF49CC9}"/>
    <cellStyle name="Normal 38 3 2 2 4 2 6" xfId="16230" xr:uid="{0048442B-6036-4516-886F-9AC8609C0F06}"/>
    <cellStyle name="Normal 38 3 2 2 4 3" xfId="9444" xr:uid="{AE2C9413-2DE6-4A51-A52C-594FE046E4B2}"/>
    <cellStyle name="Normal 38 3 2 2 4 3 2" xfId="13323" xr:uid="{B9DF3803-3764-4850-BDDC-2EC9FA309B59}"/>
    <cellStyle name="Normal 38 3 2 2 4 3 2 2" xfId="43878" xr:uid="{C52CB469-E555-4E2D-B14F-314A94A044A0}"/>
    <cellStyle name="Normal 38 3 2 2 4 3 2 3" xfId="28610" xr:uid="{6716A4E8-3A02-4F19-8BC6-EA83FEADBBF4}"/>
    <cellStyle name="Normal 38 3 2 2 4 3 3" xfId="37463" xr:uid="{AE244074-2A51-471D-922E-9BD3BB238727}"/>
    <cellStyle name="Normal 38 3 2 2 4 3 4" xfId="33512" xr:uid="{94303E4D-DBC6-4932-899A-0EE00E8A7011}"/>
    <cellStyle name="Normal 38 3 2 2 4 3 5" xfId="17091" xr:uid="{B4555CEE-39BC-4819-A872-DBBAB9261CE7}"/>
    <cellStyle name="Normal 38 3 2 2 4 4" xfId="11618" xr:uid="{3BC4B9BA-9836-4388-877F-D5A565AC0D6F}"/>
    <cellStyle name="Normal 38 3 2 2 4 4 2" xfId="42210" xr:uid="{89793276-9F22-4041-A334-8D1EB7ECFCE8}"/>
    <cellStyle name="Normal 38 3 2 2 4 4 3" xfId="26795" xr:uid="{FC6A4F97-A9D0-4F05-B79B-22728273969C}"/>
    <cellStyle name="Normal 38 3 2 2 4 5" xfId="22426" xr:uid="{FC138702-B87E-43D7-B42F-CEE1B3DCACC0}"/>
    <cellStyle name="Normal 38 3 2 2 4 5 2" xfId="40265" xr:uid="{B5C6D07E-2A34-4023-9377-C195C6ED44BD}"/>
    <cellStyle name="Normal 38 3 2 2 4 6" xfId="35831" xr:uid="{AD889C43-F570-4246-86A9-6F3D089A5660}"/>
    <cellStyle name="Normal 38 3 2 2 4 7" xfId="31801" xr:uid="{7EFB32F7-3506-49D8-91E0-968F41DF3E0D}"/>
    <cellStyle name="Normal 38 3 2 2 4 8" xfId="15386" xr:uid="{E8C963DF-C181-44CB-8B49-9897E28D459E}"/>
    <cellStyle name="Normal 38 3 2 2 5" xfId="7334" xr:uid="{A3DB13AE-B6C0-44E5-8510-4519691913CF}"/>
    <cellStyle name="Normal 38 3 2 2 5 2" xfId="9809" xr:uid="{A3D9BEBE-375C-4EAB-B095-08990F8BE1E0}"/>
    <cellStyle name="Normal 38 3 2 2 5 2 2" xfId="13683" xr:uid="{CB18F839-4DEE-4794-A72A-7D7C15896AD7}"/>
    <cellStyle name="Normal 38 3 2 2 5 2 2 2" xfId="44238" xr:uid="{0EC1B3B7-B753-47AD-B361-35762AA37406}"/>
    <cellStyle name="Normal 38 3 2 2 5 2 2 3" xfId="28970" xr:uid="{B6ADA618-9144-4919-B9D0-77B57531D2F1}"/>
    <cellStyle name="Normal 38 3 2 2 5 2 3" xfId="37823" xr:uid="{A784979C-9C3A-454A-A8A0-74238FA05A8D}"/>
    <cellStyle name="Normal 38 3 2 2 5 2 4" xfId="33872" xr:uid="{6CDDE940-92F9-4611-B625-29060EE588CF}"/>
    <cellStyle name="Normal 38 3 2 2 5 2 5" xfId="17451" xr:uid="{FC873E03-4836-49F4-9868-411BB38C1183}"/>
    <cellStyle name="Normal 38 3 2 2 5 3" xfId="11978" xr:uid="{23A7A587-C178-41E3-B322-58A8511FE92A}"/>
    <cellStyle name="Normal 38 3 2 2 5 3 2" xfId="42571" xr:uid="{FB8350D2-6D3E-4CED-803A-E7FBD376AF51}"/>
    <cellStyle name="Normal 38 3 2 2 5 3 3" xfId="27200" xr:uid="{526D34D2-10C8-4AC0-9B34-B471DA593F62}"/>
    <cellStyle name="Normal 38 3 2 2 5 4" xfId="20124" xr:uid="{A73223B6-1A53-4FF3-B416-2EFF6486BD2C}"/>
    <cellStyle name="Normal 38 3 2 2 5 4 2" xfId="39475" xr:uid="{90C592E5-ABF6-47AD-B94F-874B0AFAA846}"/>
    <cellStyle name="Normal 38 3 2 2 5 5" xfId="36157" xr:uid="{D2AA6A18-C77E-488C-B901-6FD629566C6F}"/>
    <cellStyle name="Normal 38 3 2 2 5 6" xfId="32167" xr:uid="{0C7D083D-3084-4193-9847-0289E4349061}"/>
    <cellStyle name="Normal 38 3 2 2 5 7" xfId="15746" xr:uid="{BBEF4613-1AB5-4425-AB5F-888E4A465570}"/>
    <cellStyle name="Normal 38 3 2 2 6" xfId="7887" xr:uid="{4C56F182-82BE-43EC-9B09-CC5D995DF1BC}"/>
    <cellStyle name="Normal 38 3 2 2 6 2" xfId="12506" xr:uid="{C0C8C15E-9CCF-496D-AA24-09F78FAC0962}"/>
    <cellStyle name="Normal 38 3 2 2 6 2 2" xfId="43060" xr:uid="{6FD5D173-FB86-4F70-A7D0-4DEA798B5356}"/>
    <cellStyle name="Normal 38 3 2 2 6 2 3" xfId="27728" xr:uid="{394EAD54-DF50-421D-98A5-37032B92E5D2}"/>
    <cellStyle name="Normal 38 3 2 2 6 3" xfId="36646" xr:uid="{AADECFC3-AA9F-4B52-BF39-23489D882E0B}"/>
    <cellStyle name="Normal 38 3 2 2 6 4" xfId="32695" xr:uid="{769E75EE-4F70-4397-A1F6-BC490636323F}"/>
    <cellStyle name="Normal 38 3 2 2 6 5" xfId="16274" xr:uid="{D9F8189D-105D-426E-A645-9F5C0EF357E2}"/>
    <cellStyle name="Normal 38 3 2 2 7" xfId="11134" xr:uid="{BE95BE67-A460-48A7-91AF-FE9CA66CDBB1}"/>
    <cellStyle name="Normal 38 3 2 2 7 2" xfId="41837" xr:uid="{56B73AF4-BD85-4156-8129-095FD0A0C43C}"/>
    <cellStyle name="Normal 38 3 2 2 7 3" xfId="26018" xr:uid="{B44765CA-9E2D-4709-B9B9-B9AC05FE0036}"/>
    <cellStyle name="Normal 38 3 2 2 8" xfId="19728" xr:uid="{39D453B5-DA52-468E-986C-D05E735485EF}"/>
    <cellStyle name="Normal 38 3 2 2 8 2" xfId="39437" xr:uid="{226EBEF3-BC86-47FF-910D-25BEB35B0E28}"/>
    <cellStyle name="Normal 38 3 2 2 9" xfId="35603" xr:uid="{4FE5411A-4FE1-4922-AAB2-999D6D2D0BDC}"/>
    <cellStyle name="Normal 38 3 2 3" xfId="4823" xr:uid="{F3537B5E-216B-4A7A-A292-F13BA31D967B}"/>
    <cellStyle name="Normal 38 3 2 3 2" xfId="5877" xr:uid="{50CA212C-68BC-4EF4-A79A-7F75D7BFBC5F}"/>
    <cellStyle name="Normal 38 3 2 3 2 2" xfId="7555" xr:uid="{393B1AEF-9857-4680-BDE6-0FA38F74DFA8}"/>
    <cellStyle name="Normal 38 3 2 3 2 2 2" xfId="10030" xr:uid="{6376C8B6-297B-41C7-AD61-40C78D2FCC7E}"/>
    <cellStyle name="Normal 38 3 2 3 2 2 2 2" xfId="13904" xr:uid="{5CA0FD99-60D0-4257-9A1F-F7FC502EB973}"/>
    <cellStyle name="Normal 38 3 2 3 2 2 2 2 2" xfId="44459" xr:uid="{07BB5620-B089-48CF-A62B-931A6AB5D770}"/>
    <cellStyle name="Normal 38 3 2 3 2 2 2 2 3" xfId="29191" xr:uid="{A9C263DB-6A3E-47A8-8A2F-0D4825841D10}"/>
    <cellStyle name="Normal 38 3 2 3 2 2 2 3" xfId="38044" xr:uid="{F6A8EF6F-CACC-438B-AF96-470A1A22C530}"/>
    <cellStyle name="Normal 38 3 2 3 2 2 2 4" xfId="34093" xr:uid="{B47130DB-CB58-4D34-9948-2A974A6B9F76}"/>
    <cellStyle name="Normal 38 3 2 3 2 2 2 5" xfId="17672" xr:uid="{A7F28D9F-B2BA-489F-A198-F86398CBE114}"/>
    <cellStyle name="Normal 38 3 2 3 2 2 3" xfId="12199" xr:uid="{AA22DFFE-0235-4DBC-917B-768449C15728}"/>
    <cellStyle name="Normal 38 3 2 3 2 2 3 2" xfId="42755" xr:uid="{53480213-012E-4CDD-AB51-14C0700A091B}"/>
    <cellStyle name="Normal 38 3 2 3 2 2 3 3" xfId="27421" xr:uid="{90F27E76-2FC9-44EE-847A-A8EC168620FF}"/>
    <cellStyle name="Normal 38 3 2 3 2 2 4" xfId="36341" xr:uid="{7BE18210-531E-48F8-A8DF-57511A7AE468}"/>
    <cellStyle name="Normal 38 3 2 3 2 2 5" xfId="32388" xr:uid="{159F3DA9-DEE9-4604-94B2-1967B0F6DD83}"/>
    <cellStyle name="Normal 38 3 2 3 2 2 6" xfId="15967" xr:uid="{DBCA3B2B-D6FD-4ED8-87ED-587E0CCE591A}"/>
    <cellStyle name="Normal 38 3 2 3 2 3" xfId="9179" xr:uid="{7A4769FB-B321-4260-92C9-1322AE34727D}"/>
    <cellStyle name="Normal 38 3 2 3 2 3 2" xfId="13060" xr:uid="{5E6B7FF0-4AA2-4F1D-817A-68BC41931FD3}"/>
    <cellStyle name="Normal 38 3 2 3 2 3 2 2" xfId="43615" xr:uid="{8F6AEF70-40CC-4266-8D5B-F7ADBA3BBC05}"/>
    <cellStyle name="Normal 38 3 2 3 2 3 2 3" xfId="28347" xr:uid="{23F0D6C9-1DD3-4C26-B1CA-04FE2C7EA616}"/>
    <cellStyle name="Normal 38 3 2 3 2 3 3" xfId="37200" xr:uid="{FDC37CE1-C81E-4ACD-ABB9-621CCBC32CF0}"/>
    <cellStyle name="Normal 38 3 2 3 2 3 4" xfId="33249" xr:uid="{35CD9829-1842-4F7C-AF84-E5D215933C70}"/>
    <cellStyle name="Normal 38 3 2 3 2 3 5" xfId="16828" xr:uid="{828C6BCD-7DD6-416C-835C-EC52DB1D93A6}"/>
    <cellStyle name="Normal 38 3 2 3 2 4" xfId="11355" xr:uid="{7FCEE5D9-1E75-4238-B0FB-D0FA17B2F2EE}"/>
    <cellStyle name="Normal 38 3 2 3 2 4 2" xfId="42059" xr:uid="{EE0E38E6-819E-441F-A67D-1062342709FB}"/>
    <cellStyle name="Normal 38 3 2 3 2 4 3" xfId="26491" xr:uid="{592EA325-B9F1-466D-86ED-849A5EC47407}"/>
    <cellStyle name="Normal 38 3 2 3 2 5" xfId="24039" xr:uid="{87B7D848-65EF-471B-A486-010CCBC25E92}"/>
    <cellStyle name="Normal 38 3 2 3 2 5 2" xfId="40788" xr:uid="{C5EC18D8-50C7-41E0-AD48-4ECB1E90A667}"/>
    <cellStyle name="Normal 38 3 2 3 2 6" xfId="35680" xr:uid="{80EEB45D-3B3E-405D-B7A8-227874A8B0EF}"/>
    <cellStyle name="Normal 38 3 2 3 2 7" xfId="31538" xr:uid="{54712482-6EAC-4C33-8B30-A0B84DF8434C}"/>
    <cellStyle name="Normal 38 3 2 3 2 8" xfId="15123" xr:uid="{9A999900-768B-457D-9D98-DB908191526F}"/>
    <cellStyle name="Normal 38 3 2 3 3" xfId="22460" xr:uid="{246C83D0-B29F-4539-B6AC-024959ACE971}"/>
    <cellStyle name="Normal 38 3 2 3 3 2" xfId="30265" xr:uid="{3D2E0546-4B82-4CEF-9AB6-95AB8A95DCE4}"/>
    <cellStyle name="Normal 38 3 2 3 3 2 2" xfId="45364" xr:uid="{A6B09FE1-3659-4262-8A0D-C75D6025C400}"/>
    <cellStyle name="Normal 38 3 2 3 3 3" xfId="40271" xr:uid="{90FAA5F0-E3CA-42F1-86C5-F5A6C856A56B}"/>
    <cellStyle name="Normal 38 3 2 3 4" xfId="20150" xr:uid="{94BB669A-BC8C-4A61-8A12-DA3FCBE6CC1A}"/>
    <cellStyle name="Normal 38 3 2 3 4 2" xfId="29903" xr:uid="{5F10A351-AE1C-46A4-9E1C-B8E1C29E5A34}"/>
    <cellStyle name="Normal 38 3 2 3 4 2 2" xfId="45142" xr:uid="{76C45B60-E935-46AB-A1D6-4BAB150E2E31}"/>
    <cellStyle name="Normal 38 3 2 3 4 3" xfId="39480" xr:uid="{E552481B-B71A-46E9-BD9F-67A7444FAB69}"/>
    <cellStyle name="Normal 38 3 2 3 5" xfId="26396" xr:uid="{193BC867-9081-46DB-B413-7526CB5D8491}"/>
    <cellStyle name="Normal 38 3 2 3 6" xfId="19469" xr:uid="{482F432E-C228-47FE-8220-260BCB6B962E}"/>
    <cellStyle name="Normal 38 3 2 3 6 2" xfId="39231" xr:uid="{A5E557B7-6AF9-4586-A400-A9FDE9D25659}"/>
    <cellStyle name="Normal 38 3 2 3 7" xfId="46229" xr:uid="{A83CA441-043F-4266-94F5-BD89F7BE1690}"/>
    <cellStyle name="Normal 38 3 2 4" xfId="6667" xr:uid="{4B5FC470-EDEE-489A-BC08-798CC268E7EB}"/>
    <cellStyle name="Normal 38 3 2 5" xfId="5687" xr:uid="{4203F3B3-51B7-46BA-9EEB-68D387A8B080}"/>
    <cellStyle name="Normal 38 3 2 5 2" xfId="7540" xr:uid="{82F20E48-BF3F-4AC8-95BD-4E026F816B18}"/>
    <cellStyle name="Normal 38 3 2 5 2 2" xfId="10015" xr:uid="{0A3AC427-505C-45A7-ABA0-BED6D93C8FBC}"/>
    <cellStyle name="Normal 38 3 2 5 2 2 2" xfId="13889" xr:uid="{81C8BF5C-485F-4E20-A74F-267F4ADF53DE}"/>
    <cellStyle name="Normal 38 3 2 5 2 2 2 2" xfId="44444" xr:uid="{D0E77A20-F3FF-4621-809B-B8D5BD3FD12E}"/>
    <cellStyle name="Normal 38 3 2 5 2 2 2 3" xfId="29176" xr:uid="{2D17FA52-11C6-4282-82E9-380C0BE4664F}"/>
    <cellStyle name="Normal 38 3 2 5 2 2 3" xfId="38029" xr:uid="{11A2D9D8-5EBC-48D9-B37D-66A835FF2E13}"/>
    <cellStyle name="Normal 38 3 2 5 2 2 4" xfId="34078" xr:uid="{A4F65EAA-65D2-4E41-94FF-D2B7755A5A56}"/>
    <cellStyle name="Normal 38 3 2 5 2 2 5" xfId="17657" xr:uid="{2A8693F5-01E7-4228-A7C5-B8B26E5EC3C0}"/>
    <cellStyle name="Normal 38 3 2 5 2 3" xfId="12184" xr:uid="{A841B963-352D-4212-9AEC-D48F78B28A10}"/>
    <cellStyle name="Normal 38 3 2 5 2 3 2" xfId="42740" xr:uid="{72166796-D50B-4A6B-A522-F1B8843217B7}"/>
    <cellStyle name="Normal 38 3 2 5 2 3 3" xfId="27406" xr:uid="{46E0B52A-444B-4FA6-950D-3223974E79B3}"/>
    <cellStyle name="Normal 38 3 2 5 2 4" xfId="36326" xr:uid="{4CFA904D-D68B-46AA-9AFD-CA7753FA8912}"/>
    <cellStyle name="Normal 38 3 2 5 2 5" xfId="32373" xr:uid="{16E1C74D-CA07-4447-9ADC-7C6AC21D7EC9}"/>
    <cellStyle name="Normal 38 3 2 5 2 6" xfId="15952" xr:uid="{4333722E-BFE6-4C6B-AA66-8ACB4DC0E279}"/>
    <cellStyle name="Normal 38 3 2 5 3" xfId="9163" xr:uid="{CACF25DB-9CA8-4F9D-AA89-EFFB395FC889}"/>
    <cellStyle name="Normal 38 3 2 5 3 2" xfId="13045" xr:uid="{2FEF616A-6C41-474C-AC8D-D50A2D667368}"/>
    <cellStyle name="Normal 38 3 2 5 3 2 2" xfId="43600" xr:uid="{5C5B9813-5BEB-4F42-910F-40A26729F801}"/>
    <cellStyle name="Normal 38 3 2 5 3 2 3" xfId="28332" xr:uid="{14144EB1-FF02-4B40-98C9-350C3F28017E}"/>
    <cellStyle name="Normal 38 3 2 5 3 3" xfId="37185" xr:uid="{824B3621-6E34-4328-8EB7-4591D21F7DE7}"/>
    <cellStyle name="Normal 38 3 2 5 3 4" xfId="33234" xr:uid="{18DD9E27-2CB8-4FAD-9495-90AA31F9B15A}"/>
    <cellStyle name="Normal 38 3 2 5 3 5" xfId="16813" xr:uid="{0045F0D8-89E4-4BB6-AF3F-FE16E94BC722}"/>
    <cellStyle name="Normal 38 3 2 5 4" xfId="11340" xr:uid="{1C37E759-684A-45A3-8AC1-1C60057AA9D5}"/>
    <cellStyle name="Normal 38 3 2 5 4 2" xfId="42044" xr:uid="{C8C70EAE-139E-4EA7-BA80-B3AF656583E5}"/>
    <cellStyle name="Normal 38 3 2 5 4 3" xfId="26461" xr:uid="{0A8A7532-B127-4BEA-91F3-0F80D94B4688}"/>
    <cellStyle name="Normal 38 3 2 5 5" xfId="23531" xr:uid="{0C1AB5C0-83E0-4CCD-BA4F-10D3C345B192}"/>
    <cellStyle name="Normal 38 3 2 5 5 2" xfId="40771" xr:uid="{085AE805-BE5E-43E3-977D-A774B49830C6}"/>
    <cellStyle name="Normal 38 3 2 5 6" xfId="35665" xr:uid="{F54E6220-50A5-4DE2-B269-3B9E9ABC5B59}"/>
    <cellStyle name="Normal 38 3 2 5 7" xfId="31523" xr:uid="{45B22F41-C16C-4F2B-8C6D-E784ED300276}"/>
    <cellStyle name="Normal 38 3 2 5 8" xfId="15108" xr:uid="{0B52E9E6-5009-4A87-B444-55022D0DC3AD}"/>
    <cellStyle name="Normal 38 3 2 6" xfId="6741" xr:uid="{5DE0E060-D805-4E8A-ACD8-FB415DA69D1D}"/>
    <cellStyle name="Normal 38 3 2 6 2" xfId="7817" xr:uid="{8D881C21-5F8D-4C76-9332-7635A6878440}"/>
    <cellStyle name="Normal 38 3 2 6 2 2" xfId="10292" xr:uid="{50CC3E73-5552-42EC-ADBF-A0A3B4A6E78E}"/>
    <cellStyle name="Normal 38 3 2 6 2 2 2" xfId="14166" xr:uid="{FC1EA7AB-E5FC-4C84-82D6-95BF177E4832}"/>
    <cellStyle name="Normal 38 3 2 6 2 2 2 2" xfId="44721" xr:uid="{ECA82318-147D-4468-BC71-202534EA8F24}"/>
    <cellStyle name="Normal 38 3 2 6 2 2 2 3" xfId="29453" xr:uid="{1BE40AD8-E4D7-4BA2-9D10-B8C88C857495}"/>
    <cellStyle name="Normal 38 3 2 6 2 2 3" xfId="38306" xr:uid="{8EAD7379-A5F6-4E75-94ED-71AB15041C2C}"/>
    <cellStyle name="Normal 38 3 2 6 2 2 4" xfId="34355" xr:uid="{6A688DFF-845E-4E00-AFB2-D97D6F7320CC}"/>
    <cellStyle name="Normal 38 3 2 6 2 2 5" xfId="17934" xr:uid="{3CA89D84-3804-435C-9A10-D5D8ED2E8937}"/>
    <cellStyle name="Normal 38 3 2 6 2 3" xfId="12461" xr:uid="{9F875035-918A-4A77-8EAD-A715960BCCED}"/>
    <cellStyle name="Normal 38 3 2 6 2 3 2" xfId="43015" xr:uid="{83E88D71-1B52-48D6-89F7-CE215740938C}"/>
    <cellStyle name="Normal 38 3 2 6 2 3 3" xfId="27683" xr:uid="{21825A29-52E0-41AF-812D-610A8207E2F9}"/>
    <cellStyle name="Normal 38 3 2 6 2 4" xfId="36601" xr:uid="{2B33CF53-58C1-420F-B618-21F4A8F35E0E}"/>
    <cellStyle name="Normal 38 3 2 6 2 5" xfId="32650" xr:uid="{CA9CFB32-B265-44D8-850C-1E2E8305A741}"/>
    <cellStyle name="Normal 38 3 2 6 2 6" xfId="16229" xr:uid="{967B524C-BC92-49D7-B2DB-FF5AA84356A2}"/>
    <cellStyle name="Normal 38 3 2 6 3" xfId="9443" xr:uid="{48F307B0-74DD-47E2-9330-272AB70238EC}"/>
    <cellStyle name="Normal 38 3 2 6 3 2" xfId="13322" xr:uid="{F69D9396-FFFE-4DCC-AF12-2F2B6D68FE22}"/>
    <cellStyle name="Normal 38 3 2 6 3 2 2" xfId="43877" xr:uid="{E078B4A9-FD88-4431-9AF4-1ADBC34BAFF7}"/>
    <cellStyle name="Normal 38 3 2 6 3 2 3" xfId="28609" xr:uid="{E6B80017-ECB8-4F9E-BCE9-774C6066E6E0}"/>
    <cellStyle name="Normal 38 3 2 6 3 3" xfId="37462" xr:uid="{1A8CDEE5-13A2-471C-AC34-4F16C6085352}"/>
    <cellStyle name="Normal 38 3 2 6 3 4" xfId="33511" xr:uid="{215BBF76-0AA3-4C23-B515-1703971BD954}"/>
    <cellStyle name="Normal 38 3 2 6 3 5" xfId="17090" xr:uid="{3E6BD540-BC8F-495B-8F17-D3D1BCEE4BB5}"/>
    <cellStyle name="Normal 38 3 2 6 4" xfId="11617" xr:uid="{F559165C-2EC9-47E2-A536-9D344ACE86C8}"/>
    <cellStyle name="Normal 38 3 2 6 4 2" xfId="42209" xr:uid="{7546DA68-FA1A-41B6-882F-4F971529A72D}"/>
    <cellStyle name="Normal 38 3 2 6 4 3" xfId="26794" xr:uid="{0B75F03A-6A73-46FD-8F2E-67176BC976F1}"/>
    <cellStyle name="Normal 38 3 2 6 5" xfId="22210" xr:uid="{DC926DF3-3595-4673-8361-C17DC98C247D}"/>
    <cellStyle name="Normal 38 3 2 6 5 2" xfId="40255" xr:uid="{F01172C1-A123-401A-B85A-A85B9AC9CB76}"/>
    <cellStyle name="Normal 38 3 2 6 6" xfId="35830" xr:uid="{A0BBEB17-5CE2-4E5B-A6DA-F6E605C200D8}"/>
    <cellStyle name="Normal 38 3 2 6 7" xfId="31800" xr:uid="{2B4FD003-1A8D-4244-AA29-9FC1708E5BBA}"/>
    <cellStyle name="Normal 38 3 2 6 8" xfId="15385" xr:uid="{66088E0F-7FBC-422B-98FB-DCC2F6426B1A}"/>
    <cellStyle name="Normal 38 3 2 7" xfId="7333" xr:uid="{62D17318-C09F-4842-BEC6-601F31395806}"/>
    <cellStyle name="Normal 38 3 2 7 2" xfId="9808" xr:uid="{B0B9E4E0-8EBD-4580-ABEC-8799F2DA1884}"/>
    <cellStyle name="Normal 38 3 2 7 2 2" xfId="13682" xr:uid="{6FBC99E9-1873-4FA6-9E72-EC001E6F8D02}"/>
    <cellStyle name="Normal 38 3 2 7 2 2 2" xfId="44237" xr:uid="{CCE84508-0952-4773-891C-73E57E33D70D}"/>
    <cellStyle name="Normal 38 3 2 7 2 2 3" xfId="28969" xr:uid="{C0750C1E-FEC6-4668-976E-E7AEEFB6126B}"/>
    <cellStyle name="Normal 38 3 2 7 2 3" xfId="37822" xr:uid="{0F3C0B3E-3023-4BE5-B537-4CDE58C68356}"/>
    <cellStyle name="Normal 38 3 2 7 2 4" xfId="33871" xr:uid="{544CB7C3-2854-40E9-9FAD-4100F5730335}"/>
    <cellStyle name="Normal 38 3 2 7 2 5" xfId="17450" xr:uid="{F5B965E7-82CE-4575-AD77-AA3E59BF9B85}"/>
    <cellStyle name="Normal 38 3 2 7 3" xfId="11977" xr:uid="{DA370E04-052B-4375-9075-EA322D9BED85}"/>
    <cellStyle name="Normal 38 3 2 7 3 2" xfId="42570" xr:uid="{E6C70BE5-6807-40F5-9DFE-D62F0590BF21}"/>
    <cellStyle name="Normal 38 3 2 7 3 3" xfId="27199" xr:uid="{7DADA810-E7EB-4EC0-A0E4-AFB18021AF5C}"/>
    <cellStyle name="Normal 38 3 2 7 4" xfId="19950" xr:uid="{F31FC50C-7E50-4AD4-969B-DA343E763139}"/>
    <cellStyle name="Normal 38 3 2 7 4 2" xfId="39463" xr:uid="{4005587B-CA9A-4F6C-A28E-83A485A8A424}"/>
    <cellStyle name="Normal 38 3 2 7 5" xfId="36156" xr:uid="{D0FAD5A3-F93E-4C69-AAB8-B8CFDE2EBA94}"/>
    <cellStyle name="Normal 38 3 2 7 6" xfId="32166" xr:uid="{86AE6E28-3293-44FD-8845-A7A9A5ED73BB}"/>
    <cellStyle name="Normal 38 3 2 7 7" xfId="15745" xr:uid="{F8A6ED66-EF9C-4A23-A340-F601ACCA7562}"/>
    <cellStyle name="Normal 38 3 2 8" xfId="7886" xr:uid="{3CE1F09D-0B25-461F-8F64-5A8553B73D43}"/>
    <cellStyle name="Normal 38 3 2 8 2" xfId="12505" xr:uid="{3109C8F8-8F4E-495C-9138-ECFB70527067}"/>
    <cellStyle name="Normal 38 3 2 8 2 2" xfId="43059" xr:uid="{07955F46-3CEB-4D2A-914C-A03019E8A39D}"/>
    <cellStyle name="Normal 38 3 2 8 2 3" xfId="27727" xr:uid="{ED294B21-9025-43F2-A183-A9F30001569C}"/>
    <cellStyle name="Normal 38 3 2 8 3" xfId="36645" xr:uid="{5EEE37B6-39F8-4CE0-953B-D63A4E6269A8}"/>
    <cellStyle name="Normal 38 3 2 8 4" xfId="32694" xr:uid="{12B246A1-7BBF-489C-BBDC-E824208729D3}"/>
    <cellStyle name="Normal 38 3 2 8 5" xfId="16273" xr:uid="{205E9B88-4E8F-473D-9968-5FDE67CCDDD8}"/>
    <cellStyle name="Normal 38 3 2 9" xfId="11133" xr:uid="{FFFF5F95-833E-4584-AA9E-8664264FD1DF}"/>
    <cellStyle name="Normal 38 3 2 9 2" xfId="41836" xr:uid="{9D598569-E2E9-4266-96D1-18B1016A4E0E}"/>
    <cellStyle name="Normal 38 3 2 9 3" xfId="31315" xr:uid="{8CDF7F42-42DE-4874-AD37-777E0F40E0C9}"/>
    <cellStyle name="Normal 38 3 2 9 4" xfId="26017" xr:uid="{B061485A-A8B3-4BCA-B404-445092D93247}"/>
    <cellStyle name="Normal 38 3 3" xfId="3171" xr:uid="{55076461-512B-404D-B49E-BE86120F535C}"/>
    <cellStyle name="Normal 38 3 3 2" xfId="6025" xr:uid="{21DFDA89-9C0E-46C2-931C-E5131906309C}"/>
    <cellStyle name="Normal 38 3 4" xfId="8180" xr:uid="{45E896BE-C9A9-4D39-B6B0-34017A55E7C2}"/>
    <cellStyle name="Normal 38 4" xfId="912" xr:uid="{FC84D27D-C402-4730-9DDE-0053C1E8E0A1}"/>
    <cellStyle name="Normal 38 4 2" xfId="3174" xr:uid="{1955A623-C217-407B-8666-6077AC693B38}"/>
    <cellStyle name="Normal 38 4 3" xfId="5447" xr:uid="{CF5910DA-9993-4CE5-9FE8-EB766A2AFE8C}"/>
    <cellStyle name="Normal 38 4 4" xfId="5688" xr:uid="{0C542AB8-C553-415F-9261-88E457E09614}"/>
    <cellStyle name="Normal 38 4 5" xfId="25356" xr:uid="{FF39C7D8-581E-4542-ADC5-4230A23D2C82}"/>
    <cellStyle name="Normal 38 5" xfId="3175" xr:uid="{326ACABD-AF69-4129-9455-D4673BE7B129}"/>
    <cellStyle name="Normal 38 5 2" xfId="4418" xr:uid="{0C73CE58-9559-40ED-B07F-E6CD62EB35FD}"/>
    <cellStyle name="Normal 38 5 2 2" xfId="46231" xr:uid="{84291A0D-570A-4A9D-992B-6D89C2351E5B}"/>
    <cellStyle name="Normal 38 6" xfId="3176" xr:uid="{8461948D-CE06-47D5-BDD5-FAD9A9ED52CF}"/>
    <cellStyle name="Normal 38 6 2" xfId="5510" xr:uid="{AB718113-6F8D-4D5A-BCF3-32E39AC79ACB}"/>
    <cellStyle name="Normal 38 6 2 2" xfId="46232" xr:uid="{C088A8CD-8228-4D8B-ADC2-EDAA6D23B02E}"/>
    <cellStyle name="Normal 38 7" xfId="3168" xr:uid="{D3398C3B-3178-4760-AE42-73E10100A043}"/>
    <cellStyle name="Normal 38 7 2" xfId="5741" xr:uid="{EBC2F806-5C27-4723-AE1E-310DBA48BF70}"/>
    <cellStyle name="Normal 38 8" xfId="4318" xr:uid="{0BD5731F-136E-46EF-847D-5570447D76F5}"/>
    <cellStyle name="Normal 38 8 2" xfId="5912" xr:uid="{88DECA33-6DBB-4209-8D8B-A5A86DA8578B}"/>
    <cellStyle name="Normal 38 8 3" xfId="26196" xr:uid="{2623D377-F9FB-4A6F-B685-E5502E50A70F}"/>
    <cellStyle name="Normal 38 8 4" xfId="46228" xr:uid="{3BF78064-1EA1-4CA5-A46D-9C125C6DB506}"/>
    <cellStyle name="Normal 38 9" xfId="6158" xr:uid="{0838F1BC-2D23-4AA8-A32E-A65C91600605}"/>
    <cellStyle name="Normal 39" xfId="315" xr:uid="{E12EAEEF-C8BD-41F6-9648-C563E94B1C99}"/>
    <cellStyle name="Normal 39 2" xfId="77" xr:uid="{A04FF016-ED9E-4150-9840-003DCD8D8769}"/>
    <cellStyle name="Normal 39 2 2" xfId="3179" xr:uid="{0FD4635A-7F79-459C-8331-C475F57E0BD9}"/>
    <cellStyle name="Normal 39 2 3" xfId="3178" xr:uid="{81DCE14F-82AB-49E8-A62D-F63089CDC5F7}"/>
    <cellStyle name="Normal 39 3" xfId="1178" xr:uid="{10D60B0A-E496-4F56-AB08-337EA224D18A}"/>
    <cellStyle name="Normal 39 3 2" xfId="3181" xr:uid="{C8F38462-EC4C-4D79-8003-B28C74A3493D}"/>
    <cellStyle name="Normal 39 3 2 2" xfId="4825" xr:uid="{2CA2D477-48D9-4649-850E-49112C8210C2}"/>
    <cellStyle name="Normal 39 3 2 2 2" xfId="6423" xr:uid="{44806A58-F72B-40A3-9AB7-E6564E2EA472}"/>
    <cellStyle name="Normal 39 3 2 2 2 2" xfId="7706" xr:uid="{777E3F1C-7207-4102-B955-B80493FB8B82}"/>
    <cellStyle name="Normal 39 3 2 2 2 2 2" xfId="10181" xr:uid="{9C4784C0-CB8B-43A4-9770-5BD65FFFA15E}"/>
    <cellStyle name="Normal 39 3 2 2 2 2 2 2" xfId="14055" xr:uid="{0458816B-7ED4-4C4D-B439-83267456390F}"/>
    <cellStyle name="Normal 39 3 2 2 2 2 2 2 2" xfId="44610" xr:uid="{F82A14EF-BCA7-495B-A12D-734A451C502B}"/>
    <cellStyle name="Normal 39 3 2 2 2 2 2 2 3" xfId="29342" xr:uid="{28971599-192E-4423-8DB3-EFF8DDB871A7}"/>
    <cellStyle name="Normal 39 3 2 2 2 2 2 3" xfId="38195" xr:uid="{99751346-A67A-486D-816D-96A98167E45B}"/>
    <cellStyle name="Normal 39 3 2 2 2 2 2 4" xfId="34244" xr:uid="{90DF6087-05D8-4AD4-A128-9DE1C50CA4A0}"/>
    <cellStyle name="Normal 39 3 2 2 2 2 2 5" xfId="17823" xr:uid="{2B0C8554-B253-4AD1-B473-A3E9AC028CE8}"/>
    <cellStyle name="Normal 39 3 2 2 2 2 3" xfId="12350" xr:uid="{F51A5924-69CB-4CBD-9F07-B0A490665124}"/>
    <cellStyle name="Normal 39 3 2 2 2 2 3 2" xfId="42906" xr:uid="{788B178D-A49E-494C-AE9F-3E05980F775C}"/>
    <cellStyle name="Normal 39 3 2 2 2 2 3 3" xfId="27572" xr:uid="{140F1181-2961-4C70-9BB2-32201A26518B}"/>
    <cellStyle name="Normal 39 3 2 2 2 2 4" xfId="36492" xr:uid="{C6945096-9AC2-4285-BB0B-26EF91935D15}"/>
    <cellStyle name="Normal 39 3 2 2 2 2 5" xfId="32539" xr:uid="{8FAFD80B-B72A-42CF-815A-E26619400883}"/>
    <cellStyle name="Normal 39 3 2 2 2 2 6" xfId="16118" xr:uid="{E18B8DD1-366B-4348-B3C2-86D9E587CBB5}"/>
    <cellStyle name="Normal 39 3 2 2 2 3" xfId="9330" xr:uid="{29219ECB-1FAD-4E12-83FD-4317AD93C5F1}"/>
    <cellStyle name="Normal 39 3 2 2 2 3 2" xfId="13211" xr:uid="{B5DB35A3-8EAD-49BE-AA86-A73F2F9903FF}"/>
    <cellStyle name="Normal 39 3 2 2 2 3 2 2" xfId="43766" xr:uid="{E66E3362-00B5-4462-BE00-0CBD706F0D63}"/>
    <cellStyle name="Normal 39 3 2 2 2 3 2 3" xfId="28498" xr:uid="{1B63E516-5386-43B2-8B90-36FE835D9495}"/>
    <cellStyle name="Normal 39 3 2 2 2 3 3" xfId="37351" xr:uid="{D25459BE-323B-487C-A766-8785BBB3E9B2}"/>
    <cellStyle name="Normal 39 3 2 2 2 3 4" xfId="33400" xr:uid="{EC2D6B26-56E0-4EDA-83B2-1D519B96DCAE}"/>
    <cellStyle name="Normal 39 3 2 2 2 3 5" xfId="16979" xr:uid="{E1B12518-8F4A-4CA5-8E9F-1C00D7D5DF4E}"/>
    <cellStyle name="Normal 39 3 2 2 2 4" xfId="11506" xr:uid="{42C91259-79CB-4C84-8991-C2EAEB1B32B7}"/>
    <cellStyle name="Normal 39 3 2 2 2 4 2" xfId="42163" xr:uid="{7F53CFA9-9F86-4CD3-9030-4E5A94F0A4A5}"/>
    <cellStyle name="Normal 39 3 2 2 2 4 3" xfId="26666" xr:uid="{B9116AA9-05ED-4E2F-B35D-BB80E6B8EC59}"/>
    <cellStyle name="Normal 39 3 2 2 2 5" xfId="24343" xr:uid="{832939B6-3E1E-4919-9968-56A0B2EC510A}"/>
    <cellStyle name="Normal 39 3 2 2 2 5 2" xfId="41073" xr:uid="{FE64C87B-FB8A-4A77-89F4-B3B9E1A2C5AE}"/>
    <cellStyle name="Normal 39 3 2 2 2 6" xfId="35784" xr:uid="{247D7D68-B2AA-4D30-AD63-2DA9C47F139F}"/>
    <cellStyle name="Normal 39 3 2 2 2 7" xfId="31689" xr:uid="{DB29B08D-9E18-4B79-B7F0-3380DC572F11}"/>
    <cellStyle name="Normal 39 3 2 2 2 8" xfId="15274" xr:uid="{B2F85406-14FA-4AFB-AD3C-82E23310C15A}"/>
    <cellStyle name="Normal 39 3 2 2 3" xfId="22634" xr:uid="{1E447FD6-B0D7-4547-B1C9-E581984202D0}"/>
    <cellStyle name="Normal 39 3 2 2 3 2" xfId="30274" xr:uid="{2C09CFB5-3036-4EF8-8F10-556DECA5DD41}"/>
    <cellStyle name="Normal 39 3 2 2 3 2 2" xfId="45373" xr:uid="{EE215588-A23F-432A-BE46-1DBCF556B2EA}"/>
    <cellStyle name="Normal 39 3 2 2 3 3" xfId="40424" xr:uid="{B4471585-30FD-4F65-95D6-832DC9F8CB21}"/>
    <cellStyle name="Normal 39 3 2 2 4" xfId="20491" xr:uid="{C332B143-97C2-4B1F-958C-7C5227ED1318}"/>
    <cellStyle name="Normal 39 3 2 2 4 2" xfId="29926" xr:uid="{27E0A070-90AD-43AA-852A-01165857F58A}"/>
    <cellStyle name="Normal 39 3 2 2 4 2 2" xfId="45165" xr:uid="{043FC4C4-E533-41F1-A28B-87916568762C}"/>
    <cellStyle name="Normal 39 3 2 2 4 3" xfId="39784" xr:uid="{21BB7985-145E-4E05-AD7C-469D2CA44D32}"/>
    <cellStyle name="Normal 39 3 2 2 5" xfId="26397" xr:uid="{9A5F70A5-C957-48D1-BB6F-6C6798D02844}"/>
    <cellStyle name="Normal 39 3 2 2 6" xfId="19104" xr:uid="{F47FCEB5-F5E4-46FE-96BC-D4F291830FB5}"/>
    <cellStyle name="Normal 39 3 2 3" xfId="6668" xr:uid="{1DA3905E-BA1B-4754-BD15-6700B01870E6}"/>
    <cellStyle name="Normal 39 3 2 4" xfId="26019" xr:uid="{502FBF42-7A21-48EC-8540-06A1658E91A7}"/>
    <cellStyle name="Normal 39 3 3" xfId="3180" xr:uid="{A21F19C2-DC89-47EA-9E33-507FDFA6650A}"/>
    <cellStyle name="Normal 39 3 4" xfId="5689" xr:uid="{C9E9F16E-5B9A-49F3-9EF1-5C3AECDC19DE}"/>
    <cellStyle name="Normal 39 3 5" xfId="8181" xr:uid="{AABF66A5-DDEA-43C7-BA9A-75755BBD9CFB}"/>
    <cellStyle name="Normal 39 4" xfId="806" xr:uid="{CD8262F8-EB1B-4874-A63F-9A5763251EBA}"/>
    <cellStyle name="Normal 39 4 2" xfId="3182" xr:uid="{3799F419-0112-4325-AB4A-AFDE5ABED78B}"/>
    <cellStyle name="Normal 39 4 2 2" xfId="6713" xr:uid="{869827F4-9E9E-4DEF-9D2B-AD8F8A045FD3}"/>
    <cellStyle name="Normal 39 4 3" xfId="5448" xr:uid="{C8E5CDC3-C845-4795-B801-D249AD402EA2}"/>
    <cellStyle name="Normal 39 4 4" xfId="25318" xr:uid="{D3CBCF32-8927-4875-88D1-FBF7CED93907}"/>
    <cellStyle name="Normal 39 5" xfId="3183" xr:uid="{3E7116CE-BCE8-4ECB-ADB6-9460EDBC63E5}"/>
    <cellStyle name="Normal 39 6" xfId="3177" xr:uid="{62F291E6-92ED-4AF4-B4E9-0159F26482BA}"/>
    <cellStyle name="Normal 39 6 2" xfId="5509" xr:uid="{E238894E-F5B4-40D9-9AE7-01DDA8D6D3E5}"/>
    <cellStyle name="Normal 39 6 2 2" xfId="46384" xr:uid="{B00D61A1-6F97-4635-8D7C-677804EA0787}"/>
    <cellStyle name="Normal 39 6 3" xfId="5742" xr:uid="{6E436AED-A454-4EFC-BD22-000F6FBE6249}"/>
    <cellStyle name="Normal 39 7" xfId="4319" xr:uid="{66D256F0-1362-41FC-9067-C49D4BA29C84}"/>
    <cellStyle name="Normal 39 7 2" xfId="46233" xr:uid="{5234E0EE-CA73-482B-87CC-CAFA65B383A1}"/>
    <cellStyle name="Normal 39 8" xfId="18587" xr:uid="{38B9F5BE-B409-4222-BBB3-A42DB1EDE0E3}"/>
    <cellStyle name="Normal 4" xfId="182" xr:uid="{EF4F356F-D6AF-4A11-804C-C40997C0B68F}"/>
    <cellStyle name="Normal 4 10" xfId="1091" xr:uid="{D78D21D4-6977-4DAC-AF95-0E806F50B653}"/>
    <cellStyle name="Normal 4 10 2" xfId="1248" xr:uid="{A8CAA101-18DE-4C03-978D-87AA3D0AFF6D}"/>
    <cellStyle name="Normal 4 10 3" xfId="5508" xr:uid="{E6847467-5B46-4F0E-ABB7-A9A301F64599}"/>
    <cellStyle name="Normal 4 10 3 2" xfId="7933" xr:uid="{9AA0261E-D50E-46A9-A8BC-ECC8F1454AD8}"/>
    <cellStyle name="Normal 4 10 3 2 2" xfId="27753" xr:uid="{FBEA37E4-9BFD-482F-A7B1-9F61871B1A7D}"/>
    <cellStyle name="Normal 4 10 3 2 3" xfId="20125" xr:uid="{A805C83E-A4DB-4745-B268-1F87BD7C09D2}"/>
    <cellStyle name="Normal 4 10 4" xfId="5981" xr:uid="{77AAA9F1-9142-4CC3-8DDC-970ADFA16A99}"/>
    <cellStyle name="Normal 4 10 5" xfId="6995" xr:uid="{3D586792-41F1-4815-A49C-46CE8B85E61F}"/>
    <cellStyle name="Normal 4 10 6" xfId="8147" xr:uid="{B88D0674-D87C-463F-ABC6-2385313EABCE}"/>
    <cellStyle name="Normal 4 11" xfId="975" xr:uid="{4CC0F7C5-D044-4978-AABD-41600B1AF578}"/>
    <cellStyle name="Normal 4 11 2" xfId="3186" xr:uid="{A9852689-DD56-4255-9033-4A968D176744}"/>
    <cellStyle name="Normal 4 11 2 2" xfId="5619" xr:uid="{E0CAA7BF-2251-47E2-A44C-3D98D51E6753}"/>
    <cellStyle name="Normal 4 11 2 2 2" xfId="21179" xr:uid="{3F3CF52C-96CE-4E16-9CD7-261AFA66A902}"/>
    <cellStyle name="Normal 4 11 2 2 3" xfId="19726" xr:uid="{E3EA2FDF-1460-4F56-9717-469ADB08B6E9}"/>
    <cellStyle name="Normal 4 11 2 3" xfId="19535" xr:uid="{0688BD70-9330-4077-95C9-F9140FAA2869}"/>
    <cellStyle name="Normal 4 11 3" xfId="3185" xr:uid="{750CC047-473C-4E85-819E-99036BAE854F}"/>
    <cellStyle name="Normal 4 11 3 2" xfId="5743" xr:uid="{71E51C2C-A377-420A-ACA5-033B8D3570DE}"/>
    <cellStyle name="Normal 4 11 4" xfId="5434" xr:uid="{85A8585D-8F02-40B5-AD82-7387F820CDAD}"/>
    <cellStyle name="Normal 4 11 4 2" xfId="6388" xr:uid="{A5A484DD-55F2-4BED-9FD8-9CA036F78BF2}"/>
    <cellStyle name="Normal 4 11 4 3" xfId="26449" xr:uid="{F65D6798-2BEE-48AF-BA9C-961D07E40CCF}"/>
    <cellStyle name="Normal 4 11 4 4" xfId="46234" xr:uid="{DB2C187A-1C3D-480A-945D-B90BE9748DAA}"/>
    <cellStyle name="Normal 4 11 5" xfId="6706" xr:uid="{366C9A5D-AD6E-4F16-B7CA-AFAFC33C4796}"/>
    <cellStyle name="Normal 4 11 6" xfId="25370" xr:uid="{3E030542-4E0B-4F80-998D-9DE0ADF6F075}"/>
    <cellStyle name="Normal 4 11 7" xfId="35204" xr:uid="{0ABCF92E-80C1-4F4E-8A07-FAA6C0CA2CA7}"/>
    <cellStyle name="Normal 4 12" xfId="3187" xr:uid="{693370AA-439B-4486-8135-B3450AE82042}"/>
    <cellStyle name="Normal 4 12 2" xfId="4394" xr:uid="{BB8146CA-973E-4ED7-90A8-582BA4132F0F}"/>
    <cellStyle name="Normal 4 12 2 2" xfId="46235" xr:uid="{F60D0694-C942-4F0B-A994-96DC30119319}"/>
    <cellStyle name="Normal 4 13" xfId="3188" xr:uid="{D0ED039E-8AA6-4ABE-BD38-EBA1D3A1302C}"/>
    <cellStyle name="Normal 4 14" xfId="3184" xr:uid="{3EDED849-5133-49B3-9284-F9ADFB899D42}"/>
    <cellStyle name="Normal 4 14 2" xfId="6133" xr:uid="{192017F7-28F1-4EB4-820D-27605F5527EA}"/>
    <cellStyle name="Normal 4 15" xfId="4168" xr:uid="{F0AE5978-9E90-4964-9614-A8A9463A1AE2}"/>
    <cellStyle name="Normal 4 16" xfId="4304" xr:uid="{AC4CD7A3-251A-435A-853F-91B26F77AFA6}"/>
    <cellStyle name="Normal 4 2" xfId="252" xr:uid="{7CCD135D-4486-4DE6-AEDD-D2D0F4337E4B}"/>
    <cellStyle name="Normal 4 2 10" xfId="7918" xr:uid="{58621792-6D2C-41A8-B9A8-C1BC8EFA9F70}"/>
    <cellStyle name="Normal 4 2 10 2" xfId="45602" xr:uid="{43109E92-39DD-4EB1-BC78-950F1211B8D1}"/>
    <cellStyle name="Normal 4 2 2" xfId="300" xr:uid="{9146C5C1-5CA6-46F6-B5E5-C8299021E97F}"/>
    <cellStyle name="Normal 4 2 2 2" xfId="510" xr:uid="{C142D4AB-F1DA-4C75-B21C-4B18D075B497}"/>
    <cellStyle name="Normal 4 2 2 2 2" xfId="3190" xr:uid="{AA3F1EF5-7697-49E5-B25F-E6637B0967DA}"/>
    <cellStyle name="Normal 4 2 2 3" xfId="4810" xr:uid="{41B73111-1AA8-4AF0-AD10-B79B622EC2D4}"/>
    <cellStyle name="Normal 4 2 2 3 2" xfId="6663" xr:uid="{3A7D6379-BF1E-414C-8F8E-2D2AF5CF4CFE}"/>
    <cellStyle name="Normal 4 2 2 3 2 2" xfId="46386" xr:uid="{8F578315-C9C6-404A-A395-C7949C0B48E3}"/>
    <cellStyle name="Normal 4 2 2 3 3" xfId="5744" xr:uid="{289BA29D-3500-4E31-ADF1-4F76675F8E09}"/>
    <cellStyle name="Normal 4 2 2 4" xfId="5549" xr:uid="{1DA18FDC-574A-4B09-BB23-F649E66E71AE}"/>
    <cellStyle name="Normal 4 2 2 5" xfId="18611" xr:uid="{AA8761AF-E411-484B-BEFD-2FACAFD340C9}"/>
    <cellStyle name="Normal 4 2 3" xfId="301" xr:uid="{B6210241-91E5-48B3-AB6E-8A8F616A2849}"/>
    <cellStyle name="Normal 4 2 3 2" xfId="511" xr:uid="{A0EE86DC-B29E-4708-AE61-129F5CBBEFF9}"/>
    <cellStyle name="Normal 4 2 3 2 2" xfId="4960" xr:uid="{BD0BB0D3-CB3C-4739-BC0E-3EC69994CF75}"/>
    <cellStyle name="Normal 4 2 3 3" xfId="4811" xr:uid="{5CA7AF3E-EF76-4C30-8C93-B15EC2E524FE}"/>
    <cellStyle name="Normal 4 2 4" xfId="512" xr:uid="{4ACF02BF-BB55-4867-953F-55C98450C4AD}"/>
    <cellStyle name="Normal 4 2 4 2" xfId="981" xr:uid="{59DB0C4F-9F15-4E21-BE89-4EFE1A4AA408}"/>
    <cellStyle name="Normal 4 2 5" xfId="697" xr:uid="{BD93A447-8D14-4DDE-95CB-2710F5E04C7C}"/>
    <cellStyle name="Normal 4 2 5 2" xfId="3192" xr:uid="{C4A556DD-5DA6-438D-A1A3-A18ACD634253}"/>
    <cellStyle name="Normal 4 2 5 3" xfId="3191" xr:uid="{B318BC72-2C90-4735-B52F-E2CFE67EC480}"/>
    <cellStyle name="Normal 4 2 6" xfId="1077" xr:uid="{7AEE3203-936A-47D6-8043-F9CE213E8450}"/>
    <cellStyle name="Normal 4 2 6 2" xfId="3193" xr:uid="{88974750-8AED-4B68-BF6D-3725DB28EB36}"/>
    <cellStyle name="Normal 4 2 6 2 2" xfId="5972" xr:uid="{F00D0C87-7329-43D9-B533-DAF48FAFAAB9}"/>
    <cellStyle name="Normal 4 2 6 3" xfId="6932" xr:uid="{70D26CCC-CF54-48E6-A4B0-6F0C0B1DA504}"/>
    <cellStyle name="Normal 4 2 6 4" xfId="8143" xr:uid="{219F5FB5-84F6-4E94-865A-28EF62377AFD}"/>
    <cellStyle name="Normal 4 2 6 5" xfId="45541" xr:uid="{464BDC27-FCB3-4680-97FA-6E390BAA1F27}"/>
    <cellStyle name="Normal 4 2 7" xfId="3189" xr:uid="{11ADF3C0-ADB2-47F4-B461-F475F1204ADB}"/>
    <cellStyle name="Normal 4 2 7 2" xfId="5550" xr:uid="{31C03A6C-D4E8-49CE-BCE3-A5013F2CC318}"/>
    <cellStyle name="Normal 4 2 7 3" xfId="6943" xr:uid="{B5D13128-F7C2-4B26-AE86-88630329ACC0}"/>
    <cellStyle name="Normal 4 2 7 4" xfId="8801" xr:uid="{529D15FF-393F-4FBD-927D-158FA6FC3090}"/>
    <cellStyle name="Normal 4 2 7 5" xfId="26020" xr:uid="{926D0365-64C9-4922-8659-6AA9E0000A29}"/>
    <cellStyle name="Normal 4 2 7 6" xfId="45544" xr:uid="{5F1C0D91-1A2B-4E2B-A9B3-660BC1270CA1}"/>
    <cellStyle name="Normal 4 2 8" xfId="6945" xr:uid="{0A4FC474-EDF7-4109-A668-9171D6907A48}"/>
    <cellStyle name="Normal 4 2 8 2" xfId="9470" xr:uid="{7E41403F-357D-42F9-B3AC-DEEA7A054B25}"/>
    <cellStyle name="Normal 4 2 8 3" xfId="19745" xr:uid="{17B2585C-F33B-463A-95DA-BC6F1657FD63}"/>
    <cellStyle name="Normal 4 2 8 4" xfId="45548" xr:uid="{21CD43C4-15D7-4FB3-B748-B623689810A5}"/>
    <cellStyle name="Normal 4 2 9" xfId="7880" xr:uid="{235E0955-1F13-4B15-8B45-568B33500BD9}"/>
    <cellStyle name="Normal 4 2 9 2" xfId="10322" xr:uid="{57D5A330-7A26-43F5-A2B4-BDBB0EFC14CC}"/>
    <cellStyle name="Normal 4 2 9 3" xfId="45549" xr:uid="{768CDED7-337B-4F04-981E-A1FE0CC210B7}"/>
    <cellStyle name="Normal 4 3" xfId="263" xr:uid="{3DEC4656-50D8-4AC5-A795-C1589863108E}"/>
    <cellStyle name="Normal 4 3 2" xfId="513" xr:uid="{A7D9F79B-714C-4DD0-B585-24171DAF7232}"/>
    <cellStyle name="Normal 4 3 2 2" xfId="4961" xr:uid="{A3FAD2F5-7AEB-4225-9654-43D7DFAC8AC6}"/>
    <cellStyle name="Normal 4 3 3" xfId="1080" xr:uid="{DF1F20B9-4899-4B82-9597-EC055740A213}"/>
    <cellStyle name="Normal 4 3 3 2" xfId="3195" xr:uid="{2D271578-1233-4925-A40D-426072866295}"/>
    <cellStyle name="Normal 4 3 3 2 2" xfId="4784" xr:uid="{D20B85CC-7EA0-46B2-83DA-088023BB30A3}"/>
    <cellStyle name="Normal 4 3 3 2 3" xfId="5973" xr:uid="{395C2BF1-0218-4D32-AE3E-86B66CB3E2F5}"/>
    <cellStyle name="Normal 4 3 3 2 4" xfId="26021" xr:uid="{4FAE622C-0E7B-41B0-B008-E64FC03F7DC0}"/>
    <cellStyle name="Normal 4 3 3 3" xfId="8145" xr:uid="{D6EEBEF8-684D-4507-B11B-6101AE653735}"/>
    <cellStyle name="Normal 4 3 3 3 2" xfId="27794" xr:uid="{94722416-68B3-43CE-9BCF-45FC90AC46C9}"/>
    <cellStyle name="Normal 4 3 3 3 3" xfId="19738" xr:uid="{DBBBA5EB-B6AB-45B4-B3A0-61D02710F281}"/>
    <cellStyle name="Normal 4 3 4" xfId="3196" xr:uid="{3C210CB3-9667-40CB-86AB-AD66336A78FD}"/>
    <cellStyle name="Normal 4 3 4 2" xfId="5548" xr:uid="{D3799A37-95C0-4B51-9E9E-776D5124E9B4}"/>
    <cellStyle name="Normal 4 3 4 2 2" xfId="46236" xr:uid="{C7D318AF-D933-44BD-A3A1-DA57DA9FDEEB}"/>
    <cellStyle name="Normal 4 3 5" xfId="3194" xr:uid="{5D6CE4F9-A5E4-41C3-81FC-95F64F29AADE}"/>
    <cellStyle name="Normal 4 4" xfId="265" xr:uid="{7F8D2E88-9C8B-482F-9095-8514A258A113}"/>
    <cellStyle name="Normal 4 4 2" xfId="308" xr:uid="{3A0F8A1B-ACDB-41DD-A658-CB08E022800A}"/>
    <cellStyle name="Normal 4 4 2 2" xfId="514" xr:uid="{8FE69FB2-1D44-4474-BBAF-C774AAABE6E7}"/>
    <cellStyle name="Normal 4 4 2 2 2" xfId="4962" xr:uid="{9F5CA80B-EEAA-42DF-A98B-ADA0883DBFE8}"/>
    <cellStyle name="Normal 4 4 2 3" xfId="4818" xr:uid="{39F8EEE1-2685-4AD5-8DA7-1496E3799CE3}"/>
    <cellStyle name="Normal 4 4 3" xfId="324" xr:uid="{0268CD35-8BC0-4189-B034-F0AE6A8F6881}"/>
    <cellStyle name="Normal 4 4 3 2" xfId="515" xr:uid="{C84C1421-B0F1-43EB-A362-1A47BB7D4319}"/>
    <cellStyle name="Normal 4 4 3 2 2" xfId="4963" xr:uid="{F3039F27-C3BA-463D-8141-EFB5642D0490}"/>
    <cellStyle name="Normal 4 4 3 3" xfId="3197" xr:uid="{7E0CB7FF-380A-4EC9-8D4F-690C90A3D3C7}"/>
    <cellStyle name="Normal 4 4 3 3 2" xfId="4832" xr:uid="{B19E01B6-B591-42FC-A5D9-E687B3F46D5E}"/>
    <cellStyle name="Normal 4 4 3 3 3" xfId="8802" xr:uid="{79396148-E255-4538-95EA-5C3CC1E3FBCC}"/>
    <cellStyle name="Normal 4 4 3 3 4" xfId="26022" xr:uid="{0307855E-E63F-4CF9-AD80-920DF46E97A6}"/>
    <cellStyle name="Normal 4 4 3 4" xfId="19255" xr:uid="{F9C65698-5093-4FEB-B359-169E2D6A4570}"/>
    <cellStyle name="Normal 4 4 4" xfId="335" xr:uid="{8662E8F8-3A55-48C4-87FC-D4568BE1CD88}"/>
    <cellStyle name="Normal 4 4 4 2" xfId="349" xr:uid="{1F1A7041-AA86-471F-A083-6216925DC093}"/>
    <cellStyle name="Normal 4 4 4 2 2" xfId="362" xr:uid="{D518A81C-CEC2-4210-BF57-3DF1C0750F16}"/>
    <cellStyle name="Normal 4 4 4 2 2 2" xfId="516" xr:uid="{9C05BF05-15AE-45C8-A4A7-29A2C86AE50C}"/>
    <cellStyle name="Normal 4 4 4 2 2 2 2" xfId="4964" xr:uid="{D31AE5E0-404A-412B-B81E-F06560CB81D0}"/>
    <cellStyle name="Normal 4 4 4 2 2 3" xfId="4857" xr:uid="{B0AD07E9-A21A-4822-BDBD-D3299EAB0E0F}"/>
    <cellStyle name="Normal 4 4 4 2 3" xfId="369" xr:uid="{4A3B054C-1657-4EDC-A4EA-D5C41900926D}"/>
    <cellStyle name="Normal 4 4 4 2 3 2" xfId="517" xr:uid="{6EE538DF-7C18-40F2-8452-555C52F1AD12}"/>
    <cellStyle name="Normal 4 4 4 2 3 2 2" xfId="4965" xr:uid="{DE5328E4-E455-45E8-ABA6-41BFC1302216}"/>
    <cellStyle name="Normal 4 4 4 2 3 3" xfId="4864" xr:uid="{01522126-0A32-437B-91D4-AF619AFD0DC9}"/>
    <cellStyle name="Normal 4 4 4 2 4" xfId="388" xr:uid="{4374AB16-07CD-444C-A65F-4E5E76C5CE7C}"/>
    <cellStyle name="Normal 4 4 4 2 4 2" xfId="4877" xr:uid="{A6D825B1-61F4-4863-889A-8F12B0BD3A95}"/>
    <cellStyle name="Normal 4 4 4 2 5" xfId="567" xr:uid="{D693CBC9-0E37-47A8-B6F0-5E2139770210}"/>
    <cellStyle name="Normal 4 4 4 2 5 2" xfId="4990" xr:uid="{32F01C26-3A43-4774-925A-59A503E7114F}"/>
    <cellStyle name="Normal 4 4 4 2 6" xfId="584" xr:uid="{993EF48C-279B-49EF-BB40-724C7CA178E2}"/>
    <cellStyle name="Normal 4 4 4 2 7" xfId="1276" xr:uid="{3DD5A6CC-5BE8-4860-A0A4-0EC494041E20}"/>
    <cellStyle name="Normal 4 4 4 3" xfId="374" xr:uid="{70C0B190-D427-459D-8977-108ACC3288F8}"/>
    <cellStyle name="Normal 4 4 4 3 2" xfId="518" xr:uid="{23BCE053-6EE0-47A5-85F3-B359831CDBC6}"/>
    <cellStyle name="Normal 4 4 4 3 2 2" xfId="4966" xr:uid="{32F52172-6979-4D44-9725-8D4DA45C70E8}"/>
    <cellStyle name="Normal 4 4 4 3 3" xfId="4869" xr:uid="{C8D31C79-C151-400A-A256-C32A7119E682}"/>
    <cellStyle name="Normal 4 4 4 4" xfId="383" xr:uid="{6BBB7AD6-37C4-4408-8448-30F71BD794F0}"/>
    <cellStyle name="Normal 4 4 4 4 2" xfId="519" xr:uid="{236EA702-929D-49F8-953A-2B520A286668}"/>
    <cellStyle name="Normal 4 4 4 4 2 2" xfId="4967" xr:uid="{BC7FD3D2-5599-4666-82E9-34C74092F477}"/>
    <cellStyle name="Normal 4 4 4 4 3" xfId="4874" xr:uid="{17620D51-9524-4B2D-8B05-DEB7E727CE16}"/>
    <cellStyle name="Normal 4 4 4 5" xfId="520" xr:uid="{E1CEEDDA-F007-4EBC-908C-9F3A592B14BB}"/>
    <cellStyle name="Normal 4 4 4 5 2" xfId="4968" xr:uid="{B56433FD-02D2-4A5E-B1C3-53941EC5A6F7}"/>
    <cellStyle name="Normal 4 4 5" xfId="341" xr:uid="{7CC0F9AA-C931-46FB-8ECB-AE0C3AC27872}"/>
    <cellStyle name="Normal 4 4 5 2" xfId="521" xr:uid="{2EAEF601-DE3B-4A82-8FB8-8D383AF6D632}"/>
    <cellStyle name="Normal 4 4 5 2 2" xfId="4969" xr:uid="{7C6CC0E7-B85C-43FE-9FB3-EAAC9147B0AD}"/>
    <cellStyle name="Normal 4 4 5 3" xfId="4845" xr:uid="{480D7513-ABF6-41C3-B2F8-58D93B7E09A5}"/>
    <cellStyle name="Normal 4 4 6" xfId="522" xr:uid="{F200C8FC-1F80-4CF5-8694-F6DB4A776C7F}"/>
    <cellStyle name="Normal 4 4 6 2" xfId="4970" xr:uid="{DF5F12FB-F652-4983-B288-46EB026171E6}"/>
    <cellStyle name="Normal 4 4 7" xfId="1085" xr:uid="{09B6C58F-065C-4E67-94FF-9028DA963A70}"/>
    <cellStyle name="Normal 4 4 8" xfId="5674" xr:uid="{894B29DD-4751-4DEC-8D3C-57F4DD6DF189}"/>
    <cellStyle name="Normal 4 5" xfId="311" xr:uid="{974CA182-2E67-4968-8B2F-F4C7E9A24F8D}"/>
    <cellStyle name="Normal 4 5 2" xfId="523" xr:uid="{3467E663-309D-4180-9D0C-C646F465C7AF}"/>
    <cellStyle name="Normal 4 5 2 2" xfId="3199" xr:uid="{895A7FC7-379A-430C-8615-D7C40D661BC0}"/>
    <cellStyle name="Normal 4 5 3" xfId="3198" xr:uid="{B1CEC0DE-70E2-4C04-BE5E-AF5EE09342E9}"/>
    <cellStyle name="Normal 4 5 3 2" xfId="4821" xr:uid="{261D5944-C5DC-43DC-BCBF-26A8AE8D6B63}"/>
    <cellStyle name="Normal 4 5 3 3" xfId="8803" xr:uid="{84D228EB-B2EC-453A-89F7-52BB32C73013}"/>
    <cellStyle name="Normal 4 5 3 4" xfId="26023" xr:uid="{043A7A51-AF5B-433E-B407-400B75F89536}"/>
    <cellStyle name="Normal 4 5 4" xfId="5650" xr:uid="{6CFC7D21-9981-4B38-84A0-9A62447E03CF}"/>
    <cellStyle name="Normal 4 5 5" xfId="18605" xr:uid="{D74E2846-D0C7-4676-AFD4-859FB6756CF1}"/>
    <cellStyle name="Normal 4 6" xfId="524" xr:uid="{CEB0F54F-F390-4694-B282-6250860E4166}"/>
    <cellStyle name="Normal 4 6 2" xfId="3201" xr:uid="{8B4F3235-653B-4E27-9025-9F08CAC8BA33}"/>
    <cellStyle name="Normal 4 6 2 2" xfId="4971" xr:uid="{0881912C-112D-4D73-9CCB-054AC7A6B320}"/>
    <cellStyle name="Normal 4 6 2 2 2" xfId="20785" xr:uid="{9DAC63A5-D7CC-487B-9AE6-9F897C8ECB27}"/>
    <cellStyle name="Normal 4 6 2 2 3" xfId="19438" xr:uid="{BD0FA5CE-F61A-49F0-9475-3B6239D644BB}"/>
    <cellStyle name="Normal 4 6 2 3" xfId="8804" xr:uid="{EA64AF8C-0A4F-45AD-A29A-6CAFCF68E072}"/>
    <cellStyle name="Normal 4 6 2 4" xfId="26024" xr:uid="{033FC548-5C1A-4EA5-8F05-A3DFFC50E4E4}"/>
    <cellStyle name="Normal 4 6 3" xfId="3972" xr:uid="{155200DC-2F45-43A3-939F-44D2ECA69B8D}"/>
    <cellStyle name="Normal 4 6 3 2" xfId="5610" xr:uid="{EEA5680A-64F0-40AA-BB1D-5D280D7E1F63}"/>
    <cellStyle name="Normal 4 6 3 2 2" xfId="46316" xr:uid="{DB3E274A-D98C-4091-9ECB-D0B7DD746682}"/>
    <cellStyle name="Normal 4 6 4" xfId="3200" xr:uid="{C30BF440-9746-433F-B854-FDCC345FC5CE}"/>
    <cellStyle name="Normal 4 7" xfId="920" xr:uid="{04252B1F-F424-449C-B3CA-D5C8DD7190B7}"/>
    <cellStyle name="Normal 4 7 2" xfId="1179" xr:uid="{235389B1-0FA6-4F11-B798-E1C466AB37C2}"/>
    <cellStyle name="Normal 4 7 2 2" xfId="45665" xr:uid="{1B74981D-A864-471C-B70D-380DDC837C33}"/>
    <cellStyle name="Normal 4 7 2 3" xfId="45616" xr:uid="{A16648CC-F932-4B5A-8309-F5144FC8F58C}"/>
    <cellStyle name="Normal 4 7 3" xfId="1984" xr:uid="{F046B929-94D7-421C-AE53-2477D266C4CE}"/>
    <cellStyle name="Normal 4 7 3 2" xfId="3202" xr:uid="{2BE86A23-C074-4BE7-9532-E3C943E7A450}"/>
    <cellStyle name="Normal 4 7 3 3" xfId="25845" xr:uid="{604CFD6B-43B5-4D44-B8AE-555B1BBAFDB9}"/>
    <cellStyle name="Normal 4 7 4" xfId="6919" xr:uid="{0DF78CC3-D264-4E29-8F0D-06003510073D}"/>
    <cellStyle name="Normal 4 7 5" xfId="8113" xr:uid="{08EE8B0A-3C1E-453D-A547-0B61DC3E45FD}"/>
    <cellStyle name="Normal 4 7 6" xfId="45603" xr:uid="{8940DD91-6176-4CEF-9D9E-AC3AC3D1DF83}"/>
    <cellStyle name="Normal 4 8" xfId="826" xr:uid="{7ABC110B-8AB8-4B8B-97C1-7804A80461B6}"/>
    <cellStyle name="Normal 4 8 2" xfId="6926" xr:uid="{DA49D3F4-C26A-42F3-BCB3-9AEAC261B116}"/>
    <cellStyle name="Normal 4 8 3" xfId="8099" xr:uid="{8DC57E1B-6A0C-4C8D-82A7-D80FBFC126C4}"/>
    <cellStyle name="Normal 4 9" xfId="943" xr:uid="{A13856B8-3907-4B17-B804-1142C7A3BFE0}"/>
    <cellStyle name="Normal 4 9 2" xfId="6939" xr:uid="{78365893-8919-4095-BC9E-8B7ECA8C3728}"/>
    <cellStyle name="Normal 4 9 2 2" xfId="9468" xr:uid="{2ED529AF-5C6F-4415-9536-761BE8FEAFE5}"/>
    <cellStyle name="Normal 4 9 3" xfId="6935" xr:uid="{10F075E4-2E6B-4195-A00B-A0292EEC1018}"/>
    <cellStyle name="Normal 4 9 4" xfId="8118" xr:uid="{AF464C93-0E47-448B-A024-280F6A3E0DDC}"/>
    <cellStyle name="Normal 40" xfId="316" xr:uid="{967D89E9-A496-4780-B878-2AC3B2A530DE}"/>
    <cellStyle name="Normal 40 2" xfId="525" xr:uid="{410AAFDF-5FF0-41C7-8398-91123FE4614C}"/>
    <cellStyle name="Normal 40 2 2" xfId="3205" xr:uid="{D62E091D-8995-4332-A61C-EB3CEC2A532C}"/>
    <cellStyle name="Normal 40 2 3" xfId="3204" xr:uid="{7588F8B0-C02B-40AE-A635-CD4B9BD7CD26}"/>
    <cellStyle name="Normal 40 3" xfId="698" xr:uid="{74E0C3A7-F85C-45DA-9D3F-BE729438128B}"/>
    <cellStyle name="Normal 40 3 2" xfId="1263" xr:uid="{64D3D1E0-3A01-479A-8E9B-95AC227B2BE6}"/>
    <cellStyle name="Normal 40 3 3" xfId="4230" xr:uid="{4E7B1E89-B072-4838-89F8-CF91B0B43B02}"/>
    <cellStyle name="Normal 40 3 4" xfId="3206" xr:uid="{78F7237D-9E0C-4EB0-B414-01798706A76E}"/>
    <cellStyle name="Normal 40 4" xfId="1211" xr:uid="{DD69473E-64A3-4176-9DA9-832DAD31CDBF}"/>
    <cellStyle name="Normal 40 5" xfId="3203" xr:uid="{318C25A1-5A27-4584-868D-019E2F7A6310}"/>
    <cellStyle name="Normal 40 5 2" xfId="5449" xr:uid="{5C251C72-6568-401B-B57C-D2314F6B7476}"/>
    <cellStyle name="Normal 40 5 2 2" xfId="46383" xr:uid="{10A0F2D2-B550-410F-9815-452F03E917FA}"/>
    <cellStyle name="Normal 40 5 3" xfId="5745" xr:uid="{8110A5B5-ED5A-4FE2-BCA5-B761AFF874B7}"/>
    <cellStyle name="Normal 40 5 4" xfId="26025" xr:uid="{0B203A81-D2DF-4CF1-A85B-C58E8FA46474}"/>
    <cellStyle name="Normal 40 6" xfId="4420" xr:uid="{B58D8684-C8D3-4125-9BD1-E71BBB24F9B7}"/>
    <cellStyle name="Normal 40 6 2" xfId="6464" xr:uid="{96979802-A280-42DC-993C-E63600BC2435}"/>
    <cellStyle name="Normal 40 6 3" xfId="6144" xr:uid="{DDC22039-3886-4C28-86A2-79A45E97BEA8}"/>
    <cellStyle name="Normal 40 6 4" xfId="19155" xr:uid="{FAB11E83-45D8-4226-8984-9BDBC6540849}"/>
    <cellStyle name="Normal 40 7" xfId="5618" xr:uid="{E9D52F49-C76B-4C85-8085-0C70B3015D74}"/>
    <cellStyle name="Normal 40 7 2" xfId="5809" xr:uid="{32E4794F-1820-4D2E-A7BF-132E0F79806D}"/>
    <cellStyle name="Normal 40 7 2 2" xfId="26487" xr:uid="{6F4DA51B-E798-425F-A0B0-ED69E9A28318}"/>
    <cellStyle name="Normal 40 7 2 3" xfId="21178" xr:uid="{83DC9291-800E-493A-A533-5132D1DD616C}"/>
    <cellStyle name="Normal 40 8" xfId="4320" xr:uid="{2860B1CA-98C1-43ED-B07D-FA468CCF6100}"/>
    <cellStyle name="Normal 40 8 2" xfId="46237" xr:uid="{BD3478A5-92D3-4357-9510-35E582291442}"/>
    <cellStyle name="Normal 40 9" xfId="18590" xr:uid="{8756E030-8952-486F-BC85-F0B8A37D72BE}"/>
    <cellStyle name="Normal 41" xfId="325" xr:uid="{B5989F04-FAB7-458B-8233-F4B2EB1578CB}"/>
    <cellStyle name="Normal 41 2" xfId="526" xr:uid="{6DAF2307-2F06-4CDE-AFE0-439A730D06B9}"/>
    <cellStyle name="Normal 41 2 2" xfId="1414" xr:uid="{958519D6-8DC1-458A-ABCE-FF74E7A7F67D}"/>
    <cellStyle name="Normal 41 2 2 2" xfId="3209" xr:uid="{265ADB3B-FFE0-45C5-BF08-8E92EA79CA6F}"/>
    <cellStyle name="Normal 41 2 2 2 2" xfId="6075" xr:uid="{75AA3488-ED1A-40D7-A797-D0EAC3333C29}"/>
    <cellStyle name="Normal 41 2 3" xfId="952" xr:uid="{9A2B8DBC-F2C6-4C8A-A4A6-D385AE6FD9BF}"/>
    <cellStyle name="Normal 41 2 3 2" xfId="4231" xr:uid="{DD209C04-FA4D-431D-BF1B-ECB199568907}"/>
    <cellStyle name="Normal 41 2 3 2 2" xfId="26160" xr:uid="{83557B5E-CDB5-4D69-9EB1-4584A077DC27}"/>
    <cellStyle name="Normal 41 2 3 2 3" xfId="20142" xr:uid="{0280BBF4-CDDB-4D81-B7BC-6C3213C2E96D}"/>
    <cellStyle name="Normal 41 2 3 3" xfId="5810" xr:uid="{AAB1D835-49F2-473B-91B7-D4C99624C2C6}"/>
    <cellStyle name="Normal 41 2 3 4" xfId="25366" xr:uid="{7CC6A745-141C-4AAE-B905-C920D44442DA}"/>
    <cellStyle name="Normal 41 2 4" xfId="3208" xr:uid="{6FFB8874-03F0-4AA3-920A-54AC7F98AAF0}"/>
    <cellStyle name="Normal 41 3" xfId="856" xr:uid="{1A485748-5698-4085-BAA9-97BB16BAFD7F}"/>
    <cellStyle name="Normal 41 3 2" xfId="4833" xr:uid="{BB6E29AC-A05C-46E3-B648-D9B5DB61903F}"/>
    <cellStyle name="Normal 41 3 3" xfId="8102" xr:uid="{3364E126-0F2D-42A4-A570-6449A2E3919D}"/>
    <cellStyle name="Normal 41 4" xfId="3210" xr:uid="{4683CAC4-4BC3-4869-8B79-30CD1FE8B8BF}"/>
    <cellStyle name="Normal 41 4 2" xfId="5450" xr:uid="{4C8629BD-F235-48E3-B8FF-774A56396995}"/>
    <cellStyle name="Normal 41 4 2 2" xfId="20927" xr:uid="{F45F36CD-DC55-46C0-B2BB-4B79ABFEB908}"/>
    <cellStyle name="Normal 41 4 2 3" xfId="19175" xr:uid="{FEA212B5-F13A-46FE-A99F-DCDD8F251331}"/>
    <cellStyle name="Normal 41 4 3" xfId="26026" xr:uid="{8A6E2225-E4DE-4935-9991-AA5A509D9775}"/>
    <cellStyle name="Normal 41 5" xfId="3211" xr:uid="{97A4DBBF-B2DB-4575-A660-DAC1EB90DBBE}"/>
    <cellStyle name="Normal 41 6" xfId="3207" xr:uid="{7ECDE8F8-5668-428D-94EF-476128B78D12}"/>
    <cellStyle name="Normal 41 6 2" xfId="5746" xr:uid="{ED7F1A63-E166-4F37-B052-1C07C85FDDD8}"/>
    <cellStyle name="Normal 41 7" xfId="4321" xr:uid="{6E7C4FF7-1C05-4EF7-855D-75C4C16CF1DC}"/>
    <cellStyle name="Normal 41 8" xfId="18591" xr:uid="{3B061FA2-2B83-4632-9B0D-C230DBBDAB69}"/>
    <cellStyle name="Normal 42" xfId="326" xr:uid="{F6735487-171B-4015-9F90-922C9580F6FA}"/>
    <cellStyle name="Normal 42 10" xfId="46184" xr:uid="{615F7A09-4158-45D8-BF25-958AB41E7702}"/>
    <cellStyle name="Normal 42 2" xfId="527" xr:uid="{7C2C70E1-54DC-4F96-A11A-5FD8DC7C1966}"/>
    <cellStyle name="Normal 42 2 2" xfId="1415" xr:uid="{E2F5F6E4-7F41-4A54-AD95-AB6D6F9CB8C2}"/>
    <cellStyle name="Normal 42 2 2 2" xfId="3213" xr:uid="{4B750548-C22D-476D-9268-8569BDAEE04B}"/>
    <cellStyle name="Normal 42 2 2 2 2" xfId="5112" xr:uid="{3FE4CDC9-457A-443E-80F6-9BBE6413A867}"/>
    <cellStyle name="Normal 42 2 2 2 3" xfId="6076" xr:uid="{30CE3222-F2B6-4BFC-8D48-46B21F9E8D2A}"/>
    <cellStyle name="Normal 42 2 2 2 4" xfId="26027" xr:uid="{9EB99BAA-E16E-4040-BBE8-86460B855F2B}"/>
    <cellStyle name="Normal 42 2 2 3" xfId="8320" xr:uid="{7C2AB11E-A1ED-4334-9769-14CCE30050EB}"/>
    <cellStyle name="Normal 42 2 2 3 2" xfId="27889" xr:uid="{6A3196B2-50EE-43A5-BAD2-D483F566BBAF}"/>
    <cellStyle name="Normal 42 2 2 3 3" xfId="19393" xr:uid="{509EBF89-D187-4625-A8BC-0B1E355323C6}"/>
    <cellStyle name="Normal 42 2 3" xfId="814" xr:uid="{DF388745-000E-4112-937F-074870BAEEA3}"/>
    <cellStyle name="Normal 42 2 3 2" xfId="4233" xr:uid="{79E27753-897E-4BE8-84AA-F9201D16C548}"/>
    <cellStyle name="Normal 42 2 3 3" xfId="4679" xr:uid="{5B4B73FA-713B-450C-A2A9-CCAFB7FF3CC7}"/>
    <cellStyle name="Normal 42 2 3 4" xfId="5811" xr:uid="{1DE68447-6A1D-44E5-B363-4E1DC71BBDF5}"/>
    <cellStyle name="Normal 42 2 3 5" xfId="8096" xr:uid="{F5F35DD8-CFA8-48C5-B47E-1FE1A96C555F}"/>
    <cellStyle name="Normal 42 2 3 6" xfId="25321" xr:uid="{8FE3994C-BB92-4B78-89B8-AAE6B3446D4B}"/>
    <cellStyle name="Normal 42 2 4" xfId="3212" xr:uid="{D055397F-F71C-4D6A-B194-8DD20BFA41E7}"/>
    <cellStyle name="Normal 42 2 4 2" xfId="45649" xr:uid="{EF0305F2-A2B8-4C98-BDEE-827CB9FCCEA1}"/>
    <cellStyle name="Normal 42 3" xfId="980" xr:uid="{0D1B1B27-604A-4F63-A370-FFE517655124}"/>
    <cellStyle name="Normal 42 3 2" xfId="3214" xr:uid="{A720BC13-1A2D-497F-BC48-B9BB0C22C147}"/>
    <cellStyle name="Normal 42 4" xfId="1264" xr:uid="{6F65F669-0068-4BD5-BEA9-3C9D9913588D}"/>
    <cellStyle name="Normal 42 4 2" xfId="4834" xr:uid="{5CCAC026-5385-41AF-A5A6-7DBB2D684490}"/>
    <cellStyle name="Normal 42 4 3" xfId="8198" xr:uid="{0173C708-37BF-4787-AE60-28D64519B68F}"/>
    <cellStyle name="Normal 42 5" xfId="1212" xr:uid="{1CF8540C-1BB1-476D-88BF-108C67BD2AE9}"/>
    <cellStyle name="Normal 42 6" xfId="4232" xr:uid="{51F5FA70-1711-4EBC-BB8B-E8017E771752}"/>
    <cellStyle name="Normal 42 6 2" xfId="5451" xr:uid="{F038A151-2CEA-40F7-83D7-D20FB44567E5}"/>
    <cellStyle name="Normal 42 6 2 2" xfId="20928" xr:uid="{BDDE1411-098F-4557-B15F-EDF14F6BAB54}"/>
    <cellStyle name="Normal 42 6 2 3" xfId="19898" xr:uid="{CB6A308C-2015-4606-8627-57B2B94C2958}"/>
    <cellStyle name="Normal 42 6 3" xfId="5747" xr:uid="{5EA1887E-0ABA-42AC-95A4-795924967984}"/>
    <cellStyle name="Normal 42 6 4" xfId="26161" xr:uid="{F9645CD1-02C6-49E9-B34E-D89B9FB43592}"/>
    <cellStyle name="Normal 42 7" xfId="4421" xr:uid="{5F2E517C-3E36-46D2-989E-3CCA82C36193}"/>
    <cellStyle name="Normal 42 7 2" xfId="46382" xr:uid="{8240727D-3F66-436B-9678-FF3203A7A348}"/>
    <cellStyle name="Normal 42 8" xfId="4322" xr:uid="{8AD2C1E1-51D7-4029-8E5B-AD06DF21BCB1}"/>
    <cellStyle name="Normal 42 9" xfId="18592" xr:uid="{B342100A-A00A-4F62-9987-12F790775DE5}"/>
    <cellStyle name="Normal 42 9 2" xfId="29878" xr:uid="{67DB090F-7C62-4032-97B2-FB79E650CE58}"/>
    <cellStyle name="Normal 42 9 2 2" xfId="45123" xr:uid="{A12722A2-D30B-46BB-9D45-BEFF61B151A1}"/>
    <cellStyle name="Normal 42 9 3" xfId="38708" xr:uid="{B589511E-FE7A-49DF-8F92-411C0C36E8F5}"/>
    <cellStyle name="Normal 42 9 4" xfId="34761" xr:uid="{3E3BCE49-4200-4172-B773-4EFFE6B7AD9A}"/>
    <cellStyle name="Normal 43" xfId="327" xr:uid="{C4C7E6F5-6EC2-4EBC-85FA-1E1F528CD8FB}"/>
    <cellStyle name="Normal 43 10" xfId="4323" xr:uid="{C95F3D56-C84F-4383-B312-84434CEE5CFA}"/>
    <cellStyle name="Normal 43 11" xfId="18594" xr:uid="{406FDA1A-60E1-487B-93C2-FCE6C0856610}"/>
    <cellStyle name="Normal 43 11 2" xfId="29880" xr:uid="{36C058B7-82F8-4425-A9B7-0D6219759ED4}"/>
    <cellStyle name="Normal 43 11 2 2" xfId="45125" xr:uid="{B4BEF5B8-AA49-4813-BF03-25C145E78A68}"/>
    <cellStyle name="Normal 43 11 3" xfId="38710" xr:uid="{1360D12E-A4B8-43AA-959B-7E9768D89433}"/>
    <cellStyle name="Normal 43 11 4" xfId="34763" xr:uid="{724397EA-5CE1-42D1-80C4-6B4F5B4508F4}"/>
    <cellStyle name="Normal 43 2" xfId="117" xr:uid="{4B31E117-B38E-42E7-8A29-D982970DB8CB}"/>
    <cellStyle name="Normal 43 2 2" xfId="699" xr:uid="{F8005E40-F6AD-4C9A-A7D6-AD724D8FD5CD}"/>
    <cellStyle name="Normal 43 2 2 2" xfId="1181" xr:uid="{54E521C8-362D-4988-B0D4-56BAFBECBA33}"/>
    <cellStyle name="Normal 43 2 2 2 2" xfId="5863" xr:uid="{B409288D-59B5-4C94-869D-22B261627060}"/>
    <cellStyle name="Normal 43 2 2 2 3" xfId="5690" xr:uid="{558423EF-5120-4D25-81A3-0A80C721C6B6}"/>
    <cellStyle name="Normal 43 2 3" xfId="1180" xr:uid="{66E209FE-CC20-4920-8A64-545F2E9FDC32}"/>
    <cellStyle name="Normal 43 2 3 2" xfId="4687" xr:uid="{968AD949-6CB1-4939-960E-B059130C6AA4}"/>
    <cellStyle name="Normal 43 2 4" xfId="1265" xr:uid="{F967D0AF-EB2E-4548-8C9C-A31D4DFA84C0}"/>
    <cellStyle name="Normal 43 2 5" xfId="3215" xr:uid="{1F2B22C7-8AB8-48CD-B84F-9E1371C29005}"/>
    <cellStyle name="Normal 43 3" xfId="1182" xr:uid="{B13663EC-6767-441B-8F8E-F9A240918ED6}"/>
    <cellStyle name="Normal 43 3 2" xfId="1239" xr:uid="{4B5CB63A-1174-4708-A1EF-6AB39FBE4A35}"/>
    <cellStyle name="Normal 43 4" xfId="1183" xr:uid="{6B5B4DB8-9AD7-4494-8BC4-6A65A8350448}"/>
    <cellStyle name="Normal 43 5" xfId="1213" xr:uid="{8D58CDD8-4D43-44B7-BB3E-7E9646244C79}"/>
    <cellStyle name="Normal 43 5 2" xfId="3216" xr:uid="{A9359AE7-58A2-44AC-970B-240D052AAA7A}"/>
    <cellStyle name="Normal 43 5 2 2" xfId="6035" xr:uid="{43CEDF03-EC4F-4D80-8238-49598F4C4F75}"/>
    <cellStyle name="Normal 43 5 2 2 2" xfId="26506" xr:uid="{82487921-B781-42B0-9B6E-7C2E90813F0A}"/>
    <cellStyle name="Normal 43 5 2 2 3" xfId="21172" xr:uid="{334D8C6B-2FD2-430A-BB3E-9953DBF715FC}"/>
    <cellStyle name="Normal 43 5 2 3" xfId="20183" xr:uid="{B94DF453-1458-4098-85C9-A6F96FD989B6}"/>
    <cellStyle name="Normal 43 6" xfId="3217" xr:uid="{8F5E0ED4-C3FA-489D-8F4B-15E8DE1778A4}"/>
    <cellStyle name="Normal 43 6 2" xfId="5673" xr:uid="{BAFD2537-9BFB-4448-AACF-6230AA421D26}"/>
    <cellStyle name="Normal 43 6 2 2" xfId="6714" xr:uid="{01D2A88A-A6D7-485F-B32D-C5F417252523}"/>
    <cellStyle name="Normal 43 6 2 2 2" xfId="26772" xr:uid="{CAFBA37E-1E3D-474F-8C76-1906943FA526}"/>
    <cellStyle name="Normal 43 6 2 2 3" xfId="21198" xr:uid="{C828DC95-0460-433B-9B84-18146AF6C5EF}"/>
    <cellStyle name="Normal 43 6 2 3" xfId="20929" xr:uid="{D7330F9F-32A6-4338-8C95-9F876E41F71F}"/>
    <cellStyle name="Normal 43 6 3" xfId="5452" xr:uid="{420B19A2-B622-486D-BD63-2351AEB5F74F}"/>
    <cellStyle name="Normal 43 6 4" xfId="26028" xr:uid="{47349D79-EB08-42AF-8C63-67E52B1A02F6}"/>
    <cellStyle name="Normal 43 7" xfId="3218" xr:uid="{16C7EE0F-DF4E-4BE8-BBD7-2025BBBA6772}"/>
    <cellStyle name="Normal 43 7 2" xfId="5645" xr:uid="{FD1A15AB-D2E3-4BD2-9245-212116F80E2E}"/>
    <cellStyle name="Normal 43 7 2 2" xfId="6465" xr:uid="{87F4B2F6-66B8-42DE-8741-9E67BADFE666}"/>
    <cellStyle name="Normal 43 7 2 2 2" xfId="26690" xr:uid="{A1323E4D-2A29-4501-94C9-5D8C2EA55ED1}"/>
    <cellStyle name="Normal 43 7 2 2 3" xfId="21188" xr:uid="{DE76973F-A358-474E-B89F-42A0D31F6082}"/>
    <cellStyle name="Normal 43 7 3" xfId="4422" xr:uid="{5B6183FA-BC3A-497D-8E8D-20EC469F80FC}"/>
    <cellStyle name="Normal 43 8" xfId="3219" xr:uid="{5C6BE3BF-0996-498F-9C98-5CE1965CF0BE}"/>
    <cellStyle name="Normal 43 9" xfId="5661" xr:uid="{26F0B51F-92F9-43A4-9E1C-CCEA4CCDDCAC}"/>
    <cellStyle name="Normal 43 9 2" xfId="5748" xr:uid="{71F1840F-340A-4801-B159-BD85C9E3E602}"/>
    <cellStyle name="Normal 43 9 2 2" xfId="26479" xr:uid="{7AF7766C-70A5-45E3-A300-19CD4C0D8808}"/>
    <cellStyle name="Normal 43 9 2 3" xfId="21191" xr:uid="{403BB0BB-494C-492D-A4B1-6D9082433363}"/>
    <cellStyle name="Normal 44" xfId="328" xr:uid="{078F4E34-E930-40DC-8FDA-473D220954BB}"/>
    <cellStyle name="Normal 44 2" xfId="529" xr:uid="{B5F20489-45F1-4FEA-8659-6D361A138354}"/>
    <cellStyle name="Normal 44 2 2" xfId="1267" xr:uid="{D932A2B2-4EF7-404D-916E-045C31CAFE25}"/>
    <cellStyle name="Normal 44 2 2 2" xfId="4972" xr:uid="{49C48511-6ADD-47F2-AA0B-A054B345646E}"/>
    <cellStyle name="Normal 44 2 2 3" xfId="8200" xr:uid="{FE45B3DA-5A3F-435A-BF8D-EB8F9C6CE74E}"/>
    <cellStyle name="Normal 44 3" xfId="1223" xr:uid="{2D93404D-0D39-4D0C-89A8-98A89F3F5656}"/>
    <cellStyle name="Normal 44 3 2" xfId="4835" xr:uid="{CD3DC187-CAE8-478D-8755-86BD1608A5DB}"/>
    <cellStyle name="Normal 44 3 3" xfId="8194" xr:uid="{25174886-3A01-4558-B44E-15280AADCE1C}"/>
    <cellStyle name="Normal 44 4" xfId="1273" xr:uid="{E6E93A5B-0076-48F3-AE30-9FC82B6E84C9}"/>
    <cellStyle name="Normal 44 5" xfId="1215" xr:uid="{6A538DD6-EF51-4569-9606-619ABB6ACD4F}"/>
    <cellStyle name="Normal 44 6" xfId="3220" xr:uid="{2D9563CA-D0DB-4F7F-B2E1-DD5D265A8323}"/>
    <cellStyle name="Normal 44 6 2" xfId="5453" xr:uid="{E2DA5666-8192-4AA4-B13F-7C98D1D8015E}"/>
    <cellStyle name="Normal 44 6 2 2" xfId="26452" xr:uid="{39DC32C6-D366-43F0-9380-46B82833F696}"/>
    <cellStyle name="Normal 44 6 2 3" xfId="19413" xr:uid="{877EF2AB-E751-40E3-A652-E3A6F47657D8}"/>
    <cellStyle name="Normal 44 6 3" xfId="26029" xr:uid="{27BE11AD-874E-4921-A015-FDFD0B620E0E}"/>
    <cellStyle name="Normal 44 7" xfId="4423" xr:uid="{1E6CC209-7FDB-4748-88D0-BC3F873F5593}"/>
    <cellStyle name="Normal 44 7 2" xfId="6466" xr:uid="{051BC845-DED8-45FA-AFCF-D251ACE35BB6}"/>
    <cellStyle name="Normal 44 7 3" xfId="5812" xr:uid="{FDFD3C3D-07C9-4EBE-93D8-E4618DA734BD}"/>
    <cellStyle name="Normal 44 8" xfId="4324" xr:uid="{EB2DBB5E-CA82-49DE-98C7-9F7841CB6718}"/>
    <cellStyle name="Normal 44 8 2" xfId="26197" xr:uid="{CF57F151-2690-46D1-ADA6-230695325CF5}"/>
    <cellStyle name="Normal 44 8 3" xfId="20951" xr:uid="{E1A7AD7C-5487-4137-BAF5-83EECAADF0AA}"/>
    <cellStyle name="Normal 45" xfId="329" xr:uid="{783589D4-7D34-4D42-BB16-0FDA2EFE591F}"/>
    <cellStyle name="Normal 45 2" xfId="530" xr:uid="{C822D553-939D-4B55-B09B-0A4E9B512549}"/>
    <cellStyle name="Normal 45 2 2" xfId="3222" xr:uid="{4304B697-E8EC-4B92-A185-F493B5D8329B}"/>
    <cellStyle name="Normal 45 3" xfId="1216" xr:uid="{EE917C95-3B9C-4FA9-A0DA-CD39B809885C}"/>
    <cellStyle name="Normal 45 3 2" xfId="4836" xr:uid="{A8044D44-0FA2-457F-8EDB-7719F1EAC867}"/>
    <cellStyle name="Normal 45 3 3" xfId="8189" xr:uid="{15CA14A1-FBFB-4F70-9E69-5607F6DBB47D}"/>
    <cellStyle name="Normal 45 4" xfId="3221" xr:uid="{25F7B373-80F1-429B-822D-4B90F0590366}"/>
    <cellStyle name="Normal 45 4 2" xfId="5454" xr:uid="{02097126-68AB-4C92-8A81-85275B3F37DF}"/>
    <cellStyle name="Normal 45 4 3" xfId="26030" xr:uid="{C31A4EFD-4C97-473B-A2CB-0179BF6806DB}"/>
    <cellStyle name="Normal 45 5" xfId="4424" xr:uid="{AED69379-A044-40A6-88F2-B340AC4583E9}"/>
    <cellStyle name="Normal 45 5 2" xfId="6467" xr:uid="{6AFA58FC-8E1E-4B7F-A21F-CB36CF30B0B1}"/>
    <cellStyle name="Normal 45 5 3" xfId="5813" xr:uid="{D7F9B9B7-E4E1-46A2-8310-68DDF3124ED6}"/>
    <cellStyle name="Normal 45 6" xfId="4325" xr:uid="{93D39E98-B96D-4BA1-A959-5B4273F42BF1}"/>
    <cellStyle name="Normal 45 6 2" xfId="46238" xr:uid="{D026BBDB-DD19-49FB-ACC9-B5E151722C68}"/>
    <cellStyle name="Normal 45 7" xfId="45593" xr:uid="{03056122-45BE-4595-A4E4-C85AAB312463}"/>
    <cellStyle name="Normal 46" xfId="330" xr:uid="{80473395-041B-4570-BD0C-0A57E528A27A}"/>
    <cellStyle name="Normal 46 10" xfId="18595" xr:uid="{F62E8801-57FD-46C6-B886-BD61CD069B2C}"/>
    <cellStyle name="Normal 46 2" xfId="531" xr:uid="{65188B69-94A4-4852-A7EA-66D61EB0B6A1}"/>
    <cellStyle name="Normal 46 2 2" xfId="3225" xr:uid="{024A8E54-2379-4C71-919A-A7A388BE9A3C}"/>
    <cellStyle name="Normal 46 2 3" xfId="3224" xr:uid="{3821A7C0-842E-4280-8720-6D046ACCED87}"/>
    <cellStyle name="Normal 46 3" xfId="1217" xr:uid="{13BF2092-63E5-40E1-9B4D-054675A1817B}"/>
    <cellStyle name="Normal 46 3 2" xfId="3227" xr:uid="{24DFA78F-E6E7-4B6F-8969-D0B8F70CF97A}"/>
    <cellStyle name="Normal 46 3 2 2" xfId="3228" xr:uid="{48A0BDD5-DEBA-448B-94F5-6E769B183314}"/>
    <cellStyle name="Normal 46 3 2 2 2" xfId="23534" xr:uid="{26EDFC85-E0BD-4718-9006-36891D227AE4}"/>
    <cellStyle name="Normal 46 3 2 2 3" xfId="21984" xr:uid="{7FCC88EF-7226-4056-A922-83BC0B3D8F7E}"/>
    <cellStyle name="Normal 46 3 2 3" xfId="4837" xr:uid="{F8DDE20B-4A38-4538-B1DF-CAC1D1ECCBA2}"/>
    <cellStyle name="Normal 46 3 2 3 2" xfId="20766" xr:uid="{26B73CA4-7AEA-40CD-9549-8F7228960E9D}"/>
    <cellStyle name="Normal 46 3 2 3 3" xfId="19297" xr:uid="{D03A1800-E3BC-4FEE-B5B1-555E1CE72F0F}"/>
    <cellStyle name="Normal 46 3 2 4" xfId="23533" xr:uid="{A4929469-F628-429A-9899-B85A69C943B2}"/>
    <cellStyle name="Normal 46 3 2 5" xfId="21862" xr:uid="{534056EC-2F9F-4F0C-A27E-D3668E822702}"/>
    <cellStyle name="Normal 46 3 3" xfId="3229" xr:uid="{FECCB960-1455-4BD8-B1BD-5057428D04E4}"/>
    <cellStyle name="Normal 46 3 3 2" xfId="3230" xr:uid="{DEA933C4-604D-4A15-BE3E-42ECBA34AFFF}"/>
    <cellStyle name="Normal 46 3 3 2 2" xfId="23536" xr:uid="{7D1F42CF-5CD1-4422-9BF6-E71EE6758F6D}"/>
    <cellStyle name="Normal 46 3 3 2 3" xfId="21552" xr:uid="{405A752A-F0BE-4640-A187-05E6C15CF6CF}"/>
    <cellStyle name="Normal 46 3 3 3" xfId="23535" xr:uid="{948B7BC2-CB19-4282-A05A-746630BF472C}"/>
    <cellStyle name="Normal 46 3 3 4" xfId="21882" xr:uid="{47144803-B1FB-40BC-B89E-D52F1903E1A4}"/>
    <cellStyle name="Normal 46 3 3 5" xfId="45669" xr:uid="{D236149F-E07F-4073-B182-9D5F615BA768}"/>
    <cellStyle name="Normal 46 3 4" xfId="3231" xr:uid="{E2F2CB6D-9226-4133-BE15-A2857937069F}"/>
    <cellStyle name="Normal 46 3 4 2" xfId="23537" xr:uid="{6408AA45-A56F-4925-AEA9-D4D5D5D6FE8F}"/>
    <cellStyle name="Normal 46 3 4 3" xfId="22157" xr:uid="{D3F32C6E-A461-4400-98B3-F80A2D4CF62C}"/>
    <cellStyle name="Normal 46 3 5" xfId="3226" xr:uid="{78FDCB5B-105B-44E6-A252-7B3797D8F869}"/>
    <cellStyle name="Normal 46 3 5 2" xfId="6037" xr:uid="{241B9124-4DC5-43B8-8E54-B30A6D6A87CE}"/>
    <cellStyle name="Normal 46 3 6" xfId="8190" xr:uid="{3B7D39AB-CE9B-47E9-B441-11D0F744DB5A}"/>
    <cellStyle name="Normal 46 3 6 2" xfId="27809" xr:uid="{2B779A91-F48F-41CE-9951-7660C874C0BB}"/>
    <cellStyle name="Normal 46 3 6 3" xfId="23532" xr:uid="{ACF349C9-CA6E-48D7-BD85-C34B08D8EF7A}"/>
    <cellStyle name="Normal 46 3 7" xfId="22082" xr:uid="{8F3DD2AB-6405-49D0-BC72-57C7DA87ABC9}"/>
    <cellStyle name="Normal 46 4" xfId="3232" xr:uid="{0629CF57-5589-457D-9591-BD8E60D27CFD}"/>
    <cellStyle name="Normal 46 4 2" xfId="3233" xr:uid="{7165C1C2-2C19-40E1-B1B3-B860855B228D}"/>
    <cellStyle name="Normal 46 4 2 2" xfId="23538" xr:uid="{CB7EA326-4F1B-4C24-9D1E-21984A61C717}"/>
    <cellStyle name="Normal 46 4 2 3" xfId="21800" xr:uid="{FBAB2AE8-D43A-40D9-802A-35B090FD1239}"/>
    <cellStyle name="Normal 46 4 3" xfId="5455" xr:uid="{A07E69AF-13D6-4A8E-A3D0-6F2460E5A434}"/>
    <cellStyle name="Normal 46 4 3 2" xfId="20930" xr:uid="{FAFD6A5B-3610-48CD-918F-35C407F8D4F4}"/>
    <cellStyle name="Normal 46 4 3 3" xfId="19307" xr:uid="{407B5580-5644-4FC3-B0F3-8B5435BA8A33}"/>
    <cellStyle name="Normal 46 4 4" xfId="5691" xr:uid="{4BFD9EE4-C5DE-4040-8BD6-C1EB1ADB68BF}"/>
    <cellStyle name="Normal 46 4 5" xfId="26031" xr:uid="{F84C91A3-3C55-4615-A5DE-73DCB413A4A1}"/>
    <cellStyle name="Normal 46 5" xfId="3234" xr:uid="{9E64F4D4-828F-4D5D-996F-ED89AB175C2C}"/>
    <cellStyle name="Normal 46 5 2" xfId="3235" xr:uid="{31651EA6-4600-4183-AA73-0E91BE97C144}"/>
    <cellStyle name="Normal 46 5 2 2" xfId="23540" xr:uid="{81F8A6AF-F14C-4930-B0E0-14C6955BF3B7}"/>
    <cellStyle name="Normal 46 5 2 3" xfId="21389" xr:uid="{21555F1E-7C92-40E8-80AA-47D1F7EEC06B}"/>
    <cellStyle name="Normal 46 5 3" xfId="4425" xr:uid="{37D50F26-1A72-479C-9372-8C547720BF02}"/>
    <cellStyle name="Normal 46 5 3 2" xfId="46240" xr:uid="{2BB7A448-1FB2-4178-B15D-E7CBA341BE2F}"/>
    <cellStyle name="Normal 46 5 4" xfId="23539" xr:uid="{D557E70D-3B70-413F-A5C0-5901CF324FD7}"/>
    <cellStyle name="Normal 46 5 5" xfId="21475" xr:uid="{A2DD8BBF-E949-4278-A7DC-9912023C1554}"/>
    <cellStyle name="Normal 46 6" xfId="3236" xr:uid="{3466DCCD-C2CC-419B-A2B1-6331A551D887}"/>
    <cellStyle name="Normal 46 6 2" xfId="23541" xr:uid="{56A15D0E-5B7C-4494-851D-08010CB6585B}"/>
    <cellStyle name="Normal 46 6 3" xfId="21394" xr:uid="{1A823901-B5AA-4587-8D85-756DEF2B89D2}"/>
    <cellStyle name="Normal 46 7" xfId="3237" xr:uid="{4D5FB15E-4C93-4A0A-8027-019C7B4B404C}"/>
    <cellStyle name="Normal 46 8" xfId="3978" xr:uid="{42278C75-072E-4995-AD5C-16625D8ECCBE}"/>
    <cellStyle name="Normal 46 9" xfId="3223" xr:uid="{0F4DE362-F63C-4468-9A72-9E06B639695E}"/>
    <cellStyle name="Normal 46 9 2" xfId="5749" xr:uid="{E804E3FB-5C3C-41DD-986D-B4941F719458}"/>
    <cellStyle name="Normal 47" xfId="331" xr:uid="{FD593594-20DA-431D-9486-1F09172E9332}"/>
    <cellStyle name="Normal 47 2" xfId="342" xr:uid="{86CCBFBF-1553-4C27-B0E2-EAC0DD181FCD}"/>
    <cellStyle name="Normal 47 2 2" xfId="532" xr:uid="{9F0C17C6-653D-42D0-9EAA-F9C4BCF13E02}"/>
    <cellStyle name="Normal 47 2 2 2" xfId="3240" xr:uid="{E564D614-48E6-4CE1-A323-FF9D2D2D2B26}"/>
    <cellStyle name="Normal 47 2 2 2 2" xfId="4973" xr:uid="{A1E97376-956A-42CE-AF97-62433AF3744B}"/>
    <cellStyle name="Normal 47 2 2 2 2 2" xfId="20786" xr:uid="{5930D096-15CF-4CC7-8F2F-27EE15FDBA5C}"/>
    <cellStyle name="Normal 47 2 2 2 2 3" xfId="19144" xr:uid="{60F3F124-F8B3-4719-B8B3-2DB0897C8522}"/>
    <cellStyle name="Normal 47 2 2 2 3" xfId="8805" xr:uid="{5B6AEC79-8583-4A22-AC43-35225B5EFAD9}"/>
    <cellStyle name="Normal 47 2 2 2 4" xfId="21986" xr:uid="{8F8119E4-628F-4678-B848-E4F330EB1569}"/>
    <cellStyle name="Normal 47 2 2 3" xfId="4011" xr:uid="{5E9161BA-501B-44F4-854F-71A2133F25D3}"/>
    <cellStyle name="Normal 47 2 2 4" xfId="3239" xr:uid="{CD60CC62-DF22-45C2-B6C7-C8D8F5712254}"/>
    <cellStyle name="Normal 47 2 3" xfId="3241" xr:uid="{0312831E-D325-4776-866E-702C04D30E86}"/>
    <cellStyle name="Normal 47 2 3 2" xfId="3242" xr:uid="{A97DF2BE-69FE-4B8F-9727-75A0925DC372}"/>
    <cellStyle name="Normal 47 2 3 2 2" xfId="23542" xr:uid="{E4132531-34AD-4652-B751-395F2FE49305}"/>
    <cellStyle name="Normal 47 2 3 2 3" xfId="21793" xr:uid="{1CC572B0-90C3-4488-9698-E587DB9450D7}"/>
    <cellStyle name="Normal 47 2 3 3" xfId="4846" xr:uid="{048456D3-3AD1-4593-BB1E-3933F7ABA99F}"/>
    <cellStyle name="Normal 47 2 3 3 2" xfId="20769" xr:uid="{9D212E06-1DB6-4047-8CBF-1FE237AD2346}"/>
    <cellStyle name="Normal 47 2 3 3 3" xfId="19109" xr:uid="{A04F2DC9-8BA8-4600-BA43-6E896B3DC199}"/>
    <cellStyle name="Normal 47 2 3 4" xfId="8806" xr:uid="{78E269DD-32AF-4692-8ACE-E6F290D51908}"/>
    <cellStyle name="Normal 47 2 3 5" xfId="22064" xr:uid="{49DF2A1D-9115-4A60-9D08-0A590A6C677A}"/>
    <cellStyle name="Normal 47 2 4" xfId="3243" xr:uid="{2FFEC5C1-4FCD-46A5-A08D-6BCE089383D9}"/>
    <cellStyle name="Normal 47 2 4 2" xfId="23543" xr:uid="{545EEE4E-8D12-49C6-8AB6-C3BD89B4EF65}"/>
    <cellStyle name="Normal 47 2 4 3" xfId="21768" xr:uid="{68CDC5C4-857B-4530-95FB-5E5B7B611931}"/>
    <cellStyle name="Normal 47 2 5" xfId="3991" xr:uid="{5320E003-0073-4271-9C43-9CC42E4AB708}"/>
    <cellStyle name="Normal 47 2 6" xfId="3238" xr:uid="{3D77F9B8-4CC4-450B-81C2-92D99E09FB2F}"/>
    <cellStyle name="Normal 47 3" xfId="533" xr:uid="{2471D4D3-2E76-4FA4-BCF3-3E5DC2E602E5}"/>
    <cellStyle name="Normal 47 3 2" xfId="3244" xr:uid="{C942BCB1-612E-4910-88E4-DB7B7FD4D0A8}"/>
    <cellStyle name="Normal 47 4" xfId="1218" xr:uid="{1CC2A17D-14F1-4C78-944C-1C45E2EFBAC9}"/>
    <cellStyle name="Normal 47 4 2" xfId="3245" xr:uid="{58B6D993-2FB3-4BDB-8411-C4BA4FAA5758}"/>
    <cellStyle name="Normal 47 4 2 2" xfId="4839" xr:uid="{1895A446-CC0B-47A1-B66B-5B19F7C21B3D}"/>
    <cellStyle name="Normal 47 4 2 3" xfId="6038" xr:uid="{2F5BC158-829D-4FCB-B224-2AF3EE3F6E3C}"/>
    <cellStyle name="Normal 47 4 2 4" xfId="26032" xr:uid="{FB5320AB-1E23-4413-8AB6-8A353A4B3CFA}"/>
    <cellStyle name="Normal 47 4 3" xfId="8191" xr:uid="{39049D97-2D09-4812-A959-5C9215D8CAB2}"/>
    <cellStyle name="Normal 47 4 3 2" xfId="27810" xr:uid="{438EE1EC-6F20-4B6A-BF3F-0F4BBF72FCDD}"/>
    <cellStyle name="Normal 47 4 3 3" xfId="19122" xr:uid="{C3B5FB99-9DC0-467D-B4AE-179B64437DD8}"/>
    <cellStyle name="Normal 47 5" xfId="968" xr:uid="{1A18AFF1-5985-439A-B32A-73F0A1DD70D4}"/>
    <cellStyle name="Normal 47 5 2" xfId="5456" xr:uid="{F681B5A3-5BB9-4C30-8036-6C61509AE4F7}"/>
    <cellStyle name="Normal 47 5 3" xfId="20168" xr:uid="{EBD48D08-F1B7-4ECC-B336-A3DD10F97E35}"/>
    <cellStyle name="Normal 47 6" xfId="4426" xr:uid="{2077B3E7-FD49-4553-B8D2-29A278977FA7}"/>
    <cellStyle name="Normal 47 6 2" xfId="6468" xr:uid="{E0E5F5FB-6C9B-4694-A16E-64E2E293E8EE}"/>
    <cellStyle name="Normal 47 6 3" xfId="5932" xr:uid="{AF9BB5C2-B3B8-42B5-8DB0-81D53EB3EB7F}"/>
    <cellStyle name="Normal 47 7" xfId="4283" xr:uid="{9ACDB679-7E37-4C13-9F29-31E069610C2F}"/>
    <cellStyle name="Normal 47 8" xfId="4326" xr:uid="{7ABE2A8E-D0EB-4B3F-ADDD-2356B87F1DAC}"/>
    <cellStyle name="Normal 47 8 2" xfId="5814" xr:uid="{C636173F-E0AB-40F6-8FD1-94BCEF637D52}"/>
    <cellStyle name="Normal 47 8 3" xfId="26198" xr:uid="{6CE83539-C828-45F1-B2FA-9E104DA887AF}"/>
    <cellStyle name="Normal 47 9" xfId="20952" xr:uid="{F0223ABA-42F6-4E62-B243-BFF532760F23}"/>
    <cellStyle name="Normal 48" xfId="333" xr:uid="{937E9D98-E5BF-4B38-8D4A-7C82B3DA7239}"/>
    <cellStyle name="Normal 48 2" xfId="534" xr:uid="{E5D7C51E-36FD-408C-A72D-22FC3B06C7A3}"/>
    <cellStyle name="Normal 48 2 2" xfId="3246" xr:uid="{02E490D0-D18F-4453-83F3-C72C6956E0C2}"/>
    <cellStyle name="Normal 48 2 2 2" xfId="5585" xr:uid="{028A8472-8968-4F71-B461-CB62A5642578}"/>
    <cellStyle name="Normal 48 2 2 2 2" xfId="46241" xr:uid="{FB4D4E04-8903-46F6-9C09-F569D538AFBB}"/>
    <cellStyle name="Normal 48 2 3" xfId="5750" xr:uid="{7C17B569-D357-4D62-B556-D4D81EF6AD1A}"/>
    <cellStyle name="Normal 48 2 4" xfId="6197" xr:uid="{305718FA-2D31-4682-A546-73E70F9099D0}"/>
    <cellStyle name="Normal 48 3" xfId="1219" xr:uid="{3418F108-C1E0-4A62-B0AB-5066ADF24319}"/>
    <cellStyle name="Normal 48 3 2" xfId="45670" xr:uid="{1BE46E8F-4C41-4C13-8A61-758C10E225A4}"/>
    <cellStyle name="Normal 48 3 3" xfId="45617" xr:uid="{14E56B3A-6A8D-4E21-AD39-3640E39E3DB3}"/>
    <cellStyle name="Normal 48 4" xfId="5457" xr:uid="{7F325A7E-96CD-42EA-BDF6-AB399E358BD6}"/>
    <cellStyle name="Normal 48 5" xfId="4427" xr:uid="{7328AF76-4BEE-430D-B029-3BCD19317392}"/>
    <cellStyle name="Normal 48 6" xfId="4327" xr:uid="{80EB8B25-4968-493F-9894-2F4A54F2D5A7}"/>
    <cellStyle name="Normal 48 7" xfId="45595" xr:uid="{3EB50C11-F25D-4D9E-AE92-7B19DF4A16B6}"/>
    <cellStyle name="Normal 48 8" xfId="46105" xr:uid="{9EB6828E-DC06-458D-9477-AF8F8631CDF3}"/>
    <cellStyle name="Normal 49" xfId="104" xr:uid="{D4C63FDC-ADD0-4877-B8EF-C75F386E196A}"/>
    <cellStyle name="Normal 49 2" xfId="1184" xr:uid="{857E6526-156A-4AB8-8DF5-5CCD5CA22587}"/>
    <cellStyle name="Normal 49 2 2" xfId="4082" xr:uid="{BAA2D9C9-4044-44B2-997F-B814BC0E08BB}"/>
    <cellStyle name="Normal 49 2 2 2" xfId="5176" xr:uid="{3E64464F-9ACD-4B8E-BF41-72735CC4EB79}"/>
    <cellStyle name="Normal 49 2 2 2 2" xfId="20883" xr:uid="{E6CF8687-F9D5-4D3D-B8BD-B489EDDA146C}"/>
    <cellStyle name="Normal 49 2 2 2 3" xfId="19865" xr:uid="{4F531FC3-9123-4CE0-85CD-0EF3A08BA71A}"/>
    <cellStyle name="Normal 49 2 2 3" xfId="6027" xr:uid="{B769D64E-D91B-4382-8288-A0D8441051F3}"/>
    <cellStyle name="Normal 49 2 2 4" xfId="26121" xr:uid="{6ECB56A0-2B4A-41FD-ACA9-C124FBB1EAE3}"/>
    <cellStyle name="Normal 49 2 3" xfId="3247" xr:uid="{6BE76E70-AFD4-45BF-85BB-741B30D1678F}"/>
    <cellStyle name="Normal 49 2 4" xfId="8182" xr:uid="{BDACCFB4-5AA0-4D18-A0F5-D09ABB70A0A3}"/>
    <cellStyle name="Normal 49 3" xfId="1240" xr:uid="{900B990D-14E7-4713-964C-57CB309E639E}"/>
    <cellStyle name="Normal 49 3 2" xfId="3249" xr:uid="{BCC318AC-D378-4FBB-8F72-21E009699D9F}"/>
    <cellStyle name="Normal 49 3 2 2" xfId="23545" xr:uid="{CCD4638D-ECB7-490F-9E3F-659C0FCFF578}"/>
    <cellStyle name="Normal 49 3 2 3" xfId="21388" xr:uid="{5EA372E9-4057-45A0-A8F7-64F5B80B9150}"/>
    <cellStyle name="Normal 49 3 3" xfId="3248" xr:uid="{623BFF70-CCD2-483A-BD0E-274352442F0E}"/>
    <cellStyle name="Normal 49 3 3 2" xfId="6043" xr:uid="{93876C41-0408-4670-AAF9-3EF534A1F645}"/>
    <cellStyle name="Normal 49 3 4" xfId="23544" xr:uid="{C0D88A4E-2E9E-4440-BA5B-416E735A5D37}"/>
    <cellStyle name="Normal 49 3 5" xfId="21837" xr:uid="{62CFADEF-7A7F-4C88-9317-2E5F0F3D8DF3}"/>
    <cellStyle name="Normal 49 4" xfId="3250" xr:uid="{482C2ED8-26ED-4DA0-A1BB-92360E27961C}"/>
    <cellStyle name="Normal 49 4 2" xfId="3251" xr:uid="{437A9A1E-69C7-4B7C-A0EE-C7C298E92065}"/>
    <cellStyle name="Normal 49 4 2 2" xfId="23547" xr:uid="{E2B29F32-C144-44DD-87B3-8C6478C29D28}"/>
    <cellStyle name="Normal 49 4 2 3" xfId="22036" xr:uid="{EDA722CF-3DF3-4838-A245-8653B69DB41D}"/>
    <cellStyle name="Normal 49 4 3" xfId="4677" xr:uid="{B952B080-DCA9-48E0-ABCB-DAA9A64670CE}"/>
    <cellStyle name="Normal 49 4 3 2" xfId="20742" xr:uid="{CB87A9C0-0CD4-43AB-903A-C43312C375C6}"/>
    <cellStyle name="Normal 49 4 3 3" xfId="19191" xr:uid="{50D95921-404A-42DD-A87C-650B4D231093}"/>
    <cellStyle name="Normal 49 4 4" xfId="23546" xr:uid="{97AAC039-BAE3-4347-AA63-DAC8643F3A99}"/>
    <cellStyle name="Normal 49 4 5" xfId="21406" xr:uid="{CFA1933C-99EC-42E7-A15B-DE4C4A261D9C}"/>
    <cellStyle name="Normal 49 5" xfId="3252" xr:uid="{47AC22F9-AB8E-448F-9F81-C3CBE7F2139C}"/>
    <cellStyle name="Normal 49 5 2" xfId="5458" xr:uid="{D4B7B51E-87A6-4AD1-95ED-23731EA6CDD2}"/>
    <cellStyle name="Normal 49 5 2 2" xfId="20931" xr:uid="{27EB2CEE-9CF5-421C-AFB5-A7231BCAB8BA}"/>
    <cellStyle name="Normal 49 5 2 3" xfId="19127" xr:uid="{C83F2F71-880D-457F-864B-BCBCD5362E83}"/>
    <cellStyle name="Normal 49 5 3" xfId="23548" xr:uid="{47A57382-A84B-4BF5-B883-C87B4EFEC979}"/>
    <cellStyle name="Normal 49 5 4" xfId="21994" xr:uid="{04DA05EE-EE44-451C-95D3-12603C459E98}"/>
    <cellStyle name="Normal 49 6" xfId="3253" xr:uid="{296F3563-D342-4FD1-8631-E0565F65D0AF}"/>
    <cellStyle name="Normal 49 6 2" xfId="6470" xr:uid="{7867C2DF-AF91-4417-80A4-5D7EF78CAE9F}"/>
    <cellStyle name="Normal 49 7" xfId="5644" xr:uid="{2A2FDB88-AA89-4927-9A8B-398DD1DF4C5C}"/>
    <cellStyle name="Normal 49 7 2" xfId="5751" xr:uid="{3A5264DC-7F2C-46C7-BDAB-D5F4A43E0A0C}"/>
    <cellStyle name="Normal 49 7 2 2" xfId="26480" xr:uid="{91428D53-6042-4C35-B707-40B77B301B59}"/>
    <cellStyle name="Normal 49 7 2 3" xfId="21187" xr:uid="{1ED326AA-3271-4026-A6E0-BC2E33D1EA69}"/>
    <cellStyle name="Normal 49 8" xfId="4328" xr:uid="{1829EAAD-5E8C-48A1-82DE-6793C3B9048D}"/>
    <cellStyle name="Normal 49 9" xfId="6228" xr:uid="{CF24B314-352B-4D50-9873-C90D8FA6D50B}"/>
    <cellStyle name="Normal 5" xfId="183" xr:uid="{861ABB7D-E169-49FF-80A7-61A0949C5B18}"/>
    <cellStyle name="Normal 5 10" xfId="1093" xr:uid="{68E4D502-A4FA-4CB8-B91C-1F3203DE5C67}"/>
    <cellStyle name="Normal 5 10 2" xfId="4065" xr:uid="{8A0DCE92-B032-44A2-82B5-54B8B79C8F24}"/>
    <cellStyle name="Normal 5 10 2 2" xfId="5657" xr:uid="{7D052A58-8429-4428-BB3F-6135BEDFE3D1}"/>
    <cellStyle name="Normal 5 10 2 2 2" xfId="46319" xr:uid="{3E1E43A5-8058-4EBA-8836-3638A47277CA}"/>
    <cellStyle name="Normal 5 10 3" xfId="3255" xr:uid="{4109FF8D-75CA-4B13-B45C-5CADFEA04953}"/>
    <cellStyle name="Normal 5 10 3 2" xfId="5983" xr:uid="{150E99D9-EC2C-4602-910D-D05058F479A2}"/>
    <cellStyle name="Normal 5 10 3 3" xfId="22482" xr:uid="{51E4FA07-484D-4E0B-8F44-6F2704AE262A}"/>
    <cellStyle name="Normal 5 10 3 4" xfId="20177" xr:uid="{94350810-A31F-4268-AB2F-E6515F41B66F}"/>
    <cellStyle name="Normal 5 10 3 5" xfId="46373" xr:uid="{DF58DB1E-39A5-43DE-BB22-E81E660BB318}"/>
    <cellStyle name="Normal 5 10 4" xfId="6481" xr:uid="{3E49EB68-8810-4640-8FE3-BB3D9C8DF71B}"/>
    <cellStyle name="Normal 5 10 4 2" xfId="46242" xr:uid="{A5F45A02-9D46-416A-BED1-862D5F953C10}"/>
    <cellStyle name="Normal 5 11" xfId="1198" xr:uid="{58C9C5C4-D45D-493E-BE6C-BC7DF159EF49}"/>
    <cellStyle name="Normal 5 11 2" xfId="3257" xr:uid="{F7B9E5B5-884B-4656-AB12-0745C7322CDB}"/>
    <cellStyle name="Normal 5 11 2 2" xfId="5598" xr:uid="{9EBE9392-65A6-467A-BC17-F41A48297DF4}"/>
    <cellStyle name="Normal 5 11 2 2 2" xfId="46244" xr:uid="{E5B027B8-8143-4194-AC18-93A5B8AFEECD}"/>
    <cellStyle name="Normal 5 11 3" xfId="4019" xr:uid="{90B320F3-D839-4F76-A1BF-FD93715BDBBB}"/>
    <cellStyle name="Normal 5 11 3 2" xfId="5752" xr:uid="{2865CB99-230C-4598-AF3D-FF66BE18667A}"/>
    <cellStyle name="Normal 5 11 4" xfId="3256" xr:uid="{EBC5AFCA-CBB4-4DD2-8109-CD32D522F836}"/>
    <cellStyle name="Normal 5 11 4 2" xfId="6030" xr:uid="{3EC70311-025E-478D-999C-DAA40C1058AE}"/>
    <cellStyle name="Normal 5 11 4 3" xfId="46372" xr:uid="{6D5A052C-2C4D-4455-AEFA-8F68638EC420}"/>
    <cellStyle name="Normal 5 11 5" xfId="46243" xr:uid="{20A3A093-2F09-4114-ADA3-5C623B1C438E}"/>
    <cellStyle name="Normal 5 12" xfId="3258" xr:uid="{D6737067-5222-41D6-9486-FE52054D7409}"/>
    <cellStyle name="Normal 5 12 2" xfId="5632" xr:uid="{7225E21E-AE77-442A-ABE6-4017665A603D}"/>
    <cellStyle name="Normal 5 12 2 2" xfId="6707" xr:uid="{5B0B8C4C-D759-46E3-8E5E-526D701660EF}"/>
    <cellStyle name="Normal 5 12 2 2 2" xfId="26770" xr:uid="{A3BE665F-650A-446E-BC4E-757DCF80A489}"/>
    <cellStyle name="Normal 5 12 2 2 3" xfId="21184" xr:uid="{2ED3D1C1-FCEE-49FB-953D-4E9E72F91226}"/>
    <cellStyle name="Normal 5 12 3" xfId="5436" xr:uid="{6D5A704A-F250-4110-B87A-CDBA7FCD85DE}"/>
    <cellStyle name="Normal 5 12 3 2" xfId="26450" xr:uid="{EA732D88-45D4-4E93-B9B5-BE86698CBAC0}"/>
    <cellStyle name="Normal 5 12 3 3" xfId="19201" xr:uid="{0061E9EA-A5E7-45CD-8F14-C3C4B1BAC736}"/>
    <cellStyle name="Normal 5 12 4" xfId="26033" xr:uid="{E0E4CDCB-945C-466D-BF4B-F50CC77EF72A}"/>
    <cellStyle name="Normal 5 12 5" xfId="34781" xr:uid="{DA8D91B4-73B4-4889-B831-0B8B899974ED}"/>
    <cellStyle name="Normal 5 13" xfId="3259" xr:uid="{CCF50CF1-00C5-47AE-A548-114288942324}"/>
    <cellStyle name="Normal 5 13 2" xfId="4395" xr:uid="{18B5948C-068F-46C2-B617-1C138F0E76A7}"/>
    <cellStyle name="Normal 5 13 2 2" xfId="46245" xr:uid="{DAEF2B9A-AAC5-4670-AE60-8854B0E60D82}"/>
    <cellStyle name="Normal 5 13 3" xfId="35206" xr:uid="{6C830C78-465D-4DB2-97DE-C43ACA9243A0}"/>
    <cellStyle name="Normal 5 14" xfId="3968" xr:uid="{EB81CCBE-28F6-4BFE-B862-29D87BE86223}"/>
    <cellStyle name="Normal 5 14 2" xfId="5609" xr:uid="{BDE5B64B-6B57-43DD-8875-7469E555CB09}"/>
    <cellStyle name="Normal 5 14 2 2" xfId="46314" xr:uid="{1C887BEC-0F17-4633-BC5F-4A9E4206780B}"/>
    <cellStyle name="Normal 5 15" xfId="3254" xr:uid="{A2AAC537-DD25-440D-80FC-84D5AE74B48C}"/>
    <cellStyle name="Normal 5 16" xfId="4306" xr:uid="{F6F75837-460A-4276-8F30-E6BE516440AF}"/>
    <cellStyle name="Normal 5 16 2" xfId="26195" xr:uid="{666F3197-B070-4CFE-BE01-58CEDA5D57D5}"/>
    <cellStyle name="Normal 5 16 3" xfId="19921" xr:uid="{FE1F4BB8-06B7-4AC5-825B-C9FC78AEA4CF}"/>
    <cellStyle name="Normal 5 17" xfId="18500" xr:uid="{76706C83-52BF-4AA3-B364-363388D072CE}"/>
    <cellStyle name="Normal 5 18" xfId="34778" xr:uid="{FC4804C8-9183-4CA1-9563-588489CB2B22}"/>
    <cellStyle name="Normal 5 2" xfId="652" xr:uid="{FC565EFA-6E6E-42B4-8519-FAE68E182AF8}"/>
    <cellStyle name="Normal 5 2 2" xfId="874" xr:uid="{50D612CF-583B-4703-9ECD-4B976ED6D7D9}"/>
    <cellStyle name="Normal 5 2 2 2" xfId="854" xr:uid="{ACF84088-4889-42FF-BCC7-3994563325C1}"/>
    <cellStyle name="Normal 5 2 2 2 2" xfId="800" xr:uid="{9ACCB72C-A6C0-4DC7-ACEA-3354E917D974}"/>
    <cellStyle name="Normal 5 2 2 2 2 2" xfId="700" xr:uid="{C9C581D6-DA47-4313-B585-BC40226CF655}"/>
    <cellStyle name="Normal 5 2 3" xfId="1082" xr:uid="{A143024C-6D5C-49EF-8E96-494F93CB9B17}"/>
    <cellStyle name="Normal 5 2 3 2" xfId="3260" xr:uid="{35B8A676-3835-47CA-B506-664ACD8BF43B}"/>
    <cellStyle name="Normal 5 2 3 2 2" xfId="5975" xr:uid="{AA2DB566-9DA4-4934-AC6B-39D3ABA084A7}"/>
    <cellStyle name="Normal 5 2 3 3" xfId="45618" xr:uid="{3EEFA459-84E4-4F86-AECD-46CFFBC7E6ED}"/>
    <cellStyle name="Normal 5 2 4" xfId="1488" xr:uid="{2F869777-9391-48E0-97FF-68FC30252076}"/>
    <cellStyle name="Normal 5 2 4 2" xfId="3261" xr:uid="{6C9C66BD-91B9-4431-ACAC-0C0EB1FE33FC}"/>
    <cellStyle name="Normal 5 2 4 2 2" xfId="6118" xr:uid="{C9E50BB6-B5B7-4B7E-A506-AAC3FD1AAD9B}"/>
    <cellStyle name="Normal 5 2 5" xfId="4234" xr:uid="{05AB4761-93D6-4011-B0FA-4035BC72C9C0}"/>
    <cellStyle name="Normal 5 2 5 2" xfId="5617" xr:uid="{DE498454-CDC6-4766-9AC9-AC6EEB2216C9}"/>
    <cellStyle name="Normal 5 2 5 2 2" xfId="46349" xr:uid="{0A52E072-F725-49CD-82D7-282F286B1AB0}"/>
    <cellStyle name="Normal 5 2 5 3" xfId="5753" xr:uid="{E0985F25-FCBF-4350-8DB2-D00C22650233}"/>
    <cellStyle name="Normal 5 2 6" xfId="18578" xr:uid="{EFEB9D38-4469-4F9F-9521-8A62CED74C1D}"/>
    <cellStyle name="Normal 5 2 6 2" xfId="46388" xr:uid="{654923B1-82DB-4D30-BFBE-67B52824AB37}"/>
    <cellStyle name="Normal 5 3" xfId="1022" xr:uid="{1786050A-CA9D-4F93-AA8A-9AE2AEAE8CF1}"/>
    <cellStyle name="Normal 5 3 2" xfId="648" xr:uid="{67AB1D62-11CD-4468-A839-FC8545A01A58}"/>
    <cellStyle name="Normal 5 3 3" xfId="1086" xr:uid="{793B4852-39C2-4224-B950-D0748AE16516}"/>
    <cellStyle name="Normal 5 3 3 2" xfId="3262" xr:uid="{09E8A4FA-184C-438F-AA68-DD2CA02BCFA6}"/>
    <cellStyle name="Normal 5 3 3 2 2" xfId="5976" xr:uid="{EDBE2925-EF8D-4CC5-BC3F-17B5DC4B0E9E}"/>
    <cellStyle name="Normal 5 3 4" xfId="3263" xr:uid="{80F6C24E-1154-4987-947D-50CAD6FAB884}"/>
    <cellStyle name="Normal 5 3 4 2" xfId="5115" xr:uid="{B5A52409-27DB-483F-97F5-760100A2BC05}"/>
    <cellStyle name="Normal 5 3 4 2 2" xfId="20841" xr:uid="{25962A39-A0E3-4454-A5AF-8049DEC2D73D}"/>
    <cellStyle name="Normal 5 3 4 2 3" xfId="19445" xr:uid="{05753BC6-CE1F-4479-A247-6320F4BC2096}"/>
    <cellStyle name="Normal 5 3 4 3" xfId="26034" xr:uid="{A76F0C86-A0A0-45F5-AEFD-8329A53E02C8}"/>
    <cellStyle name="Normal 5 3 5" xfId="8132" xr:uid="{6F50CF90-FCFA-41CC-B02E-8CF1EDB6401A}"/>
    <cellStyle name="Normal 5 3 6" xfId="18602" xr:uid="{35061DC2-5A2F-441C-BAF7-55D2A8FC02B7}"/>
    <cellStyle name="Normal 5 3 7" xfId="45604" xr:uid="{EF974F45-A880-4CEA-AD01-464C89B1CBF7}"/>
    <cellStyle name="Normal 5 4" xfId="951" xr:uid="{EB7B5ECD-05BF-421D-981B-076599CFAAC6}"/>
    <cellStyle name="Normal 5 4 2" xfId="1094" xr:uid="{BAA6D2B1-7EBB-4CAE-AC73-3B6EC1327468}"/>
    <cellStyle name="Normal 5 5" xfId="897" xr:uid="{4869BD30-CC1B-43DA-BA13-30C9E5407C62}"/>
    <cellStyle name="Normal 5 6" xfId="917" xr:uid="{30C0CBB6-F4D2-48F1-A9F9-661B7E7C16B3}"/>
    <cellStyle name="Normal 5 7" xfId="940" xr:uid="{738BBBD6-7110-4D5B-B9A5-FE72B91815B3}"/>
    <cellStyle name="Normal 5 8" xfId="870" xr:uid="{91EF8D8D-4171-49D7-812F-47F240360AAA}"/>
    <cellStyle name="Normal 5 9" xfId="859" xr:uid="{4D30B593-D1E9-42B9-A6E7-641E7D1F11FA}"/>
    <cellStyle name="Normal 50" xfId="338" xr:uid="{FC5FFD1F-0032-441A-92E2-3670BCF7968B}"/>
    <cellStyle name="Normal 50 2" xfId="535" xr:uid="{EE6EF8C6-D950-499A-8546-68969ECFA22B}"/>
    <cellStyle name="Normal 50 2 2" xfId="4974" xr:uid="{DD59E792-2729-4224-9D2B-04B77525E0E5}"/>
    <cellStyle name="Normal 50 3" xfId="1222" xr:uid="{50854193-3DD6-49C9-9BF8-85814353B0ED}"/>
    <cellStyle name="Normal 50 3 2" xfId="4147" xr:uid="{8EDD2F97-6188-413E-B210-5E9C1D50E8A2}"/>
    <cellStyle name="Normal 50 3 2 2" xfId="4842" xr:uid="{FB75939E-F7EC-4FCB-9135-A19C5400505A}"/>
    <cellStyle name="Normal 50 3 2 2 2" xfId="26398" xr:uid="{506A8FF5-7B57-46D6-9A6B-696C2252D5AE}"/>
    <cellStyle name="Normal 50 3 2 2 3" xfId="19891" xr:uid="{A20A2295-B981-4109-BE95-9F1946D8E31B}"/>
    <cellStyle name="Normal 50 3 2 2 3 2" xfId="39452" xr:uid="{38417964-4666-4F66-9A77-522E0B513912}"/>
    <cellStyle name="Normal 50 3 2 2 4" xfId="46332" xr:uid="{C96ADBF6-AA66-4C09-8DCF-A1196A8DC64B}"/>
    <cellStyle name="Normal 50 3 2 3" xfId="6757" xr:uid="{5BE056AC-C09B-4206-997E-EF236217363D}"/>
    <cellStyle name="Normal 50 3 2 3 2" xfId="7833" xr:uid="{8C2656A1-860B-412D-9A78-2D4447418B22}"/>
    <cellStyle name="Normal 50 3 2 3 2 2" xfId="10308" xr:uid="{1C487EAF-2944-4CB2-A3E8-E314279372D8}"/>
    <cellStyle name="Normal 50 3 2 3 2 2 2" xfId="14182" xr:uid="{4D3E7A08-27D5-4C4E-9EF8-34AE2F934A1F}"/>
    <cellStyle name="Normal 50 3 2 3 2 2 2 2" xfId="44737" xr:uid="{D4A4C123-34A1-4999-980C-19507429FEBF}"/>
    <cellStyle name="Normal 50 3 2 3 2 2 2 3" xfId="29469" xr:uid="{1288CAC2-6807-4D97-ABDE-6105583F9484}"/>
    <cellStyle name="Normal 50 3 2 3 2 2 3" xfId="38322" xr:uid="{9BD28D3A-5533-4F45-9E19-C9A190EEE267}"/>
    <cellStyle name="Normal 50 3 2 3 2 2 4" xfId="34371" xr:uid="{C113AEDE-00D5-434B-8A59-65B2C150A730}"/>
    <cellStyle name="Normal 50 3 2 3 2 2 5" xfId="17950" xr:uid="{B5B0889E-81BB-4C1B-8D83-58E0091A4B78}"/>
    <cellStyle name="Normal 50 3 2 3 2 3" xfId="12477" xr:uid="{C109F023-6576-4ABC-AD89-5F8CFBDD6B3B}"/>
    <cellStyle name="Normal 50 3 2 3 2 3 2" xfId="43031" xr:uid="{9F9ABC37-B851-47C7-9360-E12DA32C2FE7}"/>
    <cellStyle name="Normal 50 3 2 3 2 3 3" xfId="27699" xr:uid="{95A5C8A7-4A4F-4313-9E25-27014F65F000}"/>
    <cellStyle name="Normal 50 3 2 3 2 4" xfId="36617" xr:uid="{1E0FCF4C-5601-4475-AED1-1FB65DD85801}"/>
    <cellStyle name="Normal 50 3 2 3 2 5" xfId="32666" xr:uid="{1FD4A91B-83BE-4340-9621-5E9DCECD0182}"/>
    <cellStyle name="Normal 50 3 2 3 2 6" xfId="16245" xr:uid="{AD4EBDF8-DE3B-46DC-9F55-3AA0DA2B02D4}"/>
    <cellStyle name="Normal 50 3 2 3 3" xfId="9459" xr:uid="{FE016947-D937-4081-8A0D-E075F1F8053A}"/>
    <cellStyle name="Normal 50 3 2 3 3 2" xfId="13338" xr:uid="{8A8F100D-481F-42FD-AB03-F8714E258417}"/>
    <cellStyle name="Normal 50 3 2 3 3 2 2" xfId="43893" xr:uid="{A683E86D-180D-42EF-BA12-BBC67FF5D898}"/>
    <cellStyle name="Normal 50 3 2 3 3 2 3" xfId="28625" xr:uid="{A830A962-1345-4A1F-B3F6-F9EE3F31D730}"/>
    <cellStyle name="Normal 50 3 2 3 3 3" xfId="37478" xr:uid="{09105BF7-8901-416E-82DE-5DB82FEFE4F0}"/>
    <cellStyle name="Normal 50 3 2 3 3 4" xfId="33527" xr:uid="{C1CED088-955C-4ABD-BF8B-BDF345822BF1}"/>
    <cellStyle name="Normal 50 3 2 3 3 5" xfId="17106" xr:uid="{09B8A395-9439-477A-9717-FB21BEA7B426}"/>
    <cellStyle name="Normal 50 3 2 3 4" xfId="11633" xr:uid="{EADFC4C9-5A61-437D-A281-25ECC3F7FFDB}"/>
    <cellStyle name="Normal 50 3 2 3 4 2" xfId="42225" xr:uid="{E89CFE05-FCEE-4F47-9603-F4870AD489C0}"/>
    <cellStyle name="Normal 50 3 2 3 4 3" xfId="26810" xr:uid="{40DE534F-4EBF-47F4-8095-8AA9C0D705D1}"/>
    <cellStyle name="Normal 50 3 2 3 5" xfId="35846" xr:uid="{4F35857B-BB11-4917-A64E-6593BAE78B4A}"/>
    <cellStyle name="Normal 50 3 2 3 6" xfId="31816" xr:uid="{3F57322C-B8EB-4394-BC78-E54CD5B55DE3}"/>
    <cellStyle name="Normal 50 3 2 3 7" xfId="15401" xr:uid="{E3DC786B-51B9-4C69-A454-CD1812243D8F}"/>
    <cellStyle name="Normal 50 3 2 4" xfId="7349" xr:uid="{C686A205-E495-41CB-8D1F-9FA13A0D8D82}"/>
    <cellStyle name="Normal 50 3 2 4 2" xfId="9824" xr:uid="{C8F29E93-2CA9-4114-A141-8EC4065F5B7C}"/>
    <cellStyle name="Normal 50 3 2 4 2 2" xfId="13698" xr:uid="{3F07F651-60B9-4E15-818A-FDC234C793B7}"/>
    <cellStyle name="Normal 50 3 2 4 2 2 2" xfId="44253" xr:uid="{55D9E826-DB27-49EB-9D17-BCC9417E1639}"/>
    <cellStyle name="Normal 50 3 2 4 2 2 3" xfId="28985" xr:uid="{9EF0C84F-1CA4-4D8B-8524-510BA1F5602E}"/>
    <cellStyle name="Normal 50 3 2 4 2 3" xfId="37838" xr:uid="{7516CD72-8D37-457B-B9D0-43443CDCE8C6}"/>
    <cellStyle name="Normal 50 3 2 4 2 4" xfId="33887" xr:uid="{3A839935-5233-4406-872A-1A7E70BBE42C}"/>
    <cellStyle name="Normal 50 3 2 4 2 5" xfId="17466" xr:uid="{3FF00795-C3D4-459B-8549-C1B71604286D}"/>
    <cellStyle name="Normal 50 3 2 4 3" xfId="11993" xr:uid="{DDE129A9-54A1-4063-A50D-3621AD9B79D1}"/>
    <cellStyle name="Normal 50 3 2 4 3 2" xfId="42586" xr:uid="{7FB1388C-036E-4D06-95CB-37D5F5A272B6}"/>
    <cellStyle name="Normal 50 3 2 4 3 3" xfId="27215" xr:uid="{353B1A4D-9593-461E-BE17-C1A31BECB18B}"/>
    <cellStyle name="Normal 50 3 2 4 4" xfId="36172" xr:uid="{ABD2ACD4-CFB2-4F7E-A119-58B8411E5BAF}"/>
    <cellStyle name="Normal 50 3 2 4 5" xfId="32182" xr:uid="{AD383931-86B0-451A-AFFC-6A89C9F064B0}"/>
    <cellStyle name="Normal 50 3 2 4 6" xfId="15761" xr:uid="{7F52DEFD-2522-4A34-96D0-4ED60DB39BEC}"/>
    <cellStyle name="Normal 50 3 2 5" xfId="7920" xr:uid="{B1ACDD84-8181-4093-8285-8628668F82E1}"/>
    <cellStyle name="Normal 50 3 2 5 2" xfId="12521" xr:uid="{96873877-C004-4F3B-AB04-F4E5ED463671}"/>
    <cellStyle name="Normal 50 3 2 5 2 2" xfId="43075" xr:uid="{453461EE-BF2F-4BF4-AE5C-2755FBEE6BEF}"/>
    <cellStyle name="Normal 50 3 2 5 2 3" xfId="27743" xr:uid="{21CDF9CE-81EF-4AF5-8485-2309EE7AF4EF}"/>
    <cellStyle name="Normal 50 3 2 5 3" xfId="36661" xr:uid="{20273DD2-4A6D-4986-A02D-27E83CB3DBBC}"/>
    <cellStyle name="Normal 50 3 2 5 4" xfId="32710" xr:uid="{3B65D2C8-0676-4FDE-9C56-BDEC485A38E6}"/>
    <cellStyle name="Normal 50 3 2 5 5" xfId="16289" xr:uid="{A55620E2-D418-4114-AF69-2BA65C5B703E}"/>
    <cellStyle name="Normal 50 3 2 6" xfId="11149" xr:uid="{4AFE965E-1BB4-45E2-BCE6-9CB20AB8EE3D}"/>
    <cellStyle name="Normal 50 3 2 6 2" xfId="41852" xr:uid="{DCA8202B-A103-4046-B0B1-D1AF3346B5FE}"/>
    <cellStyle name="Normal 50 3 2 6 3" xfId="31331" xr:uid="{8ACFA4F6-D24A-4245-B1B0-A6D27399859D}"/>
    <cellStyle name="Normal 50 3 2 6 4" xfId="26152" xr:uid="{E3767BE9-830F-4C55-846E-D69940EA2FDC}"/>
    <cellStyle name="Normal 50 3 2 7" xfId="35616" xr:uid="{EA790F42-FC61-4B36-8D34-415AA939BC98}"/>
    <cellStyle name="Normal 50 3 2 8" xfId="14917" xr:uid="{8B374409-9663-4E5C-8575-717A30EE4110}"/>
    <cellStyle name="Normal 50 3 3" xfId="6485" xr:uid="{2423D412-E45C-4FD2-BA57-22E8494C3F28}"/>
    <cellStyle name="Normal 50 3 4" xfId="8193" xr:uid="{5603535F-973D-4B7B-9B72-45B0F843E1DA}"/>
    <cellStyle name="Normal 50 4" xfId="3264" xr:uid="{492AA914-7FC2-4E46-AF5D-CB3ADBA7037A}"/>
    <cellStyle name="Normal 50 4 2" xfId="4288" xr:uid="{D0B76D32-EB2E-4683-B83D-9A9EE104DA38}"/>
    <cellStyle name="Normal 50 4 3" xfId="26035" xr:uid="{B492F260-9EAB-4861-9FAD-CB21376EEFA7}"/>
    <cellStyle name="Normal 50 5" xfId="5423" xr:uid="{4B24F5F3-A0B2-430A-9EB7-A69E7397B524}"/>
    <cellStyle name="Normal 50 6" xfId="4428" xr:uid="{CCD9867E-5D9A-4870-BB34-F2D4485AD98E}"/>
    <cellStyle name="Normal 50 7" xfId="46239" xr:uid="{89D923A3-27A5-4ABE-AD8E-FDE4128A33D4}"/>
    <cellStyle name="Normal 51" xfId="345" xr:uid="{553FF580-B3D7-4E67-AE58-A6896C88353E}"/>
    <cellStyle name="Normal 51 2" xfId="536" xr:uid="{85234672-204B-4FA5-A596-67A9CC6BE3D0}"/>
    <cellStyle name="Normal 51 2 2" xfId="4975" xr:uid="{FB68994A-0979-4ADF-BE9A-061B6F82F4D8}"/>
    <cellStyle name="Normal 51 3" xfId="1268" xr:uid="{C48CCEAF-C539-49BC-8324-ECE6A00782D4}"/>
    <cellStyle name="Normal 51 3 2" xfId="4848" xr:uid="{38308837-6164-4640-A78D-23355298F023}"/>
    <cellStyle name="Normal 51 3 3" xfId="6486" xr:uid="{BD7521F1-1B6E-439A-B125-99B7D1CD9288}"/>
    <cellStyle name="Normal 51 3 4" xfId="8201" xr:uid="{33DE46BB-9D0F-40F3-A77A-4B7A05091B12}"/>
    <cellStyle name="Normal 51 4" xfId="3265" xr:uid="{32139384-E4DB-4206-A404-CD5D806E0027}"/>
    <cellStyle name="Normal 51 4 2" xfId="5459" xr:uid="{C54639CD-D8C2-4719-8C58-FF00935F6854}"/>
    <cellStyle name="Normal 51 4 2 2" xfId="46394" xr:uid="{F8348B95-7EA8-41D5-9050-BFBB74448CE8}"/>
    <cellStyle name="Normal 51 4 3" xfId="5754" xr:uid="{BFEAA273-775B-4665-8B7D-C69E1E4F0980}"/>
    <cellStyle name="Normal 51 4 4" xfId="26036" xr:uid="{3743DD35-8EE0-4ABA-895C-7D31372C98BC}"/>
    <cellStyle name="Normal 51 5" xfId="4429" xr:uid="{28524483-EFE8-4850-AC5A-214581A1DA42}"/>
    <cellStyle name="Normal 51 5 2" xfId="6471" xr:uid="{2588035F-646A-4F77-8807-F51A36E4CF45}"/>
    <cellStyle name="Normal 51 5 3" xfId="6147" xr:uid="{F730BDEC-BED7-43F3-92AB-258D6C5B510A}"/>
    <cellStyle name="Normal 51 5 4" xfId="19396" xr:uid="{9B2575C3-EAA3-4B66-B600-96D3078788D0}"/>
    <cellStyle name="Normal 51 6" xfId="4329" xr:uid="{27D8C0D4-0ABD-438D-8D8A-E3599555CF42}"/>
    <cellStyle name="Normal 51 6 2" xfId="5815" xr:uid="{04F0A43E-4396-4C71-AE87-ED5038B001E3}"/>
    <cellStyle name="Normal 51 6 3" xfId="26199" xr:uid="{B50AEDB0-6C71-4B8E-A53E-084C32A9F646}"/>
    <cellStyle name="Normal 52" xfId="86" xr:uid="{8EF6B3AC-730C-4DD8-B7A5-99999EDABC26}"/>
    <cellStyle name="Normal 52 2" xfId="537" xr:uid="{4E47377D-B547-4FCE-A243-0A2D40D19F9A}"/>
    <cellStyle name="Normal 52 2 2" xfId="4976" xr:uid="{3C496FEF-0BCC-4553-BC5D-F1A1760FF49A}"/>
    <cellStyle name="Normal 52 3" xfId="756" xr:uid="{B073C48E-CDAF-4FFB-8C62-F7F90A5D1B33}"/>
    <cellStyle name="Normal 52 3 2" xfId="1269" xr:uid="{D5459146-9C8B-4AF6-93E1-B80E5514B818}"/>
    <cellStyle name="Normal 52 3 2 2" xfId="4717" xr:uid="{C21D2F4B-DF27-4659-B650-D1799CB3ED09}"/>
    <cellStyle name="Normal 52 3 2 3" xfId="25411" xr:uid="{F9EC7EDD-32A5-4D3C-9A6F-809282E05AE3}"/>
    <cellStyle name="Normal 52 3 3" xfId="1805" xr:uid="{D9751B5A-97EA-40AC-AC8C-61AFC3655651}"/>
    <cellStyle name="Normal 52 3 3 2" xfId="6487" xr:uid="{D00C59CC-E849-4D71-A98B-D060BB2D2F6D}"/>
    <cellStyle name="Normal 52 3 3 3" xfId="25701" xr:uid="{26845FE8-85B2-43F5-B314-04F3011BFD8B}"/>
    <cellStyle name="Normal 52 4" xfId="3266" xr:uid="{FD49EC82-5F23-4FF8-A1E0-0248ED57343D}"/>
    <cellStyle name="Normal 52 4 2" xfId="5460" xr:uid="{55FA6CEC-D988-4D42-98E3-49F62E9E49AD}"/>
    <cellStyle name="Normal 52 4 3" xfId="26037" xr:uid="{6A32BB65-9EC3-46D1-BA7D-C89040AB5493}"/>
    <cellStyle name="Normal 52 5" xfId="4430" xr:uid="{66F521B4-613A-41F2-9DC0-B1067FA096B7}"/>
    <cellStyle name="Normal 52 5 2" xfId="6472" xr:uid="{8DCA919F-1370-4F4C-8BF0-633DCA7FE28F}"/>
    <cellStyle name="Normal 52 5 3" xfId="5755" xr:uid="{667A54A2-D6FB-4868-89F8-09383DF6B436}"/>
    <cellStyle name="Normal 52 5 4" xfId="19166" xr:uid="{FC472785-21E9-4200-8B76-AADE6ADB1BEB}"/>
    <cellStyle name="Normal 52 6" xfId="4330" xr:uid="{894BEC56-EE13-4D44-BE44-B5C92278D26A}"/>
    <cellStyle name="Normal 52 6 2" xfId="5816" xr:uid="{6720A36F-B8A4-4DA3-B8BE-FFDA75591477}"/>
    <cellStyle name="Normal 52 6 3" xfId="26200" xr:uid="{BD577C94-090A-4C05-B852-1201C462D162}"/>
    <cellStyle name="Normal 53" xfId="351" xr:uid="{5932738B-4F13-4B18-85AC-CCBDE4FD791A}"/>
    <cellStyle name="Normal 53 10" xfId="3267" xr:uid="{343F098A-63FE-41D9-B603-6DA21BC00EEF}"/>
    <cellStyle name="Normal 53 11" xfId="3268" xr:uid="{F7E68783-8D81-40F1-A75E-FF273869A564}"/>
    <cellStyle name="Normal 53 12" xfId="3269" xr:uid="{ED831113-1D8E-4BB1-A86F-4935CDE77DF0}"/>
    <cellStyle name="Normal 53 13" xfId="3270" xr:uid="{2E6D5C46-28FD-446C-A344-0AC1CA849D66}"/>
    <cellStyle name="Normal 53 13 2" xfId="5870" xr:uid="{87165E45-68A0-4D87-9A80-3949CF5E4813}"/>
    <cellStyle name="Normal 53 13 3" xfId="5692" xr:uid="{1224924C-0532-4F40-B159-11914173D8BB}"/>
    <cellStyle name="Normal 53 14" xfId="3271" xr:uid="{B740BDF5-D345-4EB6-A1B8-68FBF2940A68}"/>
    <cellStyle name="Normal 53 15" xfId="3272" xr:uid="{83A4412D-3870-43D5-B95C-0C7F5457D457}"/>
    <cellStyle name="Normal 53 16" xfId="3273" xr:uid="{448EEF4A-524F-4662-9696-2BDCD2A53C98}"/>
    <cellStyle name="Normal 53 17" xfId="5608" xr:uid="{05FF5A72-B0E2-4AC8-97F5-23FD4FAD6DB4}"/>
    <cellStyle name="Normal 53 17 2" xfId="5592" xr:uid="{78F589BB-88B1-4DDB-962F-877CD777449C}"/>
    <cellStyle name="Normal 53 17 3" xfId="5756" xr:uid="{2F266AAA-7DA5-489C-8449-EF42B90ABF6B}"/>
    <cellStyle name="Normal 53 18" xfId="5626" xr:uid="{D39931E0-79B5-4A4F-8640-3CCFF02FF42F}"/>
    <cellStyle name="Normal 53 19" xfId="46408" xr:uid="{34082DF8-5D8A-4A5E-88E5-C98D17AA1658}"/>
    <cellStyle name="Normal 53 2" xfId="538" xr:uid="{21BF79AB-C0CA-4995-A2F3-93E12FB6D443}"/>
    <cellStyle name="Normal 53 2 2" xfId="3275" xr:uid="{70FD9317-EEC3-47A9-8546-90DE596EC0F3}"/>
    <cellStyle name="Normal 53 2 2 2" xfId="5656" xr:uid="{64F4E5BA-C3DE-4EFC-A6BC-9C6E57B0B9F5}"/>
    <cellStyle name="Normal 53 2 2 2 2" xfId="46246" xr:uid="{BD76977C-1A40-40B0-8913-29A86A9E139B}"/>
    <cellStyle name="Normal 53 2 3" xfId="3274" xr:uid="{C0FD03B2-E877-4E3F-9FB4-52F1C50AC3D2}"/>
    <cellStyle name="Normal 53 2 3 2" xfId="5757" xr:uid="{5831B498-3B87-443A-87E5-14E36D0C28AE}"/>
    <cellStyle name="Normal 53 2 4" xfId="5817" xr:uid="{40CFC092-FC4F-4231-8A9F-1DD1E341CCF1}"/>
    <cellStyle name="Normal 53 3" xfId="1270" xr:uid="{B4BE755B-CFAD-486E-ABCC-F27DED86141C}"/>
    <cellStyle name="Normal 53 3 2" xfId="3276" xr:uid="{9DAC61D2-9D5F-4A4C-ABCE-A817A3C6C71C}"/>
    <cellStyle name="Normal 53 3 2 2" xfId="5616" xr:uid="{C6B9EE5A-7AD2-4200-9610-9384CB1E6957}"/>
    <cellStyle name="Normal 53 3 2 2 2" xfId="46247" xr:uid="{ECC4AEF9-95A2-47D0-AAFA-CB63C6D1B284}"/>
    <cellStyle name="Normal 53 3 2 3" xfId="23549" xr:uid="{2A151B81-F7D2-4E4D-906E-5FAC28AE4985}"/>
    <cellStyle name="Normal 53 3 2 4" xfId="21823" xr:uid="{A52C6869-5173-41FA-95CE-9B4885F886CB}"/>
    <cellStyle name="Normal 53 3 3" xfId="5758" xr:uid="{B0DCD824-27AC-4E34-A103-DB156A2C96EE}"/>
    <cellStyle name="Normal 53 3 4" xfId="6488" xr:uid="{E9085183-0651-41B3-B357-D0E4B171E993}"/>
    <cellStyle name="Normal 53 3 5" xfId="45619" xr:uid="{E4EFDD96-26D6-4C44-AB37-37CBD22FC74B}"/>
    <cellStyle name="Normal 53 4" xfId="3277" xr:uid="{393072FB-6694-4F7A-B3EB-D4FD6EC85170}"/>
    <cellStyle name="Normal 53 4 2" xfId="3278" xr:uid="{64A4B4B0-5FCE-4A39-95C0-0C0EB04ACD9E}"/>
    <cellStyle name="Normal 53 4 2 2" xfId="23551" xr:uid="{9224D7AB-7593-4FD1-A1C7-311034B0BA36}"/>
    <cellStyle name="Normal 53 4 2 3" xfId="21413" xr:uid="{BEC4711F-6DEA-4E90-8D72-2B9120E54CBB}"/>
    <cellStyle name="Normal 53 4 3" xfId="5461" xr:uid="{01DA7FE9-C11B-426E-B6A8-32C64717EEA7}"/>
    <cellStyle name="Normal 53 4 3 2" xfId="20126" xr:uid="{7C2F9AE0-D4F9-4BA2-BE89-CF382F1EA4D9}"/>
    <cellStyle name="Normal 53 4 3 3" xfId="19414" xr:uid="{9C3469BB-DCE8-4729-978E-3FA87E0F197D}"/>
    <cellStyle name="Normal 53 4 4" xfId="23550" xr:uid="{AF19A4DD-5B17-47D8-8A10-574B965BC64D}"/>
    <cellStyle name="Normal 53 4 5" xfId="21537" xr:uid="{1EDB0C41-10AE-4ADF-BFD6-DA48AF94E3DE}"/>
    <cellStyle name="Normal 53 5" xfId="3279" xr:uid="{E5465BA9-434E-412F-AB04-D0FE9C119D73}"/>
    <cellStyle name="Normal 53 5 2" xfId="5584" xr:uid="{62770C5F-2572-48D0-9B42-A407B453CDEB}"/>
    <cellStyle name="Normal 53 5 3" xfId="4471" xr:uid="{778B382F-E619-45D6-BA62-A58281596291}"/>
    <cellStyle name="Normal 53 5 3 2" xfId="46248" xr:uid="{66D0E416-5F9B-4354-AF5D-CBCE17043CFF}"/>
    <cellStyle name="Normal 53 5 4" xfId="23552" xr:uid="{0DF0D93E-0481-4318-A798-71E007F5B86F}"/>
    <cellStyle name="Normal 53 5 5" xfId="22028" xr:uid="{37C9E269-8E07-4779-9AAF-F0C8078ABA2B}"/>
    <cellStyle name="Normal 53 6" xfId="3280" xr:uid="{F09298E0-4A04-467E-A5EA-801203E85E58}"/>
    <cellStyle name="Normal 53 7" xfId="3281" xr:uid="{7CAC74A6-D59D-4527-B50C-7CAEC40DFC4D}"/>
    <cellStyle name="Normal 53 8" xfId="3282" xr:uid="{0D779E0A-5BE0-40B5-A7DE-F1F3BC2F3ABD}"/>
    <cellStyle name="Normal 53 9" xfId="3283" xr:uid="{383BBB21-E58F-4A74-AB70-9D502D6FA9F4}"/>
    <cellStyle name="Normal 54" xfId="352" xr:uid="{43E8BFE9-B305-43B0-AA50-C0E2C53B0650}"/>
    <cellStyle name="Normal 54 2" xfId="539" xr:uid="{75B8A10D-B186-4005-B262-852BD6F343C7}"/>
    <cellStyle name="Normal 54 2 2" xfId="3285" xr:uid="{4B549B4E-E5D3-41C5-88BC-5C952B00B59C}"/>
    <cellStyle name="Normal 54 2 2 2" xfId="5615" xr:uid="{E08CF465-E12A-4999-97CB-D05DD2487107}"/>
    <cellStyle name="Normal 54 2 2 2 2" xfId="46249" xr:uid="{BA20E929-B80F-4C26-8C35-862BBE2EF633}"/>
    <cellStyle name="Normal 54 2 2 3" xfId="45914" xr:uid="{777C5DDC-7BB9-4910-831B-C190925CDE9B}"/>
    <cellStyle name="Normal 54 2 3" xfId="3284" xr:uid="{C682F86A-6EAE-4E6C-9293-773D482155C6}"/>
    <cellStyle name="Normal 54 2 3 2" xfId="6123" xr:uid="{9186D148-6DE8-46EC-B1E3-2BD8CD5E6F38}"/>
    <cellStyle name="Normal 54 2 4" xfId="5818" xr:uid="{A691FEB0-901B-4D5E-9185-6D4DFE5B21F1}"/>
    <cellStyle name="Normal 54 2 5" xfId="45934" xr:uid="{D6532FCF-99BA-4941-99BF-D62EED95ABF2}"/>
    <cellStyle name="Normal 54 3" xfId="1271" xr:uid="{B7E81A83-898C-4635-AA6F-052C48D5F6F1}"/>
    <cellStyle name="Normal 54 3 2" xfId="3286" xr:uid="{756703BF-690B-4838-9D5F-B02AC0D4FE8E}"/>
    <cellStyle name="Normal 54 3 2 2" xfId="23553" xr:uid="{07AFCB35-FDD0-4CE5-83F7-53A2B2D389E5}"/>
    <cellStyle name="Normal 54 3 2 3" xfId="21358" xr:uid="{402FCF80-51C4-4825-B164-81FACB73615B}"/>
    <cellStyle name="Normal 54 3 3" xfId="6489" xr:uid="{356BE42D-8E4A-426C-A96D-389FB4BDF0D1}"/>
    <cellStyle name="Normal 54 3 4" xfId="45620" xr:uid="{78CF1DA5-DB94-4BF5-9F64-A60644072211}"/>
    <cellStyle name="Normal 54 3 5" xfId="46103" xr:uid="{F9221322-B798-4F0D-B748-C273BA513AE4}"/>
    <cellStyle name="Normal 54 4" xfId="3287" xr:uid="{7BF5A830-E633-4D70-9F13-1F957302D956}"/>
    <cellStyle name="Normal 54 4 2" xfId="3288" xr:uid="{7B0A93AD-7824-4D30-9B82-CE294B36ADF8}"/>
    <cellStyle name="Normal 54 4 2 2" xfId="23555" xr:uid="{525EA9CA-66A0-4C7E-AA69-333B5D2A6D20}"/>
    <cellStyle name="Normal 54 4 2 3" xfId="21232" xr:uid="{713BCDAE-DC31-4C74-82ED-A01D62637F55}"/>
    <cellStyle name="Normal 54 4 3" xfId="5462" xr:uid="{FB253167-0AE1-4D35-8F6A-BB406819B855}"/>
    <cellStyle name="Normal 54 4 3 2" xfId="20932" xr:uid="{A6B48FDB-78DC-4D0F-9AD6-BD1B41101193}"/>
    <cellStyle name="Normal 54 4 3 3" xfId="19106" xr:uid="{00FDE5CF-6EDA-462C-A922-54C9DC551453}"/>
    <cellStyle name="Normal 54 4 4" xfId="23554" xr:uid="{F6ED773F-ACEA-4722-AC3F-D014CDE72C00}"/>
    <cellStyle name="Normal 54 4 5" xfId="21393" xr:uid="{3EF61048-0CCD-443D-B01C-2DB06A9DC4D6}"/>
    <cellStyle name="Normal 54 5" xfId="3289" xr:uid="{9EF620FA-A28A-46B8-9852-6A790FAE179B}"/>
    <cellStyle name="Normal 54 5 2" xfId="4472" xr:uid="{8798D2A1-7038-45F8-B466-8DAEEE677917}"/>
    <cellStyle name="Normal 54 5 2 2" xfId="46250" xr:uid="{E565AB7F-6250-48C2-93DA-23A97B906124}"/>
    <cellStyle name="Normal 54 5 3" xfId="23556" xr:uid="{F91A5265-A80A-403E-92E9-1E8719E6256D}"/>
    <cellStyle name="Normal 54 5 4" xfId="21255" xr:uid="{D97199BB-6908-4C7E-BCF3-2842A1C73ABB}"/>
    <cellStyle name="Normal 54 6" xfId="3290" xr:uid="{FC8B30A4-7FC4-4124-A0E6-030DCFDA1243}"/>
    <cellStyle name="Normal 54 7" xfId="4331" xr:uid="{7ADBBAB5-656C-48DE-96EA-AE8235F974C1}"/>
    <cellStyle name="Normal 54 7 2" xfId="5759" xr:uid="{1F90D5B2-3D7C-471F-A100-AD81EF94DA51}"/>
    <cellStyle name="Normal 54 7 3" xfId="26201" xr:uid="{678EBC74-1650-4168-8793-B77C458DE41D}"/>
    <cellStyle name="Normal 54 8" xfId="46183" xr:uid="{21542BD9-8B98-40D5-A3D0-71205CCD3AB9}"/>
    <cellStyle name="Normal 55" xfId="353" xr:uid="{3F40A1AF-3E79-414F-8E96-A8DA7F50CD42}"/>
    <cellStyle name="Normal 55 10" xfId="3292" xr:uid="{2D439B1A-5917-4695-9A75-1C432BCAFA6A}"/>
    <cellStyle name="Normal 55 11" xfId="3293" xr:uid="{261C56D3-620D-4B36-8345-CD96B9FCE69F}"/>
    <cellStyle name="Normal 55 12" xfId="3294" xr:uid="{48CD8A1A-7FCA-4BAA-9855-C9FE0D335727}"/>
    <cellStyle name="Normal 55 13" xfId="3295" xr:uid="{96C635F3-80CF-4B0F-8145-50E5522A4281}"/>
    <cellStyle name="Normal 55 13 2" xfId="5871" xr:uid="{D272EBCB-1F93-41BF-AF26-B2CAB1FE8789}"/>
    <cellStyle name="Normal 55 13 3" xfId="5693" xr:uid="{7C8EB65A-A723-40EE-9E52-D49062D7B074}"/>
    <cellStyle name="Normal 55 14" xfId="3296" xr:uid="{98B71515-8DAE-43D8-BE5F-EB60EADA92D7}"/>
    <cellStyle name="Normal 55 15" xfId="3297" xr:uid="{ED68F48A-573C-480E-AE23-5F1657DB4143}"/>
    <cellStyle name="Normal 55 16" xfId="3298" xr:uid="{91BEA7CB-6D40-408A-A559-5150E7326F77}"/>
    <cellStyle name="Normal 55 17" xfId="3291" xr:uid="{A939C099-DF0F-4DBD-828F-496581A2D6EB}"/>
    <cellStyle name="Normal 55 17 2" xfId="5589" xr:uid="{4F5A48CE-470E-47D2-A7B0-3786C9F966B6}"/>
    <cellStyle name="Normal 55 18" xfId="5583" xr:uid="{28475FBC-543A-43DC-B35F-78273C2C22E1}"/>
    <cellStyle name="Normal 55 19" xfId="5672" xr:uid="{A4F528A4-054E-45B1-8EA6-7266E66141BD}"/>
    <cellStyle name="Normal 55 2" xfId="540" xr:uid="{07455535-5EF8-43C2-BAC4-6B59C79CCC7F}"/>
    <cellStyle name="Normal 55 2 2" xfId="3300" xr:uid="{0B7ACB1D-15A9-42EA-927B-241D3236827A}"/>
    <cellStyle name="Normal 55 2 3" xfId="3299" xr:uid="{DF8AFD16-25AD-4D02-A712-A05ED8620864}"/>
    <cellStyle name="Normal 55 2 3 2" xfId="5607" xr:uid="{3602BEB9-C639-444F-91F2-A821BE030ACC}"/>
    <cellStyle name="Normal 55 2 4" xfId="5819" xr:uid="{7BB2EEC0-7668-4F14-AFBE-B72812DDD0C1}"/>
    <cellStyle name="Normal 55 20" xfId="46251" xr:uid="{24121412-0C42-46E7-97A8-F531C40524D2}"/>
    <cellStyle name="Normal 55 3" xfId="3301" xr:uid="{F80D38EE-A45F-4063-824B-03857F12945C}"/>
    <cellStyle name="Normal 55 3 2" xfId="3302" xr:uid="{8AD427CC-68A3-4B0F-B3D5-8112F9C002C0}"/>
    <cellStyle name="Normal 55 3 2 2" xfId="5591" xr:uid="{1A9200B7-AE92-4204-B1B1-55A7634A864F}"/>
    <cellStyle name="Normal 55 3 2 2 2" xfId="46253" xr:uid="{D33EFE36-0415-48CF-B2F2-91E08992FFDD}"/>
    <cellStyle name="Normal 55 3 2 3" xfId="23557" xr:uid="{B78100D3-7653-42F2-BAEF-EABF78F70DA4}"/>
    <cellStyle name="Normal 55 3 2 4" xfId="21798" xr:uid="{D150B714-AA94-4B92-94F7-65BF590EE4FB}"/>
    <cellStyle name="Normal 55 3 3" xfId="4850" xr:uid="{B023B23B-3D60-4BD2-8965-93F97751B0A4}"/>
    <cellStyle name="Normal 55 3 3 2" xfId="5760" xr:uid="{25AFC55D-EEF2-4710-9FA9-AB8AF7DC6DEA}"/>
    <cellStyle name="Normal 55 3 3 3" xfId="26400" xr:uid="{9B9AD51F-FA60-48D4-93B2-BD433E81D09E}"/>
    <cellStyle name="Normal 55 3 3 4" xfId="19483" xr:uid="{BD672F5B-FC7C-4F06-AF06-9C8538A50135}"/>
    <cellStyle name="Normal 55 3 4" xfId="6670" xr:uid="{3E05033E-F69A-460D-A871-608B7C3F3CE0}"/>
    <cellStyle name="Normal 55 3 4 2" xfId="46252" xr:uid="{11FBF1D1-8F47-46CC-B918-4022860E4E61}"/>
    <cellStyle name="Normal 55 3 5" xfId="8808" xr:uid="{BB33D7B4-F5DC-47D6-BC7E-20441E465E6F}"/>
    <cellStyle name="Normal 55 3 6" xfId="21523" xr:uid="{B530508D-C7B7-488A-91EF-88B17B6CC975}"/>
    <cellStyle name="Normal 55 4" xfId="3303" xr:uid="{9BFA7265-825B-408B-A5F9-353F5D113F99}"/>
    <cellStyle name="Normal 55 4 2" xfId="3304" xr:uid="{364ED0DA-E7D8-43F4-B190-3ABF2F6A7834}"/>
    <cellStyle name="Normal 55 4 2 2" xfId="23558" xr:uid="{C24A89D5-085A-4037-BB99-8E1ADC020C22}"/>
    <cellStyle name="Normal 55 4 2 3" xfId="22202" xr:uid="{619186FF-A1F8-41B1-AE5C-6094FDCA5A5F}"/>
    <cellStyle name="Normal 55 4 3" xfId="3305" xr:uid="{69FE6CF7-DA16-4ED5-BC62-5FA43836A6DA}"/>
    <cellStyle name="Normal 55 4 4" xfId="19470" xr:uid="{FC33292F-454D-4A15-9B00-A6FD627247FE}"/>
    <cellStyle name="Normal 55 4 5" xfId="22017" xr:uid="{A3A8F289-FF7B-4174-A678-F316CA43E740}"/>
    <cellStyle name="Normal 55 5" xfId="3306" xr:uid="{C47B589B-9F2D-4DC6-9A67-23E6811C69FF}"/>
    <cellStyle name="Normal 55 5 2" xfId="5655" xr:uid="{8F9A6A12-8EBD-49C9-BDE9-4D8D4531B49B}"/>
    <cellStyle name="Normal 55 5 3" xfId="4473" xr:uid="{D7B1EB2F-E227-4F8A-BAD6-AB6D53C0AB24}"/>
    <cellStyle name="Normal 55 5 3 2" xfId="46254" xr:uid="{45EE81B2-8146-48B7-8984-E203B2D204FE}"/>
    <cellStyle name="Normal 55 5 4" xfId="23559" xr:uid="{C405D951-B4A4-4663-9143-3EEE770280B1}"/>
    <cellStyle name="Normal 55 5 5" xfId="21431" xr:uid="{28710C68-532D-4137-9046-2AD6BA36D646}"/>
    <cellStyle name="Normal 55 6" xfId="3307" xr:uid="{4846937D-3ACA-45F7-8478-F6C612E09B12}"/>
    <cellStyle name="Normal 55 7" xfId="3308" xr:uid="{96AA560F-CED6-48A0-BBB4-03212AF2DE54}"/>
    <cellStyle name="Normal 55 8" xfId="3309" xr:uid="{349A9E76-66CB-4ADF-BBAC-361BB87C0E06}"/>
    <cellStyle name="Normal 55 9" xfId="3310" xr:uid="{277C5C59-5F2C-474E-ACB1-7E638AC4CE24}"/>
    <cellStyle name="Normal 55 9 2" xfId="4285" xr:uid="{E127FD7E-D0B4-4B19-A4CC-CA447FCCF0B1}"/>
    <cellStyle name="Normal 56" xfId="355" xr:uid="{2507A17B-D597-4D9D-AC8F-91236963F88D}"/>
    <cellStyle name="Normal 56 10" xfId="3312" xr:uid="{1FB901F3-D82A-49E6-A932-6CC151B7B717}"/>
    <cellStyle name="Normal 56 11" xfId="3313" xr:uid="{FD5048EE-580A-48A2-AE50-B52C76FE5364}"/>
    <cellStyle name="Normal 56 12" xfId="3314" xr:uid="{5BCA14C9-F78B-4FC3-9019-F17C55BF3F3F}"/>
    <cellStyle name="Normal 56 13" xfId="3315" xr:uid="{0891C7DA-3EEE-4257-9570-45748FA058CD}"/>
    <cellStyle name="Normal 56 13 2" xfId="5872" xr:uid="{1AA4C43C-F2F1-47D9-9BD4-ECF44735927D}"/>
    <cellStyle name="Normal 56 13 3" xfId="5694" xr:uid="{BE3C41B0-8B82-41E2-938E-A109B95F84D1}"/>
    <cellStyle name="Normal 56 14" xfId="3316" xr:uid="{4F2F0860-1D8C-4419-8BAD-27ED66448C78}"/>
    <cellStyle name="Normal 56 15" xfId="3317" xr:uid="{B863E00A-B77B-459F-86D8-E8CC295D6E99}"/>
    <cellStyle name="Normal 56 16" xfId="3318" xr:uid="{7958E166-0FFE-4E55-BB79-1CB84EAA57C4}"/>
    <cellStyle name="Normal 56 17" xfId="3311" xr:uid="{4F61BF41-91E0-4ADB-958D-D7F8DAF445C7}"/>
    <cellStyle name="Normal 56 17 2" xfId="5507" xr:uid="{EF92F609-1468-48DE-87CA-1391EB0FD0C7}"/>
    <cellStyle name="Normal 56 17 3" xfId="5761" xr:uid="{F1C13CBF-670A-42D8-898C-D05CD8E584C8}"/>
    <cellStyle name="Normal 56 18" xfId="5671" xr:uid="{3084C3BE-DBD3-425E-AD92-40D0AC76644A}"/>
    <cellStyle name="Normal 56 19" xfId="5643" xr:uid="{AD078873-D45A-4F10-B19F-94F71B951F46}"/>
    <cellStyle name="Normal 56 2" xfId="541" xr:uid="{F404B08C-DF86-49C1-A331-E3E311ACF6F5}"/>
    <cellStyle name="Normal 56 2 2" xfId="3320" xr:uid="{32656D16-4E38-4DEF-B527-A9AE562C03E9}"/>
    <cellStyle name="Normal 56 2 3" xfId="3319" xr:uid="{A16CC8F6-13DE-4C2F-AF2E-103E65164251}"/>
    <cellStyle name="Normal 56 2 3 2" xfId="5606" xr:uid="{FA10E5D9-9510-40DB-8962-9B1C5D99ED3B}"/>
    <cellStyle name="Normal 56 2 4" xfId="5820" xr:uid="{3CD01953-A2B4-4F87-B64E-88230AB15382}"/>
    <cellStyle name="Normal 56 20" xfId="45596" xr:uid="{0080A685-DF0D-4396-9C7E-304FAB9D5631}"/>
    <cellStyle name="Normal 56 20 2" xfId="46255" xr:uid="{006B22D8-36DF-4597-BF73-13BCF83379ED}"/>
    <cellStyle name="Normal 56 3" xfId="3321" xr:uid="{E5DB638B-B00F-4048-896C-AF2D8C4DCA84}"/>
    <cellStyle name="Normal 56 3 2" xfId="3322" xr:uid="{2845015D-8762-4E3F-AC7E-FFB6224DCE52}"/>
    <cellStyle name="Normal 56 3 2 2" xfId="5654" xr:uid="{6126DCBF-EDB7-4B15-B51D-8F5AFE3CD56D}"/>
    <cellStyle name="Normal 56 3 2 2 2" xfId="46257" xr:uid="{63A45662-4591-4EF9-8E4D-15D702922E3D}"/>
    <cellStyle name="Normal 56 3 2 3" xfId="23560" xr:uid="{06C8E6B6-9326-49E5-84BC-40D4A2AB0707}"/>
    <cellStyle name="Normal 56 3 2 4" xfId="21297" xr:uid="{D6A2C931-4A83-4965-9124-33D9412E0F61}"/>
    <cellStyle name="Normal 56 3 3" xfId="4852" xr:uid="{21C9CCF1-FD90-4177-8B5D-581AB08CEFDA}"/>
    <cellStyle name="Normal 56 3 3 2" xfId="5762" xr:uid="{4A947849-76E7-449E-9633-E0F5BC1139E0}"/>
    <cellStyle name="Normal 56 3 3 3" xfId="26401" xr:uid="{11C44064-5DBD-4C1A-91A9-0C7DE8721495}"/>
    <cellStyle name="Normal 56 3 3 4" xfId="19156" xr:uid="{F5D310FF-9AB7-4D91-9164-22A3320F8AC7}"/>
    <cellStyle name="Normal 56 3 4" xfId="6671" xr:uid="{1D801B00-0BF8-4E1F-B31E-AD5B888830C4}"/>
    <cellStyle name="Normal 56 3 4 2" xfId="46256" xr:uid="{2726B705-CFE3-4ADC-A3CF-422DBB2CD5E0}"/>
    <cellStyle name="Normal 56 3 5" xfId="8809" xr:uid="{188EDDDD-C0EF-4892-93F8-EBCE557D0D86}"/>
    <cellStyle name="Normal 56 3 6" xfId="21364" xr:uid="{2C30D69C-5550-4DC3-BEC4-E42F3AADE362}"/>
    <cellStyle name="Normal 56 4" xfId="3323" xr:uid="{5BBA22F1-DB60-4A39-8CFF-83114BC112CD}"/>
    <cellStyle name="Normal 56 4 2" xfId="3324" xr:uid="{FC9ECA51-EE32-4843-96A9-3B6E43594C0F}"/>
    <cellStyle name="Normal 56 4 2 2" xfId="23561" xr:uid="{3BA6884E-FA70-4087-A223-5724D471DFD6}"/>
    <cellStyle name="Normal 56 4 2 3" xfId="21448" xr:uid="{8ACBCF71-B831-4984-9AF5-6B618473C6D9}"/>
    <cellStyle name="Normal 56 4 3" xfId="3325" xr:uid="{5332270F-160D-4B1C-9950-BAC0BB70E7B5}"/>
    <cellStyle name="Normal 56 4 4" xfId="19308" xr:uid="{50FE815E-E9F2-4299-BDC8-EACDC9CEEF91}"/>
    <cellStyle name="Normal 56 4 5" xfId="21762" xr:uid="{BFA974AB-3621-467D-85E2-BB666378ECD9}"/>
    <cellStyle name="Normal 56 5" xfId="3326" xr:uid="{7CB191F7-BC55-419C-8AC6-A7BEEA590D08}"/>
    <cellStyle name="Normal 56 5 2" xfId="5639" xr:uid="{7E0077B6-EAB9-4549-9253-261A68ADBA56}"/>
    <cellStyle name="Normal 56 5 3" xfId="4474" xr:uid="{41CF5BD7-22B4-408E-8292-53723590658E}"/>
    <cellStyle name="Normal 56 5 3 2" xfId="46258" xr:uid="{25BD9937-8976-4C70-B262-4EA947F55974}"/>
    <cellStyle name="Normal 56 5 4" xfId="23562" xr:uid="{0A7985EF-6A8B-49C9-A0A4-8459CA31C7A9}"/>
    <cellStyle name="Normal 56 5 5" xfId="21306" xr:uid="{9C88F1A3-01AA-443E-80D2-475D7BCFCBD6}"/>
    <cellStyle name="Normal 56 6" xfId="3327" xr:uid="{CAB12DB3-9BCD-4425-B653-D1A6CCCB4AA4}"/>
    <cellStyle name="Normal 56 7" xfId="3328" xr:uid="{3CB5FEFF-2927-4C3F-AAD4-5CE1FAEBDD0B}"/>
    <cellStyle name="Normal 56 8" xfId="3329" xr:uid="{C05DE450-4A91-4BF4-B39D-C11537FDF2D3}"/>
    <cellStyle name="Normal 56 9" xfId="3330" xr:uid="{320C79B3-D7D2-47E3-B816-0DE8E69FA2A9}"/>
    <cellStyle name="Normal 57" xfId="116" xr:uid="{9DC33209-E164-4615-A166-A5A6E24B1A55}"/>
    <cellStyle name="Normal 57 10" xfId="3332" xr:uid="{0FB2E95C-0EEE-46AC-9B5A-1334FB659515}"/>
    <cellStyle name="Normal 57 11" xfId="3333" xr:uid="{71446E8A-F64E-436D-A058-58F1A38E86EB}"/>
    <cellStyle name="Normal 57 12" xfId="3334" xr:uid="{7F416DC0-32C9-43EE-BB0F-E8D3D5C59DF6}"/>
    <cellStyle name="Normal 57 12 2" xfId="5873" xr:uid="{0EE64427-322A-4842-8450-03C300F843E0}"/>
    <cellStyle name="Normal 57 12 3" xfId="5695" xr:uid="{FB61F2F7-FF7C-4226-AFF2-CB586394CED8}"/>
    <cellStyle name="Normal 57 13" xfId="3335" xr:uid="{BA75C5DB-B1C5-4DD7-AB0D-89941105E0C3}"/>
    <cellStyle name="Normal 57 14" xfId="3336" xr:uid="{0B460130-CAA9-4739-BBAB-86C6B18D6E6E}"/>
    <cellStyle name="Normal 57 15" xfId="3337" xr:uid="{C97C9052-F7D6-4FBF-BC9B-9B9CF40544E7}"/>
    <cellStyle name="Normal 57 16" xfId="3331" xr:uid="{5BDB663D-3CAE-4A33-9BA1-F20F4E079C8B}"/>
    <cellStyle name="Normal 57 16 2" xfId="5649" xr:uid="{74AF77C1-1680-45E8-8489-49CB81E7CBAC}"/>
    <cellStyle name="Normal 57 16 2 2" xfId="46259" xr:uid="{75172939-8FE8-4F4A-AAF9-B0C42D7583A9}"/>
    <cellStyle name="Normal 57 16 3" xfId="5763" xr:uid="{E1EEFA7D-ACB0-4A92-9D33-1212BDCEA167}"/>
    <cellStyle name="Normal 57 17" xfId="5660" xr:uid="{928A6B30-8C9E-43F6-9838-20F375A5D213}"/>
    <cellStyle name="Normal 57 18" xfId="5631" xr:uid="{D5928121-AE38-430C-A001-136D3A3A9375}"/>
    <cellStyle name="Normal 57 2" xfId="542" xr:uid="{F2AE489A-93B1-4878-8449-59F356D39616}"/>
    <cellStyle name="Normal 57 2 2" xfId="3339" xr:uid="{FD9D30D6-166B-478A-A5D2-1A38047745D5}"/>
    <cellStyle name="Normal 57 2 2 2" xfId="5579" xr:uid="{B577D999-5F4D-4E78-83E6-9B53EB92A247}"/>
    <cellStyle name="Normal 57 2 2 2 2" xfId="6675" xr:uid="{AA8F050D-7D37-4915-82D2-C3D17319E1BC}"/>
    <cellStyle name="Normal 57 2 2 2 2 2" xfId="26757" xr:uid="{52F0C164-2A3E-4F39-A703-8FBE52039A40}"/>
    <cellStyle name="Normal 57 2 2 2 2 3" xfId="21170" xr:uid="{7ABCDB33-8726-4194-81C0-F09E330080E6}"/>
    <cellStyle name="Normal 57 2 2 2 3" xfId="20787" xr:uid="{42EA8DA3-FA41-4FE5-BE96-210EC6D93437}"/>
    <cellStyle name="Normal 57 2 2 3" xfId="4977" xr:uid="{226C3D3F-D31B-4EF2-A23D-342103F21CC7}"/>
    <cellStyle name="Normal 57 2 2 4" xfId="8810" xr:uid="{DB7370BA-784D-416D-8C79-95E9A155BFC7}"/>
    <cellStyle name="Normal 57 2 2 5" xfId="26038" xr:uid="{68667D6A-655F-4319-B35E-03ECD3AD4B0A}"/>
    <cellStyle name="Normal 57 2 3" xfId="3340" xr:uid="{7403AB18-E722-4FCA-99A6-82B3FA611D2A}"/>
    <cellStyle name="Normal 57 2 3 2" xfId="5594" xr:uid="{17D7A242-10B1-45DC-A4F4-867CE5FA46F0}"/>
    <cellStyle name="Normal 57 2 3 2 2" xfId="46260" xr:uid="{EA387E3C-0E6B-40A1-A599-EB671EE40DA9}"/>
    <cellStyle name="Normal 57 2 4" xfId="3338" xr:uid="{CEFD76D3-E58B-423B-BC79-27A49E8BC369}"/>
    <cellStyle name="Normal 57 3" xfId="564" xr:uid="{87390A22-2C5A-4A12-B20F-9068987678E0}"/>
    <cellStyle name="Normal 57 3 2" xfId="3342" xr:uid="{AB9E92FC-DDD5-41D9-977E-846426C68F8B}"/>
    <cellStyle name="Normal 57 3 2 2" xfId="4988" xr:uid="{5E40ECF3-823B-4C8C-A9A3-F5625FB50D91}"/>
    <cellStyle name="Normal 57 3 2 2 2" xfId="20792" xr:uid="{1E7A7778-37CC-47D9-8241-C3AA5332EA09}"/>
    <cellStyle name="Normal 57 3 2 2 3" xfId="19169" xr:uid="{9186D548-ACC0-4A41-9F9D-88CC0BF2607A}"/>
    <cellStyle name="Normal 57 3 2 3" xfId="8811" xr:uid="{1E4E1014-C66C-440C-A92B-051AE676D1E7}"/>
    <cellStyle name="Normal 57 3 2 4" xfId="21972" xr:uid="{98E36B07-FC91-48B0-B84A-44D8E769C16D}"/>
    <cellStyle name="Normal 57 3 3" xfId="3343" xr:uid="{A9E630E9-B1F1-49E6-B0EE-F24E2D898A54}"/>
    <cellStyle name="Normal 57 3 3 2" xfId="5670" xr:uid="{8F6DD26D-1BF7-4D0D-B286-F9EB91EC4152}"/>
    <cellStyle name="Normal 57 3 3 2 2" xfId="46262" xr:uid="{8594BC50-6CC5-4380-8164-8BD4094F9965}"/>
    <cellStyle name="Normal 57 3 4" xfId="3341" xr:uid="{C8361EB3-9109-4236-B990-1EB20E9510EC}"/>
    <cellStyle name="Normal 57 3 4 2" xfId="5764" xr:uid="{66CD3EB6-FFA2-4A78-BA3F-3A428CE7407B}"/>
    <cellStyle name="Normal 57 3 5" xfId="46261" xr:uid="{A1877D23-F039-45F3-916F-F39F0032FB7E}"/>
    <cellStyle name="Normal 57 4" xfId="3344" xr:uid="{50C61C0C-C1EC-4538-BFCD-F040C4EC418B}"/>
    <cellStyle name="Normal 57 4 2" xfId="3345" xr:uid="{EFFEB999-2285-4F21-A86A-8FD36A033720}"/>
    <cellStyle name="Normal 57 4 2 2" xfId="5642" xr:uid="{15C3F991-EA30-47D6-AD2D-B9D04A25F24F}"/>
    <cellStyle name="Normal 57 4 2 2 2" xfId="46263" xr:uid="{BBD7F023-C309-481B-B21D-E0FC3755E26D}"/>
    <cellStyle name="Normal 57 4 2 3" xfId="23563" xr:uid="{5D2B59EE-C1A8-4D28-B314-35D69D0D2B84}"/>
    <cellStyle name="Normal 57 4 2 4" xfId="21494" xr:uid="{93E45827-902E-473B-BEDD-0EF7D9ACC11D}"/>
    <cellStyle name="Normal 57 4 3" xfId="3346" xr:uid="{7116523A-BE00-4C3C-9903-B1294EC19612}"/>
    <cellStyle name="Normal 57 4 4" xfId="4686" xr:uid="{D9D76558-DE1A-48E9-B73B-7ECBC523F577}"/>
    <cellStyle name="Normal 57 4 4 2" xfId="20746" xr:uid="{37D17C89-0E9C-4270-A9D4-15D571F93764}"/>
    <cellStyle name="Normal 57 4 4 3" xfId="19198" xr:uid="{6104A58E-1149-4CCE-89EE-E97713B16B56}"/>
    <cellStyle name="Normal 57 4 5" xfId="8812" xr:uid="{B95C2C96-D047-45D9-88E3-0674A5012C1C}"/>
    <cellStyle name="Normal 57 4 6" xfId="21899" xr:uid="{D6AE7B63-DCBA-4229-BE41-C5EE9EDA8C2F}"/>
    <cellStyle name="Normal 57 5" xfId="3347" xr:uid="{EE7EA551-A0A7-49A5-8DEE-56735B51276C}"/>
    <cellStyle name="Normal 57 5 2" xfId="5463" xr:uid="{ED39CED1-3059-4E0E-A1C0-A88D2E95900A}"/>
    <cellStyle name="Normal 57 5 2 2" xfId="20127" xr:uid="{ED775948-B768-427C-9E5A-E4DE7EECC079}"/>
    <cellStyle name="Normal 57 5 2 3" xfId="19467" xr:uid="{3321AD11-6A16-4E99-9FB6-FBDE027AA635}"/>
    <cellStyle name="Normal 57 5 3" xfId="23564" xr:uid="{FAD29DEA-2739-4C01-8618-22131A28066F}"/>
    <cellStyle name="Normal 57 5 4" xfId="22085" xr:uid="{DF1D41D0-5F9D-4D42-AE66-CE9EA674DD17}"/>
    <cellStyle name="Normal 57 6" xfId="3348" xr:uid="{15862BF6-2E2B-4E25-AB96-FB6EA4E69E2A}"/>
    <cellStyle name="Normal 57 6 2" xfId="5653" xr:uid="{FDABD622-034C-4D22-873A-46C9B388D148}"/>
    <cellStyle name="Normal 57 6 2 2" xfId="6474" xr:uid="{76CBCB73-2BB9-49A0-867C-6FAE8F833D49}"/>
    <cellStyle name="Normal 57 6 2 2 2" xfId="26691" xr:uid="{1CFB8AD6-1E9F-4308-B394-62854EFE3BE0}"/>
    <cellStyle name="Normal 57 6 2 2 3" xfId="21189" xr:uid="{E410C4C2-A32C-4AE0-8371-B4C4D9A0D355}"/>
    <cellStyle name="Normal 57 6 3" xfId="4475" xr:uid="{401121E1-27D4-44AB-B98E-FF082698A1A5}"/>
    <cellStyle name="Normal 57 7" xfId="3349" xr:uid="{E0482651-D4CB-4CB7-8355-B538273B2CB9}"/>
    <cellStyle name="Normal 57 8" xfId="3350" xr:uid="{F728F0FA-4CEC-4A96-BDE6-5A90A6F67EA2}"/>
    <cellStyle name="Normal 57 9" xfId="3351" xr:uid="{DC9C1835-390B-4864-A422-D8A0C27E1C0F}"/>
    <cellStyle name="Normal 58" xfId="363" xr:uid="{B146D5AC-476F-4AC8-88A0-9A5AB2E391C6}"/>
    <cellStyle name="Normal 58 10" xfId="3353" xr:uid="{D8B71024-E375-45A9-8320-731ED89C562C}"/>
    <cellStyle name="Normal 58 11" xfId="3354" xr:uid="{E25511ED-27DE-462F-BAAD-CD5D0568CCD3}"/>
    <cellStyle name="Normal 58 12" xfId="3355" xr:uid="{2EB581D6-9A9E-48B6-B48D-32ECEEEBB14D}"/>
    <cellStyle name="Normal 58 13" xfId="3356" xr:uid="{2BE82C1F-CD04-4544-BB3E-38B91E9C3069}"/>
    <cellStyle name="Normal 58 14" xfId="3357" xr:uid="{0C3FBBA2-1357-4406-AF59-AC363892058B}"/>
    <cellStyle name="Normal 58 15" xfId="3358" xr:uid="{FAC3EA92-5B61-4DAB-8ED2-469E1CBFB69E}"/>
    <cellStyle name="Normal 58 16" xfId="3359" xr:uid="{23CB11E2-E250-4A5B-92CA-614BDF9A6FA8}"/>
    <cellStyle name="Normal 58 17" xfId="3360" xr:uid="{54F6FB9A-6685-42AF-B397-28471F734223}"/>
    <cellStyle name="Normal 58 18" xfId="3352" xr:uid="{AD3F3E64-21BE-4566-89DF-B800CB09DEBF}"/>
    <cellStyle name="Normal 58 18 2" xfId="5613" xr:uid="{CFD557CF-EC26-413A-A5C2-CBF9E6A8C1B8}"/>
    <cellStyle name="Normal 58 18 2 2" xfId="46371" xr:uid="{A05F5DAE-FC09-4EA4-9026-BCBBD81805A2}"/>
    <cellStyle name="Normal 58 18 3" xfId="5765" xr:uid="{3950B2E7-886B-4BFC-BB79-138D2892D879}"/>
    <cellStyle name="Normal 58 19" xfId="5587" xr:uid="{D499FF00-9F0E-45AB-B92B-F63C2FFF757F}"/>
    <cellStyle name="Normal 58 2" xfId="370" xr:uid="{BDA19588-7E31-4EFC-BF85-557BF896535A}"/>
    <cellStyle name="Normal 58 2 2" xfId="543" xr:uid="{AEBE8F37-E1A7-4D82-BF5B-90DAE8320347}"/>
    <cellStyle name="Normal 58 2 2 2" xfId="4978" xr:uid="{78829A55-CAFA-458E-8BB7-0845A10B5B67}"/>
    <cellStyle name="Normal 58 2 3" xfId="3361" xr:uid="{6E34F1C7-1BA2-47EE-B556-53F89D8BE259}"/>
    <cellStyle name="Normal 58 2 3 2" xfId="4865" xr:uid="{06C959A5-291E-4F55-B7C4-B9C35C075A7B}"/>
    <cellStyle name="Normal 58 2 3 2 2" xfId="46370" xr:uid="{380E993C-FDD4-4937-B1A2-FC3FB5DD9251}"/>
    <cellStyle name="Normal 58 2 3 3" xfId="5766" xr:uid="{FD3F4733-D444-4BC5-B19C-9F105A21AA95}"/>
    <cellStyle name="Normal 58 2 3 4" xfId="8813" xr:uid="{C216616B-7670-48AC-AA00-54C5A948D86A}"/>
    <cellStyle name="Normal 58 2 3 5" xfId="26039" xr:uid="{9FCEF459-0EE3-488D-A4E5-8ECBC15E639A}"/>
    <cellStyle name="Normal 58 2 4" xfId="5580" xr:uid="{EC8386E5-C8F0-477F-A360-A6938B8DCD7B}"/>
    <cellStyle name="Normal 58 2 4 2" xfId="5821" xr:uid="{56F14549-8158-4EF7-9B72-082D3F3DBD17}"/>
    <cellStyle name="Normal 58 2 4 2 2" xfId="26488" xr:uid="{E42DDA67-CA71-4285-ACF0-D97C3A76E994}"/>
    <cellStyle name="Normal 58 2 4 2 3" xfId="21171" xr:uid="{A2C7ADA6-A5F6-4FED-ADC8-F1E2543EFFF3}"/>
    <cellStyle name="Normal 58 2 5" xfId="46265" xr:uid="{C2BF2401-3A9A-4D71-BF43-863C6937DF97}"/>
    <cellStyle name="Normal 58 20" xfId="5669" xr:uid="{4232D7D7-DF40-4A19-A0F5-18F7B10E2102}"/>
    <cellStyle name="Normal 58 21" xfId="46264" xr:uid="{88F09337-9E50-4C74-B0D6-5044CD985492}"/>
    <cellStyle name="Normal 58 3" xfId="544" xr:uid="{A10407C2-E6F9-4E52-B03F-6ECA79914091}"/>
    <cellStyle name="Normal 58 3 2" xfId="3363" xr:uid="{7C292091-096B-4B82-A601-2E334A4FF0F4}"/>
    <cellStyle name="Normal 58 3 2 2" xfId="3364" xr:uid="{399B821E-3395-420F-84B1-163C38EA3F6D}"/>
    <cellStyle name="Normal 58 3 2 2 2" xfId="23565" xr:uid="{41646F6F-B925-4BD3-82EE-4E99F7D98EAA}"/>
    <cellStyle name="Normal 58 3 2 2 3" xfId="21962" xr:uid="{271C2BCD-BA51-4694-B9F2-595E1E0065BA}"/>
    <cellStyle name="Normal 58 3 2 3" xfId="4979" xr:uid="{E1C829DA-FCD7-4F87-B50B-9A8AE48165D2}"/>
    <cellStyle name="Normal 58 3 2 3 2" xfId="20788" xr:uid="{A99302BD-EC26-474A-B70C-5CE7B0DE26FF}"/>
    <cellStyle name="Normal 58 3 2 3 3" xfId="19299" xr:uid="{EC7F923E-F64F-48EB-9B09-58637C5A87A3}"/>
    <cellStyle name="Normal 58 3 2 4" xfId="8814" xr:uid="{1963038D-C7B7-4F2B-BFD6-539794D7E686}"/>
    <cellStyle name="Normal 58 3 2 5" xfId="21894" xr:uid="{3FACFFF3-6815-4ED7-B4B7-D18CF9C7131C}"/>
    <cellStyle name="Normal 58 3 3" xfId="3365" xr:uid="{E72F2723-D559-486A-9496-B9AD8C5B686B}"/>
    <cellStyle name="Normal 58 3 3 2" xfId="3366" xr:uid="{9F555A3C-EB2E-49C7-A198-63C123685CAD}"/>
    <cellStyle name="Normal 58 3 3 2 2" xfId="23567" xr:uid="{82FE72EE-6032-42EA-A878-8961F8F262AB}"/>
    <cellStyle name="Normal 58 3 3 2 3" xfId="21270" xr:uid="{8D64B2B1-8FBF-473D-BE6B-776FC9A1E99C}"/>
    <cellStyle name="Normal 58 3 3 3" xfId="5641" xr:uid="{E9B403CA-C27C-4B5B-B0FF-8FB51048FA53}"/>
    <cellStyle name="Normal 58 3 3 3 2" xfId="46267" xr:uid="{4E6CEA8A-D46D-4CAB-836C-FD270A235466}"/>
    <cellStyle name="Normal 58 3 3 4" xfId="23566" xr:uid="{7AF1FF25-84B8-43F2-BBB1-0F19BF973D4C}"/>
    <cellStyle name="Normal 58 3 3 5" xfId="21464" xr:uid="{31DBB6F2-9D06-4E45-A798-32ECB6E45E19}"/>
    <cellStyle name="Normal 58 3 4" xfId="3367" xr:uid="{BB5B54B3-48C8-452A-B2C1-55FC5C0210A6}"/>
    <cellStyle name="Normal 58 3 4 2" xfId="23568" xr:uid="{4E264FBD-44E3-4D65-9842-E049E0B9E70F}"/>
    <cellStyle name="Normal 58 3 4 3" xfId="21919" xr:uid="{688DBA5E-FAD7-4281-869F-23F298B06330}"/>
    <cellStyle name="Normal 58 3 5" xfId="3368" xr:uid="{663CF5BF-FA01-476E-AE68-C23B443ADAA5}"/>
    <cellStyle name="Normal 58 3 6" xfId="3362" xr:uid="{2C30DC42-6DD9-44EC-93FA-C2891DBAF48D}"/>
    <cellStyle name="Normal 58 3 6 2" xfId="5767" xr:uid="{1C722380-687F-433E-8F99-9760D00B1F2F}"/>
    <cellStyle name="Normal 58 3 7" xfId="46266" xr:uid="{DA5F17C5-4E98-432D-A107-FADB8F25D5E2}"/>
    <cellStyle name="Normal 58 4" xfId="3369" xr:uid="{1CDDC1C5-9706-447C-B451-916B1545E3F0}"/>
    <cellStyle name="Normal 58 4 2" xfId="3370" xr:uid="{CB8B8E4C-0B6F-4687-A9EC-5C8DC0DB7A9C}"/>
    <cellStyle name="Normal 58 4 2 2" xfId="5652" xr:uid="{BB69AB95-DE38-41BA-AD73-D7FADF128675}"/>
    <cellStyle name="Normal 58 4 2 2 2" xfId="46269" xr:uid="{72EB7676-9FC6-41C9-8852-A1EF33D6B6D4}"/>
    <cellStyle name="Normal 58 4 2 3" xfId="23569" xr:uid="{2D1C1808-7B26-4A6E-9302-D7635A74DC84}"/>
    <cellStyle name="Normal 58 4 2 4" xfId="21668" xr:uid="{0DBC1554-B867-47D1-A794-97FD2FE2252F}"/>
    <cellStyle name="Normal 58 4 3" xfId="3371" xr:uid="{9E8A0B6D-AE51-41D3-B411-C3FCCD81916D}"/>
    <cellStyle name="Normal 58 4 4" xfId="4858" xr:uid="{82018347-917E-4599-83D0-76A0343A32BB}"/>
    <cellStyle name="Normal 58 4 4 2" xfId="5768" xr:uid="{ADEEC842-AE87-4CBA-8A6E-74A63C641D99}"/>
    <cellStyle name="Normal 58 4 4 3" xfId="26402" xr:uid="{7DDA2877-D80A-4C1C-9E5C-101550784212}"/>
    <cellStyle name="Normal 58 4 4 4" xfId="19524" xr:uid="{90E27E1D-D0D2-4B9D-8F7A-1EF79F063CA9}"/>
    <cellStyle name="Normal 58 4 5" xfId="6672" xr:uid="{0FE4B4B8-DE19-4719-9EF7-4C4ED007FAC2}"/>
    <cellStyle name="Normal 58 4 5 2" xfId="46268" xr:uid="{FE390D1D-01DE-4E23-9D4E-8BE7E38E0447}"/>
    <cellStyle name="Normal 58 4 6" xfId="8815" xr:uid="{95DC725E-F591-406C-9C63-2C5257B3CA22}"/>
    <cellStyle name="Normal 58 4 7" xfId="21331" xr:uid="{67DD788F-CCB4-4D8F-885C-079B35900567}"/>
    <cellStyle name="Normal 58 5" xfId="3372" xr:uid="{803DEC70-3B82-4EA8-A059-D5ED22FA062D}"/>
    <cellStyle name="Normal 58 5 2" xfId="3373" xr:uid="{645AF6CA-E609-4D9F-B588-A41B773E2D60}"/>
    <cellStyle name="Normal 58 5 2 2" xfId="23571" xr:uid="{C283C32C-22BE-4EBC-9B25-EB6CDB8A5239}"/>
    <cellStyle name="Normal 58 5 2 3" xfId="21831" xr:uid="{5F797DAD-9B84-44FF-8106-3CB6D48279DF}"/>
    <cellStyle name="Normal 58 5 3" xfId="5464" xr:uid="{C899676A-6718-4715-A776-260397B36C8A}"/>
    <cellStyle name="Normal 58 5 3 2" xfId="20128" xr:uid="{CC9D2668-7E43-44A8-8E73-2567022ACFB0}"/>
    <cellStyle name="Normal 58 5 3 3" xfId="19415" xr:uid="{6E58D5D8-459F-4935-A47A-E43FE97CD4D0}"/>
    <cellStyle name="Normal 58 5 4" xfId="23570" xr:uid="{CBD0F37A-1A6C-4FA3-94A1-9730FA8F354D}"/>
    <cellStyle name="Normal 58 5 5" xfId="21304" xr:uid="{7D707061-12B7-43A7-BF33-C85E7ACF2F64}"/>
    <cellStyle name="Normal 58 6" xfId="3374" xr:uid="{8EE4957A-248C-4AAE-ABF7-197DF4CCFD04}"/>
    <cellStyle name="Normal 58 6 2" xfId="5578" xr:uid="{B0467930-ACEF-42FE-91F2-81AFB69397FD}"/>
    <cellStyle name="Normal 58 6 3" xfId="4476" xr:uid="{A24C748D-095A-4D02-9D8D-F3A8BBC30B2E}"/>
    <cellStyle name="Normal 58 6 3 2" xfId="46270" xr:uid="{A092D4B0-BA68-4810-836D-0C9F6453EB13}"/>
    <cellStyle name="Normal 58 6 4" xfId="23572" xr:uid="{660BDF40-F0D5-40BF-B186-FF5FFD062CC5}"/>
    <cellStyle name="Normal 58 6 5" xfId="22031" xr:uid="{809C3DF2-1952-4269-8DBF-1E2F1BEC8B4F}"/>
    <cellStyle name="Normal 58 7" xfId="3375" xr:uid="{95FAE5D4-4E3E-4EF8-A4C8-A0821BEB481F}"/>
    <cellStyle name="Normal 58 8" xfId="3376" xr:uid="{D440BC3D-D9C5-46B3-AD56-1C47EBB3E128}"/>
    <cellStyle name="Normal 58 9" xfId="3377" xr:uid="{EED1498F-7A35-430B-9366-379E3D60295C}"/>
    <cellStyle name="Normal 59" xfId="364" xr:uid="{BEB087BF-BD67-410B-ABCA-857FF498B8B4}"/>
    <cellStyle name="Normal 59 10" xfId="3379" xr:uid="{21A3764E-177D-409A-B5C5-00BD1B68340D}"/>
    <cellStyle name="Normal 59 11" xfId="3380" xr:uid="{2643D3B2-36E1-46D2-8EAC-C95CF276D158}"/>
    <cellStyle name="Normal 59 12" xfId="3381" xr:uid="{BFA27956-84CD-4980-82EC-2B73E39C07FD}"/>
    <cellStyle name="Normal 59 12 2" xfId="5874" xr:uid="{65FAE28D-5884-4A59-AB2D-D0BBA9877785}"/>
    <cellStyle name="Normal 59 12 3" xfId="5696" xr:uid="{F42C8CDA-283D-47F2-AFB3-BE35EEE162E9}"/>
    <cellStyle name="Normal 59 13" xfId="3382" xr:uid="{CFC43938-82C4-4EA8-87E2-2C42C27AD44A}"/>
    <cellStyle name="Normal 59 14" xfId="3383" xr:uid="{24B2870B-63FF-40D5-AC45-64CED2D32634}"/>
    <cellStyle name="Normal 59 15" xfId="3384" xr:uid="{403D65CB-0A85-4703-B449-7E59EEEE3E37}"/>
    <cellStyle name="Normal 59 16" xfId="3378" xr:uid="{6F2E2A4E-3674-4BB5-94D8-6E20D8176DB5}"/>
    <cellStyle name="Normal 59 16 2" xfId="5605" xr:uid="{CBA1E2AF-1A3E-43AC-9FA9-E888F01A462B}"/>
    <cellStyle name="Normal 59 17" xfId="5614" xr:uid="{78F413C0-FC29-435A-BBFD-A6A8D9F5C403}"/>
    <cellStyle name="Normal 59 18" xfId="5588" xr:uid="{967F0094-B7CE-4669-BB27-8E72FCDE54AE}"/>
    <cellStyle name="Normal 59 19" xfId="46271" xr:uid="{23749FF6-5DF0-461A-B458-99C38DFD3CFC}"/>
    <cellStyle name="Normal 59 2" xfId="545" xr:uid="{DDE9B1F7-B1AC-45AB-9846-BC16CFE9EE3E}"/>
    <cellStyle name="Normal 59 2 2" xfId="3386" xr:uid="{5D7172D1-BDD6-44D7-97BC-0D3D8D7D9449}"/>
    <cellStyle name="Normal 59 2 3" xfId="3385" xr:uid="{6FFC85E1-7436-4A0E-ADD6-33B6E17CCF04}"/>
    <cellStyle name="Normal 59 2 3 2" xfId="5582" xr:uid="{F633CFF3-8292-4792-9B85-C95978B5F6A4}"/>
    <cellStyle name="Normal 59 2 4" xfId="5822" xr:uid="{F020F885-8C1F-4E99-8F8F-13BCE3483B49}"/>
    <cellStyle name="Normal 59 3" xfId="3387" xr:uid="{FBF23A82-886C-487F-8B7B-3F7691DE3A78}"/>
    <cellStyle name="Normal 59 3 2" xfId="3388" xr:uid="{D5E83353-7EAC-488E-9E73-78678FB989C4}"/>
    <cellStyle name="Normal 59 3 2 2" xfId="5651" xr:uid="{9A5A6652-36D9-4007-9BBB-943F4FFDB640}"/>
    <cellStyle name="Normal 59 3 2 2 2" xfId="46273" xr:uid="{7E6CAD8A-46A6-4068-8988-0283A7C01D26}"/>
    <cellStyle name="Normal 59 3 2 3" xfId="23573" xr:uid="{2F86AD7C-B339-46D2-9E90-11D09B6B37D3}"/>
    <cellStyle name="Normal 59 3 2 4" xfId="21912" xr:uid="{1DCB3BB0-355C-4FF8-BE61-11DF244E7827}"/>
    <cellStyle name="Normal 59 3 3" xfId="4859" xr:uid="{1C3F414F-ED0E-4DD4-8FAD-F116550CE989}"/>
    <cellStyle name="Normal 59 3 3 2" xfId="5769" xr:uid="{F031CBB6-26B8-422D-8625-3B46031448E1}"/>
    <cellStyle name="Normal 59 3 3 3" xfId="26403" xr:uid="{4E68C585-B3BC-406C-80C2-6AE0012A548D}"/>
    <cellStyle name="Normal 59 3 3 4" xfId="19181" xr:uid="{9285FDE2-5E9E-4B98-AB8C-6C9D692CA90C}"/>
    <cellStyle name="Normal 59 3 4" xfId="6673" xr:uid="{036CF5F3-237B-41A6-83B9-BC8B54437D41}"/>
    <cellStyle name="Normal 59 3 4 2" xfId="46272" xr:uid="{8B267103-D1A0-4ED0-8C4A-BF880F145ECC}"/>
    <cellStyle name="Normal 59 3 5" xfId="8816" xr:uid="{54B73B3B-AD70-45D7-81B6-C1CB4A30DD4F}"/>
    <cellStyle name="Normal 59 3 6" xfId="21977" xr:uid="{415E0B9E-6FE1-48B5-B1E2-235EEF048CE9}"/>
    <cellStyle name="Normal 59 4" xfId="3389" xr:uid="{9F9AE315-8414-438A-8F9B-9F826245C673}"/>
    <cellStyle name="Normal 59 4 2" xfId="3390" xr:uid="{8F603AFE-1BE0-402D-BB42-3CC146C0CE9D}"/>
    <cellStyle name="Normal 59 4 2 2" xfId="23574" xr:uid="{21B38F7B-E93C-4C45-A020-0E5175606A5E}"/>
    <cellStyle name="Normal 59 4 2 3" xfId="21527" xr:uid="{B6106695-7A37-4CE6-A625-4CDDEB450BA6}"/>
    <cellStyle name="Normal 59 4 3" xfId="3391" xr:uid="{FB548D15-59D7-43D0-A360-57EA3629928D}"/>
    <cellStyle name="Normal 59 4 4" xfId="19114" xr:uid="{F75F15BD-04DC-402A-B256-05DFA5A8D104}"/>
    <cellStyle name="Normal 59 4 5" xfId="21405" xr:uid="{2D99D51E-711F-418F-9801-2B1AD3B47B90}"/>
    <cellStyle name="Normal 59 5" xfId="3392" xr:uid="{732DE20B-FEBA-4D68-B63E-141B9E8DCE05}"/>
    <cellStyle name="Normal 59 5 2" xfId="5577" xr:uid="{B6953563-974E-4047-B121-E8FD30CC3399}"/>
    <cellStyle name="Normal 59 5 3" xfId="4477" xr:uid="{FBF1D818-7C39-44A2-8523-3D4E25E9A275}"/>
    <cellStyle name="Normal 59 5 3 2" xfId="46274" xr:uid="{0B8C8965-F1F6-4041-BDAE-DEB3662F2D36}"/>
    <cellStyle name="Normal 59 5 4" xfId="23575" xr:uid="{E1DBD39A-A8E4-4A7A-AA3C-BA14CDCAEE17}"/>
    <cellStyle name="Normal 59 5 5" xfId="21650" xr:uid="{0F50577E-9B08-4ED0-9F4B-71B6F34FA147}"/>
    <cellStyle name="Normal 59 6" xfId="3393" xr:uid="{B399957F-0C60-4F71-902B-46F0D25A70BB}"/>
    <cellStyle name="Normal 59 7" xfId="3394" xr:uid="{03A7DB16-E1BF-4C6A-AB7A-906A283DD2B8}"/>
    <cellStyle name="Normal 59 8" xfId="3395" xr:uid="{9F3F06F0-37D1-4215-B4DF-88432A538778}"/>
    <cellStyle name="Normal 59 9" xfId="3396" xr:uid="{D0410DA8-B0AD-4AB3-BBD9-0238569C1028}"/>
    <cellStyle name="Normal 6" xfId="184" xr:uid="{16ECD92D-E137-4F86-AA67-9406B49D25F7}"/>
    <cellStyle name="Normal 6 10" xfId="3397" xr:uid="{B10C3BA1-600C-4C96-A45E-393C17B260B9}"/>
    <cellStyle name="Normal 6 10 2" xfId="45605" xr:uid="{BAEA79F0-0366-4D65-90BC-977DD6D14A54}"/>
    <cellStyle name="Normal 6 11" xfId="2040" xr:uid="{FC2AA8B8-73D1-4FA8-86CF-D7A837DEAD0D}"/>
    <cellStyle name="Normal 6 11 2" xfId="5984" xr:uid="{3DCA7AB5-5A01-43F5-8E96-062CB5FEE576}"/>
    <cellStyle name="Normal 6 11 3" xfId="25885" xr:uid="{B44325E2-888C-411F-8687-9DB63631374B}"/>
    <cellStyle name="Normal 6 11 4" xfId="19925" xr:uid="{4EDBDFE7-D2DF-4531-A18C-DC1079E73E67}"/>
    <cellStyle name="Normal 6 11 5" xfId="45639" xr:uid="{D20BB915-90D0-4A56-A743-C8C2D6FF6045}"/>
    <cellStyle name="Normal 6 12" xfId="4307" xr:uid="{9E27349E-B81D-4E0E-85CD-208641E8E518}"/>
    <cellStyle name="Normal 6 13" xfId="18501" xr:uid="{E217E260-FEB5-4A44-8B08-0BB0C1426601}"/>
    <cellStyle name="Normal 6 2" xfId="546" xr:uid="{71DE7A0C-ACD7-4E3A-B93F-9D1EBAD0A423}"/>
    <cellStyle name="Normal 6 2 2" xfId="916" xr:uid="{94ADB0EC-947A-4255-875E-61BA2B2D0351}"/>
    <cellStyle name="Normal 6 2 2 2" xfId="3398" xr:uid="{49E0CF3D-2244-44A7-8B6D-D8C0E816B3B0}"/>
    <cellStyle name="Normal 6 2 2 3" xfId="8111" xr:uid="{6AF522A2-F608-4C31-861B-C2988A4C564F}"/>
    <cellStyle name="Normal 6 2 2 4" xfId="18580" xr:uid="{D58C3AAD-7DF0-4657-A973-D3A8C6E53992}"/>
    <cellStyle name="Normal 6 2 3" xfId="936" xr:uid="{9ADE860B-887A-4E73-A4E3-4E3C2448B1FA}"/>
    <cellStyle name="Normal 6 2 3 2" xfId="3400" xr:uid="{425623FE-F0F4-44B0-9630-08FAEF0F4D96}"/>
    <cellStyle name="Normal 6 2 3 3" xfId="3399" xr:uid="{AF11981D-79E6-43E9-BEEE-9544DC390862}"/>
    <cellStyle name="Normal 6 2 4" xfId="932" xr:uid="{3E1DD977-CC3C-453C-B8E1-E6DC0D1B9B70}"/>
    <cellStyle name="Normal 6 2 4 2" xfId="3402" xr:uid="{22AD5E37-DED5-4246-8E5E-E9942CCDAB04}"/>
    <cellStyle name="Normal 6 2 4 3" xfId="3403" xr:uid="{7AA93419-1050-47D7-99E2-0681473481AA}"/>
    <cellStyle name="Normal 6 2 4 4" xfId="3401" xr:uid="{AF4D2ACC-3F99-402D-884C-843B82CB6248}"/>
    <cellStyle name="Normal 6 2 5" xfId="3404" xr:uid="{9D92805C-66B8-4E88-A9BC-8C277A57E7CE}"/>
    <cellStyle name="Normal 6 2 5 2" xfId="4075" xr:uid="{17F6E5EF-CAE5-4F1F-84A4-F1E965779766}"/>
    <cellStyle name="Normal 6 2 6" xfId="3405" xr:uid="{933DA6C8-A68D-48E5-94D3-8D8BBFEBF803}"/>
    <cellStyle name="Normal 6 2 7" xfId="18502" xr:uid="{E669A263-B17D-42D2-991F-5C56257496E3}"/>
    <cellStyle name="Normal 6 3" xfId="701" xr:uid="{B5FCFCD7-E687-4F21-8DB2-E3C0F6ACBB78}"/>
    <cellStyle name="Normal 6 3 2" xfId="1497" xr:uid="{7BB51B0C-4227-49EB-84F2-DBA03758A5A0}"/>
    <cellStyle name="Normal 6 3 2 2" xfId="4079" xr:uid="{31F20482-74A0-43CD-948D-8A058E079691}"/>
    <cellStyle name="Normal 6 3 2 3" xfId="3406" xr:uid="{53210714-2CF6-4504-A5D3-C361C6E364F2}"/>
    <cellStyle name="Normal 6 3 3" xfId="1025" xr:uid="{BB7BEAD9-F3D2-4278-9487-EBF928F6DB94}"/>
    <cellStyle name="Normal 6 3 3 2" xfId="3407" xr:uid="{7F74ACBC-DCBD-4EAC-8B0F-9A5789AE7D51}"/>
    <cellStyle name="Normal 6 3 3 3" xfId="25388" xr:uid="{683EE499-6EBE-45B4-BF3D-C562EAD6C2BE}"/>
    <cellStyle name="Normal 6 3 4" xfId="3408" xr:uid="{AE58C2DD-7242-4D53-9FAF-7FB2DDC1F4D8}"/>
    <cellStyle name="Normal 6 4" xfId="880" xr:uid="{EB3377EB-301B-4487-85BA-CC9781C7F463}"/>
    <cellStyle name="Normal 6 4 2" xfId="3409" xr:uid="{85B16CA6-304F-4FB7-87DC-3EF0AFB9983A}"/>
    <cellStyle name="Normal 6 4 2 2" xfId="4078" xr:uid="{280C2666-E4E3-4E29-B134-D2F963FC3A5E}"/>
    <cellStyle name="Normal 6 4 2 2 2" xfId="21175" xr:uid="{EAE69FF2-A40C-44CB-AB3D-2404BAA8B362}"/>
    <cellStyle name="Normal 6 4 2 3" xfId="5604" xr:uid="{5666B5F0-05C9-4F7F-8270-4EC157CFF321}"/>
    <cellStyle name="Normal 6 4 2 3 2" xfId="46275" xr:uid="{7F9B5D05-4A28-472D-845F-88D27FB17E13}"/>
    <cellStyle name="Normal 6 4 3" xfId="3410" xr:uid="{5286F9E4-C487-41EA-AE2B-18810C0B4B8A}"/>
    <cellStyle name="Normal 6 4 4" xfId="3411" xr:uid="{40DD78DF-CA47-4FF4-9E35-80C910354AEC}"/>
    <cellStyle name="Normal 6 5" xfId="639" xr:uid="{27294CBB-80A2-48B6-B1D3-F1A3A638D13E}"/>
    <cellStyle name="Normal 6 5 2" xfId="966" xr:uid="{05ECCE2D-AF51-451E-8D75-8B344E4BE198}"/>
    <cellStyle name="Normal 6 5 2 2" xfId="3413" xr:uid="{BF9C9D2C-2CA8-4D3B-98E6-F943B876AA80}"/>
    <cellStyle name="Normal 6 5 2 3" xfId="3412" xr:uid="{B0723C9B-2A70-4635-9A7E-8720C06A4809}"/>
    <cellStyle name="Normal 6 5 3" xfId="3414" xr:uid="{363A1FFC-1F88-46C5-9CC1-C76698744868}"/>
    <cellStyle name="Normal 6 5 3 2" xfId="45641" xr:uid="{1189CE79-4B1A-4A23-A812-DCBCD30B3992}"/>
    <cellStyle name="Normal 6 5 4" xfId="3415" xr:uid="{846D8163-8D7F-41DC-BFA7-CA7400774FB9}"/>
    <cellStyle name="Normal 6 6" xfId="963" xr:uid="{A5700C75-BD63-4822-A136-6112B7560096}"/>
    <cellStyle name="Normal 6 6 2" xfId="18579" xr:uid="{FE388543-1313-47FE-9B52-5B311F65536B}"/>
    <cellStyle name="Normal 6 6 2 2" xfId="45650" xr:uid="{0A0C8F76-05AB-40E0-84CD-AB94290476BB}"/>
    <cellStyle name="Normal 6 6 3" xfId="45542" xr:uid="{6CACF20C-400F-47D9-BC2A-B4C2480BB987}"/>
    <cellStyle name="Normal 6 7" xfId="962" xr:uid="{CDE2A0C6-9666-416F-9BEF-99B94F5996F3}"/>
    <cellStyle name="Normal 6 7 2" xfId="18606" xr:uid="{EC779E60-02E8-45D3-A923-1B77B441DD10}"/>
    <cellStyle name="Normal 6 7 2 2" xfId="29881" xr:uid="{84C4748F-A6A5-4326-884B-A55C76C965B0}"/>
    <cellStyle name="Normal 6 7 2 2 2" xfId="45126" xr:uid="{8BC0B9FC-98A8-4050-9C4F-45F13B0C6CA4}"/>
    <cellStyle name="Normal 6 7 2 3" xfId="38711" xr:uid="{6874E7CC-4AEE-4985-8F85-785EC35440A0}"/>
    <cellStyle name="Normal 6 7 2 4" xfId="34764" xr:uid="{8F8B3246-D423-45B0-BA15-FBABA52461E7}"/>
    <cellStyle name="Normal 6 7 2 5" xfId="45651" xr:uid="{53C34704-84D4-45E7-B54F-570ABB3026C8}"/>
    <cellStyle name="Normal 6 7 3" xfId="45545" xr:uid="{6925F791-84E1-4046-ADB4-BF34401FBF96}"/>
    <cellStyle name="Normal 6 8" xfId="865" xr:uid="{C127805C-7074-4520-9640-8EF662CBFBE9}"/>
    <cellStyle name="Normal 6 8 2" xfId="4066" xr:uid="{4FFAE707-7C3B-43BE-BFF5-DBA6A3FC0C0E}"/>
    <cellStyle name="Normal 6 8 2 2" xfId="5581" xr:uid="{2EB0FBF2-5762-4F94-92C5-48A226AFE5B5}"/>
    <cellStyle name="Normal 6 8 2 2 2" xfId="46320" xr:uid="{53839398-E1BD-4E14-B92B-A7593A6EDD06}"/>
    <cellStyle name="Normal 6 8 2 3" xfId="45862" xr:uid="{757A6007-182E-433C-A25B-ACD20E0F9765}"/>
    <cellStyle name="Normal 6 8 3" xfId="4676" xr:uid="{A04C69FB-D7EC-4F3C-938F-895D0B66195E}"/>
    <cellStyle name="Normal 6 8 3 2" xfId="20741" xr:uid="{42AA764C-1178-4C17-BC9E-FD5F28262CDA}"/>
    <cellStyle name="Normal 6 8 3 3" xfId="19757" xr:uid="{09FBA835-D553-4890-A75F-7D661C1C65DB}"/>
    <cellStyle name="Normal 6 8 3 4" xfId="46369" xr:uid="{F380FEA1-A0D2-4A3E-B4C4-164229E8DE0A}"/>
    <cellStyle name="Normal 6 8 4" xfId="25341" xr:uid="{A6939DD2-FF7D-484B-B730-A9D483C23011}"/>
    <cellStyle name="Normal 6 9" xfId="3416" xr:uid="{DE02DB9B-B335-4FD1-B9FA-AD8E4DB1432E}"/>
    <cellStyle name="Normal 6 9 2" xfId="5576" xr:uid="{A8D91477-1223-4168-9CBB-7CED049C33CF}"/>
    <cellStyle name="Normal 6 9 2 2" xfId="6708" xr:uid="{936BA8F2-B980-4622-8A92-479CA0F2481A}"/>
    <cellStyle name="Normal 6 9 2 2 2" xfId="26771" xr:uid="{52F0322E-E2B5-46CF-9E51-141D8CFDB03E}"/>
    <cellStyle name="Normal 6 9 2 2 3" xfId="21169" xr:uid="{4FEB70C7-8DEC-4D70-A5C7-713C905CBB36}"/>
    <cellStyle name="Normal 6 9 2 3" xfId="20925" xr:uid="{60F2B67E-B664-4C21-B7F7-945C23ED6694}"/>
    <cellStyle name="Normal 6 9 2 4" xfId="19432" xr:uid="{944D8EC9-EE72-46BB-9913-A59F94A14BC3}"/>
    <cellStyle name="Normal 6 9 3" xfId="5437" xr:uid="{F2C7013E-64F6-4D3B-8F7A-A7DE37F8A18F}"/>
    <cellStyle name="Normal 6 9 3 2" xfId="46276" xr:uid="{78FBA164-D49F-43C7-BB48-02BFDCA82B83}"/>
    <cellStyle name="Normal 6 9 4" xfId="26040" xr:uid="{A7055DB8-604C-4959-A980-7CCF0402D170}"/>
    <cellStyle name="Normal 6 9 5" xfId="35207" xr:uid="{E58A3874-FAB5-41D6-A329-3D99A9400174}"/>
    <cellStyle name="Normal 6 9 6" xfId="45550" xr:uid="{7E163BB5-FE4F-47A4-A69A-AD7D3D6BB4CF}"/>
    <cellStyle name="Normal 60" xfId="365" xr:uid="{75DA7DEE-59F0-48CA-B114-8AF73979626D}"/>
    <cellStyle name="Normal 60 2" xfId="366" xr:uid="{52DDEB23-F27A-44FF-890D-E1A5EB7FFDF5}"/>
    <cellStyle name="Normal 60 2 2" xfId="547" xr:uid="{D94AF121-4CA6-449C-9C9C-E57CDF740EEA}"/>
    <cellStyle name="Normal 60 2 2 2" xfId="4980" xr:uid="{A0682237-2779-4BD1-86B9-EE5B6E1A8BD3}"/>
    <cellStyle name="Normal 60 2 3" xfId="4861" xr:uid="{7EDACFEA-214E-41EA-A9CC-DCD03CDF6790}"/>
    <cellStyle name="Normal 60 3" xfId="548" xr:uid="{45D35134-BC59-48AE-AB9B-8375B86C38F0}"/>
    <cellStyle name="Normal 60 3 2" xfId="4981" xr:uid="{B99D00E0-512A-43D9-A5E2-54BDA2DF77EE}"/>
    <cellStyle name="Normal 60 4" xfId="3417" xr:uid="{EE4920EC-4CD0-4012-9E7B-9AD85FFB6557}"/>
    <cellStyle name="Normal 60 4 2" xfId="4860" xr:uid="{11DE5A11-CB76-49A9-BD2F-0C331145C7EA}"/>
    <cellStyle name="Normal 60 4 2 2" xfId="46392" xr:uid="{A673B543-C3F6-418B-925C-25E04F6056A3}"/>
    <cellStyle name="Normal 60 4 3" xfId="5770" xr:uid="{6CFEE13E-2C19-40B6-B4C1-90369543782A}"/>
    <cellStyle name="Normal 60 4 4" xfId="8817" xr:uid="{203549E4-B067-4C49-895D-984C9716579E}"/>
    <cellStyle name="Normal 60 4 5" xfId="26041" xr:uid="{04A3148A-EE4A-4497-86EB-9F0453AF568B}"/>
    <cellStyle name="Normal 60 5" xfId="5465" xr:uid="{B4408FA9-116C-4956-9DFA-C3465C22F176}"/>
    <cellStyle name="Normal 60 5 2" xfId="6715" xr:uid="{ABD992B7-F461-48F5-9FD8-D35125244143}"/>
    <cellStyle name="Normal 60 5 3" xfId="5823" xr:uid="{DCCB9308-E441-49B2-8C94-0CBD8956F23B}"/>
    <cellStyle name="Normal 60 6" xfId="4478" xr:uid="{736F8A9E-7BD0-49BF-AEC8-1C99EDB913CE}"/>
    <cellStyle name="Normal 60 6 2" xfId="20549" xr:uid="{E2877F02-EAF6-4765-8EE5-C6C66B49F787}"/>
    <cellStyle name="Normal 60 6 3" xfId="19536" xr:uid="{6132F109-6EA5-4052-AC23-8268A32456FE}"/>
    <cellStyle name="Normal 60 7" xfId="4332" xr:uid="{83C5F241-D871-4CBF-9F9E-4C49B50A0728}"/>
    <cellStyle name="Normal 60 7 2" xfId="46277" xr:uid="{E1675FCB-E792-413A-97DD-F9C659D86AD1}"/>
    <cellStyle name="Normal 61" xfId="371" xr:uid="{4CCF26FA-4A67-451B-9A97-6A17165BDEC4}"/>
    <cellStyle name="Normal 61 10" xfId="5824" xr:uid="{EB34126C-58CF-43CE-9D30-760876B5929C}"/>
    <cellStyle name="Normal 61 2" xfId="549" xr:uid="{787471A7-7A09-4BBC-BDF5-4A2697AC6E94}"/>
    <cellStyle name="Normal 61 2 2" xfId="4289" xr:uid="{852C09CE-8A2C-4C1D-8C46-90B3CC581476}"/>
    <cellStyle name="Normal 61 2 2 2" xfId="5422" xr:uid="{8B232249-B374-40BE-82D9-780DCEFDC836}"/>
    <cellStyle name="Normal 61 2 2 3" xfId="4982" xr:uid="{697C2707-3131-450E-BE50-26D76D93297B}"/>
    <cellStyle name="Normal 61 2 2 4" xfId="8879" xr:uid="{87720159-9210-4D9B-9BAB-7457CFA8B0FC}"/>
    <cellStyle name="Normal 61 3" xfId="1109" xr:uid="{102897E3-AEC0-4D7A-959C-72EC0F4D3CFC}"/>
    <cellStyle name="Normal 61 3 2" xfId="4866" xr:uid="{9A308288-B01F-4E18-8B64-D7B839064216}"/>
    <cellStyle name="Normal 61 3 3" xfId="8149" xr:uid="{EE80B8AD-9B01-41FB-801B-758D35D3031E}"/>
    <cellStyle name="Normal 61 4" xfId="3419" xr:uid="{80B2CDC3-E3E9-4564-82EB-C1C1155A8B61}"/>
    <cellStyle name="Normal 61 4 2" xfId="5612" xr:uid="{CE1A5282-7112-4CD3-AB16-1B77395E0A23}"/>
    <cellStyle name="Normal 61 4 2 2" xfId="6477" xr:uid="{4694136E-C06E-4DFB-B100-5B9407CB3715}"/>
    <cellStyle name="Normal 61 4 2 2 2" xfId="26693" xr:uid="{510D002E-5405-42A8-B73B-80A5432988EE}"/>
    <cellStyle name="Normal 61 4 2 2 3" xfId="21177" xr:uid="{FDB29E98-8233-4E96-8022-CC8F2BEAA604}"/>
    <cellStyle name="Normal 61 4 3" xfId="4479" xr:uid="{733C5396-3502-45FF-848B-28853CEDE78C}"/>
    <cellStyle name="Normal 61 5" xfId="3420" xr:uid="{758E2719-065E-43C6-AF28-E92680ED58AB}"/>
    <cellStyle name="Normal 61 6" xfId="3421" xr:uid="{67D2FD60-EE8D-4CE4-A7C9-819AFA138790}"/>
    <cellStyle name="Normal 61 7" xfId="3422" xr:uid="{C2DBB470-D820-4EAD-AF6D-15C9BCDC720B}"/>
    <cellStyle name="Normal 61 8" xfId="3423" xr:uid="{162ECF04-A0EA-46B6-AD49-FD4CF0414570}"/>
    <cellStyle name="Normal 61 9" xfId="3418" xr:uid="{EB78911D-2CCE-4299-8579-884D63D5217D}"/>
    <cellStyle name="Normal 61 9 2" xfId="5771" xr:uid="{CC5336A3-52AD-4617-AE15-A2F9404FEA78}"/>
    <cellStyle name="Normal 62" xfId="376" xr:uid="{972A4602-B01B-4650-A7FE-DD761E2B5D37}"/>
    <cellStyle name="Normal 62 2" xfId="550" xr:uid="{72AA3194-2B2F-4295-AF27-75817B53C33A}"/>
    <cellStyle name="Normal 62 2 2" xfId="4983" xr:uid="{89607B24-9CD0-4E87-86EF-4A77EA221A33}"/>
    <cellStyle name="Normal 62 3" xfId="1110" xr:uid="{4305D9CA-230A-454C-B9A0-9CD6E708984B}"/>
    <cellStyle name="Normal 62 3 2" xfId="4870" xr:uid="{744D7F99-5F66-4134-9D08-DF98BA04A3BA}"/>
    <cellStyle name="Normal 62 3 3" xfId="8150" xr:uid="{B1BF9436-BB9E-477A-BE5B-79FE0B4F26C6}"/>
    <cellStyle name="Normal 62 4" xfId="3424" xr:uid="{E5A24FF4-6ACF-48DA-A82E-F17207BC5B6E}"/>
    <cellStyle name="Normal 62 4 2" xfId="4480" xr:uid="{4A5A4425-FC40-4CD3-B1C0-39EAD47D459E}"/>
    <cellStyle name="Normal 62 5" xfId="46278" xr:uid="{3D0569B0-4677-45C3-BE3B-0BD76EDA28F0}"/>
    <cellStyle name="Normal 63" xfId="378" xr:uid="{A1D269BA-F336-4AEC-A53A-F290A3495BFF}"/>
    <cellStyle name="Normal 63 2" xfId="3426" xr:uid="{5E40D0C1-5051-4C04-9B02-E28E92F72FF4}"/>
    <cellStyle name="Normal 63 3" xfId="3427" xr:uid="{1721BED0-B2AB-4E60-87B9-FF35148D76F6}"/>
    <cellStyle name="Normal 63 3 2" xfId="3428" xr:uid="{15EC270F-5EA4-4F42-9671-A25146F99978}"/>
    <cellStyle name="Normal 63 3 2 2" xfId="23577" xr:uid="{6D911354-17E8-4802-9B12-A8BA01773903}"/>
    <cellStyle name="Normal 63 3 2 3" xfId="21985" xr:uid="{E76C3FBF-E27A-4BDF-B5F1-11CDD6FF6B3C}"/>
    <cellStyle name="Normal 63 3 3" xfId="23576" xr:uid="{5C98B2D8-80B4-44BD-9CCE-47D04A9322FE}"/>
    <cellStyle name="Normal 63 3 4" xfId="21944" xr:uid="{B8028121-5218-4F76-8654-27D1E33C0D63}"/>
    <cellStyle name="Normal 63 4" xfId="3429" xr:uid="{C1D2A487-F0A5-4E20-8AF3-A347D7EC1F2C}"/>
    <cellStyle name="Normal 63 4 2" xfId="3430" xr:uid="{599C86AD-DA1A-4B27-948D-F55EC025884C}"/>
    <cellStyle name="Normal 63 4 2 2" xfId="23579" xr:uid="{A9819F38-7A5D-4195-B1D8-0F90DD0EAEDD}"/>
    <cellStyle name="Normal 63 4 2 3" xfId="22183" xr:uid="{4CE05855-0B23-42E6-A4A3-47B3E62091BA}"/>
    <cellStyle name="Normal 63 4 3" xfId="23578" xr:uid="{14FCF791-16CB-44AB-B599-A3A32CE18FDE}"/>
    <cellStyle name="Normal 63 4 4" xfId="21945" xr:uid="{1F2DDF7F-4B3D-4CC6-B495-ED0638FC56F6}"/>
    <cellStyle name="Normal 63 5" xfId="3431" xr:uid="{D278656E-4022-454E-8735-287B12BA320F}"/>
    <cellStyle name="Normal 63 5 2" xfId="23580" xr:uid="{C45F0F84-8741-4898-9F86-02BF761250A8}"/>
    <cellStyle name="Normal 63 5 3" xfId="21711" xr:uid="{AA2B4229-7E72-4FE4-A9F7-F05EBD896DE6}"/>
    <cellStyle name="Normal 63 6" xfId="3432" xr:uid="{DF0E440F-7408-4236-87ED-8E7FA6F684FE}"/>
    <cellStyle name="Normal 63 7" xfId="3425" xr:uid="{DEC1BAAD-4D9B-4E1E-948F-80A1D46F46BF}"/>
    <cellStyle name="Normal 64" xfId="379" xr:uid="{07A0431A-0F10-412E-B375-56E5A78FCB1B}"/>
    <cellStyle name="Normal 64 2" xfId="551" xr:uid="{45BBA8EF-5605-4321-8856-171B8FCCDFB2}"/>
    <cellStyle name="Normal 64 3" xfId="3434" xr:uid="{2C09E521-C929-45BB-ACFC-7F2F33220E96}"/>
    <cellStyle name="Normal 64 3 2" xfId="3435" xr:uid="{F2119126-5320-4CDC-9C95-C765537EDE87}"/>
    <cellStyle name="Normal 64 3 2 2" xfId="23582" xr:uid="{BC06FAA6-355F-49EE-8FF5-CA6B77499954}"/>
    <cellStyle name="Normal 64 3 2 3" xfId="22133" xr:uid="{B5433294-4F2D-440D-BDE0-EC265CE072E8}"/>
    <cellStyle name="Normal 64 3 3" xfId="5467" xr:uid="{D73761B1-D79B-4AC6-B7A1-FD470B7D277A}"/>
    <cellStyle name="Normal 64 3 3 2" xfId="20933" xr:uid="{FE01CCE6-B4B3-41E7-9C58-20133F4D1E52}"/>
    <cellStyle name="Normal 64 3 3 3" xfId="19123" xr:uid="{8B6E4F41-EA5F-4900-A83C-915A2D7E9C4B}"/>
    <cellStyle name="Normal 64 3 4" xfId="23581" xr:uid="{B64CF952-23C7-42C9-A6F3-9823A8F77917}"/>
    <cellStyle name="Normal 64 3 5" xfId="21956" xr:uid="{86721772-6E13-49B0-8EFD-8182E33AB008}"/>
    <cellStyle name="Normal 64 4" xfId="3436" xr:uid="{FA91ED57-9FB5-4240-94B4-96A191995E02}"/>
    <cellStyle name="Normal 64 4 2" xfId="3437" xr:uid="{D6DACE5F-E5F6-4E72-B1B2-CA74B1A24A1E}"/>
    <cellStyle name="Normal 64 4 2 2" xfId="23584" xr:uid="{8C0BDCBF-CD05-4058-BEA7-BD5713A2D9CE}"/>
    <cellStyle name="Normal 64 4 2 3" xfId="21387" xr:uid="{80519192-7D65-4965-944F-64DA7A25C40A}"/>
    <cellStyle name="Normal 64 4 3" xfId="4481" xr:uid="{2FA55D0F-8831-434B-96FB-E27D4E932F01}"/>
    <cellStyle name="Normal 64 4 3 2" xfId="46280" xr:uid="{3B09A75D-1705-40AF-AEF8-9E30C075854A}"/>
    <cellStyle name="Normal 64 4 4" xfId="23583" xr:uid="{FCC3A6C3-EAC3-442C-AD88-FD894B65E95D}"/>
    <cellStyle name="Normal 64 4 5" xfId="21533" xr:uid="{32F71AED-D15C-4FB1-B689-39BAADB22225}"/>
    <cellStyle name="Normal 64 5" xfId="3438" xr:uid="{25A1CD43-F604-43B7-9493-7CFB29B246D3}"/>
    <cellStyle name="Normal 64 5 2" xfId="23585" xr:uid="{27886539-0CF6-421A-8639-694A49D293D3}"/>
    <cellStyle name="Normal 64 5 3" xfId="21275" xr:uid="{B4D07078-0CEF-4D83-8013-3A82297D1ED6}"/>
    <cellStyle name="Normal 64 6" xfId="3433" xr:uid="{A1062FA4-CB2D-4671-A399-1D4C875E545E}"/>
    <cellStyle name="Normal 64 6 2" xfId="5772" xr:uid="{9B984618-3D84-4029-82CA-B4BA425A10A7}"/>
    <cellStyle name="Normal 64 7" xfId="4334" xr:uid="{6293AA55-84AA-49FA-82A6-E2539A8B14DC}"/>
    <cellStyle name="Normal 64 7 2" xfId="46279" xr:uid="{E2443A68-BD04-436F-9D1C-E57791513626}"/>
    <cellStyle name="Normal 65" xfId="380" xr:uid="{23EBC55E-9180-4109-AB31-50666BCB9069}"/>
    <cellStyle name="Normal 65 2" xfId="552" xr:uid="{350FDA75-59D6-4B41-A122-40ADA2590C1F}"/>
    <cellStyle name="Normal 65 2 2" xfId="3441" xr:uid="{CCF37AFF-BF78-40D3-9C5D-4994E3EDB635}"/>
    <cellStyle name="Normal 65 2 2 2" xfId="4984" xr:uid="{678EC06D-2452-41BC-8196-4DC43CC053D3}"/>
    <cellStyle name="Normal 65 2 2 2 2" xfId="20789" xr:uid="{5126199A-DA32-4BD2-B2C1-06A5429CC195}"/>
    <cellStyle name="Normal 65 2 2 2 3" xfId="19200" xr:uid="{1B8047DF-4F89-4EE8-AE36-EF6C2629B2AE}"/>
    <cellStyle name="Normal 65 2 2 3" xfId="8818" xr:uid="{04E24D74-5A5B-4D20-877B-CED76E61145F}"/>
    <cellStyle name="Normal 65 2 2 4" xfId="22225" xr:uid="{1BF68A80-04F7-43FF-8AEF-7C3FF39E20D4}"/>
    <cellStyle name="Normal 65 2 3" xfId="4012" xr:uid="{AAAAD7F0-D9F3-43BB-B485-02AEAE48EB55}"/>
    <cellStyle name="Normal 65 2 4" xfId="3440" xr:uid="{9D15B7DD-814E-44F0-8E2A-60B600EACE5F}"/>
    <cellStyle name="Normal 65 3" xfId="585" xr:uid="{C19D8A87-C36B-4AC1-8EFB-E524BECA5B1D}"/>
    <cellStyle name="Normal 65 3 2" xfId="3443" xr:uid="{D124CDB8-FB66-4865-9125-FFEF7336E71E}"/>
    <cellStyle name="Normal 65 3 2 2" xfId="23586" xr:uid="{5C5A1F13-042A-453C-895D-822CA9B65A73}"/>
    <cellStyle name="Normal 65 3 2 3" xfId="21280" xr:uid="{B7D33F50-AB30-48FB-BAD9-86AB09F6DB4E}"/>
    <cellStyle name="Normal 65 3 3" xfId="4141" xr:uid="{4CD5EC44-065E-4803-8A1A-022BFBC00F86}"/>
    <cellStyle name="Normal 65 3 4" xfId="3442" xr:uid="{DEF268A4-96FC-4ABD-BB63-F36DF9EF2C71}"/>
    <cellStyle name="Normal 65 3 5" xfId="21532" xr:uid="{0EF4D182-9618-4B4D-996F-A414851FB83B}"/>
    <cellStyle name="Normal 65 4" xfId="586" xr:uid="{63AE7A16-3C81-48FC-A657-ED79A2F88E6E}"/>
    <cellStyle name="Normal 65 4 2" xfId="4142" xr:uid="{E6E02479-45F0-48C2-A091-BACEF94BC3EC}"/>
    <cellStyle name="Normal 65 4 3" xfId="3444" xr:uid="{46495A78-66EB-41B7-A2F9-FE84671D825B}"/>
    <cellStyle name="Normal 65 4 4" xfId="21978" xr:uid="{88082D85-3CFF-4829-8301-587D0B41BF23}"/>
    <cellStyle name="Normal 65 5" xfId="1277" xr:uid="{CEDEC06E-CC4B-4570-8553-6D0DC5868DE2}"/>
    <cellStyle name="Normal 65 6" xfId="3439" xr:uid="{8FCE47AE-5B2A-48D1-90F5-1F76E1EF4C18}"/>
    <cellStyle name="Normal 65 6 2" xfId="5468" xr:uid="{498EA3AA-42B6-4AE4-82A1-6B3509CAE65C}"/>
    <cellStyle name="Normal 65 6 2 2" xfId="46368" xr:uid="{40E45741-1A6D-40BA-BF4B-B8D8536B9C8C}"/>
    <cellStyle name="Normal 65 6 3" xfId="5773" xr:uid="{0E9B1EB9-A898-4BF8-B5E0-0C7EBD5AF47B}"/>
    <cellStyle name="Normal 65 6 4" xfId="26042" xr:uid="{57732497-5DF4-4185-B8F6-6BA582E55C2F}"/>
    <cellStyle name="Normal 65 7" xfId="4482" xr:uid="{8DEFBF6B-44C4-4A5F-8972-938C3C83A1F9}"/>
    <cellStyle name="Normal 65 7 2" xfId="6478" xr:uid="{75D1B02F-2741-4D7F-8D89-AAB7F11F6676}"/>
    <cellStyle name="Normal 65 7 3" xfId="6149" xr:uid="{59F965F4-F910-4315-BAFF-B67753480D22}"/>
    <cellStyle name="Normal 65 7 4" xfId="19433" xr:uid="{E03D27FD-905A-4318-A18B-C6D0265EC7BE}"/>
    <cellStyle name="Normal 65 8" xfId="4335" xr:uid="{534C9B00-5DA8-4BE8-9892-9E16F3814F9F}"/>
    <cellStyle name="Normal 65 8 2" xfId="46281" xr:uid="{D1C34988-7815-4D2F-8F37-DF44358D0E0B}"/>
    <cellStyle name="Normal 66" xfId="385" xr:uid="{75E363F4-7DCC-42AD-B2C5-A36F0EE88D14}"/>
    <cellStyle name="Normal 66 2" xfId="553" xr:uid="{7C0372EB-5E8E-40DE-AE79-8611F63FB2FF}"/>
    <cellStyle name="Normal 66 2 2" xfId="3447" xr:uid="{2DC6F66F-406F-4D8B-A55A-C980D889C164}"/>
    <cellStyle name="Normal 66 2 2 2" xfId="4985" xr:uid="{F68B37F6-81DD-4EF0-8553-A24F286DC770}"/>
    <cellStyle name="Normal 66 2 2 2 2" xfId="20790" xr:uid="{8DC0620F-7E53-4016-B976-7C5033962905}"/>
    <cellStyle name="Normal 66 2 2 2 3" xfId="19434" xr:uid="{2B3EAB04-4B54-4FC9-A49F-6253DAD2D4A5}"/>
    <cellStyle name="Normal 66 2 2 3" xfId="8819" xr:uid="{EFFA8EC4-BE81-4333-9911-AC8247AFF7C0}"/>
    <cellStyle name="Normal 66 2 2 4" xfId="21313" xr:uid="{52311885-A07E-44A5-995E-70CDD80C0191}"/>
    <cellStyle name="Normal 66 2 3" xfId="4013" xr:uid="{60C0A0A9-53B0-4645-9459-E93173CBE50E}"/>
    <cellStyle name="Normal 66 2 3 2" xfId="5640" xr:uid="{F17EC11D-5AE8-443E-B99A-9C557F545FFE}"/>
    <cellStyle name="Normal 66 2 3 2 2" xfId="46318" xr:uid="{D743AC11-B728-4618-B580-25D2E36AA9F9}"/>
    <cellStyle name="Normal 66 2 4" xfId="3446" xr:uid="{6B80B6E5-A720-4AF7-BFA9-DFA7CC5CF389}"/>
    <cellStyle name="Normal 66 2 4 2" xfId="6214" xr:uid="{6EF98987-6124-42F1-9C80-1E848052E2FD}"/>
    <cellStyle name="Normal 66 3" xfId="3448" xr:uid="{327B13F5-5618-46B7-B5A8-863808294220}"/>
    <cellStyle name="Normal 66 3 2" xfId="3449" xr:uid="{917FD39E-DB08-4E1B-A39D-6EB6B7401634}"/>
    <cellStyle name="Normal 66 3 2 2" xfId="23587" xr:uid="{4B2BE77B-4A59-421F-994E-D2E51115EBF3}"/>
    <cellStyle name="Normal 66 3 2 3" xfId="21940" xr:uid="{A1BC50A0-4C9B-4728-A8C3-7A12C8D99752}"/>
    <cellStyle name="Normal 66 3 3" xfId="4876" xr:uid="{7E31B486-F1E4-425E-B393-B845F939BF23}"/>
    <cellStyle name="Normal 66 3 3 2" xfId="20771" xr:uid="{AB7D5F57-8543-42F8-BDE4-971D6979FA5F}"/>
    <cellStyle name="Normal 66 3 3 3" xfId="19177" xr:uid="{C539C6E7-9CB1-4BA6-884E-6B6F6F69476C}"/>
    <cellStyle name="Normal 66 3 4" xfId="8820" xr:uid="{B7316BCE-290B-4798-8AEE-17149CF1931E}"/>
    <cellStyle name="Normal 66 3 5" xfId="22088" xr:uid="{16BD18CB-94B1-4EB7-8AA2-3D5EACEA85B0}"/>
    <cellStyle name="Normal 66 4" xfId="3450" xr:uid="{54787DCE-FBED-4A09-96B3-3A8E1F672480}"/>
    <cellStyle name="Normal 66 4 2" xfId="5469" xr:uid="{422B7473-42F7-4AB0-9C8C-3EE78F4E87E1}"/>
    <cellStyle name="Normal 66 4 2 2" xfId="20934" xr:uid="{1698F27D-C7E9-4559-86CA-67595065C783}"/>
    <cellStyle name="Normal 66 4 2 3" xfId="19111" xr:uid="{CB5D44A5-DA84-426D-89DA-8A9C6A013CDF}"/>
    <cellStyle name="Normal 66 4 3" xfId="23588" xr:uid="{B96E47ED-815C-4D5A-B02D-8BA5BC2EC8C4}"/>
    <cellStyle name="Normal 66 4 4" xfId="22100" xr:uid="{00C0606C-B5C2-4987-9D63-39522CC2BC7E}"/>
    <cellStyle name="Normal 66 5" xfId="3992" xr:uid="{88855143-0AA9-4926-8B66-96BEA09E4D6F}"/>
    <cellStyle name="Normal 66 5 2" xfId="6479" xr:uid="{EEB0CCCE-3067-48FE-8A30-4F77FF118BB4}"/>
    <cellStyle name="Normal 66 5 3" xfId="5774" xr:uid="{C5F33E78-AE4E-42A7-BFB2-9FB7481BE837}"/>
    <cellStyle name="Normal 66 6" xfId="3445" xr:uid="{ABC5699F-1869-4FB9-813A-F9913DEBCC8F}"/>
    <cellStyle name="Normal 66 6 2" xfId="5945" xr:uid="{FE9DBE6C-E577-43FA-98FD-62948A9FEC4B}"/>
    <cellStyle name="Normal 66 6 3" xfId="46367" xr:uid="{4990D1EF-9EA1-47CB-855C-34C57741562F}"/>
    <cellStyle name="Normal 66 7" xfId="4336" xr:uid="{6AF0505E-3462-49E5-B3EF-618C8E354FF6}"/>
    <cellStyle name="Normal 66 7 2" xfId="46282" xr:uid="{4AC5D731-C07C-4277-A3B3-D49D10342E02}"/>
    <cellStyle name="Normal 67" xfId="390" xr:uid="{B37D45E3-2736-456C-B55E-71425A832DCC}"/>
    <cellStyle name="Normal 67 2" xfId="1185" xr:uid="{E4A64994-1B50-4C9A-BAB8-C7EB6268783F}"/>
    <cellStyle name="Normal 67 2 2" xfId="3453" xr:uid="{31B4C888-A3C1-4C3F-BB64-90372EF3969B}"/>
    <cellStyle name="Normal 67 2 2 2" xfId="5140" xr:uid="{C93608EB-5420-4D9B-9475-DCB64F8CC3D0}"/>
    <cellStyle name="Normal 67 2 2 2 2" xfId="20856" xr:uid="{54C87440-5008-4784-933E-12554BC0D7D7}"/>
    <cellStyle name="Normal 67 2 2 2 3" xfId="19115" xr:uid="{A1319414-4CFC-49AF-9325-1CCC6E7C76D5}"/>
    <cellStyle name="Normal 67 2 2 3" xfId="23590" xr:uid="{DCD9203A-0D87-410C-B2BB-E75468773262}"/>
    <cellStyle name="Normal 67 2 2 4" xfId="21974" xr:uid="{3CF4C465-F91F-4E3F-9BDD-58CBD3B590E0}"/>
    <cellStyle name="Normal 67 2 3" xfId="3452" xr:uid="{C6FFC612-A33C-44F4-BFFA-8336A4EDA1EE}"/>
    <cellStyle name="Normal 67 2 3 2" xfId="6028" xr:uid="{5F8DDECE-C37D-4D36-AA91-9A8AB1C58B83}"/>
    <cellStyle name="Normal 67 2 4" xfId="8183" xr:uid="{89580E9E-CB64-40C8-B74D-17E0B60262D4}"/>
    <cellStyle name="Normal 67 2 4 2" xfId="27807" xr:uid="{30DBD728-B813-4022-8030-70E2B38A9891}"/>
    <cellStyle name="Normal 67 2 4 3" xfId="23589" xr:uid="{656C5C4A-60B0-4841-B45A-FEFE4508DF8D}"/>
    <cellStyle name="Normal 67 2 5" xfId="21712" xr:uid="{C538CEE4-FB9A-4A5F-B49C-91C24BBE839C}"/>
    <cellStyle name="Normal 67 2 6" xfId="45597" xr:uid="{92AE7AC9-4684-4FA3-BAEF-5BF91E96C82E}"/>
    <cellStyle name="Normal 67 3" xfId="3454" xr:uid="{A714E7F6-5058-4CB4-8FF0-BFC3EE9C34C5}"/>
    <cellStyle name="Normal 67 3 2" xfId="3455" xr:uid="{6845A777-D484-4D4F-B968-72BFF80B69DF}"/>
    <cellStyle name="Normal 67 3 2 2" xfId="23591" xr:uid="{2099B9C9-DA28-4E05-BFD0-B4FAE7B26E53}"/>
    <cellStyle name="Normal 67 3 2 3" xfId="22068" xr:uid="{428F5577-FEA0-4F43-85B3-5147F56056F4}"/>
    <cellStyle name="Normal 67 3 3" xfId="4878" xr:uid="{B50B0840-464B-4D17-854F-8DEEC75BBAE9}"/>
    <cellStyle name="Normal 67 3 3 2" xfId="20772" xr:uid="{B67B75E1-7F7E-4DA8-9619-70D9D6FEF47C}"/>
    <cellStyle name="Normal 67 3 3 3" xfId="19753" xr:uid="{98859641-AF6C-4C06-8682-1BCF77FD6F74}"/>
    <cellStyle name="Normal 67 3 4" xfId="8821" xr:uid="{9BBA46E7-2A50-4126-A4CF-674CB6D4750A}"/>
    <cellStyle name="Normal 67 3 5" xfId="21877" xr:uid="{B591B9A8-5DEC-45C7-B563-9C083E01743F}"/>
    <cellStyle name="Normal 67 4" xfId="3456" xr:uid="{B9DB01A3-4C33-40C3-9F53-710535803F92}"/>
    <cellStyle name="Normal 67 4 2" xfId="5470" xr:uid="{E989E3CD-D4C3-4F9F-9A90-E7DE77DDED49}"/>
    <cellStyle name="Normal 67 4 2 2" xfId="20935" xr:uid="{41F3148F-EDBF-450D-AF84-07A8BB84C5AF}"/>
    <cellStyle name="Normal 67 4 2 3" xfId="19125" xr:uid="{46173EC4-2CD9-470E-BF54-EEC627D3941A}"/>
    <cellStyle name="Normal 67 4 3" xfId="23592" xr:uid="{3897D885-EB97-496C-BE0C-BD079313D335}"/>
    <cellStyle name="Normal 67 4 4" xfId="21372" xr:uid="{83BC5807-28AD-4C15-AA75-FCEC6534ACFE}"/>
    <cellStyle name="Normal 67 5" xfId="3457" xr:uid="{CA0E4997-E422-465B-9495-AEBC4F4226EA}"/>
    <cellStyle name="Normal 67 6" xfId="4235" xr:uid="{E536D6A2-D73B-4CF5-B729-3E53E6C044BE}"/>
    <cellStyle name="Normal 67 6 2" xfId="5775" xr:uid="{26E4E408-C666-4993-9D6F-EFE6D5930C23}"/>
    <cellStyle name="Normal 67 7" xfId="3451" xr:uid="{B5E3E41A-4B59-4559-BCCF-85220CFA3413}"/>
    <cellStyle name="Normal 67 7 2" xfId="6221" xr:uid="{843F0FD5-EDFD-49F6-9ABA-79E2790179D2}"/>
    <cellStyle name="Normal 67 7 3" xfId="46366" xr:uid="{ECC0893C-BDBD-435F-A3CD-130197F49625}"/>
    <cellStyle name="Normal 67 8" xfId="4337" xr:uid="{4EEF3D0F-7F90-4030-8806-4A564BDBD430}"/>
    <cellStyle name="Normal 67 8 2" xfId="46283" xr:uid="{5B2B596D-0433-45E3-AA8B-09290072387C}"/>
    <cellStyle name="Normal 68" xfId="554" xr:uid="{C16D9029-07BD-41F9-9837-051C368E8F4E}"/>
    <cellStyle name="Normal 68 2" xfId="3459" xr:uid="{D1BEF271-1EF7-4808-B46A-9184B30F1586}"/>
    <cellStyle name="Normal 68 2 2" xfId="3460" xr:uid="{F51B1E15-650B-4056-8239-0BEBCAF07A55}"/>
    <cellStyle name="Normal 68 2 2 2" xfId="23594" xr:uid="{B8295C9A-E1FB-409D-8F06-267BE23E6ABE}"/>
    <cellStyle name="Normal 68 2 2 3" xfId="22184" xr:uid="{5159519C-F16E-4248-B1D7-C2E6DFDAE0BC}"/>
    <cellStyle name="Normal 68 2 3" xfId="5471" xr:uid="{65634076-13E3-40BF-A02A-E60DF50C8B0A}"/>
    <cellStyle name="Normal 68 2 3 2" xfId="20936" xr:uid="{BF4FE8FB-5F1A-457C-827E-91C47F84FB2A}"/>
    <cellStyle name="Normal 68 2 3 3" xfId="19152" xr:uid="{649D055A-62CD-40E4-9793-19AA8096FFE3}"/>
    <cellStyle name="Normal 68 2 4" xfId="23593" xr:uid="{4E0B2DEF-DB5C-4792-BB85-36DB4096850B}"/>
    <cellStyle name="Normal 68 2 5" xfId="21875" xr:uid="{8586345D-E3B9-4963-A4B9-D284B28EE253}"/>
    <cellStyle name="Normal 68 3" xfId="3461" xr:uid="{5C23C1A8-D870-4BB0-90CE-64EAB84C1BE4}"/>
    <cellStyle name="Normal 68 3 2" xfId="3462" xr:uid="{05EFE9A2-FD31-431A-94D9-68FA66C0A656}"/>
    <cellStyle name="Normal 68 3 2 2" xfId="23596" xr:uid="{E2ACB4D5-B8AE-468F-8C29-E8B8F1A488CD}"/>
    <cellStyle name="Normal 68 3 2 3" xfId="22102" xr:uid="{EB54E768-E3AA-4BC5-9C2B-C28146032264}"/>
    <cellStyle name="Normal 68 3 3" xfId="4487" xr:uid="{0D7C1507-E917-43AC-9FF9-9773B2B1DC29}"/>
    <cellStyle name="Normal 68 3 3 2" xfId="46285" xr:uid="{CA8F9923-307F-43A4-91D2-F3A0D875903F}"/>
    <cellStyle name="Normal 68 3 4" xfId="23595" xr:uid="{39D00181-3222-4C49-8AAA-49719280FEBF}"/>
    <cellStyle name="Normal 68 3 5" xfId="21660" xr:uid="{F841BA46-7918-4483-816F-F452646506BB}"/>
    <cellStyle name="Normal 68 4" xfId="3463" xr:uid="{2F3320DE-41E8-411C-963D-F9A47B7FCCA4}"/>
    <cellStyle name="Normal 68 4 2" xfId="23597" xr:uid="{5ADC8E16-0D10-4D96-973C-0CC12119FF0A}"/>
    <cellStyle name="Normal 68 4 3" xfId="22076" xr:uid="{199FCA34-C30E-412A-8769-479C19628BB1}"/>
    <cellStyle name="Normal 68 5" xfId="3464" xr:uid="{1A437F7F-A0BC-4B59-883B-F8553C702A66}"/>
    <cellStyle name="Normal 68 6" xfId="3458" xr:uid="{B2FBAEC6-F1A7-4DD2-A36C-29E552BC9B98}"/>
    <cellStyle name="Normal 68 6 2" xfId="5776" xr:uid="{03B8604D-EE8F-4BEA-BB8C-86233A7BB730}"/>
    <cellStyle name="Normal 68 7" xfId="4338" xr:uid="{84547874-85FD-4413-A533-255ADA3BB7C6}"/>
    <cellStyle name="Normal 68 7 2" xfId="46284" xr:uid="{DF9320A3-078B-461A-A206-AC720D4596AB}"/>
    <cellStyle name="Normal 69" xfId="555" xr:uid="{1632D843-57B6-47F7-AEC6-475AC948B482}"/>
    <cellStyle name="Normal 69 2" xfId="3466" xr:uid="{10224527-23AC-4EC5-AD81-6962C75AEA0C}"/>
    <cellStyle name="Normal 69 2 2" xfId="5659" xr:uid="{1DE91BFC-E38D-41FB-A8F0-716DF20AC441}"/>
    <cellStyle name="Normal 69 2 2 2" xfId="6676" xr:uid="{1C891109-7694-4C18-90D1-62D855DF0A4D}"/>
    <cellStyle name="Normal 69 2 2 2 2" xfId="26758" xr:uid="{06EC0A26-FEB7-4F85-B1EA-8B8BDAE13452}"/>
    <cellStyle name="Normal 69 2 2 2 3" xfId="21190" xr:uid="{F3D0669A-E5A4-45EB-A65C-B01676BC4138}"/>
    <cellStyle name="Normal 69 2 2 3" xfId="20791" xr:uid="{9F4BF496-8428-4D55-9788-8E8DE5E48A74}"/>
    <cellStyle name="Normal 69 2 3" xfId="4986" xr:uid="{C4B1F687-0EFC-4EFE-AA45-F303661AB7FF}"/>
    <cellStyle name="Normal 69 2 4" xfId="8822" xr:uid="{48D58FE6-48F9-4238-B161-9966D9376914}"/>
    <cellStyle name="Normal 69 2 5" xfId="26043" xr:uid="{52B5ECEB-80DD-46D3-8B4F-A5A9DFB7CF9F}"/>
    <cellStyle name="Normal 69 3" xfId="3467" xr:uid="{3701BD90-9569-4152-9BD2-CB64D059A736}"/>
    <cellStyle name="Normal 69 3 2" xfId="5472" xr:uid="{E005A1A1-9FF1-4BB3-9C9E-BE1923C7BA45}"/>
    <cellStyle name="Normal 69 3 2 2" xfId="20937" xr:uid="{6A38BEC2-B116-4D97-A52F-DE9F398732DB}"/>
    <cellStyle name="Normal 69 3 2 3" xfId="19107" xr:uid="{D6CABC63-5D03-4D54-8308-DF4EE7AA0DAB}"/>
    <cellStyle name="Normal 69 3 3" xfId="26044" xr:uid="{5CFFE3C6-625E-4CD3-9AF6-3FBEB47B7B2A}"/>
    <cellStyle name="Normal 69 4" xfId="3465" xr:uid="{1058121C-998B-4BDF-A2A9-E0AE2DB1D7ED}"/>
    <cellStyle name="Normal 69 4 2" xfId="4488" xr:uid="{1F06B90E-6FDC-4827-A327-F27DEF3509DF}"/>
    <cellStyle name="Normal 69 4 3" xfId="6227" xr:uid="{902A5621-D7A0-498C-AA18-AC0443BBDFD4}"/>
    <cellStyle name="Normal 69 5" xfId="4339" xr:uid="{326E170A-83C6-44D2-8943-FEF4DCAD2EA7}"/>
    <cellStyle name="Normal 69 5 2" xfId="5825" xr:uid="{A2BB9478-1420-4814-AE8A-BD63A88ECD57}"/>
    <cellStyle name="Normal 69 5 3" xfId="26202" xr:uid="{4062B640-B8B7-4B3E-B9CB-DCB7E7AD5893}"/>
    <cellStyle name="Normal 69 6" xfId="45610" xr:uid="{AAE33692-9B7E-43A1-B75F-9F6FB46FCC5E}"/>
    <cellStyle name="Normal 7" xfId="185" xr:uid="{1211623A-FC70-4323-B1AD-D46D75306F87}"/>
    <cellStyle name="Normal 7 10" xfId="4308" xr:uid="{88B9F7F4-4BE8-41EF-BFDB-373FCB5597A7}"/>
    <cellStyle name="Normal 7 11" xfId="6191" xr:uid="{B36836C5-4C2F-48D2-ABA4-599BB6D010A9}"/>
    <cellStyle name="Normal 7 12" xfId="18503" xr:uid="{EB8B3DA3-3B87-4BB0-81A5-25B269A9EC3E}"/>
    <cellStyle name="Normal 7 2" xfId="556" xr:uid="{E067BBD9-2F24-40D1-B2D7-55D701FBCC35}"/>
    <cellStyle name="Normal 7 2 2" xfId="1416" xr:uid="{CDF6FD44-04F5-4132-9E86-42D9B64D8D7A}"/>
    <cellStyle name="Normal 7 2 2 2" xfId="3468" xr:uid="{42F252DB-8684-43C2-80A0-3BE074FC3895}"/>
    <cellStyle name="Normal 7 2 2 2 2" xfId="5066" xr:uid="{E5AD2B08-9BE8-4A8F-942E-0AB6EC5BCC0F}"/>
    <cellStyle name="Normal 7 2 2 2 3" xfId="6077" xr:uid="{C8C66489-1A2F-45E5-B8B8-58A448BBD2D9}"/>
    <cellStyle name="Normal 7 2 2 2 4" xfId="26045" xr:uid="{3C1539D8-CB2B-46E8-B0E6-DCFCDC597144}"/>
    <cellStyle name="Normal 7 2 2 3" xfId="8321" xr:uid="{9B2DBEFB-2971-4E48-8D46-5B1E52065D33}"/>
    <cellStyle name="Normal 7 2 2 3 2" xfId="27890" xr:uid="{3D46C77B-2C28-4DEB-B42C-ED2E70F13243}"/>
    <cellStyle name="Normal 7 2 2 3 3" xfId="19751" xr:uid="{B2C5D0DD-302C-4B49-850B-781DA3553105}"/>
    <cellStyle name="Normal 7 2 3" xfId="864" xr:uid="{309B214D-4EBC-4EE6-887A-DA142655FE01}"/>
    <cellStyle name="Normal 7 2 3 2" xfId="4236" xr:uid="{66DD526F-95C8-4432-91A0-9CBD5ED8EE65}"/>
    <cellStyle name="Normal 7 2 3 3" xfId="8104" xr:uid="{560D5047-B7AC-4326-A3F4-158549156915}"/>
    <cellStyle name="Normal 7 2 3 4" xfId="25340" xr:uid="{48A5C930-E4FF-4968-A8D4-8B42FD992759}"/>
    <cellStyle name="Normal 7 2 4" xfId="18581" xr:uid="{3CD3B99B-0A93-4E77-9606-07BA164CE46D}"/>
    <cellStyle name="Normal 7 2 4 2" xfId="45652" xr:uid="{0B661432-3B02-468A-B2FE-A3134C2616E3}"/>
    <cellStyle name="Normal 7 3" xfId="946" xr:uid="{578EA65C-9391-40CE-810C-D2218137BCE9}"/>
    <cellStyle name="Normal 7 3 2" xfId="4757" xr:uid="{1B850826-1969-4C0A-8765-CDCE53ABA04C}"/>
    <cellStyle name="Normal 7 3 3" xfId="8119" xr:uid="{B4B97F49-D839-4180-B73F-516EDBE43F9C}"/>
    <cellStyle name="Normal 7 3 4" xfId="18608" xr:uid="{804E8CDC-058F-443E-B771-993A50DE85F2}"/>
    <cellStyle name="Normal 7 4" xfId="972" xr:uid="{41C6677C-51FC-41C3-86ED-046F2B1D3D2C}"/>
    <cellStyle name="Normal 7 5" xfId="825" xr:uid="{2F566808-7141-4E24-B1BC-D4E8F40F5609}"/>
    <cellStyle name="Normal 7 6" xfId="1108" xr:uid="{7D96B535-FE40-49B6-84CB-4FF0ECA4ABEF}"/>
    <cellStyle name="Normal 7 6 2" xfId="1255" xr:uid="{B4E44F7E-60DA-425B-8693-634A9D82A977}"/>
    <cellStyle name="Normal 7 6 3" xfId="5985" xr:uid="{FA26CE72-B6F1-414D-9C83-FCCA3942A5CD}"/>
    <cellStyle name="Normal 7 6 3 2" xfId="24058" xr:uid="{118184E3-9C52-410C-A89D-7F6A7A2B2C7A}"/>
    <cellStyle name="Normal 7 6 3 3" xfId="22483" xr:uid="{2DE51949-997F-4277-92B4-2D92A06781F3}"/>
    <cellStyle name="Normal 7 6 4" xfId="6482" xr:uid="{38753205-36EA-4FCD-A829-0C0FCCA7CCFA}"/>
    <cellStyle name="Normal 7 7" xfId="1230" xr:uid="{EA9D6116-3867-46D3-9303-7D3AA83A810A}"/>
    <cellStyle name="Normal 7 7 2" xfId="3470" xr:uid="{C222CC27-D45A-4B25-B881-A48AF255C85B}"/>
    <cellStyle name="Normal 7 7 3" xfId="3471" xr:uid="{22F145D7-6359-4D66-BBAF-2BF53469CBE9}"/>
    <cellStyle name="Normal 7 7 4" xfId="3469" xr:uid="{47C6020D-8A6C-4C89-95D9-820FEB0ACA14}"/>
    <cellStyle name="Normal 7 8" xfId="357" xr:uid="{AACCC7FF-BFCA-44D8-B046-E37C5C2E1DFD}"/>
    <cellStyle name="Normal 7 8 2" xfId="5438" xr:uid="{8D56B224-E899-46AF-8625-6270106C09E7}"/>
    <cellStyle name="Normal 7 8 2 2" xfId="20926" xr:uid="{C0929D63-6020-4E72-8251-296085329152}"/>
    <cellStyle name="Normal 7 8 2 3" xfId="19749" xr:uid="{97125F46-DBA0-448E-9627-877AB2F7A8E7}"/>
    <cellStyle name="Normal 7 8 3" xfId="25306" xr:uid="{C6621FF0-E093-4980-8CFE-4D4C3AA101E4}"/>
    <cellStyle name="Normal 7 8 4" xfId="35208" xr:uid="{FF64D60A-F912-4454-AB0A-7B132C322D3F}"/>
    <cellStyle name="Normal 7 9" xfId="3472" xr:uid="{310433EF-D50C-47DB-B286-94D864F03AD9}"/>
    <cellStyle name="Normal 7 9 2" xfId="4396" xr:uid="{64BA0783-4B68-45FB-AEB8-EBE92DDCABF7}"/>
    <cellStyle name="Normal 7 9 2 2" xfId="46286" xr:uid="{D0114D3F-76F4-497F-916F-1EE9C48D7142}"/>
    <cellStyle name="Normal 70" xfId="557" xr:uid="{6C2357E6-1774-4E5C-A96A-18FC1939153A}"/>
    <cellStyle name="Normal 70 2" xfId="3474" xr:uid="{E7A9B72B-A6D6-480B-A68D-A1912AAF1AC3}"/>
    <cellStyle name="Normal 70 2 2" xfId="5575" xr:uid="{B1344433-A504-469C-8BAD-574FEE2032FA}"/>
    <cellStyle name="Normal 70 2 3" xfId="4987" xr:uid="{A19DB58A-D316-4DEB-A415-489B951770C8}"/>
    <cellStyle name="Normal 70 2 4" xfId="8823" xr:uid="{D154E42A-DDEA-422E-A76B-BEFFB2324030}"/>
    <cellStyle name="Normal 70 2 5" xfId="26046" xr:uid="{443FC0C4-74AC-4122-B8D4-9E6824D63408}"/>
    <cellStyle name="Normal 70 3" xfId="3475" xr:uid="{3E74B247-1367-4E1A-BA25-8A2B0E064DE5}"/>
    <cellStyle name="Normal 70 4" xfId="3476" xr:uid="{AE313681-F700-436B-BE97-86ECD8C69770}"/>
    <cellStyle name="Normal 70 4 2" xfId="5667" xr:uid="{5ECC51B5-BDA4-4AE0-851A-BF52B4FD04DC}"/>
    <cellStyle name="Normal 70 4 2 2" xfId="6480" xr:uid="{02DE1362-F202-4BC2-91F1-4488AFE2D9D5}"/>
    <cellStyle name="Normal 70 4 2 2 2" xfId="26694" xr:uid="{7B36B109-BDAD-43CF-8B42-4C8AA184F138}"/>
    <cellStyle name="Normal 70 4 2 2 3" xfId="21196" xr:uid="{64737742-C21A-4822-B0EA-175FD5B34497}"/>
    <cellStyle name="Normal 70 4 3" xfId="4489" xr:uid="{A412D360-07F8-46C0-A2C9-478A086BDF83}"/>
    <cellStyle name="Normal 70 5" xfId="3477" xr:uid="{D744A7EA-841F-4015-B3ED-17996B544F50}"/>
    <cellStyle name="Normal 70 6" xfId="4014" xr:uid="{F2F93D7B-190B-47AC-9D5A-929C58C36E85}"/>
    <cellStyle name="Normal 70 7" xfId="3473" xr:uid="{B551C744-C04E-45A8-B2EB-8F93A509AAC4}"/>
    <cellStyle name="Normal 71" xfId="560" xr:uid="{0A05782C-0589-4CBA-BA10-942931B519E1}"/>
    <cellStyle name="Normal 71 2" xfId="112" xr:uid="{87553237-C9C1-4F26-A026-068E36576384}"/>
    <cellStyle name="Normal 71 2 2" xfId="4696" xr:uid="{65139054-3889-4507-9692-58D837F27E11}"/>
    <cellStyle name="Normal 71 2 3" xfId="5473" xr:uid="{3F8F7929-44AE-4E8A-9E5D-C4113D039F6B}"/>
    <cellStyle name="Normal 71 2 4" xfId="4491" xr:uid="{5346E429-5696-4F9C-9901-FB384B96AFAC}"/>
    <cellStyle name="Normal 71 2 5" xfId="4340" xr:uid="{77C1DF1A-1E3C-480A-A9AE-707A06145D4E}"/>
    <cellStyle name="Normal 71 2 6" xfId="22485" xr:uid="{F54B3F06-5D95-4E7F-A618-A1106A61E5DF}"/>
    <cellStyle name="Normal 71 3" xfId="588" xr:uid="{89D60057-D99A-4E21-B522-814AF469CA3B}"/>
    <cellStyle name="Normal 71 3 2" xfId="4143" xr:uid="{B4774E58-E9E6-4E33-A4FB-14994D731D50}"/>
    <cellStyle name="Normal 71 3 3" xfId="3479" xr:uid="{96FD0D9E-6F72-4A4B-838A-BA82F9CCAF45}"/>
    <cellStyle name="Normal 71 4" xfId="1056" xr:uid="{CE633504-B5E6-468D-882D-922971FE81D7}"/>
    <cellStyle name="Normal 71 4 2" xfId="5426" xr:uid="{C4423272-EAC1-4C27-B99B-0DC3368AEF65}"/>
    <cellStyle name="Normal 71 4 2 2" xfId="46395" xr:uid="{56FB2258-DF3B-44F8-A5FA-73E6D7E59B4B}"/>
    <cellStyle name="Normal 71 4 3" xfId="5777" xr:uid="{2BC6DC7A-A4BA-4D0C-A2AE-C3B83CC28182}"/>
    <cellStyle name="Normal 71 4 4" xfId="25396" xr:uid="{9CEA0333-2B3B-401D-A9A2-1CF6CB481B90}"/>
    <cellStyle name="Normal 71 5" xfId="3478" xr:uid="{77585A60-ADDE-4468-B381-D64F0F2C0FA2}"/>
    <cellStyle name="Normal 71 5 2" xfId="4490" xr:uid="{CD6D3A5E-23CE-4A0B-B5D4-BBBB71D3D190}"/>
    <cellStyle name="Normal 71 6" xfId="4294" xr:uid="{747CBBB6-D437-4B1E-9046-A2D2235B4033}"/>
    <cellStyle name="Normal 71 6 2" xfId="46287" xr:uid="{329E6019-2A08-4DC6-B420-E170F2C13070}"/>
    <cellStyle name="Normal 72" xfId="562" xr:uid="{1C77F4E5-AE04-4D6A-93B2-3BFDD2CF7204}"/>
    <cellStyle name="Normal 72 10" xfId="4414" xr:uid="{5FE097C7-DFE0-4064-9257-A57D8F6AB95F}"/>
    <cellStyle name="Normal 72 10 2" xfId="26228" xr:uid="{EFFA4FE2-BE48-4513-BE41-F0F9B4D8D908}"/>
    <cellStyle name="Normal 72 10 3" xfId="19748" xr:uid="{2794AE7F-5619-4579-BA92-CD53868A6FC1}"/>
    <cellStyle name="Normal 72 11" xfId="10342" xr:uid="{2E085C56-D612-4561-A9AF-FBEC96A0616A}"/>
    <cellStyle name="Normal 72 11 2" xfId="14197" xr:uid="{EA840CCF-CF5F-44CB-847C-FA807BD418A8}"/>
    <cellStyle name="Normal 72 11 2 2" xfId="44750" xr:uid="{65A27C85-8D0F-4D9F-B401-F9B959729CA8}"/>
    <cellStyle name="Normal 72 11 2 3" xfId="29485" xr:uid="{C27278B8-81C6-4EF0-A5A0-40BDBAB075EF}"/>
    <cellStyle name="Normal 72 11 3" xfId="19942" xr:uid="{6914CEDC-6512-4B19-B933-AC467C4B7E15}"/>
    <cellStyle name="Normal 72 11 4" xfId="38335" xr:uid="{3405CB7F-AE56-4A68-B8D9-FD00093521AC}"/>
    <cellStyle name="Normal 72 11 5" xfId="34386" xr:uid="{1FF11EB7-26B3-4160-A005-BD44D3345C8C}"/>
    <cellStyle name="Normal 72 11 6" xfId="17965" xr:uid="{F9A78059-99AB-4FEC-B152-58D0A760F20A}"/>
    <cellStyle name="Normal 72 12" xfId="24892" xr:uid="{5EFA576D-D5AE-40CE-B0C4-8654C0C8C0C9}"/>
    <cellStyle name="Normal 72 12 2" xfId="34804" xr:uid="{CB23CADE-D794-4F50-B5F7-889817D645F4}"/>
    <cellStyle name="Normal 72 13" xfId="18686" xr:uid="{F7200BC8-22BB-44B7-8C85-7548CA5B75B5}"/>
    <cellStyle name="Normal 72 13 2" xfId="38728" xr:uid="{23121CA5-50C2-4F7D-9ED9-72754C8463E4}"/>
    <cellStyle name="Normal 72 14" xfId="30588" xr:uid="{3FAB1FA7-BA90-404F-81AA-AC7F8B8E1079}"/>
    <cellStyle name="Normal 72 2" xfId="589" xr:uid="{D4ADB98F-D36B-4605-8290-84F335005E18}"/>
    <cellStyle name="Normal 72 2 2" xfId="4145" xr:uid="{13D81736-4133-46AA-92F6-265AFFA43623}"/>
    <cellStyle name="Normal 72 2 3" xfId="34817" xr:uid="{797982CD-F699-4D02-A75D-CD62A713F6A7}"/>
    <cellStyle name="Normal 72 3" xfId="1287" xr:uid="{59624A43-8C3A-4942-B81A-606CD7ED9D19}"/>
    <cellStyle name="Normal 72 3 10" xfId="10348" xr:uid="{A591CE12-609E-4154-8330-E160CDB47E7A}"/>
    <cellStyle name="Normal 72 3 10 2" xfId="14202" xr:uid="{CA2C5FEA-58D7-4AD9-8973-8EEC2A2CD034}"/>
    <cellStyle name="Normal 72 3 10 2 2" xfId="44755" xr:uid="{02911EA1-8190-463E-A18E-B513902C8769}"/>
    <cellStyle name="Normal 72 3 10 2 3" xfId="29490" xr:uid="{F4D47B74-28DB-4E84-BEB7-2305A22E1E66}"/>
    <cellStyle name="Normal 72 3 10 3" xfId="38340" xr:uid="{F699EAC2-54DE-4830-AB80-D420BEAD5A43}"/>
    <cellStyle name="Normal 72 3 10 4" xfId="34391" xr:uid="{794098C6-4BC6-4C5B-B3D0-1168C48B4693}"/>
    <cellStyle name="Normal 72 3 10 5" xfId="17970" xr:uid="{6067D6A4-8D0C-47BB-BEB8-A579800D0BC3}"/>
    <cellStyle name="Normal 72 3 11" xfId="10815" xr:uid="{92CA92DC-8936-4A43-9A1D-606403B90E19}"/>
    <cellStyle name="Normal 72 3 11 2" xfId="41520" xr:uid="{EE31C04A-670B-4605-BBD3-2BB8C5E6B500}"/>
    <cellStyle name="Normal 72 3 11 3" xfId="30975" xr:uid="{85C3A3B1-3EC2-4014-BF5F-A2ED06547F41}"/>
    <cellStyle name="Normal 72 3 11 4" xfId="25416" xr:uid="{08197436-E616-462A-826A-366FEC951938}"/>
    <cellStyle name="Normal 72 3 12" xfId="24898" xr:uid="{FF4301F0-1747-4C3E-8F91-270335AD08E6}"/>
    <cellStyle name="Normal 72 3 12 2" xfId="34821" xr:uid="{80EBDD93-30DC-4681-BB03-8183DC522EEB}"/>
    <cellStyle name="Normal 72 3 13" xfId="18725" xr:uid="{68B6A0AB-BA0B-437A-95C7-CDA904C264C8}"/>
    <cellStyle name="Normal 72 3 13 2" xfId="38735" xr:uid="{6C78481E-3992-446E-BAC1-F90D80C3C6EC}"/>
    <cellStyle name="Normal 72 3 14" xfId="30594" xr:uid="{429B70BE-D430-49C8-92D1-4C2E32BD6582}"/>
    <cellStyle name="Normal 72 3 15" xfId="45676" xr:uid="{8D2DE420-4721-47DA-B584-DA0EEAE9206B}"/>
    <cellStyle name="Normal 72 3 16" xfId="45928" xr:uid="{F3FB4836-AF70-4442-A75E-13CF0FB765F4}"/>
    <cellStyle name="Normal 72 3 17" xfId="14583" xr:uid="{EC75D4F2-D7C7-41EB-9494-B8D40216E135}"/>
    <cellStyle name="Normal 72 3 2" xfId="1302" xr:uid="{1AA0B193-233A-4CA7-92B7-1CB37A21517C}"/>
    <cellStyle name="Normal 72 3 2 10" xfId="24906" xr:uid="{951BA971-C0A5-4CE1-97D0-9DFA44043069}"/>
    <cellStyle name="Normal 72 3 2 10 2" xfId="34829" xr:uid="{1B93F344-5CCE-4651-BA2A-1FEE4E817124}"/>
    <cellStyle name="Normal 72 3 2 11" xfId="18737" xr:uid="{6D6B4848-421B-4D6B-80EF-7249DF1EC399}"/>
    <cellStyle name="Normal 72 3 2 11 2" xfId="38741" xr:uid="{6DD8D798-DEA2-4E59-A242-972BC6B4C7DC}"/>
    <cellStyle name="Normal 72 3 2 12" xfId="30602" xr:uid="{97E0AE5A-7268-41A5-B6C9-375C071B8CB9}"/>
    <cellStyle name="Normal 72 3 2 13" xfId="45686" xr:uid="{A36AA246-ED6D-4645-B769-CE95FB47A84C}"/>
    <cellStyle name="Normal 72 3 2 14" xfId="45939" xr:uid="{7D10BBEC-DF5C-4AAA-8A92-7034947C1949}"/>
    <cellStyle name="Normal 72 3 2 15" xfId="14591" xr:uid="{E658D5DF-AD07-4ED1-A7A0-406B530CCF9B}"/>
    <cellStyle name="Normal 72 3 2 2" xfId="1368" xr:uid="{FE5BC427-E8F8-4290-88F9-889D0B0034F4}"/>
    <cellStyle name="Normal 72 3 2 2 10" xfId="18777" xr:uid="{0D7A989D-24CD-4EC2-8D13-696EB031B744}"/>
    <cellStyle name="Normal 72 3 2 2 10 2" xfId="38781" xr:uid="{BBB746C2-284E-49F6-BF54-520BEACFEF67}"/>
    <cellStyle name="Normal 72 3 2 2 11" xfId="30645" xr:uid="{20E2DFBF-160E-4AA4-B322-FD6CB4C3E15E}"/>
    <cellStyle name="Normal 72 3 2 2 12" xfId="45750" xr:uid="{EA2EFC0B-00D5-4836-8C99-9605FF119D35}"/>
    <cellStyle name="Normal 72 3 2 2 13" xfId="45980" xr:uid="{D200ADD3-DDA9-4BFB-81E2-7411A26AAD20}"/>
    <cellStyle name="Normal 72 3 2 2 14" xfId="14631" xr:uid="{827A9F8D-869F-4B61-A4E1-FC4FD7F0FBE8}"/>
    <cellStyle name="Normal 72 3 2 2 2" xfId="1568" xr:uid="{D8C93F5E-F659-4036-AD58-841432530F23}"/>
    <cellStyle name="Normal 72 3 2 2 2 10" xfId="30729" xr:uid="{EA686739-89BD-4DA0-8C24-600E41D2C958}"/>
    <cellStyle name="Normal 72 3 2 2 2 11" xfId="45835" xr:uid="{993CD211-47BA-4EEF-9849-62B8B53A8713}"/>
    <cellStyle name="Normal 72 3 2 2 2 12" xfId="46065" xr:uid="{241A31B2-DB47-4768-8401-FC53889F6A82}"/>
    <cellStyle name="Normal 72 3 2 2 2 13" xfId="14711" xr:uid="{3B1A75E5-6394-4AA2-BF76-2F201F7D486E}"/>
    <cellStyle name="Normal 72 3 2 2 2 2" xfId="1949" xr:uid="{04D929B3-874D-4969-AE00-3EBDB27324D2}"/>
    <cellStyle name="Normal 72 3 2 2 2 2 10" xfId="14847" xr:uid="{BE8FC112-D2FF-4DBC-A536-DF8E88AB6A4F}"/>
    <cellStyle name="Normal 72 3 2 2 2 2 2" xfId="6540" xr:uid="{29CC8F08-254E-444F-8A55-0ECC0D6E840A}"/>
    <cellStyle name="Normal 72 3 2 2 2 2 2 2" xfId="7772" xr:uid="{FF7EF370-D1DA-4992-938A-C36321B6C713}"/>
    <cellStyle name="Normal 72 3 2 2 2 2 2 2 2" xfId="10247" xr:uid="{B4387668-DB15-4C23-BB56-17D9D92211D3}"/>
    <cellStyle name="Normal 72 3 2 2 2 2 2 2 2 2" xfId="14121" xr:uid="{78F458F1-DE9D-4089-85A5-4C478BCBB7C9}"/>
    <cellStyle name="Normal 72 3 2 2 2 2 2 2 2 2 2" xfId="44676" xr:uid="{362F0A29-CB30-4424-A03D-E27AC7A1DCF8}"/>
    <cellStyle name="Normal 72 3 2 2 2 2 2 2 2 2 3" xfId="29408" xr:uid="{9B0B79E5-861E-45DC-BEBE-9CB0D95C7318}"/>
    <cellStyle name="Normal 72 3 2 2 2 2 2 2 2 3" xfId="38261" xr:uid="{AC29278C-3FC6-42AA-8260-82403780C8A4}"/>
    <cellStyle name="Normal 72 3 2 2 2 2 2 2 2 4" xfId="34310" xr:uid="{BA8DFD42-997E-4067-98A0-D6A58C0AC134}"/>
    <cellStyle name="Normal 72 3 2 2 2 2 2 2 2 5" xfId="17889" xr:uid="{DFB1251E-56DA-4804-B8CF-688BB739C211}"/>
    <cellStyle name="Normal 72 3 2 2 2 2 2 2 3" xfId="12416" xr:uid="{7A4A5CC7-ABCE-4F6E-992F-EED4D133069E}"/>
    <cellStyle name="Normal 72 3 2 2 2 2 2 2 3 2" xfId="42970" xr:uid="{C86941A1-2626-48A1-987E-918E2B6E334B}"/>
    <cellStyle name="Normal 72 3 2 2 2 2 2 2 3 3" xfId="27638" xr:uid="{9608B852-5327-45BC-B51B-6279EDBD3105}"/>
    <cellStyle name="Normal 72 3 2 2 2 2 2 2 4" xfId="24499" xr:uid="{053A2807-ED04-41E4-AA56-0E4E900D2452}"/>
    <cellStyle name="Normal 72 3 2 2 2 2 2 2 4 2" xfId="41224" xr:uid="{11B573D0-892F-4DF5-93FB-BE26C58CF273}"/>
    <cellStyle name="Normal 72 3 2 2 2 2 2 2 5" xfId="36556" xr:uid="{0BCC66C2-E5A9-486B-9134-7C5DC9D1C13D}"/>
    <cellStyle name="Normal 72 3 2 2 2 2 2 2 6" xfId="32605" xr:uid="{F30026B1-C94C-4746-BDD9-F7D2D5AE3EBE}"/>
    <cellStyle name="Normal 72 3 2 2 2 2 2 2 7" xfId="16184" xr:uid="{F1DC9A3C-D424-4EBD-A230-8205A45E24A9}"/>
    <cellStyle name="Normal 72 3 2 2 2 2 2 3" xfId="9397" xr:uid="{0DA3198E-CA8F-4863-98BD-D4F41E5801DF}"/>
    <cellStyle name="Normal 72 3 2 2 2 2 2 3 2" xfId="13277" xr:uid="{15FC1691-B495-451D-A3D4-5411D64E3E97}"/>
    <cellStyle name="Normal 72 3 2 2 2 2 2 3 2 2" xfId="43832" xr:uid="{7B51DD10-9998-4296-9698-C04040482528}"/>
    <cellStyle name="Normal 72 3 2 2 2 2 2 3 2 3" xfId="28564" xr:uid="{1B044064-A874-4DD6-813F-BFAB0CADD4E2}"/>
    <cellStyle name="Normal 72 3 2 2 2 2 2 3 3" xfId="37417" xr:uid="{1649F691-0412-4606-A14F-DC07551AF57B}"/>
    <cellStyle name="Normal 72 3 2 2 2 2 2 3 4" xfId="33466" xr:uid="{8197C303-ECA9-4EF8-91FB-84D752DAD56B}"/>
    <cellStyle name="Normal 72 3 2 2 2 2 2 3 5" xfId="17045" xr:uid="{A63768D2-24B6-4E02-90FD-171D16AB55DF}"/>
    <cellStyle name="Normal 72 3 2 2 2 2 2 4" xfId="11572" xr:uid="{B88A8A4A-4592-430A-B5AF-87E498382297}"/>
    <cellStyle name="Normal 72 3 2 2 2 2 2 4 2" xfId="35520" xr:uid="{9B1E734A-2B85-420D-AF60-A248A2CF8403}"/>
    <cellStyle name="Normal 72 3 2 2 2 2 2 4 3" xfId="26743" xr:uid="{AF778BC6-2D2A-4706-83D6-C39B51B829FC}"/>
    <cellStyle name="Normal 72 3 2 2 2 2 2 5" xfId="19670" xr:uid="{FB1E7C84-F634-4FC7-AD23-54462C3F14FE}"/>
    <cellStyle name="Normal 72 3 2 2 2 2 2 5 2" xfId="39387" xr:uid="{1E93EA77-861F-46FA-8B55-3D6E5FF3D9AD}"/>
    <cellStyle name="Normal 72 3 2 2 2 2 2 6" xfId="31755" xr:uid="{874DEA05-DA4E-4E27-BF83-C9248D54C953}"/>
    <cellStyle name="Normal 72 3 2 2 2 2 2 7" xfId="15340" xr:uid="{1F5ECAE7-71C6-4434-9719-5F9C9164B80E}"/>
    <cellStyle name="Normal 72 3 2 2 2 2 3" xfId="7275" xr:uid="{2D1DCBE6-8AFD-4711-A603-9BC33CF4565E}"/>
    <cellStyle name="Normal 72 3 2 2 2 2 3 2" xfId="9754" xr:uid="{342F5143-1D79-424A-8C43-FE3B262F8368}"/>
    <cellStyle name="Normal 72 3 2 2 2 2 3 2 2" xfId="13628" xr:uid="{6B7B9AE9-FAB4-4D0E-9521-DD20FCFEBA68}"/>
    <cellStyle name="Normal 72 3 2 2 2 2 3 2 2 2" xfId="44183" xr:uid="{CD9FFE9B-5EDF-4A66-A961-4B8A1091032D}"/>
    <cellStyle name="Normal 72 3 2 2 2 2 3 2 2 3" xfId="28915" xr:uid="{A2A399E9-C7F6-4856-97D7-C8468B55D99D}"/>
    <cellStyle name="Normal 72 3 2 2 2 2 3 2 3" xfId="37768" xr:uid="{E1512E84-FF5C-4A96-85B0-96077D094D6F}"/>
    <cellStyle name="Normal 72 3 2 2 2 2 3 2 4" xfId="33817" xr:uid="{9665177A-478C-4E8C-AC15-AA440D757A51}"/>
    <cellStyle name="Normal 72 3 2 2 2 2 3 2 5" xfId="17396" xr:uid="{985E7EB2-B560-4912-B4E9-2EEE60628856}"/>
    <cellStyle name="Normal 72 3 2 2 2 2 3 3" xfId="11923" xr:uid="{992C6460-6929-44C5-901E-938F1E2C31DE}"/>
    <cellStyle name="Normal 72 3 2 2 2 2 3 3 2" xfId="42516" xr:uid="{6138C3E7-BDA4-4C54-B6B2-28763635A5A0}"/>
    <cellStyle name="Normal 72 3 2 2 2 2 3 3 3" xfId="27145" xr:uid="{3E088FA1-4ADB-4002-B5E5-D6ABA394210B}"/>
    <cellStyle name="Normal 72 3 2 2 2 2 3 4" xfId="22785" xr:uid="{CA7EAD9E-CC70-4A44-A571-5F45F3132C2E}"/>
    <cellStyle name="Normal 72 3 2 2 2 2 3 4 2" xfId="40567" xr:uid="{8FB1C771-C2FE-4EDA-B96A-0615ECBDE4B4}"/>
    <cellStyle name="Normal 72 3 2 2 2 2 3 5" xfId="36102" xr:uid="{48CF634B-397E-427E-B735-0B22A524C7F4}"/>
    <cellStyle name="Normal 72 3 2 2 2 2 3 6" xfId="32108" xr:uid="{1AA6D322-478E-432F-AB4D-7864615B2573}"/>
    <cellStyle name="Normal 72 3 2 2 2 2 3 7" xfId="15691" xr:uid="{4EF78A00-F33F-49F1-A839-7E2B2A5CC875}"/>
    <cellStyle name="Normal 72 3 2 2 2 2 4" xfId="8686" xr:uid="{AEAFD116-DAB9-4FA7-B489-C91D7063EDF0}"/>
    <cellStyle name="Normal 72 3 2 2 2 2 4 2" xfId="12806" xr:uid="{5472B24A-8DFB-44B4-83D9-07B09BA6E8A4}"/>
    <cellStyle name="Normal 72 3 2 2 2 2 4 2 2" xfId="43361" xr:uid="{15933488-9A16-4F48-A655-CF5A24BCBEF4}"/>
    <cellStyle name="Normal 72 3 2 2 2 2 4 2 3" xfId="28093" xr:uid="{29372196-5D09-4502-9AC5-6BDC6CC6361A}"/>
    <cellStyle name="Normal 72 3 2 2 2 2 4 3" xfId="20691" xr:uid="{C07F50BD-F4CE-43EB-9D7A-32D554765C57}"/>
    <cellStyle name="Normal 72 3 2 2 2 2 4 3 2" xfId="39890" xr:uid="{D2355333-7BB6-45C0-869C-0632ADFCD222}"/>
    <cellStyle name="Normal 72 3 2 2 2 2 4 4" xfId="36946" xr:uid="{B16C9125-F57B-4142-849C-8F2901CDDED5}"/>
    <cellStyle name="Normal 72 3 2 2 2 2 4 5" xfId="32995" xr:uid="{0324BB3F-257A-47B2-ACB5-B562D11C0031}"/>
    <cellStyle name="Normal 72 3 2 2 2 2 4 6" xfId="16574" xr:uid="{33A0E5BD-A0CA-400A-9C88-83C32FB49F66}"/>
    <cellStyle name="Normal 72 3 2 2 2 2 5" xfId="10657" xr:uid="{8BDF007E-D69B-4CD4-9D67-D6EAC9759336}"/>
    <cellStyle name="Normal 72 3 2 2 2 2 5 2" xfId="14511" xr:uid="{2588887B-4DA2-4978-B86D-3E5EE48104C4}"/>
    <cellStyle name="Normal 72 3 2 2 2 2 5 2 2" xfId="45062" xr:uid="{778077D9-B62B-40F3-BEF4-32B294E7465B}"/>
    <cellStyle name="Normal 72 3 2 2 2 2 5 2 3" xfId="29799" xr:uid="{685B669F-0154-424C-BDB6-CC1AFC775848}"/>
    <cellStyle name="Normal 72 3 2 2 2 2 5 3" xfId="38647" xr:uid="{0A6EDAB7-7802-459F-99BD-AF0BD90F0FBC}"/>
    <cellStyle name="Normal 72 3 2 2 2 2 5 4" xfId="34700" xr:uid="{C1C36573-FDC1-45B7-BD59-47B963C5F3C6}"/>
    <cellStyle name="Normal 72 3 2 2 2 2 5 5" xfId="18279" xr:uid="{1D42D49C-123E-4EAE-B7EB-DB4F3348D73E}"/>
    <cellStyle name="Normal 72 3 2 2 2 2 6" xfId="11079" xr:uid="{4B1728FE-B614-4615-9869-B2F38EE1FE81}"/>
    <cellStyle name="Normal 72 3 2 2 2 2 6 2" xfId="41784" xr:uid="{4D019CC5-4F4A-4377-9B61-8976C6FBDA97}"/>
    <cellStyle name="Normal 72 3 2 2 2 2 6 3" xfId="31253" xr:uid="{A689F86F-B8CB-4BCD-BE9A-048B954B476A}"/>
    <cellStyle name="Normal 72 3 2 2 2 2 6 4" xfId="25818" xr:uid="{7C344DFB-4ABD-4E2B-AA22-83447644754E}"/>
    <cellStyle name="Normal 72 3 2 2 2 2 7" xfId="25209" xr:uid="{5C1C4496-FC10-404B-A201-E07049B7E422}"/>
    <cellStyle name="Normal 72 3 2 2 2 2 7 2" xfId="35155" xr:uid="{B0F3BAC6-954F-465B-819F-A26FE084D2B7}"/>
    <cellStyle name="Normal 72 3 2 2 2 2 8" xfId="19032" xr:uid="{EF900F6E-B5AC-44B8-92C4-9BA6E1AC137E}"/>
    <cellStyle name="Normal 72 3 2 2 2 2 8 2" xfId="39006" xr:uid="{9D11BDC6-206A-48DB-8A34-BC098C55A18C}"/>
    <cellStyle name="Normal 72 3 2 2 2 2 9" xfId="30910" xr:uid="{30FED05C-0540-470E-B889-A877ED0824B8}"/>
    <cellStyle name="Normal 72 3 2 2 2 3" xfId="4647" xr:uid="{25F541C2-482E-41E0-94FE-8920380D359C}"/>
    <cellStyle name="Normal 72 3 2 2 2 3 2" xfId="7496" xr:uid="{607B349E-D51D-4D8F-A653-82EF3D1B34EC}"/>
    <cellStyle name="Normal 72 3 2 2 2 3 2 2" xfId="9971" xr:uid="{9B5B759E-2F0E-47A7-9DD0-93AB9ADDABBA}"/>
    <cellStyle name="Normal 72 3 2 2 2 3 2 2 2" xfId="13845" xr:uid="{A8E8D13F-5DE5-4E69-B178-997A4E18C9E3}"/>
    <cellStyle name="Normal 72 3 2 2 2 3 2 2 2 2" xfId="44400" xr:uid="{CCDB619A-51DB-4B39-807A-D1F57F8A4E92}"/>
    <cellStyle name="Normal 72 3 2 2 2 3 2 2 2 3" xfId="29132" xr:uid="{DD0CDD2A-6181-4932-BCAA-64EF806EA77F}"/>
    <cellStyle name="Normal 72 3 2 2 2 3 2 2 3" xfId="37985" xr:uid="{7A5A69A4-56EC-4DFC-B358-58A4F3A8E7D1}"/>
    <cellStyle name="Normal 72 3 2 2 2 3 2 2 4" xfId="34034" xr:uid="{DE3E7CEA-C82A-41C4-9DC9-8E8FF7D6E448}"/>
    <cellStyle name="Normal 72 3 2 2 2 3 2 2 5" xfId="17613" xr:uid="{2C589138-1F28-4A77-8337-62122A864D29}"/>
    <cellStyle name="Normal 72 3 2 2 2 3 2 3" xfId="12140" xr:uid="{2CEA80D9-B035-4C82-B653-119D819637CA}"/>
    <cellStyle name="Normal 72 3 2 2 2 3 2 3 2" xfId="42712" xr:uid="{3F3BB1F2-EC21-46B2-9F4F-8975AAFE257A}"/>
    <cellStyle name="Normal 72 3 2 2 2 3 2 3 3" xfId="27362" xr:uid="{B0240C30-B8DF-4B55-9F2E-84EA374B11F6}"/>
    <cellStyle name="Normal 72 3 2 2 2 3 2 4" xfId="24691" xr:uid="{833C342A-A3E2-4E4D-B7D1-47C46C4903BE}"/>
    <cellStyle name="Normal 72 3 2 2 2 3 2 4 2" xfId="41414" xr:uid="{B10A0C33-EC34-4310-A7FF-F4044C96D433}"/>
    <cellStyle name="Normal 72 3 2 2 2 3 2 5" xfId="36298" xr:uid="{3F40A3BA-2586-4932-863B-8283DD5BCE4A}"/>
    <cellStyle name="Normal 72 3 2 2 2 3 2 6" xfId="32329" xr:uid="{F4A15A74-763C-4E1C-9DBD-FF92D2385EF2}"/>
    <cellStyle name="Normal 72 3 2 2 2 3 2 7" xfId="15908" xr:uid="{B01E3903-CD53-4325-8108-956BE203E99F}"/>
    <cellStyle name="Normal 72 3 2 2 2 3 3" xfId="9018" xr:uid="{49DB0935-C218-48A8-8C31-9AABA7CA80E7}"/>
    <cellStyle name="Normal 72 3 2 2 2 3 3 2" xfId="13001" xr:uid="{B79B0D9B-4A92-4262-A5C9-42C26E51F5A2}"/>
    <cellStyle name="Normal 72 3 2 2 2 3 3 2 2" xfId="43556" xr:uid="{14EF26A3-0E94-43C3-A565-B9CBB4700DA4}"/>
    <cellStyle name="Normal 72 3 2 2 2 3 3 2 3" xfId="28288" xr:uid="{A90AB4F2-58EA-42B4-8FAC-00C3C04B04B9}"/>
    <cellStyle name="Normal 72 3 2 2 2 3 3 3" xfId="22980" xr:uid="{91E658DB-6E56-42D1-81AE-714EFCC78135}"/>
    <cellStyle name="Normal 72 3 2 2 2 3 3 3 2" xfId="40735" xr:uid="{8151E25E-16BA-493E-9DAC-8083FD183B71}"/>
    <cellStyle name="Normal 72 3 2 2 2 3 3 4" xfId="37141" xr:uid="{A5C235DD-2A32-4CBA-A053-DA5D859F07B7}"/>
    <cellStyle name="Normal 72 3 2 2 2 3 3 5" xfId="33190" xr:uid="{EAD4103F-7A18-4465-91CF-E2043D3A0AE1}"/>
    <cellStyle name="Normal 72 3 2 2 2 3 3 6" xfId="16769" xr:uid="{943E387F-7925-4726-8215-C9823E6216B7}"/>
    <cellStyle name="Normal 72 3 2 2 2 3 4" xfId="11296" xr:uid="{6A145337-DAD2-4EDC-A0F4-99BF884DB46D}"/>
    <cellStyle name="Normal 72 3 2 2 2 3 4 2" xfId="30077" xr:uid="{F8E931E7-CF5D-474C-B6F4-FCABF35326AF}"/>
    <cellStyle name="Normal 72 3 2 2 2 3 4 2 2" xfId="45316" xr:uid="{6D107FF1-8895-4191-8A33-7D66D5074259}"/>
    <cellStyle name="Normal 72 3 2 2 2 3 4 3" xfId="35345" xr:uid="{385F0A4A-9856-47D2-B808-8651069BDA59}"/>
    <cellStyle name="Normal 72 3 2 2 2 3 4 4" xfId="21108" xr:uid="{AFC38E33-F53B-438C-AC25-F6958CAC3783}"/>
    <cellStyle name="Normal 72 3 2 2 2 3 5" xfId="26364" xr:uid="{428869DA-E694-41ED-AAB5-DD22A039BCAC}"/>
    <cellStyle name="Normal 72 3 2 2 2 3 5 2" xfId="41999" xr:uid="{20F9B388-9A13-41CE-A6F3-E2E6F2CE7E2B}"/>
    <cellStyle name="Normal 72 3 2 2 2 3 6" xfId="19363" xr:uid="{56A26830-40D7-41F8-8C5F-0E88AC0D62FA}"/>
    <cellStyle name="Normal 72 3 2 2 2 3 6 2" xfId="39199" xr:uid="{5765AF5A-CF88-48A3-A238-F1853603FCC4}"/>
    <cellStyle name="Normal 72 3 2 2 2 3 7" xfId="31478" xr:uid="{8FDC33A3-99EC-4258-88BF-0BEC0E7DCC72}"/>
    <cellStyle name="Normal 72 3 2 2 2 3 8" xfId="15064" xr:uid="{9351116E-6C54-4598-9297-1B7EEE01482F}"/>
    <cellStyle name="Normal 72 3 2 2 2 4" xfId="7138" xr:uid="{990D5294-5A9A-4AA2-AE6F-F0B0E7ADDA3F}"/>
    <cellStyle name="Normal 72 3 2 2 2 4 2" xfId="9618" xr:uid="{C0B1DECF-8B82-469F-AE49-37E59B32EF28}"/>
    <cellStyle name="Normal 72 3 2 2 2 4 2 2" xfId="13492" xr:uid="{CC6E1BE2-CEED-4B8B-AF30-8D2C95473A8C}"/>
    <cellStyle name="Normal 72 3 2 2 2 4 2 2 2" xfId="44047" xr:uid="{874B2AE4-14A7-4680-BCDA-5F2DC74E9A99}"/>
    <cellStyle name="Normal 72 3 2 2 2 4 2 2 3" xfId="28779" xr:uid="{DD5DEB99-E6DC-4B0C-BAC0-B34E692B16A6}"/>
    <cellStyle name="Normal 72 3 2 2 2 4 2 3" xfId="37632" xr:uid="{672E0201-E6DA-429F-BB01-6A0EBF614194}"/>
    <cellStyle name="Normal 72 3 2 2 2 4 2 4" xfId="33681" xr:uid="{76C7B5C7-1E9E-4584-9E2D-3DBB6854CF4D}"/>
    <cellStyle name="Normal 72 3 2 2 2 4 2 5" xfId="17260" xr:uid="{D21D0FA1-23AB-4ECC-AC66-1F4CEDA0A64D}"/>
    <cellStyle name="Normal 72 3 2 2 2 4 3" xfId="11787" xr:uid="{CF2BB564-58CC-4AAD-97A2-4CF0FADE42A1}"/>
    <cellStyle name="Normal 72 3 2 2 2 4 3 2" xfId="42380" xr:uid="{D4401B41-E16F-49CD-A2A0-FFA98B7A659F}"/>
    <cellStyle name="Normal 72 3 2 2 2 4 3 3" xfId="27009" xr:uid="{8362B292-0D04-4490-8507-FA099EC89971}"/>
    <cellStyle name="Normal 72 3 2 2 2 4 4" xfId="21726" xr:uid="{1842064E-1134-41C0-8738-4295B47F325B}"/>
    <cellStyle name="Normal 72 3 2 2 2 4 4 2" xfId="40208" xr:uid="{39527C01-6CFB-487E-A6A8-8E324BC1D8DA}"/>
    <cellStyle name="Normal 72 3 2 2 2 4 5" xfId="35981" xr:uid="{9EC1FF7B-352F-4B38-949D-9400A84696D3}"/>
    <cellStyle name="Normal 72 3 2 2 2 4 6" xfId="31971" xr:uid="{1AFB8E50-AE3F-40DA-8398-DE7ED4D9E017}"/>
    <cellStyle name="Normal 72 3 2 2 2 4 7" xfId="15555" xr:uid="{96C1B40D-E076-41F0-8BA8-CDA3F529AAF1}"/>
    <cellStyle name="Normal 72 3 2 2 2 5" xfId="8446" xr:uid="{4EA99D39-72DF-45A6-AE40-8713785172A6}"/>
    <cellStyle name="Normal 72 3 2 2 2 5 2" xfId="12670" xr:uid="{EB83B944-0E05-48B4-A14F-C2E536C765AE}"/>
    <cellStyle name="Normal 72 3 2 2 2 5 2 2" xfId="43225" xr:uid="{8E633BF1-883F-41F7-BDC3-EC684043C4B0}"/>
    <cellStyle name="Normal 72 3 2 2 2 5 2 3" xfId="27951" xr:uid="{200A170E-D697-4F1C-AE1B-3B75935AC13F}"/>
    <cellStyle name="Normal 72 3 2 2 2 5 3" xfId="24277" xr:uid="{F3881C9F-4846-4782-B402-DF8A0BA4413F}"/>
    <cellStyle name="Normal 72 3 2 2 2 5 3 2" xfId="41010" xr:uid="{D06C6BE6-4AEE-48BF-BBE9-7B1B9403C6E9}"/>
    <cellStyle name="Normal 72 3 2 2 2 5 4" xfId="36810" xr:uid="{D29AE082-920A-4B69-B403-BEF641B1A6F0}"/>
    <cellStyle name="Normal 72 3 2 2 2 5 5" xfId="32859" xr:uid="{15F3C604-1D25-431D-A3DE-B7C5B597A2E2}"/>
    <cellStyle name="Normal 72 3 2 2 2 5 6" xfId="16438" xr:uid="{AA36A785-F0AE-4598-A587-FE15F6C2D75A}"/>
    <cellStyle name="Normal 72 3 2 2 2 6" xfId="10476" xr:uid="{EA3E5948-066A-4B5C-9059-A856F1D99A86}"/>
    <cellStyle name="Normal 72 3 2 2 2 6 2" xfId="14330" xr:uid="{A9981298-26F2-4DF4-89F1-1DDB1D7E6C5F}"/>
    <cellStyle name="Normal 72 3 2 2 2 6 2 2" xfId="44883" xr:uid="{9F4DEF0E-CAAE-45D0-9A99-87030134FE6A}"/>
    <cellStyle name="Normal 72 3 2 2 2 6 2 3" xfId="29618" xr:uid="{461E51AC-1B47-4663-AFDF-0EBABE9A2560}"/>
    <cellStyle name="Normal 72 3 2 2 2 6 3" xfId="20411" xr:uid="{6BBD54D7-1009-4C30-A02F-F8138E1C0CA8}"/>
    <cellStyle name="Normal 72 3 2 2 2 6 3 2" xfId="39709" xr:uid="{E5473A87-FF94-4138-825D-CA772A3B750B}"/>
    <cellStyle name="Normal 72 3 2 2 2 6 4" xfId="38468" xr:uid="{6B7CC85B-306C-4BF1-9818-69D0D6B5683C}"/>
    <cellStyle name="Normal 72 3 2 2 2 6 5" xfId="34519" xr:uid="{1C11F104-8C94-4506-91F5-E9DFAC1A0C09}"/>
    <cellStyle name="Normal 72 3 2 2 2 6 6" xfId="18098" xr:uid="{F609FD6B-0456-4F51-AB16-0B3DB2F676BA}"/>
    <cellStyle name="Normal 72 3 2 2 2 7" xfId="10943" xr:uid="{8161EC77-3145-4420-8CCE-4EEA1BDA239E}"/>
    <cellStyle name="Normal 72 3 2 2 2 7 2" xfId="41648" xr:uid="{2BC13827-AAD2-4CFE-B771-1851100DB6DC}"/>
    <cellStyle name="Normal 72 3 2 2 2 7 3" xfId="31103" xr:uid="{A374CB34-E010-43DB-B3CC-6B4E6A53EFA1}"/>
    <cellStyle name="Normal 72 3 2 2 2 7 4" xfId="25578" xr:uid="{95603430-1F75-4C83-889C-4775268AEC53}"/>
    <cellStyle name="Normal 72 3 2 2 2 8" xfId="25026" xr:uid="{37A63C04-54FF-4CBA-966C-3AEC6FDF34E6}"/>
    <cellStyle name="Normal 72 3 2 2 2 8 2" xfId="34953" xr:uid="{16518468-60F5-4129-9962-8DBFED393893}"/>
    <cellStyle name="Normal 72 3 2 2 2 9" xfId="18857" xr:uid="{3F66F0A0-CBFD-46C1-991F-074659185B04}"/>
    <cellStyle name="Normal 72 3 2 2 2 9 2" xfId="38861" xr:uid="{98735BC1-C233-44CA-A54C-8356A99AB3F2}"/>
    <cellStyle name="Normal 72 3 2 2 3" xfId="1873" xr:uid="{A52A40C8-304A-406B-A1D6-7DC02A2EF4B0}"/>
    <cellStyle name="Normal 72 3 2 2 3 10" xfId="14771" xr:uid="{A34CD46B-C4B9-49ED-9C53-F05209CFA049}"/>
    <cellStyle name="Normal 72 3 2 2 3 2" xfId="6303" xr:uid="{24EF048D-A80A-40F6-BC2C-4F2143082672}"/>
    <cellStyle name="Normal 72 3 2 2 3 2 2" xfId="7618" xr:uid="{FAE42051-140F-49F8-AC3C-ABC0B316F867}"/>
    <cellStyle name="Normal 72 3 2 2 3 2 2 2" xfId="10093" xr:uid="{41E9EA67-8553-4C58-8836-BFCAC7A34295}"/>
    <cellStyle name="Normal 72 3 2 2 3 2 2 2 2" xfId="13967" xr:uid="{681F61CC-B082-4FD8-B48C-8B4D7688747C}"/>
    <cellStyle name="Normal 72 3 2 2 3 2 2 2 2 2" xfId="44522" xr:uid="{2844CBE9-6A38-4515-B94A-F39383C1F241}"/>
    <cellStyle name="Normal 72 3 2 2 3 2 2 2 2 3" xfId="29254" xr:uid="{CCF998F6-2B47-470E-B0BD-2C72B8BE4055}"/>
    <cellStyle name="Normal 72 3 2 2 3 2 2 2 3" xfId="38107" xr:uid="{372C6013-4808-482F-B0FC-C672692348F2}"/>
    <cellStyle name="Normal 72 3 2 2 3 2 2 2 4" xfId="34156" xr:uid="{A5FAD0C8-FAE3-4F63-A96E-930331E7D2B2}"/>
    <cellStyle name="Normal 72 3 2 2 3 2 2 2 5" xfId="17735" xr:uid="{7E76EBE4-45E8-4B63-BE72-D0AE75FCF761}"/>
    <cellStyle name="Normal 72 3 2 2 3 2 2 3" xfId="12262" xr:uid="{669614C1-EE10-47C1-974C-FBEFBA0C7CFB}"/>
    <cellStyle name="Normal 72 3 2 2 3 2 2 3 2" xfId="42818" xr:uid="{DC5E4A07-A5DE-4B6B-BBE1-13425F4AF26B}"/>
    <cellStyle name="Normal 72 3 2 2 3 2 2 3 3" xfId="27484" xr:uid="{710F346C-A14D-472B-BF92-398FECBBB893}"/>
    <cellStyle name="Normal 72 3 2 2 3 2 2 4" xfId="24197" xr:uid="{C270E8F7-34C7-46E6-B161-60B27E1975D4}"/>
    <cellStyle name="Normal 72 3 2 2 3 2 2 4 2" xfId="40930" xr:uid="{A14D8E86-33E1-4D0A-843C-6A9032824343}"/>
    <cellStyle name="Normal 72 3 2 2 3 2 2 5" xfId="36404" xr:uid="{C5EB59BC-DA62-4B9C-9930-6D5FD880FBF2}"/>
    <cellStyle name="Normal 72 3 2 2 3 2 2 6" xfId="32451" xr:uid="{982EC389-15C3-442E-B30B-3491349C09F8}"/>
    <cellStyle name="Normal 72 3 2 2 3 2 2 7" xfId="16030" xr:uid="{F1DD0A0D-5ED6-43B6-A676-87660CBF8154}"/>
    <cellStyle name="Normal 72 3 2 2 3 2 3" xfId="9242" xr:uid="{4A77CC95-2146-4C1A-B126-4D43D86FF266}"/>
    <cellStyle name="Normal 72 3 2 2 3 2 3 2" xfId="13123" xr:uid="{1B1FA094-2A48-46FD-885F-14A83FDE815B}"/>
    <cellStyle name="Normal 72 3 2 2 3 2 3 2 2" xfId="43678" xr:uid="{5A540543-E409-4D9A-81F4-DE9E24C9AD56}"/>
    <cellStyle name="Normal 72 3 2 2 3 2 3 2 3" xfId="28410" xr:uid="{C4933547-26C3-46AF-B132-7B0AFA55744A}"/>
    <cellStyle name="Normal 72 3 2 2 3 2 3 3" xfId="37263" xr:uid="{C3AD0E09-49B4-4D97-B9C2-2941B310B64E}"/>
    <cellStyle name="Normal 72 3 2 2 3 2 3 4" xfId="33312" xr:uid="{4625A2BB-E2CA-4E0B-95C0-5883E2AE23EF}"/>
    <cellStyle name="Normal 72 3 2 2 3 2 3 5" xfId="16891" xr:uid="{87FD0B93-8093-4859-A7E4-84B37915321D}"/>
    <cellStyle name="Normal 72 3 2 2 3 2 4" xfId="11418" xr:uid="{233FA439-39C4-4C90-92FF-DF410B7D3566}"/>
    <cellStyle name="Normal 72 3 2 2 3 2 4 2" xfId="35440" xr:uid="{98D0B30E-59A2-4AF5-83A9-0B1D131C2AAB}"/>
    <cellStyle name="Normal 72 3 2 2 3 2 4 3" xfId="26561" xr:uid="{BD908586-B349-458C-A62E-D8C6877F49DB}"/>
    <cellStyle name="Normal 72 3 2 2 3 2 5" xfId="19590" xr:uid="{EA4AACC2-AB64-45FD-ABAF-530118C3B937}"/>
    <cellStyle name="Normal 72 3 2 2 3 2 5 2" xfId="39307" xr:uid="{DE78EF44-EACC-4D07-A2B2-4DA5AEE199CC}"/>
    <cellStyle name="Normal 72 3 2 2 3 2 6" xfId="31601" xr:uid="{30EC4E0A-6D9E-4578-92E5-80A6BD253AB4}"/>
    <cellStyle name="Normal 72 3 2 2 3 2 7" xfId="15186" xr:uid="{18FE7281-46F8-4847-8901-612EC44CAD30}"/>
    <cellStyle name="Normal 72 3 2 2 3 3" xfId="7199" xr:uid="{40880C5B-489B-4D82-A96F-8D825D800329}"/>
    <cellStyle name="Normal 72 3 2 2 3 3 2" xfId="9678" xr:uid="{B0484BD4-7166-42A1-A721-644D4C8BB730}"/>
    <cellStyle name="Normal 72 3 2 2 3 3 2 2" xfId="13552" xr:uid="{A46A2048-C3B5-4709-BD9D-EED7FE4BFC8B}"/>
    <cellStyle name="Normal 72 3 2 2 3 3 2 2 2" xfId="44107" xr:uid="{AE978436-B06A-4D61-8735-FAD06CD49FD2}"/>
    <cellStyle name="Normal 72 3 2 2 3 3 2 2 3" xfId="28839" xr:uid="{8D0E7A50-FC9D-4C86-9B47-1FC2DD9E7ACC}"/>
    <cellStyle name="Normal 72 3 2 2 3 3 2 3" xfId="37692" xr:uid="{58BB7075-F84F-4CFB-985A-98FE6A9789FF}"/>
    <cellStyle name="Normal 72 3 2 2 3 3 2 4" xfId="33741" xr:uid="{534DD53D-D22B-47FD-BF9D-2BF29B235445}"/>
    <cellStyle name="Normal 72 3 2 2 3 3 2 5" xfId="17320" xr:uid="{CF38F25A-BE49-4AE5-B6DC-90F3595E12CE}"/>
    <cellStyle name="Normal 72 3 2 2 3 3 3" xfId="11847" xr:uid="{79B3E3E0-EAA2-4784-92B4-6D01D139E1F9}"/>
    <cellStyle name="Normal 72 3 2 2 3 3 3 2" xfId="42440" xr:uid="{BB3AD4DE-8A87-49C6-87E7-03E16E35F864}"/>
    <cellStyle name="Normal 72 3 2 2 3 3 3 3" xfId="27069" xr:uid="{F3CD2ADD-2081-4E0E-9D61-BDDD6ED8196E}"/>
    <cellStyle name="Normal 72 3 2 2 3 3 4" xfId="22543" xr:uid="{EFBA5908-000B-42FD-BDED-1E6C40FF90F7}"/>
    <cellStyle name="Normal 72 3 2 2 3 3 4 2" xfId="40336" xr:uid="{C59220B5-D822-4106-AEB2-876DABA6BC2F}"/>
    <cellStyle name="Normal 72 3 2 2 3 3 5" xfId="36027" xr:uid="{73783F66-31CD-4F4D-BE53-3F426D3FF8B4}"/>
    <cellStyle name="Normal 72 3 2 2 3 3 6" xfId="32032" xr:uid="{B10BFA8E-88D7-4A46-9166-5FEB5FFF045E}"/>
    <cellStyle name="Normal 72 3 2 2 3 3 7" xfId="15615" xr:uid="{55FE40AC-3408-4515-BDE8-BAAB43C32F9D}"/>
    <cellStyle name="Normal 72 3 2 2 3 4" xfId="8610" xr:uid="{B81DEF87-518A-41A2-A0F3-A0D947104E89}"/>
    <cellStyle name="Normal 72 3 2 2 3 4 2" xfId="12730" xr:uid="{EC102DD0-2660-43C2-8AB4-74E0CC83A99C}"/>
    <cellStyle name="Normal 72 3 2 2 3 4 2 2" xfId="43285" xr:uid="{314F8790-F641-4E34-BD3B-8580646B422D}"/>
    <cellStyle name="Normal 72 3 2 2 3 4 2 3" xfId="28017" xr:uid="{075C0636-C0E7-4EA6-889C-A1A094E3552B}"/>
    <cellStyle name="Normal 72 3 2 2 3 4 3" xfId="20331" xr:uid="{51A53215-6B39-4DFA-9B65-00023B418A7D}"/>
    <cellStyle name="Normal 72 3 2 2 3 4 3 2" xfId="39629" xr:uid="{86DDB930-2307-45BC-8608-8A3344906BCF}"/>
    <cellStyle name="Normal 72 3 2 2 3 4 4" xfId="36870" xr:uid="{D63A013C-83E3-45DF-BC3A-57E60F8A661D}"/>
    <cellStyle name="Normal 72 3 2 2 3 4 5" xfId="32919" xr:uid="{7DEFEE0B-1F6C-47FA-8B3D-852B38DC2379}"/>
    <cellStyle name="Normal 72 3 2 2 3 4 6" xfId="16498" xr:uid="{0A846679-5AFD-4DC3-9D12-0B30C425DFD5}"/>
    <cellStyle name="Normal 72 3 2 2 3 5" xfId="10577" xr:uid="{86C753C1-7CCB-4A50-8158-9B2F7BCF8876}"/>
    <cellStyle name="Normal 72 3 2 2 3 5 2" xfId="14431" xr:uid="{636AA767-C8AE-4515-A258-90B2CD43DE5E}"/>
    <cellStyle name="Normal 72 3 2 2 3 5 2 2" xfId="44983" xr:uid="{A20E3B1B-043E-46A0-BC7A-2FFD2DE21F35}"/>
    <cellStyle name="Normal 72 3 2 2 3 5 2 3" xfId="29719" xr:uid="{CAAB7E1C-D5BF-4554-94E3-C7AE28EF1193}"/>
    <cellStyle name="Normal 72 3 2 2 3 5 3" xfId="38568" xr:uid="{DAE600B6-55BB-4099-AB5F-ED8EDFC2335F}"/>
    <cellStyle name="Normal 72 3 2 2 3 5 4" xfId="34620" xr:uid="{8A007320-050C-4423-B952-FA4FB68516D6}"/>
    <cellStyle name="Normal 72 3 2 2 3 5 5" xfId="18199" xr:uid="{DF42EA30-21B5-41A1-B0FC-36816D34A8B5}"/>
    <cellStyle name="Normal 72 3 2 2 3 6" xfId="11003" xr:uid="{CFDE6C31-78E1-4DE6-B09E-88C4EC0BA74C}"/>
    <cellStyle name="Normal 72 3 2 2 3 6 2" xfId="41708" xr:uid="{D80A6CD8-9A81-414A-BF55-D431B8798363}"/>
    <cellStyle name="Normal 72 3 2 2 3 6 3" xfId="31177" xr:uid="{E3E562CE-F1C9-470E-9CB9-DA13675FAA61}"/>
    <cellStyle name="Normal 72 3 2 2 3 6 4" xfId="25742" xr:uid="{2335D0E5-AA3C-496B-8BC5-4864E4E02557}"/>
    <cellStyle name="Normal 72 3 2 2 3 7" xfId="25129" xr:uid="{4B14EC4C-A01A-45EB-B0DC-002901A0923E}"/>
    <cellStyle name="Normal 72 3 2 2 3 7 2" xfId="35075" xr:uid="{FBAD41B5-06B3-41A0-938C-931C77056F58}"/>
    <cellStyle name="Normal 72 3 2 2 3 8" xfId="18952" xr:uid="{9ED43CB0-24B3-4FA8-A74D-983728F12573}"/>
    <cellStyle name="Normal 72 3 2 2 3 8 2" xfId="38926" xr:uid="{ADD61E7E-0ECE-4A8C-9AD3-333893ADC0D9}"/>
    <cellStyle name="Normal 72 3 2 2 3 9" xfId="30830" xr:uid="{D929271C-A5DD-4FD1-BA63-C1B014C31E1B}"/>
    <cellStyle name="Normal 72 3 2 2 4" xfId="4564" xr:uid="{2D075690-ADA9-4E05-9A13-36B6A23A7B40}"/>
    <cellStyle name="Normal 72 3 2 2 4 2" xfId="7416" xr:uid="{472E3657-2568-4AF6-8BE9-BB24244559E8}"/>
    <cellStyle name="Normal 72 3 2 2 4 2 2" xfId="9891" xr:uid="{1FB47A93-4048-4B96-A5D0-0E4344FFD390}"/>
    <cellStyle name="Normal 72 3 2 2 4 2 2 2" xfId="13765" xr:uid="{E48299A4-1879-4BC1-A9AF-1E8CCDC8A528}"/>
    <cellStyle name="Normal 72 3 2 2 4 2 2 2 2" xfId="44320" xr:uid="{F9AF8D39-DA56-4507-90FF-7F9CBBA2B81D}"/>
    <cellStyle name="Normal 72 3 2 2 4 2 2 2 3" xfId="29052" xr:uid="{E1BE6915-26D7-4B6F-A577-8DBBAD2AAFAC}"/>
    <cellStyle name="Normal 72 3 2 2 4 2 2 3" xfId="37905" xr:uid="{322995A4-D75D-4290-9C5F-9BE2D508224A}"/>
    <cellStyle name="Normal 72 3 2 2 4 2 2 4" xfId="33954" xr:uid="{435E95BC-F76C-4EFC-BADA-D4F72B1C4E66}"/>
    <cellStyle name="Normal 72 3 2 2 4 2 2 5" xfId="17533" xr:uid="{891E787D-234D-4CDA-9AA7-647C277D2746}"/>
    <cellStyle name="Normal 72 3 2 2 4 2 3" xfId="12060" xr:uid="{E33447ED-96F9-4D58-9156-D0E9C8CCB1A5}"/>
    <cellStyle name="Normal 72 3 2 2 4 2 3 2" xfId="42650" xr:uid="{6AABD853-33AF-44B4-891A-B2FFEF99EB39}"/>
    <cellStyle name="Normal 72 3 2 2 4 2 3 3" xfId="27282" xr:uid="{3D4E84C1-8913-4F29-8B59-8472F8A3255E}"/>
    <cellStyle name="Normal 72 3 2 2 4 2 4" xfId="24419" xr:uid="{BEE4B207-57C0-4C94-BB5B-F2CE97B5A35E}"/>
    <cellStyle name="Normal 72 3 2 2 4 2 4 2" xfId="41144" xr:uid="{F2334433-202B-4111-B015-2C0D91219C7F}"/>
    <cellStyle name="Normal 72 3 2 2 4 2 5" xfId="36236" xr:uid="{C955270D-D246-48DA-AAB2-797C87E47F2D}"/>
    <cellStyle name="Normal 72 3 2 2 4 2 6" xfId="32249" xr:uid="{DAC06968-5A37-4C48-8F35-3AC702120634}"/>
    <cellStyle name="Normal 72 3 2 2 4 2 7" xfId="15828" xr:uid="{C2B8B45B-5BBA-4016-9F95-5BF6517FB6FB}"/>
    <cellStyle name="Normal 72 3 2 2 4 3" xfId="8938" xr:uid="{B960A885-E1DF-4E87-B40C-4B516E46F524}"/>
    <cellStyle name="Normal 72 3 2 2 4 3 2" xfId="12921" xr:uid="{B7BF9E5B-7302-48AA-8DDB-B674A3056EF5}"/>
    <cellStyle name="Normal 72 3 2 2 4 3 2 2" xfId="43476" xr:uid="{8E029252-1241-4BBB-8A5D-83B51C1F60E2}"/>
    <cellStyle name="Normal 72 3 2 2 4 3 2 3" xfId="28208" xr:uid="{E93BE8EB-30C4-44AD-ABE2-AC5508658421}"/>
    <cellStyle name="Normal 72 3 2 2 4 3 3" xfId="22705" xr:uid="{34A3D1E2-3D15-4BE7-93C8-A63534949EB9}"/>
    <cellStyle name="Normal 72 3 2 2 4 3 3 2" xfId="40487" xr:uid="{572047D9-4A5F-4B58-A1D2-C58D514FC76A}"/>
    <cellStyle name="Normal 72 3 2 2 4 3 4" xfId="37061" xr:uid="{BA227109-3D8E-4F8F-814A-9BD752E8214B}"/>
    <cellStyle name="Normal 72 3 2 2 4 3 5" xfId="33110" xr:uid="{C49D15B5-BE77-4DAE-9E68-57B51DE03F6E}"/>
    <cellStyle name="Normal 72 3 2 2 4 3 6" xfId="16689" xr:uid="{ADB8E025-9B73-481E-957D-A9EFBAC57DE6}"/>
    <cellStyle name="Normal 72 3 2 2 4 4" xfId="11216" xr:uid="{624FCD43-1F4D-49AF-93B5-7BC6B5020A68}"/>
    <cellStyle name="Normal 72 3 2 2 4 4 2" xfId="29962" xr:uid="{04BF3470-D425-409A-AC35-2DE2461A9633}"/>
    <cellStyle name="Normal 72 3 2 2 4 4 2 2" xfId="45201" xr:uid="{8F29677E-5C47-4DE1-866D-3F357A8E2B80}"/>
    <cellStyle name="Normal 72 3 2 2 4 4 3" xfId="35265" xr:uid="{B870A0C1-5F18-4082-8F4F-F40E8DDB4EE8}"/>
    <cellStyle name="Normal 72 3 2 2 4 4 4" xfId="20611" xr:uid="{E99DE867-472F-41DF-AA37-2FECD6C89E91}"/>
    <cellStyle name="Normal 72 3 2 2 4 5" xfId="26284" xr:uid="{DB5DE5B6-DFD7-43AE-9ED9-C5A2880BE452}"/>
    <cellStyle name="Normal 72 3 2 2 4 5 2" xfId="41919" xr:uid="{D5CB9EDC-BE46-49F1-A5BD-C307B9956403}"/>
    <cellStyle name="Normal 72 3 2 2 4 6" xfId="19270" xr:uid="{1FCB9F67-A4C5-4148-B95C-75355AC4A508}"/>
    <cellStyle name="Normal 72 3 2 2 4 6 2" xfId="39117" xr:uid="{7400FC2F-8734-40D0-BCA2-8D417C989084}"/>
    <cellStyle name="Normal 72 3 2 2 4 7" xfId="31398" xr:uid="{90E27C68-F338-46D1-83CC-4100C1F2B392}"/>
    <cellStyle name="Normal 72 3 2 2 4 8" xfId="14984" xr:uid="{13128464-F254-4E4E-87BE-CA9081B8AD16}"/>
    <cellStyle name="Normal 72 3 2 2 5" xfId="7058" xr:uid="{E6159C7D-EC49-4701-A4F9-B9382ECD65CB}"/>
    <cellStyle name="Normal 72 3 2 2 5 2" xfId="9538" xr:uid="{F3301E40-9E1A-4E6C-838A-1E6096AD67BE}"/>
    <cellStyle name="Normal 72 3 2 2 5 2 2" xfId="13412" xr:uid="{9B4B0F32-3998-4229-A70C-996BE2EE316E}"/>
    <cellStyle name="Normal 72 3 2 2 5 2 2 2" xfId="43967" xr:uid="{D8FE6327-24B3-4FAD-BA5B-1627E90051F4}"/>
    <cellStyle name="Normal 72 3 2 2 5 2 2 3" xfId="28699" xr:uid="{ED0EFC5B-1A09-4D73-8427-A4D48BF5F6E8}"/>
    <cellStyle name="Normal 72 3 2 2 5 2 3" xfId="24611" xr:uid="{CAA6214C-C953-497E-8DE2-22D8F7F9FC21}"/>
    <cellStyle name="Normal 72 3 2 2 5 2 3 2" xfId="41334" xr:uid="{D711CA62-001C-4DE3-8C29-7DDE5B30AC02}"/>
    <cellStyle name="Normal 72 3 2 2 5 2 4" xfId="37552" xr:uid="{BB81B061-7674-432F-B1E9-EAE9D80AAF3D}"/>
    <cellStyle name="Normal 72 3 2 2 5 2 5" xfId="33601" xr:uid="{F57A2A63-9BBA-476F-81B5-D92CA580DB81}"/>
    <cellStyle name="Normal 72 3 2 2 5 2 6" xfId="17180" xr:uid="{4A566091-BB4F-472E-BE32-C19439371A88}"/>
    <cellStyle name="Normal 72 3 2 2 5 3" xfId="11707" xr:uid="{57CD13A4-F111-4E60-AAC1-C7A724054608}"/>
    <cellStyle name="Normal 72 3 2 2 5 3 2" xfId="30327" xr:uid="{D12D9B95-4D66-49A0-8FDD-4CE43CC95DD2}"/>
    <cellStyle name="Normal 72 3 2 2 5 3 2 2" xfId="45424" xr:uid="{C480192C-7874-4BF3-9970-C5669E2CB968}"/>
    <cellStyle name="Normal 72 3 2 2 5 3 3" xfId="40673" xr:uid="{F4FEAB81-070E-48CD-B0FE-1DA97C31FCE2}"/>
    <cellStyle name="Normal 72 3 2 2 5 3 4" xfId="22900" xr:uid="{E3093629-DE74-493A-9114-2B6A0575BAE9}"/>
    <cellStyle name="Normal 72 3 2 2 5 4" xfId="26929" xr:uid="{32F96B2B-E0B7-440A-8DB9-015E31E40987}"/>
    <cellStyle name="Normal 72 3 2 2 5 4 2" xfId="42300" xr:uid="{C387EBDF-2A31-44D8-B233-8CA16BC4E214}"/>
    <cellStyle name="Normal 72 3 2 2 5 5" xfId="21028" xr:uid="{48D84ECC-4F83-4000-A87D-EEAB7EC2EE20}"/>
    <cellStyle name="Normal 72 3 2 2 5 5 2" xfId="39996" xr:uid="{66C3038D-438B-4C3C-997A-D8C0F16904B0}"/>
    <cellStyle name="Normal 72 3 2 2 5 6" xfId="35919" xr:uid="{20F0186A-2BE9-4B24-9EDB-CBA7E280685F}"/>
    <cellStyle name="Normal 72 3 2 2 5 7" xfId="31891" xr:uid="{3A9EDEAB-D4E8-413B-A1B0-FBA7490F20D1}"/>
    <cellStyle name="Normal 72 3 2 2 5 8" xfId="15475" xr:uid="{229E0735-0FAF-4156-8D97-04FF104DB726}"/>
    <cellStyle name="Normal 72 3 2 2 6" xfId="8287" xr:uid="{A32AE229-7465-4790-800F-320172CCB624}"/>
    <cellStyle name="Normal 72 3 2 2 6 2" xfId="12590" xr:uid="{3BC1A4F5-12BE-4CD1-A134-DD40FD95BD48}"/>
    <cellStyle name="Normal 72 3 2 2 6 2 2" xfId="43144" xr:uid="{E89DDE48-4220-4A1A-A365-072990B4006F}"/>
    <cellStyle name="Normal 72 3 2 2 6 2 3" xfId="27862" xr:uid="{D826142C-6305-4C89-BF71-5BA6F71F5D31}"/>
    <cellStyle name="Normal 72 3 2 2 6 3" xfId="21608" xr:uid="{8A22ED3B-B41A-4268-A391-23A77EFE13BB}"/>
    <cellStyle name="Normal 72 3 2 2 6 3 2" xfId="40128" xr:uid="{3D88995B-5712-4071-BF65-4DF9980F72A2}"/>
    <cellStyle name="Normal 72 3 2 2 6 4" xfId="36730" xr:uid="{92B014F5-30AC-40AA-9FA1-4C3F21A85F8C}"/>
    <cellStyle name="Normal 72 3 2 2 6 5" xfId="32779" xr:uid="{B8B6E985-40DC-4375-B992-B9C779CE2B3C}"/>
    <cellStyle name="Normal 72 3 2 2 6 6" xfId="16358" xr:uid="{7AC1A854-09E2-4D51-9F1A-DD1BD0E1947D}"/>
    <cellStyle name="Normal 72 3 2 2 7" xfId="10396" xr:uid="{C580F9D1-F1DC-44D2-B860-FE664B85F766}"/>
    <cellStyle name="Normal 72 3 2 2 7 2" xfId="14250" xr:uid="{054DF540-29C2-4CCF-B9B8-BE9EBFD91C6C}"/>
    <cellStyle name="Normal 72 3 2 2 7 2 2" xfId="44803" xr:uid="{8CD60A17-9303-46AD-82C6-CD51B760E263}"/>
    <cellStyle name="Normal 72 3 2 2 7 2 3" xfId="29538" xr:uid="{4038C7FC-C9D0-4EB6-ABEC-AC9567D82582}"/>
    <cellStyle name="Normal 72 3 2 2 7 3" xfId="24110" xr:uid="{91C0CF24-02F6-4FEE-A3A1-CBB5AC7546C1}"/>
    <cellStyle name="Normal 72 3 2 2 7 3 2" xfId="40855" xr:uid="{8E76AEB3-2B71-4DEC-B977-333FF9B49261}"/>
    <cellStyle name="Normal 72 3 2 2 7 4" xfId="38388" xr:uid="{308C6CF2-B671-43CF-8233-B2F5BC4899EA}"/>
    <cellStyle name="Normal 72 3 2 2 7 5" xfId="34439" xr:uid="{8B53CFDC-9C76-4286-8B9A-9AF7119738E1}"/>
    <cellStyle name="Normal 72 3 2 2 7 6" xfId="18018" xr:uid="{928C1329-1EAF-4F6A-81C3-36ABD8BC60B0}"/>
    <cellStyle name="Normal 72 3 2 2 8" xfId="10863" xr:uid="{71F6F2B4-8AC3-494B-9FEB-2C637F033DCE}"/>
    <cellStyle name="Normal 72 3 2 2 8 2" xfId="25493" xr:uid="{07D75B95-116B-4D30-AE23-9F6C2BFCE433}"/>
    <cellStyle name="Normal 72 3 2 2 8 2 2" xfId="41568" xr:uid="{D9E017A2-AD83-43E5-800C-52510FFF71CF}"/>
    <cellStyle name="Normal 72 3 2 2 8 3" xfId="39547" xr:uid="{EB9842FD-CEB3-4355-AB01-60274D2FAAF5}"/>
    <cellStyle name="Normal 72 3 2 2 8 4" xfId="31023" xr:uid="{DC36A827-FA53-472E-90A0-6A63C4F308F6}"/>
    <cellStyle name="Normal 72 3 2 2 8 5" xfId="20237" xr:uid="{7371AFC3-BCB0-449F-9F5E-F16116F39BCC}"/>
    <cellStyle name="Normal 72 3 2 2 9" xfId="24946" xr:uid="{CF26C433-FD42-496A-B1F1-D7EC6104E425}"/>
    <cellStyle name="Normal 72 3 2 2 9 2" xfId="34869" xr:uid="{B17E0FA3-9036-4061-B893-6C37C8134652}"/>
    <cellStyle name="Normal 72 3 2 3" xfId="1525" xr:uid="{C64D0311-8035-464A-9AD1-CEBCF471AED1}"/>
    <cellStyle name="Normal 72 3 2 3 10" xfId="30686" xr:uid="{D8C834AB-77FE-46AB-B799-16F74DAF4902}"/>
    <cellStyle name="Normal 72 3 2 3 11" xfId="45794" xr:uid="{A8926BA8-0E5C-4688-8B6F-2B4C336DF809}"/>
    <cellStyle name="Normal 72 3 2 3 12" xfId="46025" xr:uid="{89F6F555-0CAC-4478-8CEC-56F07CE7A15A}"/>
    <cellStyle name="Normal 72 3 2 3 13" xfId="14671" xr:uid="{9EF64F89-F3CC-4D47-A6DD-CE6F911B85A5}"/>
    <cellStyle name="Normal 72 3 2 3 2" xfId="1910" xr:uid="{90ACEE89-7B27-4E31-9E15-C838B438B890}"/>
    <cellStyle name="Normal 72 3 2 3 2 10" xfId="14808" xr:uid="{B99E5300-7723-43BF-A46A-FB0D7C86CBCA}"/>
    <cellStyle name="Normal 72 3 2 3 2 2" xfId="6521" xr:uid="{A46B461F-AC04-459F-B26A-D5A270B08752}"/>
    <cellStyle name="Normal 72 3 2 3 2 2 2" xfId="7753" xr:uid="{76451513-CA46-4B2F-81F4-FA6770FFFD44}"/>
    <cellStyle name="Normal 72 3 2 3 2 2 2 2" xfId="10228" xr:uid="{DA2EC1E0-ADA5-4907-A788-A7689FC8D6FA}"/>
    <cellStyle name="Normal 72 3 2 3 2 2 2 2 2" xfId="14102" xr:uid="{AEB19BFC-CFAE-4445-BE3F-917EDE38671A}"/>
    <cellStyle name="Normal 72 3 2 3 2 2 2 2 2 2" xfId="44657" xr:uid="{94E26C60-9471-44B1-A3D3-5499AB8FF3EF}"/>
    <cellStyle name="Normal 72 3 2 3 2 2 2 2 2 3" xfId="29389" xr:uid="{E5B48C64-8C20-40D6-BD9E-DCB897009A1F}"/>
    <cellStyle name="Normal 72 3 2 3 2 2 2 2 3" xfId="38242" xr:uid="{DB6204DF-1C56-41BD-A8BF-8386CB429721}"/>
    <cellStyle name="Normal 72 3 2 3 2 2 2 2 4" xfId="34291" xr:uid="{F87E67D3-2A7A-461E-B1B7-6B4E8065CB6A}"/>
    <cellStyle name="Normal 72 3 2 3 2 2 2 2 5" xfId="17870" xr:uid="{54528F73-766F-449F-8CD7-692C6D16503E}"/>
    <cellStyle name="Normal 72 3 2 3 2 2 2 3" xfId="12397" xr:uid="{02690563-3CE0-43A1-9D46-E575EADEEA53}"/>
    <cellStyle name="Normal 72 3 2 3 2 2 2 3 2" xfId="42951" xr:uid="{C2921EA2-BFFA-466E-899E-13F951775951}"/>
    <cellStyle name="Normal 72 3 2 3 2 2 2 3 3" xfId="27619" xr:uid="{14F3CC4A-E118-4105-B9C6-27FA0DEA3A40}"/>
    <cellStyle name="Normal 72 3 2 3 2 2 2 4" xfId="24459" xr:uid="{B1BEA362-DCCC-45A7-B9D2-69C938A1EBDA}"/>
    <cellStyle name="Normal 72 3 2 3 2 2 2 4 2" xfId="41184" xr:uid="{6FAAB17D-6695-4CEC-B1EF-092214A3F265}"/>
    <cellStyle name="Normal 72 3 2 3 2 2 2 5" xfId="36537" xr:uid="{A3942349-B603-4B35-930C-86A402C3E882}"/>
    <cellStyle name="Normal 72 3 2 3 2 2 2 6" xfId="32586" xr:uid="{6EF2CB4D-03E1-4D9C-90AD-CB9E57840E3E}"/>
    <cellStyle name="Normal 72 3 2 3 2 2 2 7" xfId="16165" xr:uid="{C31BAC66-BE69-456A-A76D-DC4C82414782}"/>
    <cellStyle name="Normal 72 3 2 3 2 2 3" xfId="9378" xr:uid="{8BF8E89D-15A2-4B4D-B30B-C4E32C57AD3F}"/>
    <cellStyle name="Normal 72 3 2 3 2 2 3 2" xfId="13258" xr:uid="{FC1544DE-8C2E-42A6-AA65-A7EA2B28E144}"/>
    <cellStyle name="Normal 72 3 2 3 2 2 3 2 2" xfId="43813" xr:uid="{9A89BDFD-76AF-45B2-BBBB-FC96CCFB3BC3}"/>
    <cellStyle name="Normal 72 3 2 3 2 2 3 2 3" xfId="28545" xr:uid="{5CD9BD9E-9172-448D-9300-3A7E61480C63}"/>
    <cellStyle name="Normal 72 3 2 3 2 2 3 3" xfId="37398" xr:uid="{DAA582AE-1259-49CD-A00B-88C741E9E95F}"/>
    <cellStyle name="Normal 72 3 2 3 2 2 3 4" xfId="33447" xr:uid="{D8E1A3C0-10E2-4E64-B78B-29D1185EA30A}"/>
    <cellStyle name="Normal 72 3 2 3 2 2 3 5" xfId="17026" xr:uid="{29663379-B2A9-4AB1-82B6-6D683A471D0D}"/>
    <cellStyle name="Normal 72 3 2 3 2 2 4" xfId="11553" xr:uid="{BDB6CE02-5CED-40E7-8D8E-A74786DBCBD5}"/>
    <cellStyle name="Normal 72 3 2 3 2 2 4 2" xfId="35480" xr:uid="{199BA334-AACC-446B-9DD7-62CDB6E5E111}"/>
    <cellStyle name="Normal 72 3 2 3 2 2 4 3" xfId="26724" xr:uid="{66F767BF-26F6-4ECB-A87C-328559F7C67C}"/>
    <cellStyle name="Normal 72 3 2 3 2 2 5" xfId="19630" xr:uid="{1C03EE6C-9236-4C89-8DEA-8AFF201EA8B9}"/>
    <cellStyle name="Normal 72 3 2 3 2 2 5 2" xfId="39347" xr:uid="{F0895834-122D-402C-90AF-A4CC5E657CC3}"/>
    <cellStyle name="Normal 72 3 2 3 2 2 6" xfId="31736" xr:uid="{59DC8814-9487-4E01-BCE3-F3B2DB09F532}"/>
    <cellStyle name="Normal 72 3 2 3 2 2 7" xfId="15321" xr:uid="{D3BE8513-E687-4E0B-BBAB-B90CF1EB048A}"/>
    <cellStyle name="Normal 72 3 2 3 2 3" xfId="7236" xr:uid="{87FB99BB-B23E-4D63-8A73-F7336A0F6942}"/>
    <cellStyle name="Normal 72 3 2 3 2 3 2" xfId="9715" xr:uid="{5D360296-12E3-43B1-A383-EF9B06B88032}"/>
    <cellStyle name="Normal 72 3 2 3 2 3 2 2" xfId="13589" xr:uid="{99285F2A-ABE3-4CD0-AFCB-044CE117C06D}"/>
    <cellStyle name="Normal 72 3 2 3 2 3 2 2 2" xfId="44144" xr:uid="{0CFDCE12-4667-40C4-9E0E-504A74D3ED5A}"/>
    <cellStyle name="Normal 72 3 2 3 2 3 2 2 3" xfId="28876" xr:uid="{A1A87D68-6596-43AD-BD97-0045351AA2F2}"/>
    <cellStyle name="Normal 72 3 2 3 2 3 2 3" xfId="37729" xr:uid="{A906F0D7-A994-4CF9-8696-2EF6C414C999}"/>
    <cellStyle name="Normal 72 3 2 3 2 3 2 4" xfId="33778" xr:uid="{57023811-2A8C-4408-9BD9-0080EC7A8B1A}"/>
    <cellStyle name="Normal 72 3 2 3 2 3 2 5" xfId="17357" xr:uid="{A5484A5B-48E1-4A95-9D59-AD9EB1AFF430}"/>
    <cellStyle name="Normal 72 3 2 3 2 3 3" xfId="11884" xr:uid="{139C8549-C5A3-4CF1-9ADE-5154A961C84D}"/>
    <cellStyle name="Normal 72 3 2 3 2 3 3 2" xfId="42477" xr:uid="{FE72DC99-FEB5-4F31-A94F-825D6CD14A68}"/>
    <cellStyle name="Normal 72 3 2 3 2 3 3 3" xfId="27106" xr:uid="{10A8BF31-24DB-4FCC-905D-140EDC365FF8}"/>
    <cellStyle name="Normal 72 3 2 3 2 3 4" xfId="22745" xr:uid="{54B12FAA-6C00-4D2C-B8DE-51D4AB609233}"/>
    <cellStyle name="Normal 72 3 2 3 2 3 4 2" xfId="40527" xr:uid="{E540A6AD-9AF5-4821-B7AA-3A53105C842E}"/>
    <cellStyle name="Normal 72 3 2 3 2 3 5" xfId="36063" xr:uid="{25C3FCC6-A3E3-4957-8B2A-2D3807C963F5}"/>
    <cellStyle name="Normal 72 3 2 3 2 3 6" xfId="32069" xr:uid="{41A2FA8A-2C40-4622-A1F5-2CA74B019A01}"/>
    <cellStyle name="Normal 72 3 2 3 2 3 7" xfId="15652" xr:uid="{094C188E-599C-4636-92DA-51832F056EF2}"/>
    <cellStyle name="Normal 72 3 2 3 2 4" xfId="8647" xr:uid="{3310E71B-BF06-4A4A-B01C-EB82BA3EDAF2}"/>
    <cellStyle name="Normal 72 3 2 3 2 4 2" xfId="12767" xr:uid="{8824AFB2-2E1A-4B6C-A0E3-66FD94BF21DC}"/>
    <cellStyle name="Normal 72 3 2 3 2 4 2 2" xfId="43322" xr:uid="{F298AE09-B22F-414E-A61F-8785DDB3B702}"/>
    <cellStyle name="Normal 72 3 2 3 2 4 2 3" xfId="28054" xr:uid="{E89F8A64-FD9B-4AD4-94C2-44A38D1B44A6}"/>
    <cellStyle name="Normal 72 3 2 3 2 4 3" xfId="20651" xr:uid="{B8102D46-AA5F-4E89-B793-F03CC8B245D5}"/>
    <cellStyle name="Normal 72 3 2 3 2 4 3 2" xfId="39859" xr:uid="{5FBA4082-9CEE-4630-AA3B-82AE3DEAC416}"/>
    <cellStyle name="Normal 72 3 2 3 2 4 4" xfId="36907" xr:uid="{C32D106F-6205-4260-9105-A01F0B575801}"/>
    <cellStyle name="Normal 72 3 2 3 2 4 5" xfId="32956" xr:uid="{D0ADDAD3-EF36-4281-A069-F497F018BD99}"/>
    <cellStyle name="Normal 72 3 2 3 2 4 6" xfId="16535" xr:uid="{F1911F34-7438-4BF5-8BBB-6C0E8CFE72C4}"/>
    <cellStyle name="Normal 72 3 2 3 2 5" xfId="10617" xr:uid="{495B93AF-AE38-4C8A-984D-4536D90CA4EA}"/>
    <cellStyle name="Normal 72 3 2 3 2 5 2" xfId="14471" xr:uid="{24EE5EF3-A67C-421A-B9DB-D200FBA60BE4}"/>
    <cellStyle name="Normal 72 3 2 3 2 5 2 2" xfId="45022" xr:uid="{72DBBA75-65DA-4611-94A8-4383A9A9B80C}"/>
    <cellStyle name="Normal 72 3 2 3 2 5 2 3" xfId="29759" xr:uid="{7E64D184-C825-4B2F-A75C-9C2222A5E850}"/>
    <cellStyle name="Normal 72 3 2 3 2 5 3" xfId="38607" xr:uid="{C1EFF8BB-D5B5-470C-A34E-3578B39B92F4}"/>
    <cellStyle name="Normal 72 3 2 3 2 5 4" xfId="34660" xr:uid="{301478D5-BB0A-4449-9A61-63EF87797DF2}"/>
    <cellStyle name="Normal 72 3 2 3 2 5 5" xfId="18239" xr:uid="{559DDA30-CABD-48FE-8F8F-AD8591EEA9DB}"/>
    <cellStyle name="Normal 72 3 2 3 2 6" xfId="11040" xr:uid="{7ED3FFCD-E6A0-4F2B-8FB6-64261CE85A8C}"/>
    <cellStyle name="Normal 72 3 2 3 2 6 2" xfId="41745" xr:uid="{122B42E6-B2A8-475E-93CF-BB7614E94718}"/>
    <cellStyle name="Normal 72 3 2 3 2 6 3" xfId="31214" xr:uid="{3C32EEBD-2EC5-4DDB-84D5-C4586C95636A}"/>
    <cellStyle name="Normal 72 3 2 3 2 6 4" xfId="25779" xr:uid="{C02A61EF-B0E6-4287-99D1-12CB273FCF0F}"/>
    <cellStyle name="Normal 72 3 2 3 2 7" xfId="25169" xr:uid="{A7DA8DB1-50D0-47C1-BB6A-D8085F8F9372}"/>
    <cellStyle name="Normal 72 3 2 3 2 7 2" xfId="35115" xr:uid="{8D117185-31CA-457C-97E0-276562DF4D42}"/>
    <cellStyle name="Normal 72 3 2 3 2 8" xfId="18992" xr:uid="{6CD2EF06-4BCB-4475-BF25-46EC248CCF77}"/>
    <cellStyle name="Normal 72 3 2 3 2 8 2" xfId="38966" xr:uid="{FD7D5FB4-E649-4574-B66C-9B2E4CA8DE7C}"/>
    <cellStyle name="Normal 72 3 2 3 2 9" xfId="30870" xr:uid="{5E458259-7C54-49ED-A991-E0A7B2A7E95B}"/>
    <cellStyle name="Normal 72 3 2 3 3" xfId="4607" xr:uid="{1814AAC8-1AB2-44E0-BC46-7EBA4B8F3359}"/>
    <cellStyle name="Normal 72 3 2 3 3 2" xfId="7456" xr:uid="{32A7F27B-DA58-4417-92FA-B148B4F7263F}"/>
    <cellStyle name="Normal 72 3 2 3 3 2 2" xfId="9931" xr:uid="{DDCBF9F4-4E76-4CBE-A0CE-9FD954F486ED}"/>
    <cellStyle name="Normal 72 3 2 3 3 2 2 2" xfId="13805" xr:uid="{6FA77F73-2EF3-4F1B-B393-0F6F2B274845}"/>
    <cellStyle name="Normal 72 3 2 3 3 2 2 2 2" xfId="44360" xr:uid="{CFDD6F58-3FC4-462A-8B2B-7EA79CFA1F9A}"/>
    <cellStyle name="Normal 72 3 2 3 3 2 2 2 3" xfId="29092" xr:uid="{4DB1F289-D512-426C-9562-22EC01E5B328}"/>
    <cellStyle name="Normal 72 3 2 3 3 2 2 3" xfId="37945" xr:uid="{69BBD062-A1B5-4C25-A602-2AAF68352C17}"/>
    <cellStyle name="Normal 72 3 2 3 3 2 2 4" xfId="33994" xr:uid="{082720FB-D234-40BC-B950-5FB223376B17}"/>
    <cellStyle name="Normal 72 3 2 3 3 2 2 5" xfId="17573" xr:uid="{A14AEFAA-4EBD-4773-942A-C94447D805FF}"/>
    <cellStyle name="Normal 72 3 2 3 3 2 3" xfId="12100" xr:uid="{C62A7953-4E3C-43F5-8029-D88830D66D07}"/>
    <cellStyle name="Normal 72 3 2 3 3 2 3 2" xfId="42684" xr:uid="{6239C7A0-CA88-4FF3-969F-3D21AAE26023}"/>
    <cellStyle name="Normal 72 3 2 3 3 2 3 3" xfId="27322" xr:uid="{ACF6343D-3EA1-4F14-A6FC-71C0955F69EC}"/>
    <cellStyle name="Normal 72 3 2 3 3 2 4" xfId="24651" xr:uid="{F01ADE72-F666-4896-B09E-7442305C990D}"/>
    <cellStyle name="Normal 72 3 2 3 3 2 4 2" xfId="41374" xr:uid="{24AD0010-0B6C-4483-B4E2-BDA3045473D4}"/>
    <cellStyle name="Normal 72 3 2 3 3 2 5" xfId="36270" xr:uid="{9971A8BD-116B-4C0B-8806-484B24F35CAA}"/>
    <cellStyle name="Normal 72 3 2 3 3 2 6" xfId="32289" xr:uid="{BE293AAE-411D-4E1D-8BB6-0764803B0996}"/>
    <cellStyle name="Normal 72 3 2 3 3 2 7" xfId="15868" xr:uid="{B0ACADEA-FDBE-438E-BA8C-EC84C4985CE1}"/>
    <cellStyle name="Normal 72 3 2 3 3 3" xfId="8978" xr:uid="{2885DA99-CD76-4FF7-BA9F-1A7C6C55B75A}"/>
    <cellStyle name="Normal 72 3 2 3 3 3 2" xfId="12961" xr:uid="{31729A75-C32F-4EB5-AF20-03DC211AF7A9}"/>
    <cellStyle name="Normal 72 3 2 3 3 3 2 2" xfId="43516" xr:uid="{26669563-36B8-4027-85D2-20ED0C36B083}"/>
    <cellStyle name="Normal 72 3 2 3 3 3 2 3" xfId="28248" xr:uid="{8226A7C5-E787-4501-B141-7694E76410D0}"/>
    <cellStyle name="Normal 72 3 2 3 3 3 3" xfId="22940" xr:uid="{845F29E4-3F74-413F-93AF-0465DF76B4A2}"/>
    <cellStyle name="Normal 72 3 2 3 3 3 3 2" xfId="40707" xr:uid="{0345E27E-A7C6-4D8D-A250-71F3D1442C6C}"/>
    <cellStyle name="Normal 72 3 2 3 3 3 4" xfId="37101" xr:uid="{F14E7F57-F785-4BE8-B52E-8CF1B134B71B}"/>
    <cellStyle name="Normal 72 3 2 3 3 3 5" xfId="33150" xr:uid="{F3AE44E7-3622-414E-AD95-959E37BBE992}"/>
    <cellStyle name="Normal 72 3 2 3 3 3 6" xfId="16729" xr:uid="{292F5559-88C3-48B5-B21E-6127C1209964}"/>
    <cellStyle name="Normal 72 3 2 3 3 4" xfId="11256" xr:uid="{15F1A189-825A-48A0-AFFB-F90B9F8DCD76}"/>
    <cellStyle name="Normal 72 3 2 3 3 4 2" xfId="30046" xr:uid="{1E222E3D-B889-406C-A9A2-29C6F64F5A71}"/>
    <cellStyle name="Normal 72 3 2 3 3 4 2 2" xfId="45285" xr:uid="{854E10EF-ADC7-4DF3-9ADD-5ACCA2443F76}"/>
    <cellStyle name="Normal 72 3 2 3 3 4 3" xfId="35305" xr:uid="{174F758D-9A4F-4852-84F5-9E52400FA1FC}"/>
    <cellStyle name="Normal 72 3 2 3 3 4 4" xfId="21068" xr:uid="{5CC71145-3F7C-47B2-A31A-433CFBB249A1}"/>
    <cellStyle name="Normal 72 3 2 3 3 5" xfId="26324" xr:uid="{2D846376-89E7-43C2-8E69-E06A538598FB}"/>
    <cellStyle name="Normal 72 3 2 3 3 5 2" xfId="41959" xr:uid="{9FFB296E-A06D-4422-9BF4-959803AC1410}"/>
    <cellStyle name="Normal 72 3 2 3 3 6" xfId="19323" xr:uid="{6359AE6A-22CD-4A1D-9EB1-521C85C704D3}"/>
    <cellStyle name="Normal 72 3 2 3 3 6 2" xfId="39159" xr:uid="{C4CF6A5C-7675-4775-899C-D82945FAA295}"/>
    <cellStyle name="Normal 72 3 2 3 3 7" xfId="31438" xr:uid="{E5C54C62-46C6-43AC-8744-2D9D2E15300F}"/>
    <cellStyle name="Normal 72 3 2 3 3 8" xfId="15024" xr:uid="{D72D0DCD-35C3-4BAA-85BF-FFBE1380DDAD}"/>
    <cellStyle name="Normal 72 3 2 3 4" xfId="7098" xr:uid="{CFE9A992-8E15-42F8-9944-D0E10C280EED}"/>
    <cellStyle name="Normal 72 3 2 3 4 2" xfId="9578" xr:uid="{1C4080A9-9781-480C-B34E-290F1B445A98}"/>
    <cellStyle name="Normal 72 3 2 3 4 2 2" xfId="13452" xr:uid="{EB81787C-602C-481D-83B3-8656BF5D2D7A}"/>
    <cellStyle name="Normal 72 3 2 3 4 2 2 2" xfId="44007" xr:uid="{FBF41868-D951-409D-9A8A-10E2B88A0B5D}"/>
    <cellStyle name="Normal 72 3 2 3 4 2 2 3" xfId="28739" xr:uid="{84656848-52AE-4A4C-BC50-3134144A1346}"/>
    <cellStyle name="Normal 72 3 2 3 4 2 3" xfId="37592" xr:uid="{42950955-BA76-40D4-982E-25FDF6FF8C73}"/>
    <cellStyle name="Normal 72 3 2 3 4 2 4" xfId="33641" xr:uid="{03A055DF-D4D6-4A3A-A044-5B9993CC6B2A}"/>
    <cellStyle name="Normal 72 3 2 3 4 2 5" xfId="17220" xr:uid="{3473E9A6-2435-4DDE-ACA6-273DC4857B10}"/>
    <cellStyle name="Normal 72 3 2 3 4 3" xfId="11747" xr:uid="{B2C2B3CB-D54B-4606-9B50-90F38BCC15AB}"/>
    <cellStyle name="Normal 72 3 2 3 4 3 2" xfId="42340" xr:uid="{297ECFB9-9BFD-4090-ABF8-D6E3461A66E7}"/>
    <cellStyle name="Normal 72 3 2 3 4 3 3" xfId="26969" xr:uid="{A17A6B93-D850-4B31-86DE-D5C4E7C7D455}"/>
    <cellStyle name="Normal 72 3 2 3 4 4" xfId="21684" xr:uid="{6E024A37-A36D-4E45-B180-E6C40B210E0A}"/>
    <cellStyle name="Normal 72 3 2 3 4 4 2" xfId="40168" xr:uid="{1BE3FC90-3FEF-40F2-B325-268614245632}"/>
    <cellStyle name="Normal 72 3 2 3 4 5" xfId="35953" xr:uid="{2D619FAC-3063-41F3-B558-A62A2509F0EA}"/>
    <cellStyle name="Normal 72 3 2 3 4 6" xfId="31931" xr:uid="{D1958DD6-482C-4708-A90A-0F3F9A1BF409}"/>
    <cellStyle name="Normal 72 3 2 3 4 7" xfId="15515" xr:uid="{B4536732-ED7E-408F-9984-15C408AB28AA}"/>
    <cellStyle name="Normal 72 3 2 3 5" xfId="8406" xr:uid="{07AC8C69-6F8E-4600-AF3E-969E104F4454}"/>
    <cellStyle name="Normal 72 3 2 3 5 2" xfId="12630" xr:uid="{952E7010-4F1C-4106-9726-706701E10058}"/>
    <cellStyle name="Normal 72 3 2 3 5 2 2" xfId="43185" xr:uid="{04D267C4-C370-466E-A4C1-6681F76B5EFD}"/>
    <cellStyle name="Normal 72 3 2 3 5 2 3" xfId="27911" xr:uid="{1C4AE703-09AE-48B9-A30C-AD79CA98A683}"/>
    <cellStyle name="Normal 72 3 2 3 5 3" xfId="24237" xr:uid="{86917E6B-1EA6-4888-B25B-2879C7B6FF9F}"/>
    <cellStyle name="Normal 72 3 2 3 5 3 2" xfId="40970" xr:uid="{A7DACD62-7F31-4986-97BB-288820DF92A0}"/>
    <cellStyle name="Normal 72 3 2 3 5 4" xfId="36770" xr:uid="{BEE8AEA7-3182-4318-8879-E2CB898A462F}"/>
    <cellStyle name="Normal 72 3 2 3 5 5" xfId="32819" xr:uid="{B6B031BA-826C-4FA7-81DA-7B98495C7291}"/>
    <cellStyle name="Normal 72 3 2 3 5 6" xfId="16398" xr:uid="{9B4670DC-9766-4224-A461-5CC41B3E721F}"/>
    <cellStyle name="Normal 72 3 2 3 6" xfId="10436" xr:uid="{13AF7896-B304-443B-B17D-F5457297B784}"/>
    <cellStyle name="Normal 72 3 2 3 6 2" xfId="14290" xr:uid="{648DBDCE-58DE-414C-A158-2E114D20542B}"/>
    <cellStyle name="Normal 72 3 2 3 6 2 2" xfId="44843" xr:uid="{7E3765E1-C85E-4108-98D3-A462A306C954}"/>
    <cellStyle name="Normal 72 3 2 3 6 2 3" xfId="29578" xr:uid="{73E678A4-47C3-43D6-AFB6-5F7AB459CCE5}"/>
    <cellStyle name="Normal 72 3 2 3 6 3" xfId="20371" xr:uid="{553960E0-627F-46B6-B83E-7A040CF76DE0}"/>
    <cellStyle name="Normal 72 3 2 3 6 3 2" xfId="39669" xr:uid="{77D47853-63E7-44DB-9CB4-EBB43B73977A}"/>
    <cellStyle name="Normal 72 3 2 3 6 4" xfId="38428" xr:uid="{E0E67845-03D5-472B-AE13-983174DA370C}"/>
    <cellStyle name="Normal 72 3 2 3 6 5" xfId="34479" xr:uid="{A30D5DE2-C36F-4A76-B552-8C67919DC4BA}"/>
    <cellStyle name="Normal 72 3 2 3 6 6" xfId="18058" xr:uid="{94B7E520-6BCD-4E3A-9D1E-2C6E17B1D886}"/>
    <cellStyle name="Normal 72 3 2 3 7" xfId="10903" xr:uid="{20762076-573D-401E-BA43-55A3998354C1}"/>
    <cellStyle name="Normal 72 3 2 3 7 2" xfId="41608" xr:uid="{25D04153-192D-4D39-A463-E42992B43774}"/>
    <cellStyle name="Normal 72 3 2 3 7 3" xfId="31063" xr:uid="{45FBF3C8-B0D1-485A-9751-B60A27D8800B}"/>
    <cellStyle name="Normal 72 3 2 3 7 4" xfId="25538" xr:uid="{6153E876-35C7-4D24-BF60-E967C567E1A9}"/>
    <cellStyle name="Normal 72 3 2 3 8" xfId="24986" xr:uid="{354F0ED7-FFA7-4F0F-BC69-1EC548304829}"/>
    <cellStyle name="Normal 72 3 2 3 8 2" xfId="34913" xr:uid="{A55DA144-E428-4F29-9620-9BF093320D0B}"/>
    <cellStyle name="Normal 72 3 2 3 9" xfId="18817" xr:uid="{D759BA48-FEAA-4AA0-A8C6-4E49C6578930}"/>
    <cellStyle name="Normal 72 3 2 3 9 2" xfId="38821" xr:uid="{7FB28087-DBF3-4E9B-9E23-434D8D5E7705}"/>
    <cellStyle name="Normal 72 3 2 4" xfId="1854" xr:uid="{B02A6031-8271-4C63-9524-BEBAB2F2EA20}"/>
    <cellStyle name="Normal 72 3 2 4 10" xfId="14752" xr:uid="{DB8EF2FF-7C17-42F9-8A7C-F2BFD4B4E03A}"/>
    <cellStyle name="Normal 72 3 2 4 2" xfId="6263" xr:uid="{0D2C6337-12CA-4F6F-B7AE-C8FECFEB97E1}"/>
    <cellStyle name="Normal 72 3 2 4 2 2" xfId="7578" xr:uid="{AD8440AA-6611-41D3-A791-476B6A66EE48}"/>
    <cellStyle name="Normal 72 3 2 4 2 2 2" xfId="10053" xr:uid="{D0664A31-E6EC-4DE6-92C0-6A71A2FBE2D3}"/>
    <cellStyle name="Normal 72 3 2 4 2 2 2 2" xfId="13927" xr:uid="{A138EA47-9BD7-4635-A9F4-1EEA34FF8242}"/>
    <cellStyle name="Normal 72 3 2 4 2 2 2 2 2" xfId="44482" xr:uid="{1C596BC2-CC7D-424F-96C2-D1ED96BD7142}"/>
    <cellStyle name="Normal 72 3 2 4 2 2 2 2 3" xfId="29214" xr:uid="{65AF93E3-4DF8-43B3-BDCC-9C9833CA9126}"/>
    <cellStyle name="Normal 72 3 2 4 2 2 2 3" xfId="38067" xr:uid="{C98C61A2-0CAE-4604-BB4D-1FDBB3BBCF15}"/>
    <cellStyle name="Normal 72 3 2 4 2 2 2 4" xfId="34116" xr:uid="{39400640-F6E0-4E7E-B0D0-8DA34A8673C3}"/>
    <cellStyle name="Normal 72 3 2 4 2 2 2 5" xfId="17695" xr:uid="{4D8D5598-4D15-4905-B27D-B72DA8B07980}"/>
    <cellStyle name="Normal 72 3 2 4 2 2 3" xfId="12222" xr:uid="{D15006D1-C44B-4BCD-98D8-69B250408464}"/>
    <cellStyle name="Normal 72 3 2 4 2 2 3 2" xfId="42778" xr:uid="{19764C9D-764D-4F9D-9AB5-9677ED6734B2}"/>
    <cellStyle name="Normal 72 3 2 4 2 2 3 3" xfId="27444" xr:uid="{F48C489A-0A12-4DD9-958D-63D5409A96D7}"/>
    <cellStyle name="Normal 72 3 2 4 2 2 4" xfId="24157" xr:uid="{AB21119C-5E46-414D-9730-0B7B828F7D4B}"/>
    <cellStyle name="Normal 72 3 2 4 2 2 4 2" xfId="40890" xr:uid="{70DF8235-95B7-4692-B38C-363A3C5254C6}"/>
    <cellStyle name="Normal 72 3 2 4 2 2 5" xfId="36364" xr:uid="{3C1F5E89-4FB6-449C-8E22-6BFE490E207D}"/>
    <cellStyle name="Normal 72 3 2 4 2 2 6" xfId="32411" xr:uid="{BB9C154D-9C0D-4EC1-8D46-43AA58370D92}"/>
    <cellStyle name="Normal 72 3 2 4 2 2 7" xfId="15990" xr:uid="{26F6E81A-11C9-4D5A-98B3-0925DE13553B}"/>
    <cellStyle name="Normal 72 3 2 4 2 3" xfId="9202" xr:uid="{278A6E88-79A9-4017-870C-CD6F6028391D}"/>
    <cellStyle name="Normal 72 3 2 4 2 3 2" xfId="13083" xr:uid="{73399938-2436-4402-93EF-93FFC610DA67}"/>
    <cellStyle name="Normal 72 3 2 4 2 3 2 2" xfId="43638" xr:uid="{CE721D72-C811-4E63-8C92-9661EB2A4A1F}"/>
    <cellStyle name="Normal 72 3 2 4 2 3 2 3" xfId="28370" xr:uid="{C501A6C2-8820-433D-9BC1-68049464E389}"/>
    <cellStyle name="Normal 72 3 2 4 2 3 3" xfId="37223" xr:uid="{6C5A3294-2309-4DC8-9E5A-D0B984396994}"/>
    <cellStyle name="Normal 72 3 2 4 2 3 4" xfId="33272" xr:uid="{4502A10F-3262-4B5B-9F4E-1FF20A636666}"/>
    <cellStyle name="Normal 72 3 2 4 2 3 5" xfId="16851" xr:uid="{2B9BACED-5616-475B-9D1D-2F5D657C0A40}"/>
    <cellStyle name="Normal 72 3 2 4 2 4" xfId="11378" xr:uid="{C0388AD8-141B-4D11-BBD4-D297CB5561DD}"/>
    <cellStyle name="Normal 72 3 2 4 2 4 2" xfId="35400" xr:uid="{9B09C92D-56A5-4F45-95F7-7C1805946FE1}"/>
    <cellStyle name="Normal 72 3 2 4 2 4 3" xfId="26521" xr:uid="{AED3D1E1-7CEC-4BC9-8A49-B6B9A4FD8C31}"/>
    <cellStyle name="Normal 72 3 2 4 2 5" xfId="19550" xr:uid="{C63E5ADD-ACBE-4B60-AEEF-1CD150C46E96}"/>
    <cellStyle name="Normal 72 3 2 4 2 5 2" xfId="39267" xr:uid="{2583F59B-BD17-4CFA-A8DC-93689BE03CE1}"/>
    <cellStyle name="Normal 72 3 2 4 2 6" xfId="31561" xr:uid="{D3DB9BC5-C602-4CAF-A3B3-EB1EC8F857D3}"/>
    <cellStyle name="Normal 72 3 2 4 2 7" xfId="15146" xr:uid="{98222E49-69EE-49DA-BD94-AC8930D907EB}"/>
    <cellStyle name="Normal 72 3 2 4 3" xfId="7180" xr:uid="{3CE86F6E-DF2E-4769-8674-A7ECC2A9BA58}"/>
    <cellStyle name="Normal 72 3 2 4 3 2" xfId="9659" xr:uid="{6CF33948-54FF-4C80-AA7D-52BD81F9D756}"/>
    <cellStyle name="Normal 72 3 2 4 3 2 2" xfId="13533" xr:uid="{57EA06A6-2E2A-4954-A630-2B0ECF1AFE17}"/>
    <cellStyle name="Normal 72 3 2 4 3 2 2 2" xfId="44088" xr:uid="{8B98B85E-E05A-4D97-B678-1E4B0189726E}"/>
    <cellStyle name="Normal 72 3 2 4 3 2 2 3" xfId="28820" xr:uid="{C3DF5264-5051-4242-BFC9-807C80DA8483}"/>
    <cellStyle name="Normal 72 3 2 4 3 2 3" xfId="37673" xr:uid="{CFD9F081-3B26-4471-9452-AE3997529672}"/>
    <cellStyle name="Normal 72 3 2 4 3 2 4" xfId="33722" xr:uid="{0585DCE8-7A85-4A07-8947-2D2D107BC1DF}"/>
    <cellStyle name="Normal 72 3 2 4 3 2 5" xfId="17301" xr:uid="{6720BF47-C367-4333-B368-556FCE23DAF5}"/>
    <cellStyle name="Normal 72 3 2 4 3 3" xfId="11828" xr:uid="{D36FCF6D-8FE2-47D8-8F98-CD371C9D3A8D}"/>
    <cellStyle name="Normal 72 3 2 4 3 3 2" xfId="42421" xr:uid="{2326C7AC-3DA7-4102-9578-753D05DA3394}"/>
    <cellStyle name="Normal 72 3 2 4 3 3 3" xfId="27050" xr:uid="{6BBB1BB5-0B8A-428B-8B51-3F2C698399C0}"/>
    <cellStyle name="Normal 72 3 2 4 3 4" xfId="22503" xr:uid="{30C91768-E452-4427-9736-46A46A901715}"/>
    <cellStyle name="Normal 72 3 2 4 3 4 2" xfId="40296" xr:uid="{43DBB3E1-AA5B-498D-807A-4E2135209975}"/>
    <cellStyle name="Normal 72 3 2 4 3 5" xfId="36008" xr:uid="{7726008A-CDB5-4716-9E42-4DAE40594AED}"/>
    <cellStyle name="Normal 72 3 2 4 3 6" xfId="32013" xr:uid="{1CC08A3F-CB14-4323-8FD9-A073A8DA0847}"/>
    <cellStyle name="Normal 72 3 2 4 3 7" xfId="15596" xr:uid="{B87DC183-2450-4079-9741-691D8054D6C6}"/>
    <cellStyle name="Normal 72 3 2 4 4" xfId="8591" xr:uid="{816CEB82-8ABF-40F5-ADCB-6A4DE745834A}"/>
    <cellStyle name="Normal 72 3 2 4 4 2" xfId="12711" xr:uid="{2A5047BB-8B16-45A5-B45D-F8E9C61F2D92}"/>
    <cellStyle name="Normal 72 3 2 4 4 2 2" xfId="43266" xr:uid="{9D12A931-0EA2-4EF7-975E-B4175DB9144D}"/>
    <cellStyle name="Normal 72 3 2 4 4 2 3" xfId="27998" xr:uid="{29C51489-94AF-4B40-96FE-A040B7697912}"/>
    <cellStyle name="Normal 72 3 2 4 4 3" xfId="20291" xr:uid="{D0A56867-EF21-42F0-91D7-1DC60EBF9276}"/>
    <cellStyle name="Normal 72 3 2 4 4 3 2" xfId="39589" xr:uid="{4E1DDECE-3579-4FBF-9CC7-224AA01C95D3}"/>
    <cellStyle name="Normal 72 3 2 4 4 4" xfId="36851" xr:uid="{4D0873B0-DE2D-441A-A273-D538D3B94051}"/>
    <cellStyle name="Normal 72 3 2 4 4 5" xfId="32900" xr:uid="{AFE4061A-855C-4846-9BB3-0C57E77635BB}"/>
    <cellStyle name="Normal 72 3 2 4 4 6" xfId="16479" xr:uid="{37020295-7A19-4791-A42C-2160BF94CA40}"/>
    <cellStyle name="Normal 72 3 2 4 5" xfId="10537" xr:uid="{216AFBB9-8ED4-41A2-B250-D691BA9FA3FD}"/>
    <cellStyle name="Normal 72 3 2 4 5 2" xfId="14391" xr:uid="{135C5827-D0A6-4EAE-BD30-51E4FC2AA819}"/>
    <cellStyle name="Normal 72 3 2 4 5 2 2" xfId="44944" xr:uid="{B276CAB0-EB0C-4D12-9E11-0B5E1FDC05BA}"/>
    <cellStyle name="Normal 72 3 2 4 5 2 3" xfId="29679" xr:uid="{2FC912ED-1288-444D-859F-BDB1EDD1A18D}"/>
    <cellStyle name="Normal 72 3 2 4 5 3" xfId="38529" xr:uid="{43A3328F-65F9-43C1-96BB-24F81B0BB011}"/>
    <cellStyle name="Normal 72 3 2 4 5 4" xfId="34580" xr:uid="{1886A842-7A0D-4493-805C-0DFA2F97961D}"/>
    <cellStyle name="Normal 72 3 2 4 5 5" xfId="18159" xr:uid="{18F645C0-6525-49EC-91C9-7FF8D6771F83}"/>
    <cellStyle name="Normal 72 3 2 4 6" xfId="10984" xr:uid="{A91D577A-80EE-4F75-B455-D0B310BAACF2}"/>
    <cellStyle name="Normal 72 3 2 4 6 2" xfId="41689" xr:uid="{075A90B4-C7CB-4A91-BE28-3790CC86A4D0}"/>
    <cellStyle name="Normal 72 3 2 4 6 3" xfId="31158" xr:uid="{C9DBCEAC-5FE2-4314-806E-E490FA649D18}"/>
    <cellStyle name="Normal 72 3 2 4 6 4" xfId="25723" xr:uid="{65B1BE2C-336B-40EC-BABB-D89424F934E4}"/>
    <cellStyle name="Normal 72 3 2 4 7" xfId="25089" xr:uid="{05AB043E-849E-49F0-9A89-3CFCE29ED1B1}"/>
    <cellStyle name="Normal 72 3 2 4 7 2" xfId="35035" xr:uid="{4D537C6A-59A5-420A-9289-CB0520FA5FFA}"/>
    <cellStyle name="Normal 72 3 2 4 8" xfId="18912" xr:uid="{3825E7BE-875C-4F33-B6E0-7B14FCB6D100}"/>
    <cellStyle name="Normal 72 3 2 4 8 2" xfId="38906" xr:uid="{21D55A45-7AB5-483C-9B3A-FAAFCF44493F}"/>
    <cellStyle name="Normal 72 3 2 4 9" xfId="30790" xr:uid="{14EA23C2-A73D-4DD3-9294-085DBBB4BDD1}"/>
    <cellStyle name="Normal 72 3 2 5" xfId="4523" xr:uid="{B9D3ACB9-7CA1-421B-AA79-F683B84710BE}"/>
    <cellStyle name="Normal 72 3 2 5 2" xfId="7376" xr:uid="{3635BF0D-B368-49A1-9712-F4C4BD375AE1}"/>
    <cellStyle name="Normal 72 3 2 5 2 2" xfId="9851" xr:uid="{9CDAE8B0-DF17-4FDE-AB87-DE5E90A44500}"/>
    <cellStyle name="Normal 72 3 2 5 2 2 2" xfId="13725" xr:uid="{00D2F0DA-A3A5-4A2D-B9CB-9D9ADF919260}"/>
    <cellStyle name="Normal 72 3 2 5 2 2 2 2" xfId="44280" xr:uid="{1A010124-6188-4897-ACD1-F95B604061A0}"/>
    <cellStyle name="Normal 72 3 2 5 2 2 2 3" xfId="29012" xr:uid="{F642E98E-EC18-4A2B-9ABD-EED5A233800E}"/>
    <cellStyle name="Normal 72 3 2 5 2 2 3" xfId="37865" xr:uid="{77D30D33-0A13-41D5-ADF0-F37C2A9BA90F}"/>
    <cellStyle name="Normal 72 3 2 5 2 2 4" xfId="33914" xr:uid="{3B80BBB0-FF9B-44DD-B1FC-250971D271B6}"/>
    <cellStyle name="Normal 72 3 2 5 2 2 5" xfId="17493" xr:uid="{45ECFD9A-BFE9-44C4-A986-029521A4CCDF}"/>
    <cellStyle name="Normal 72 3 2 5 2 3" xfId="12020" xr:uid="{4E4858BA-4C5C-4BCF-9CB8-2EF36EC68800}"/>
    <cellStyle name="Normal 72 3 2 5 2 3 2" xfId="42611" xr:uid="{B882E5D5-5EE3-4E99-B733-4017548F58F7}"/>
    <cellStyle name="Normal 72 3 2 5 2 3 3" xfId="27242" xr:uid="{6512714C-C0A0-4394-B97D-F75C2647B354}"/>
    <cellStyle name="Normal 72 3 2 5 2 4" xfId="24379" xr:uid="{A45A7F08-350F-4C24-A87C-C306DFC518DB}"/>
    <cellStyle name="Normal 72 3 2 5 2 4 2" xfId="41104" xr:uid="{3AD39529-3ADC-4CB4-A967-934998BBF5AB}"/>
    <cellStyle name="Normal 72 3 2 5 2 5" xfId="36197" xr:uid="{58705227-6F12-4C3D-B2C7-32CC87603B2B}"/>
    <cellStyle name="Normal 72 3 2 5 2 6" xfId="32209" xr:uid="{356229C0-12E5-4601-BB6E-0FD8533B5638}"/>
    <cellStyle name="Normal 72 3 2 5 2 7" xfId="15788" xr:uid="{D2DB093E-01FC-40C5-8E4A-8F453285505F}"/>
    <cellStyle name="Normal 72 3 2 5 3" xfId="8898" xr:uid="{64AEBC08-B008-4873-9B46-96AC451B5C01}"/>
    <cellStyle name="Normal 72 3 2 5 3 2" xfId="12881" xr:uid="{41ECC13D-9D06-4D9B-B8E3-7F22174452FA}"/>
    <cellStyle name="Normal 72 3 2 5 3 2 2" xfId="43436" xr:uid="{D9527EE0-B40B-4419-8B20-DC438648E020}"/>
    <cellStyle name="Normal 72 3 2 5 3 2 3" xfId="28168" xr:uid="{163E66AB-C894-4111-87F8-81B50FDEED1C}"/>
    <cellStyle name="Normal 72 3 2 5 3 3" xfId="22672" xr:uid="{0A13E4EE-8004-42FA-B5A0-EF7F7E539B73}"/>
    <cellStyle name="Normal 72 3 2 5 3 3 2" xfId="40454" xr:uid="{03CFF052-6FDC-4E1E-9714-8BC9B83E49E2}"/>
    <cellStyle name="Normal 72 3 2 5 3 4" xfId="37021" xr:uid="{71ED011E-89EB-4654-BCE1-03A764468CDA}"/>
    <cellStyle name="Normal 72 3 2 5 3 5" xfId="33070" xr:uid="{AD2852EF-F782-4B19-88B1-4A2F98E46742}"/>
    <cellStyle name="Normal 72 3 2 5 3 6" xfId="16649" xr:uid="{C21CD9A1-4E51-499E-ACDA-2F05FE950C43}"/>
    <cellStyle name="Normal 72 3 2 5 4" xfId="11176" xr:uid="{EA10565E-DBD1-4868-92CB-641B36DB4980}"/>
    <cellStyle name="Normal 72 3 2 5 4 2" xfId="29938" xr:uid="{DAB213C2-21F7-420C-A324-254868F99707}"/>
    <cellStyle name="Normal 72 3 2 5 4 2 2" xfId="45177" xr:uid="{210D7113-F1C4-487E-8AF3-E6297722E587}"/>
    <cellStyle name="Normal 72 3 2 5 4 3" xfId="35225" xr:uid="{7205DC14-58B1-4824-9211-A0B2DE8ADAE5}"/>
    <cellStyle name="Normal 72 3 2 5 4 4" xfId="20571" xr:uid="{3CD37B7A-38D2-47BE-BEA2-5B59396364E5}"/>
    <cellStyle name="Normal 72 3 2 5 5" xfId="26244" xr:uid="{B57E1758-041D-44A0-ACD8-70C454F9EB51}"/>
    <cellStyle name="Normal 72 3 2 5 5 2" xfId="41879" xr:uid="{EE38C89C-CAE1-4666-A08F-6A32C3ED1C36}"/>
    <cellStyle name="Normal 72 3 2 5 6" xfId="19226" xr:uid="{B009CA1A-8D0D-4236-B06F-15A25B4C7A44}"/>
    <cellStyle name="Normal 72 3 2 5 6 2" xfId="39077" xr:uid="{9130AF75-45B7-4097-9685-BAE01C7CE667}"/>
    <cellStyle name="Normal 72 3 2 5 7" xfId="31358" xr:uid="{AF4CB1A6-FA17-4B72-B80F-2ADD9565E3C0}"/>
    <cellStyle name="Normal 72 3 2 5 8" xfId="14944" xr:uid="{A15E1D2C-A9C3-4722-B840-C124DBA29FF4}"/>
    <cellStyle name="Normal 72 3 2 6" xfId="7018" xr:uid="{4E882A9D-5AD2-485D-A301-33BA9CE865BB}"/>
    <cellStyle name="Normal 72 3 2 6 2" xfId="9498" xr:uid="{707102EB-6B15-4567-B636-0D84EFD733BE}"/>
    <cellStyle name="Normal 72 3 2 6 2 2" xfId="13372" xr:uid="{025B98F0-7645-414C-9F57-BDA5F62AC11F}"/>
    <cellStyle name="Normal 72 3 2 6 2 2 2" xfId="43927" xr:uid="{A3A02889-4572-4D8E-B1B5-91234BAA6431}"/>
    <cellStyle name="Normal 72 3 2 6 2 2 3" xfId="28659" xr:uid="{882FCA1E-E7AA-4D43-89BA-29421D2E75F1}"/>
    <cellStyle name="Normal 72 3 2 6 2 3" xfId="24571" xr:uid="{D78A89FD-ECF6-4A51-9762-27B4349E0A23}"/>
    <cellStyle name="Normal 72 3 2 6 2 3 2" xfId="41295" xr:uid="{FB018D02-3081-4102-85F6-37BC746A2830}"/>
    <cellStyle name="Normal 72 3 2 6 2 4" xfId="37512" xr:uid="{7499F253-C980-40DB-8AD2-AFA79C1445F2}"/>
    <cellStyle name="Normal 72 3 2 6 2 5" xfId="33561" xr:uid="{FF7765FB-3D2C-422B-91D4-09FDE55A3775}"/>
    <cellStyle name="Normal 72 3 2 6 2 6" xfId="17140" xr:uid="{6A04BEA1-1BC5-4826-ABFB-7A1D4CC7A7C0}"/>
    <cellStyle name="Normal 72 3 2 6 3" xfId="11667" xr:uid="{33B12F30-6C26-4498-95B3-7217BBEB35A2}"/>
    <cellStyle name="Normal 72 3 2 6 3 2" xfId="30301" xr:uid="{46AC9E5B-3BF1-4236-AF6F-71E5F51F8F35}"/>
    <cellStyle name="Normal 72 3 2 6 3 2 2" xfId="45398" xr:uid="{2EDB2B07-6717-4D2B-8973-3454EA252AFA}"/>
    <cellStyle name="Normal 72 3 2 6 3 3" xfId="40634" xr:uid="{A8817B71-4B70-4533-BAF0-ED858645A881}"/>
    <cellStyle name="Normal 72 3 2 6 3 4" xfId="22860" xr:uid="{E6E68273-B520-47A4-A638-1B64DD4FF68F}"/>
    <cellStyle name="Normal 72 3 2 6 4" xfId="26889" xr:uid="{1DEC61AA-5737-42E5-9BAF-BFDA64C85FF2}"/>
    <cellStyle name="Normal 72 3 2 6 4 2" xfId="42260" xr:uid="{43F7E44B-7A00-4A4E-8CA3-BD7BC49B1227}"/>
    <cellStyle name="Normal 72 3 2 6 5" xfId="20988" xr:uid="{4CC36A0C-E5B7-493E-8D18-F793D802DD6C}"/>
    <cellStyle name="Normal 72 3 2 6 5 2" xfId="39962" xr:uid="{947738B9-4213-4641-8540-98CFB33B76FC}"/>
    <cellStyle name="Normal 72 3 2 6 6" xfId="35880" xr:uid="{6FEBE90D-FB52-41D8-B978-DF0236C3CA0A}"/>
    <cellStyle name="Normal 72 3 2 6 7" xfId="31851" xr:uid="{886FB98D-C6AA-4AC3-9160-CD9584BD3CBA}"/>
    <cellStyle name="Normal 72 3 2 6 8" xfId="15435" xr:uid="{BEC2945B-4975-4330-B428-8AF844842D14}"/>
    <cellStyle name="Normal 72 3 2 7" xfId="8224" xr:uid="{5C21EDC5-2F2B-49A8-A8CF-37E3B36C8FBE}"/>
    <cellStyle name="Normal 72 3 2 7 2" xfId="12550" xr:uid="{57D8112A-4C6F-4822-BA26-41EA83026967}"/>
    <cellStyle name="Normal 72 3 2 7 2 2" xfId="43104" xr:uid="{39912163-5A7F-4737-BC21-FA2E4B3D059E}"/>
    <cellStyle name="Normal 72 3 2 7 2 3" xfId="27822" xr:uid="{8C7D7126-7309-43A7-88B8-C226D24309C6}"/>
    <cellStyle name="Normal 72 3 2 7 3" xfId="21562" xr:uid="{AC05B566-EE5D-4D09-BA9F-280815A45A51}"/>
    <cellStyle name="Normal 72 3 2 7 3 2" xfId="40088" xr:uid="{956C4D5E-AA62-4AFB-B1CE-76DF3A81696A}"/>
    <cellStyle name="Normal 72 3 2 7 4" xfId="36690" xr:uid="{457A3668-59C4-44C1-915D-A81AB14F1AC6}"/>
    <cellStyle name="Normal 72 3 2 7 5" xfId="32739" xr:uid="{659EC49E-80F1-41F2-993D-347C4A8EBEE4}"/>
    <cellStyle name="Normal 72 3 2 7 6" xfId="16318" xr:uid="{C8CABA7B-EED7-49A4-B0BF-D1134749C300}"/>
    <cellStyle name="Normal 72 3 2 8" xfId="10356" xr:uid="{180AC7BB-7DEF-4196-A78D-2FFC2B76495C}"/>
    <cellStyle name="Normal 72 3 2 8 2" xfId="14210" xr:uid="{0393F8B9-117F-4C13-819F-EAA0BF680087}"/>
    <cellStyle name="Normal 72 3 2 8 2 2" xfId="44763" xr:uid="{92E07317-FD6F-4E25-90D5-186113677564}"/>
    <cellStyle name="Normal 72 3 2 8 2 3" xfId="29498" xr:uid="{6DC4E45D-EC9D-471E-B899-48BB30F513D5}"/>
    <cellStyle name="Normal 72 3 2 8 3" xfId="24070" xr:uid="{986AB40D-8509-4E31-A33A-C6D59D624E0D}"/>
    <cellStyle name="Normal 72 3 2 8 3 2" xfId="40815" xr:uid="{0084660E-DDCD-44FC-9667-61A1D8E26FF1}"/>
    <cellStyle name="Normal 72 3 2 8 4" xfId="38348" xr:uid="{EE6E87DD-C527-4046-A905-71DE5A9D119A}"/>
    <cellStyle name="Normal 72 3 2 8 5" xfId="34399" xr:uid="{90D3D8AC-569D-4BDD-80EA-0DD569679D13}"/>
    <cellStyle name="Normal 72 3 2 8 6" xfId="17978" xr:uid="{C5A95DF5-AC18-4130-B2AD-913082F37DA7}"/>
    <cellStyle name="Normal 72 3 2 9" xfId="10823" xr:uid="{C0D4509E-A883-4761-BB37-C79AB5766020}"/>
    <cellStyle name="Normal 72 3 2 9 2" xfId="25430" xr:uid="{A970E712-0712-46F3-80AE-89BAE6803E7E}"/>
    <cellStyle name="Normal 72 3 2 9 2 2" xfId="41528" xr:uid="{1BF366C5-887D-4544-BA8C-A622398C2205}"/>
    <cellStyle name="Normal 72 3 2 9 3" xfId="39508" xr:uid="{B0919FBA-6D0B-4863-BD57-C19FCB6DC882}"/>
    <cellStyle name="Normal 72 3 2 9 4" xfId="30983" xr:uid="{D1C6A233-98C0-4471-9716-5F63EABBF6EC}"/>
    <cellStyle name="Normal 72 3 2 9 5" xfId="20197" xr:uid="{68741CE8-C7EE-4B89-B3B1-961CD8F1801B}"/>
    <cellStyle name="Normal 72 3 3" xfId="1360" xr:uid="{4D1F236E-1D3C-4E25-AA29-922D7AC1C09E}"/>
    <cellStyle name="Normal 72 3 3 10" xfId="18769" xr:uid="{A5CCAD0F-BECA-4C53-A119-DF1279DF58D3}"/>
    <cellStyle name="Normal 72 3 3 10 2" xfId="38773" xr:uid="{DB5D16AA-E960-4455-ADBF-C40508937106}"/>
    <cellStyle name="Normal 72 3 3 11" xfId="30637" xr:uid="{57DE6CFD-7934-4036-BC1D-9ABD7A7594BB}"/>
    <cellStyle name="Normal 72 3 3 12" xfId="45742" xr:uid="{93EDDC78-7D31-4EDD-B8C6-DC973A8F3FA6}"/>
    <cellStyle name="Normal 72 3 3 13" xfId="45972" xr:uid="{D6B25D43-D320-45DA-9BC8-A374D75B0504}"/>
    <cellStyle name="Normal 72 3 3 14" xfId="14623" xr:uid="{A679E8D1-93BB-4DEF-9B25-D2585E9F1335}"/>
    <cellStyle name="Normal 72 3 3 2" xfId="1560" xr:uid="{EDC16ABB-7D35-4F1A-81B0-B741E76D3941}"/>
    <cellStyle name="Normal 72 3 3 2 10" xfId="30721" xr:uid="{099CE7E2-733F-4E8F-8E63-AD7B2D553046}"/>
    <cellStyle name="Normal 72 3 3 2 11" xfId="45827" xr:uid="{2C62A883-0B0E-443C-BA02-B8A1AC4322A9}"/>
    <cellStyle name="Normal 72 3 3 2 12" xfId="46057" xr:uid="{411B4D1D-0DA9-4C26-93BA-D3D7931B7531}"/>
    <cellStyle name="Normal 72 3 3 2 13" xfId="14703" xr:uid="{ED63E723-2A75-4A70-A544-F09AFC9E0989}"/>
    <cellStyle name="Normal 72 3 3 2 2" xfId="1941" xr:uid="{C380518D-47D5-478D-9C73-FBDA6919C852}"/>
    <cellStyle name="Normal 72 3 3 2 2 10" xfId="14839" xr:uid="{6D7949BE-82DD-47F1-B8D1-66D9FCEB3318}"/>
    <cellStyle name="Normal 72 3 3 2 2 2" xfId="6533" xr:uid="{44A72158-6246-4D51-AC66-77C3A9D7E27B}"/>
    <cellStyle name="Normal 72 3 3 2 2 2 2" xfId="7765" xr:uid="{1A328878-4F4A-43E1-A8F8-41098B5DA7E4}"/>
    <cellStyle name="Normal 72 3 3 2 2 2 2 2" xfId="10240" xr:uid="{D9A6E726-BD6E-412F-AFA1-73A0D4F7773C}"/>
    <cellStyle name="Normal 72 3 3 2 2 2 2 2 2" xfId="14114" xr:uid="{E43C2D01-91D7-441E-B529-6FF094C225CB}"/>
    <cellStyle name="Normal 72 3 3 2 2 2 2 2 2 2" xfId="44669" xr:uid="{CC96E045-C762-420E-9B50-A611440D4AA8}"/>
    <cellStyle name="Normal 72 3 3 2 2 2 2 2 2 3" xfId="29401" xr:uid="{29DFC254-CDDF-428F-B919-DD3BA8FBC732}"/>
    <cellStyle name="Normal 72 3 3 2 2 2 2 2 3" xfId="38254" xr:uid="{E9263618-768D-4793-BF05-07CD4CCBF869}"/>
    <cellStyle name="Normal 72 3 3 2 2 2 2 2 4" xfId="34303" xr:uid="{234A5B87-CFA0-4994-81BA-47B11C211AC8}"/>
    <cellStyle name="Normal 72 3 3 2 2 2 2 2 5" xfId="17882" xr:uid="{2305A885-1039-440F-931F-A4D899660B37}"/>
    <cellStyle name="Normal 72 3 3 2 2 2 2 3" xfId="12409" xr:uid="{9A4F1050-9926-4715-A64D-343EC7ACF2B1}"/>
    <cellStyle name="Normal 72 3 3 2 2 2 2 3 2" xfId="42963" xr:uid="{776D9BDE-6CC0-4E4B-929B-3CDAAA3AC600}"/>
    <cellStyle name="Normal 72 3 3 2 2 2 2 3 3" xfId="27631" xr:uid="{F435C5D3-3492-4D4C-B077-105602138AF0}"/>
    <cellStyle name="Normal 72 3 3 2 2 2 2 4" xfId="24491" xr:uid="{6DDCC52A-58BD-4012-B9D8-6CBCB761C2EE}"/>
    <cellStyle name="Normal 72 3 3 2 2 2 2 4 2" xfId="41216" xr:uid="{B6BEF4EB-39BC-4D20-9BE2-0E17EC00B17D}"/>
    <cellStyle name="Normal 72 3 3 2 2 2 2 5" xfId="36549" xr:uid="{31D7C53A-01B2-4E2A-B260-E408F7D46ADB}"/>
    <cellStyle name="Normal 72 3 3 2 2 2 2 6" xfId="32598" xr:uid="{EC6D7545-0519-4655-8FF2-581FA9B5935B}"/>
    <cellStyle name="Normal 72 3 3 2 2 2 2 7" xfId="16177" xr:uid="{78D0B922-658F-49F1-95CE-05DF9C135486}"/>
    <cellStyle name="Normal 72 3 3 2 2 2 3" xfId="9390" xr:uid="{74D2D0F0-3C88-4F7F-8562-AF58CDB6E252}"/>
    <cellStyle name="Normal 72 3 3 2 2 2 3 2" xfId="13270" xr:uid="{545C8C94-2C39-482F-B8FB-256988B50B4F}"/>
    <cellStyle name="Normal 72 3 3 2 2 2 3 2 2" xfId="43825" xr:uid="{A46DDB58-2A5E-4067-B85A-4068D68F33D3}"/>
    <cellStyle name="Normal 72 3 3 2 2 2 3 2 3" xfId="28557" xr:uid="{7C9D578A-0C9B-4813-A643-747786F58757}"/>
    <cellStyle name="Normal 72 3 3 2 2 2 3 3" xfId="37410" xr:uid="{5DA5032C-5B9F-4056-A668-041CCC0CEE2C}"/>
    <cellStyle name="Normal 72 3 3 2 2 2 3 4" xfId="33459" xr:uid="{BA9A8932-E1B1-4BF2-9A33-775F09688EBC}"/>
    <cellStyle name="Normal 72 3 3 2 2 2 3 5" xfId="17038" xr:uid="{EE4D6C22-B33E-4497-A155-0F6E3D3B756B}"/>
    <cellStyle name="Normal 72 3 3 2 2 2 4" xfId="11565" xr:uid="{7DD93D5D-36CB-4B93-AED2-944F60D4642A}"/>
    <cellStyle name="Normal 72 3 3 2 2 2 4 2" xfId="35512" xr:uid="{740F7B22-0313-48CB-8E8C-5DC172A8BDE7}"/>
    <cellStyle name="Normal 72 3 3 2 2 2 4 3" xfId="26736" xr:uid="{57B9F90D-4A86-4296-B41D-D49460B4040B}"/>
    <cellStyle name="Normal 72 3 3 2 2 2 5" xfId="19662" xr:uid="{1423DDF3-DF89-4742-859F-FB4DFB441A5B}"/>
    <cellStyle name="Normal 72 3 3 2 2 2 5 2" xfId="39379" xr:uid="{77110560-DF71-4580-AD0C-F3FD397CC554}"/>
    <cellStyle name="Normal 72 3 3 2 2 2 6" xfId="31748" xr:uid="{2EDEC912-0AF9-473E-8D00-F21894F80A21}"/>
    <cellStyle name="Normal 72 3 3 2 2 2 7" xfId="15333" xr:uid="{F5AC289F-CE45-4995-A3C7-6FD72D8BDF83}"/>
    <cellStyle name="Normal 72 3 3 2 2 3" xfId="7267" xr:uid="{FC738D92-CB77-4617-9C73-4FB49DA787D9}"/>
    <cellStyle name="Normal 72 3 3 2 2 3 2" xfId="9746" xr:uid="{A2A23EE8-0F51-40D1-B450-C05CB9790800}"/>
    <cellStyle name="Normal 72 3 3 2 2 3 2 2" xfId="13620" xr:uid="{66810602-5608-4154-A6AD-D1B8BE6362C3}"/>
    <cellStyle name="Normal 72 3 3 2 2 3 2 2 2" xfId="44175" xr:uid="{1AC8E6D5-B923-437F-817A-3103061ACCFD}"/>
    <cellStyle name="Normal 72 3 3 2 2 3 2 2 3" xfId="28907" xr:uid="{F1B3E8B5-863B-4A63-BFD6-FAA7CD94877D}"/>
    <cellStyle name="Normal 72 3 3 2 2 3 2 3" xfId="37760" xr:uid="{5A4B476A-958D-4883-9B08-249FE2D230C0}"/>
    <cellStyle name="Normal 72 3 3 2 2 3 2 4" xfId="33809" xr:uid="{59C5CB0D-06AF-4FDF-AFE3-72773913A5A3}"/>
    <cellStyle name="Normal 72 3 3 2 2 3 2 5" xfId="17388" xr:uid="{FED544D5-B142-4EED-9796-EBE1E4B618E1}"/>
    <cellStyle name="Normal 72 3 3 2 2 3 3" xfId="11915" xr:uid="{B2C48219-0E4D-465C-B162-9E21290E2720}"/>
    <cellStyle name="Normal 72 3 3 2 2 3 3 2" xfId="42508" xr:uid="{D35DF519-D667-4807-9A9D-13C6411CA67C}"/>
    <cellStyle name="Normal 72 3 3 2 2 3 3 3" xfId="27137" xr:uid="{463FCBAA-B01F-434A-98CC-4BF9D4AD7704}"/>
    <cellStyle name="Normal 72 3 3 2 2 3 4" xfId="22777" xr:uid="{872553DD-F2D9-47E2-86E5-F96AEF84E103}"/>
    <cellStyle name="Normal 72 3 3 2 2 3 4 2" xfId="40559" xr:uid="{545910DF-858F-487B-BFEC-2541AD372AE4}"/>
    <cellStyle name="Normal 72 3 3 2 2 3 5" xfId="36094" xr:uid="{C141AE40-5AEC-4939-95CC-982E70F2FA08}"/>
    <cellStyle name="Normal 72 3 3 2 2 3 6" xfId="32100" xr:uid="{A1013682-C1AC-4A34-BAA7-B5C93A82BC2B}"/>
    <cellStyle name="Normal 72 3 3 2 2 3 7" xfId="15683" xr:uid="{682B1B79-A952-4069-A847-84F001FE0453}"/>
    <cellStyle name="Normal 72 3 3 2 2 4" xfId="8678" xr:uid="{92D2D1EF-5B23-4C10-8D4E-4EE5D181FDF9}"/>
    <cellStyle name="Normal 72 3 3 2 2 4 2" xfId="12798" xr:uid="{EF7E2112-6997-49B5-9D2E-B0FADC52B655}"/>
    <cellStyle name="Normal 72 3 3 2 2 4 2 2" xfId="43353" xr:uid="{BFF6393F-0182-42EB-90A3-FF756CFF4C99}"/>
    <cellStyle name="Normal 72 3 3 2 2 4 2 3" xfId="28085" xr:uid="{A533583E-0520-41F9-9C63-317C90C8D21A}"/>
    <cellStyle name="Normal 72 3 3 2 2 4 3" xfId="20683" xr:uid="{ED99B5B7-27B1-4AC9-9BFB-845F1C7EC42F}"/>
    <cellStyle name="Normal 72 3 3 2 2 4 3 2" xfId="39882" xr:uid="{DA459F3A-490F-4F60-8E64-756F60EE4FB8}"/>
    <cellStyle name="Normal 72 3 3 2 2 4 4" xfId="36938" xr:uid="{3279FAA6-C405-41D9-822C-D07B48963C90}"/>
    <cellStyle name="Normal 72 3 3 2 2 4 5" xfId="32987" xr:uid="{BDE8BA2F-BFD8-48EC-8F9B-C333CD46F83B}"/>
    <cellStyle name="Normal 72 3 3 2 2 4 6" xfId="16566" xr:uid="{0796EFC6-85CD-4CCF-AD85-340862BE7AAB}"/>
    <cellStyle name="Normal 72 3 3 2 2 5" xfId="10649" xr:uid="{4AE8F440-B302-4C58-9F72-9F170AE61048}"/>
    <cellStyle name="Normal 72 3 3 2 2 5 2" xfId="14503" xr:uid="{9114B776-AD14-451A-A6B5-B6C6072503A1}"/>
    <cellStyle name="Normal 72 3 3 2 2 5 2 2" xfId="45054" xr:uid="{20DDD5EA-5C2F-4EF9-B9FB-496CBDDB7CBB}"/>
    <cellStyle name="Normal 72 3 3 2 2 5 2 3" xfId="29791" xr:uid="{94FFB64B-82CA-44EF-BAD0-99BD807262B2}"/>
    <cellStyle name="Normal 72 3 3 2 2 5 3" xfId="38639" xr:uid="{EA3AF39B-19BC-4068-8E77-58E89AFBBA6D}"/>
    <cellStyle name="Normal 72 3 3 2 2 5 4" xfId="34692" xr:uid="{10992A9F-8F99-4307-9003-E6DB16320244}"/>
    <cellStyle name="Normal 72 3 3 2 2 5 5" xfId="18271" xr:uid="{5351ADC6-D6C4-4F81-9AD9-D5D3B395FE17}"/>
    <cellStyle name="Normal 72 3 3 2 2 6" xfId="11071" xr:uid="{FE8A6C5C-1F11-4147-B78D-2AC0BE5A0ACA}"/>
    <cellStyle name="Normal 72 3 3 2 2 6 2" xfId="41776" xr:uid="{99D9381F-3E4B-4CC3-B535-8BFBB640F39A}"/>
    <cellStyle name="Normal 72 3 3 2 2 6 3" xfId="31245" xr:uid="{E555077F-99B7-4B7F-A337-BBC4C97D9AEB}"/>
    <cellStyle name="Normal 72 3 3 2 2 6 4" xfId="25810" xr:uid="{0D954E71-FB3B-4C12-8404-D84AE6175EA0}"/>
    <cellStyle name="Normal 72 3 3 2 2 7" xfId="25201" xr:uid="{A5EE9B58-7E62-4119-B092-AEC99FCA4E38}"/>
    <cellStyle name="Normal 72 3 3 2 2 7 2" xfId="35147" xr:uid="{87979460-9091-4AA4-ADDC-4B43DFB4C3E5}"/>
    <cellStyle name="Normal 72 3 3 2 2 8" xfId="19024" xr:uid="{E9C9F064-2B17-4683-AF5D-4153397F92DC}"/>
    <cellStyle name="Normal 72 3 3 2 2 8 2" xfId="38998" xr:uid="{0D94361A-02F8-4815-921D-2CB1DA2DE5D4}"/>
    <cellStyle name="Normal 72 3 3 2 2 9" xfId="30902" xr:uid="{00C8E0A1-9A02-42A2-9668-1E4617DE95FB}"/>
    <cellStyle name="Normal 72 3 3 2 3" xfId="4639" xr:uid="{BB117208-E266-4F88-B149-CE421C5039D6}"/>
    <cellStyle name="Normal 72 3 3 2 3 2" xfId="7488" xr:uid="{29B165A1-7120-4AFF-8117-CF3770D1F7F5}"/>
    <cellStyle name="Normal 72 3 3 2 3 2 2" xfId="9963" xr:uid="{32DC78F8-9163-46A0-9EC1-B9167C846EB8}"/>
    <cellStyle name="Normal 72 3 3 2 3 2 2 2" xfId="13837" xr:uid="{FB950B99-9E23-4FA2-BF9C-D03A71EA7FDC}"/>
    <cellStyle name="Normal 72 3 3 2 3 2 2 2 2" xfId="44392" xr:uid="{C0FC1BEC-ADD6-4C6B-B007-00FAD24DEF4C}"/>
    <cellStyle name="Normal 72 3 3 2 3 2 2 2 3" xfId="29124" xr:uid="{2B3ECD94-23C0-46CF-AF33-B0FBE5B8FF10}"/>
    <cellStyle name="Normal 72 3 3 2 3 2 2 3" xfId="37977" xr:uid="{252A0FC9-F549-4A47-A302-833458731529}"/>
    <cellStyle name="Normal 72 3 3 2 3 2 2 4" xfId="34026" xr:uid="{B0301D19-4FEE-41A4-A4BE-D19D8A5C8608}"/>
    <cellStyle name="Normal 72 3 3 2 3 2 2 5" xfId="17605" xr:uid="{3044B4D7-606E-435E-97FD-2E0C49F05C6F}"/>
    <cellStyle name="Normal 72 3 3 2 3 2 3" xfId="12132" xr:uid="{4EBADF9B-CA0A-4009-BFA0-17E826AC96A3}"/>
    <cellStyle name="Normal 72 3 3 2 3 2 3 2" xfId="42705" xr:uid="{9ACD4BBF-19DA-4140-BF0F-E82597936FBD}"/>
    <cellStyle name="Normal 72 3 3 2 3 2 3 3" xfId="27354" xr:uid="{C45B614B-F580-4468-9BB9-FF51678607C9}"/>
    <cellStyle name="Normal 72 3 3 2 3 2 4" xfId="24683" xr:uid="{563AE193-3E14-40D4-AA23-42710DFDC48F}"/>
    <cellStyle name="Normal 72 3 3 2 3 2 4 2" xfId="41406" xr:uid="{A98AE50A-23E4-49E0-B86D-36AB8F979821}"/>
    <cellStyle name="Normal 72 3 3 2 3 2 5" xfId="36291" xr:uid="{BE78ED3E-9CA5-401C-800A-E6CCB5368FC5}"/>
    <cellStyle name="Normal 72 3 3 2 3 2 6" xfId="32321" xr:uid="{206291D1-C6AD-4E02-B98E-B13E523B8376}"/>
    <cellStyle name="Normal 72 3 3 2 3 2 7" xfId="15900" xr:uid="{F1F7557A-9D29-49BA-AE01-7EEC3122B19A}"/>
    <cellStyle name="Normal 72 3 3 2 3 3" xfId="9010" xr:uid="{12E3A5B9-3075-46D2-AC2E-A402F3E30465}"/>
    <cellStyle name="Normal 72 3 3 2 3 3 2" xfId="12993" xr:uid="{7E9E48A7-BAFF-4049-8B8C-76A86B9D5330}"/>
    <cellStyle name="Normal 72 3 3 2 3 3 2 2" xfId="43548" xr:uid="{74F5EE40-1162-4A86-98B6-CE70B6A14651}"/>
    <cellStyle name="Normal 72 3 3 2 3 3 2 3" xfId="28280" xr:uid="{D1D0A868-D108-4888-876E-A114E168693E}"/>
    <cellStyle name="Normal 72 3 3 2 3 3 3" xfId="22972" xr:uid="{8F9F20C1-AEB9-4F42-8D2D-DDEB6166CC65}"/>
    <cellStyle name="Normal 72 3 3 2 3 3 3 2" xfId="40728" xr:uid="{57EC5F32-D630-4563-AE02-0326015E4387}"/>
    <cellStyle name="Normal 72 3 3 2 3 3 4" xfId="37133" xr:uid="{9FA1BC1B-FFEE-40E7-B882-CE56FC73FECD}"/>
    <cellStyle name="Normal 72 3 3 2 3 3 5" xfId="33182" xr:uid="{AD7D0CDA-ABF5-4A91-A934-6071E2E2BBD7}"/>
    <cellStyle name="Normal 72 3 3 2 3 3 6" xfId="16761" xr:uid="{9B86A7F7-D443-4C7C-88C8-08E4D62A127B}"/>
    <cellStyle name="Normal 72 3 3 2 3 4" xfId="11288" xr:uid="{E0B4C07E-2F67-4DE8-97C3-0A7E4A1336AB}"/>
    <cellStyle name="Normal 72 3 3 2 3 4 2" xfId="30069" xr:uid="{913525A0-D3A0-4425-BA13-EC1C774091BA}"/>
    <cellStyle name="Normal 72 3 3 2 3 4 2 2" xfId="45308" xr:uid="{B6F70205-AF4B-4E3D-A4CA-5FEB0FFE2942}"/>
    <cellStyle name="Normal 72 3 3 2 3 4 3" xfId="35337" xr:uid="{2BFB9609-ED3D-4D8C-862E-036742155153}"/>
    <cellStyle name="Normal 72 3 3 2 3 4 4" xfId="21100" xr:uid="{7A3D36B8-5F93-4965-9C29-31A0DF67F263}"/>
    <cellStyle name="Normal 72 3 3 2 3 5" xfId="26356" xr:uid="{09D402E5-6C02-43A8-B0B4-7AB183C9EB0B}"/>
    <cellStyle name="Normal 72 3 3 2 3 5 2" xfId="41991" xr:uid="{00DE8FB8-5690-41DC-8C29-8708538A9FB6}"/>
    <cellStyle name="Normal 72 3 3 2 3 6" xfId="19355" xr:uid="{9879C2F4-D196-4F6C-A2B3-CF44CFC6CFC3}"/>
    <cellStyle name="Normal 72 3 3 2 3 6 2" xfId="39191" xr:uid="{495F3BBD-391B-41C8-AA81-2485F5663DEB}"/>
    <cellStyle name="Normal 72 3 3 2 3 7" xfId="31470" xr:uid="{30F705B1-754E-4ED0-BE7B-D86095AF5E2D}"/>
    <cellStyle name="Normal 72 3 3 2 3 8" xfId="15056" xr:uid="{36491023-CCBC-4F4A-A344-8FF7351690B3}"/>
    <cellStyle name="Normal 72 3 3 2 4" xfId="7130" xr:uid="{777203AA-A772-4964-B823-A7021DFF3DAF}"/>
    <cellStyle name="Normal 72 3 3 2 4 2" xfId="9610" xr:uid="{9FF2D072-2CA6-4D19-B89F-B771A4D1F7F6}"/>
    <cellStyle name="Normal 72 3 3 2 4 2 2" xfId="13484" xr:uid="{63357396-6B7E-4BA0-A654-B42E65C3C216}"/>
    <cellStyle name="Normal 72 3 3 2 4 2 2 2" xfId="44039" xr:uid="{FE01F304-3690-44C8-B49A-C9D3A1F03C4A}"/>
    <cellStyle name="Normal 72 3 3 2 4 2 2 3" xfId="28771" xr:uid="{A13A04C9-23C4-453D-9177-B6346257A6BF}"/>
    <cellStyle name="Normal 72 3 3 2 4 2 3" xfId="37624" xr:uid="{3C54AD0D-3E98-4022-BDA8-2B956A889AD4}"/>
    <cellStyle name="Normal 72 3 3 2 4 2 4" xfId="33673" xr:uid="{EEBC1EF0-C992-4B65-964C-EA264A91AF29}"/>
    <cellStyle name="Normal 72 3 3 2 4 2 5" xfId="17252" xr:uid="{3B9C4D99-6388-4426-A48E-68DDD0BEB753}"/>
    <cellStyle name="Normal 72 3 3 2 4 3" xfId="11779" xr:uid="{64F163CD-DBA7-4A55-864E-96CEEDA87193}"/>
    <cellStyle name="Normal 72 3 3 2 4 3 2" xfId="42372" xr:uid="{FA35D555-9AB8-48A7-AD67-DA9A0AC7D23A}"/>
    <cellStyle name="Normal 72 3 3 2 4 3 3" xfId="27001" xr:uid="{F4FC7804-185A-4311-A180-476EA8699E93}"/>
    <cellStyle name="Normal 72 3 3 2 4 4" xfId="21718" xr:uid="{A409C802-EAEC-43BA-9466-0C4E51EE6281}"/>
    <cellStyle name="Normal 72 3 3 2 4 4 2" xfId="40200" xr:uid="{8E445B2D-870B-443D-BD71-6A299E586A5E}"/>
    <cellStyle name="Normal 72 3 3 2 4 5" xfId="35974" xr:uid="{1F9C0D43-B5E5-4EDA-B624-DF280C4AB6AC}"/>
    <cellStyle name="Normal 72 3 3 2 4 6" xfId="31963" xr:uid="{FBBB2E8D-ABF6-49CD-A53C-EE30D139BCD7}"/>
    <cellStyle name="Normal 72 3 3 2 4 7" xfId="15547" xr:uid="{AB1280C1-CA0C-487E-A641-171BE6345CCC}"/>
    <cellStyle name="Normal 72 3 3 2 5" xfId="8438" xr:uid="{C6CA630E-E561-4670-AE87-6FF2072FD62F}"/>
    <cellStyle name="Normal 72 3 3 2 5 2" xfId="12662" xr:uid="{758FA953-AC12-4251-B1C1-FEC8542858B5}"/>
    <cellStyle name="Normal 72 3 3 2 5 2 2" xfId="43217" xr:uid="{C8246A85-846D-4D13-B200-46C83DDB1554}"/>
    <cellStyle name="Normal 72 3 3 2 5 2 3" xfId="27943" xr:uid="{F0C9228A-D7D5-481E-ACA6-FEB71A30ABF5}"/>
    <cellStyle name="Normal 72 3 3 2 5 3" xfId="24269" xr:uid="{06E288C8-37D7-4BB4-89F2-3B3A40D7622F}"/>
    <cellStyle name="Normal 72 3 3 2 5 3 2" xfId="41002" xr:uid="{89197BB7-0AEF-42A0-8BC5-9E56CB117DD2}"/>
    <cellStyle name="Normal 72 3 3 2 5 4" xfId="36802" xr:uid="{4B3845E6-40D4-4A46-AFAF-8F2DA7197E7B}"/>
    <cellStyle name="Normal 72 3 3 2 5 5" xfId="32851" xr:uid="{F6A9663D-0843-4860-B1FC-37AF3AE15FC4}"/>
    <cellStyle name="Normal 72 3 3 2 5 6" xfId="16430" xr:uid="{EE96B847-3A7F-44E6-BA09-FF164601851D}"/>
    <cellStyle name="Normal 72 3 3 2 6" xfId="10468" xr:uid="{FDCFA2FF-FD3E-4852-A9C3-2A51E1B90540}"/>
    <cellStyle name="Normal 72 3 3 2 6 2" xfId="14322" xr:uid="{F23E501C-3DD4-4982-ABFA-FA0F4BE57E41}"/>
    <cellStyle name="Normal 72 3 3 2 6 2 2" xfId="44875" xr:uid="{04EB3EC5-5B02-488C-97BB-D1A8B48E93C8}"/>
    <cellStyle name="Normal 72 3 3 2 6 2 3" xfId="29610" xr:uid="{6352F082-A98C-4FF8-91B1-66FD0E760B21}"/>
    <cellStyle name="Normal 72 3 3 2 6 3" xfId="20403" xr:uid="{9B204893-BF2D-46D2-B45D-205868728734}"/>
    <cellStyle name="Normal 72 3 3 2 6 3 2" xfId="39701" xr:uid="{CD18004C-20ED-485E-9D11-559AE6B6E508}"/>
    <cellStyle name="Normal 72 3 3 2 6 4" xfId="38460" xr:uid="{83CD2C58-45D4-43DF-8D67-F58FD0A2E7CA}"/>
    <cellStyle name="Normal 72 3 3 2 6 5" xfId="34511" xr:uid="{F75C9636-7830-46DF-813D-41F1766EE2F0}"/>
    <cellStyle name="Normal 72 3 3 2 6 6" xfId="18090" xr:uid="{5C8E5AE5-D1DF-4E2E-AD5D-3437461FE757}"/>
    <cellStyle name="Normal 72 3 3 2 7" xfId="10935" xr:uid="{36C95144-7DD3-4AFD-A5D9-5D57EA395CE8}"/>
    <cellStyle name="Normal 72 3 3 2 7 2" xfId="41640" xr:uid="{4ABB2014-B37A-456B-B79B-5AD87BBA96DA}"/>
    <cellStyle name="Normal 72 3 3 2 7 3" xfId="31095" xr:uid="{7ECDB0E3-43F8-454E-A16F-B8906F746291}"/>
    <cellStyle name="Normal 72 3 3 2 7 4" xfId="25570" xr:uid="{7311F629-DAF4-4D91-B928-80E455694212}"/>
    <cellStyle name="Normal 72 3 3 2 8" xfId="25018" xr:uid="{12831D24-777B-427A-83D8-39395FA67140}"/>
    <cellStyle name="Normal 72 3 3 2 8 2" xfId="34945" xr:uid="{32923214-6D80-4042-9DF2-C60BEFFEA765}"/>
    <cellStyle name="Normal 72 3 3 2 9" xfId="18849" xr:uid="{C5E1EC22-9AF4-4A6A-A737-D4F737031090}"/>
    <cellStyle name="Normal 72 3 3 2 9 2" xfId="38853" xr:uid="{5934830D-C9F2-42BD-8B60-3673D3C34DA6}"/>
    <cellStyle name="Normal 72 3 3 3" xfId="1865" xr:uid="{B701C071-E032-447C-9287-273401925032}"/>
    <cellStyle name="Normal 72 3 3 3 10" xfId="14763" xr:uid="{72527AA1-BD66-497C-9CD1-CAE3114FEA5F}"/>
    <cellStyle name="Normal 72 3 3 3 2" xfId="6295" xr:uid="{124BB4C9-C2C7-4745-975B-F0121271F463}"/>
    <cellStyle name="Normal 72 3 3 3 2 2" xfId="7610" xr:uid="{0042F763-31A7-437A-8EA4-DEF4DD117244}"/>
    <cellStyle name="Normal 72 3 3 3 2 2 2" xfId="10085" xr:uid="{CC7CE065-3226-4CBC-82EF-6DB567398181}"/>
    <cellStyle name="Normal 72 3 3 3 2 2 2 2" xfId="13959" xr:uid="{82CA7961-F42E-4D01-A607-05823FE337E7}"/>
    <cellStyle name="Normal 72 3 3 3 2 2 2 2 2" xfId="44514" xr:uid="{225446EA-937E-428E-9A2D-77FA47417AC0}"/>
    <cellStyle name="Normal 72 3 3 3 2 2 2 2 3" xfId="29246" xr:uid="{FCB8AF3E-02B9-47F1-8987-F9DEF9480092}"/>
    <cellStyle name="Normal 72 3 3 3 2 2 2 3" xfId="38099" xr:uid="{978DA173-CF4D-4A62-9DD3-7CBFA192E187}"/>
    <cellStyle name="Normal 72 3 3 3 2 2 2 4" xfId="34148" xr:uid="{8D199383-C85F-4657-8C98-33B8B10ECF4C}"/>
    <cellStyle name="Normal 72 3 3 3 2 2 2 5" xfId="17727" xr:uid="{D0496DF2-7708-4716-8D2D-3ACB27FBA129}"/>
    <cellStyle name="Normal 72 3 3 3 2 2 3" xfId="12254" xr:uid="{A1CDF058-E4C1-4B6C-BC92-18CF81DFAEE0}"/>
    <cellStyle name="Normal 72 3 3 3 2 2 3 2" xfId="42810" xr:uid="{F9A912F3-7796-4749-9481-247900815DF7}"/>
    <cellStyle name="Normal 72 3 3 3 2 2 3 3" xfId="27476" xr:uid="{3EF3F695-39C2-49A2-93EF-486250557828}"/>
    <cellStyle name="Normal 72 3 3 3 2 2 4" xfId="24189" xr:uid="{0CA0512D-5C2A-401C-8994-624E814511C9}"/>
    <cellStyle name="Normal 72 3 3 3 2 2 4 2" xfId="40922" xr:uid="{EF9C34E8-D29E-4C45-9034-E53661F8C782}"/>
    <cellStyle name="Normal 72 3 3 3 2 2 5" xfId="36396" xr:uid="{48B2AD19-15AD-43C3-B65E-AAC5556F27E9}"/>
    <cellStyle name="Normal 72 3 3 3 2 2 6" xfId="32443" xr:uid="{817C4E70-0121-462B-80FF-E52A1E1D8AA2}"/>
    <cellStyle name="Normal 72 3 3 3 2 2 7" xfId="16022" xr:uid="{357D4122-C441-4F03-AD9F-DBB3A9823EA0}"/>
    <cellStyle name="Normal 72 3 3 3 2 3" xfId="9234" xr:uid="{5B5127F1-DBC0-4B6C-8DE8-F735E29F8B80}"/>
    <cellStyle name="Normal 72 3 3 3 2 3 2" xfId="13115" xr:uid="{63825B9F-EA28-4B6F-99D3-7CFA29E30E09}"/>
    <cellStyle name="Normal 72 3 3 3 2 3 2 2" xfId="43670" xr:uid="{BFA14296-E369-46DC-B71D-6A7817E12BBB}"/>
    <cellStyle name="Normal 72 3 3 3 2 3 2 3" xfId="28402" xr:uid="{95DE16DE-B915-4C6C-8C76-C7ED42363A0C}"/>
    <cellStyle name="Normal 72 3 3 3 2 3 3" xfId="37255" xr:uid="{789071E1-9FAB-429D-956D-4AF068D0ADF5}"/>
    <cellStyle name="Normal 72 3 3 3 2 3 4" xfId="33304" xr:uid="{1716F9F6-159F-4035-B723-0B1A65336964}"/>
    <cellStyle name="Normal 72 3 3 3 2 3 5" xfId="16883" xr:uid="{5618786E-22F6-49B0-B4D1-43D79CB90C3A}"/>
    <cellStyle name="Normal 72 3 3 3 2 4" xfId="11410" xr:uid="{F60CCC82-5A16-494E-B71D-93E990AA821A}"/>
    <cellStyle name="Normal 72 3 3 3 2 4 2" xfId="35432" xr:uid="{F12753B5-55E1-4B8A-8FF4-81292A71B0DE}"/>
    <cellStyle name="Normal 72 3 3 3 2 4 3" xfId="26553" xr:uid="{4D9F7D19-1363-4054-908C-6C6A97EAD1B3}"/>
    <cellStyle name="Normal 72 3 3 3 2 5" xfId="19582" xr:uid="{3E32E729-9A0F-4DD6-9768-31626CA8B179}"/>
    <cellStyle name="Normal 72 3 3 3 2 5 2" xfId="39299" xr:uid="{47D2F676-61EB-44AE-9ADD-5790C1805E81}"/>
    <cellStyle name="Normal 72 3 3 3 2 6" xfId="31593" xr:uid="{2036F8CC-E097-488E-853E-41CD7FD1142A}"/>
    <cellStyle name="Normal 72 3 3 3 2 7" xfId="15178" xr:uid="{58872CC3-9185-4239-9043-B38EB99D4D2D}"/>
    <cellStyle name="Normal 72 3 3 3 3" xfId="7191" xr:uid="{C8D39608-708B-45B4-AC07-75509F9E4EC7}"/>
    <cellStyle name="Normal 72 3 3 3 3 2" xfId="9670" xr:uid="{BDD5062C-2A2D-44C3-92B3-B45AC80AF2A7}"/>
    <cellStyle name="Normal 72 3 3 3 3 2 2" xfId="13544" xr:uid="{42933C0B-E55B-4BDD-AA4A-621B1013E015}"/>
    <cellStyle name="Normal 72 3 3 3 3 2 2 2" xfId="44099" xr:uid="{98C74CCA-CC6F-42E3-99D1-E1B7BC16A4C4}"/>
    <cellStyle name="Normal 72 3 3 3 3 2 2 3" xfId="28831" xr:uid="{70630215-04F2-4A33-AE80-D5E549D7767C}"/>
    <cellStyle name="Normal 72 3 3 3 3 2 3" xfId="37684" xr:uid="{4DC86EB1-3625-4829-BF27-EFD87BA04D9D}"/>
    <cellStyle name="Normal 72 3 3 3 3 2 4" xfId="33733" xr:uid="{21E57EB5-8948-4A4C-9703-C03D0C120ED6}"/>
    <cellStyle name="Normal 72 3 3 3 3 2 5" xfId="17312" xr:uid="{489344CF-E2A8-48C6-B86D-621615DF4043}"/>
    <cellStyle name="Normal 72 3 3 3 3 3" xfId="11839" xr:uid="{F1553298-E990-4564-9CAC-5E0E397F05B2}"/>
    <cellStyle name="Normal 72 3 3 3 3 3 2" xfId="42432" xr:uid="{0AE78BCF-5644-46B6-9369-7120AF2C5CAF}"/>
    <cellStyle name="Normal 72 3 3 3 3 3 3" xfId="27061" xr:uid="{55A6B9AF-2EEE-4DEF-93D5-4218A2EF7137}"/>
    <cellStyle name="Normal 72 3 3 3 3 4" xfId="22535" xr:uid="{827D3376-C48A-4FE9-80B6-A569F119EAA7}"/>
    <cellStyle name="Normal 72 3 3 3 3 4 2" xfId="40328" xr:uid="{7A149247-D248-43F8-916B-8A71C87438AD}"/>
    <cellStyle name="Normal 72 3 3 3 3 5" xfId="36019" xr:uid="{5E87C163-6C8A-4AE0-85E7-605A9F25DDC1}"/>
    <cellStyle name="Normal 72 3 3 3 3 6" xfId="32024" xr:uid="{4FD9EF73-5543-4465-AD59-1F049EEA7C1E}"/>
    <cellStyle name="Normal 72 3 3 3 3 7" xfId="15607" xr:uid="{F1AB6518-7ABC-402F-89EC-B1569A20F3D4}"/>
    <cellStyle name="Normal 72 3 3 3 4" xfId="8602" xr:uid="{AA8B9947-C3C5-4134-AA75-A68B0A621958}"/>
    <cellStyle name="Normal 72 3 3 3 4 2" xfId="12722" xr:uid="{59EEBC7F-94A4-4C09-8D14-FFF6CB3C09F2}"/>
    <cellStyle name="Normal 72 3 3 3 4 2 2" xfId="43277" xr:uid="{0E5F7A54-8AF9-4A87-9B04-96B96C090C08}"/>
    <cellStyle name="Normal 72 3 3 3 4 2 3" xfId="28009" xr:uid="{932EBD81-4E3C-4405-B08C-8F439C0AF311}"/>
    <cellStyle name="Normal 72 3 3 3 4 3" xfId="20323" xr:uid="{9C6B1B66-6EE9-4929-A1DD-9B7AF5BB6795}"/>
    <cellStyle name="Normal 72 3 3 3 4 3 2" xfId="39621" xr:uid="{D0241311-7C66-4B72-9BB0-56DB5DE419F5}"/>
    <cellStyle name="Normal 72 3 3 3 4 4" xfId="36862" xr:uid="{2D60A1D4-05CC-47EC-B5C1-38FB7BC7A641}"/>
    <cellStyle name="Normal 72 3 3 3 4 5" xfId="32911" xr:uid="{931E6B24-CC45-49AD-88BF-D679A7173DE9}"/>
    <cellStyle name="Normal 72 3 3 3 4 6" xfId="16490" xr:uid="{349317A4-4557-4E1D-A091-35223E33D93A}"/>
    <cellStyle name="Normal 72 3 3 3 5" xfId="10569" xr:uid="{0BDB37EE-F40B-453B-A576-1EA4A0F93841}"/>
    <cellStyle name="Normal 72 3 3 3 5 2" xfId="14423" xr:uid="{C19B38C6-72C6-4DE6-A349-3767C1FFFE32}"/>
    <cellStyle name="Normal 72 3 3 3 5 2 2" xfId="44976" xr:uid="{4968AB5B-9B43-4EA2-BBC3-C005F099E609}"/>
    <cellStyle name="Normal 72 3 3 3 5 2 3" xfId="29711" xr:uid="{ECB977CB-CEFE-4DAC-ADD6-8B7893A37C7D}"/>
    <cellStyle name="Normal 72 3 3 3 5 3" xfId="38561" xr:uid="{CD892113-9B40-4805-972B-21ED2F9CCA63}"/>
    <cellStyle name="Normal 72 3 3 3 5 4" xfId="34612" xr:uid="{8E8664B7-9361-4635-86D9-5DF6044DFD86}"/>
    <cellStyle name="Normal 72 3 3 3 5 5" xfId="18191" xr:uid="{88AC8D87-2A39-45A4-82AF-45FE3AAC8180}"/>
    <cellStyle name="Normal 72 3 3 3 6" xfId="10995" xr:uid="{8C262E96-8CDD-465A-B90C-084A5D93FD57}"/>
    <cellStyle name="Normal 72 3 3 3 6 2" xfId="41700" xr:uid="{449602BF-6512-49DF-AFC3-F956738B3BA5}"/>
    <cellStyle name="Normal 72 3 3 3 6 3" xfId="31169" xr:uid="{001E29F7-27F0-41AC-B2BC-0E2851B1CD69}"/>
    <cellStyle name="Normal 72 3 3 3 6 4" xfId="25734" xr:uid="{C76B53FF-314D-4DAC-AF74-1EC82CCDA6F9}"/>
    <cellStyle name="Normal 72 3 3 3 7" xfId="25121" xr:uid="{E1FB7F38-4DB8-4BF4-AE27-523CE536177B}"/>
    <cellStyle name="Normal 72 3 3 3 7 2" xfId="35067" xr:uid="{B930A064-9BC9-4B08-B8C1-FE23266BC79A}"/>
    <cellStyle name="Normal 72 3 3 3 8" xfId="18944" xr:uid="{ECC060AD-BFFF-422E-9A2F-210F43F2BCB9}"/>
    <cellStyle name="Normal 72 3 3 3 8 2" xfId="38918" xr:uid="{BBF20986-FE76-443A-B206-D19F749279A4}"/>
    <cellStyle name="Normal 72 3 3 3 9" xfId="30822" xr:uid="{58BFE35B-A869-4225-8AE6-136C5EE6F39D}"/>
    <cellStyle name="Normal 72 3 3 4" xfId="4556" xr:uid="{6D003EFA-E57D-447A-9479-DFC09FBC47E8}"/>
    <cellStyle name="Normal 72 3 3 4 2" xfId="7408" xr:uid="{DC0DE9D6-14A7-4223-B0FF-28499AE80F23}"/>
    <cellStyle name="Normal 72 3 3 4 2 2" xfId="9883" xr:uid="{9DF7A8F9-7088-4A06-B3C9-71B4847770E5}"/>
    <cellStyle name="Normal 72 3 3 4 2 2 2" xfId="13757" xr:uid="{8FD21114-AFA9-444E-AB0D-C26F488C13B6}"/>
    <cellStyle name="Normal 72 3 3 4 2 2 2 2" xfId="44312" xr:uid="{CEEEE39F-EA50-4A0B-9BBB-336ED8A61697}"/>
    <cellStyle name="Normal 72 3 3 4 2 2 2 3" xfId="29044" xr:uid="{E719F6DD-1ED4-4718-84A8-9C824FE5FA9B}"/>
    <cellStyle name="Normal 72 3 3 4 2 2 3" xfId="37897" xr:uid="{A1C67AD1-3FEE-4706-9DDE-571098F4C02A}"/>
    <cellStyle name="Normal 72 3 3 4 2 2 4" xfId="33946" xr:uid="{D77A0DFA-8560-4AAA-A2E3-4FD780909228}"/>
    <cellStyle name="Normal 72 3 3 4 2 2 5" xfId="17525" xr:uid="{FBD19521-F927-4D28-ADD5-EB33D3A3CDF6}"/>
    <cellStyle name="Normal 72 3 3 4 2 3" xfId="12052" xr:uid="{1416EB43-3668-415C-8172-ADCC1A711C94}"/>
    <cellStyle name="Normal 72 3 3 4 2 3 2" xfId="42642" xr:uid="{205DE2D6-C12D-452C-A429-6609E739F7A4}"/>
    <cellStyle name="Normal 72 3 3 4 2 3 3" xfId="27274" xr:uid="{5C6718E1-4A55-4956-8A9B-6A0CBB9DEDA9}"/>
    <cellStyle name="Normal 72 3 3 4 2 4" xfId="24411" xr:uid="{55F9B0EC-7567-4E11-BD31-3BB5456E0AD5}"/>
    <cellStyle name="Normal 72 3 3 4 2 4 2" xfId="41136" xr:uid="{CEB9EE4A-3A2F-448D-9A14-897C6B2E3D21}"/>
    <cellStyle name="Normal 72 3 3 4 2 5" xfId="36228" xr:uid="{D0213DED-29F0-4787-BDDD-E169979CEE58}"/>
    <cellStyle name="Normal 72 3 3 4 2 6" xfId="32241" xr:uid="{78AFB22D-A2E1-4266-B275-21C7B295E1B0}"/>
    <cellStyle name="Normal 72 3 3 4 2 7" xfId="15820" xr:uid="{CF890756-C93E-470F-8A60-5584E902A98F}"/>
    <cellStyle name="Normal 72 3 3 4 3" xfId="8930" xr:uid="{A43009D9-960B-44FD-89E8-E0E25F9D0434}"/>
    <cellStyle name="Normal 72 3 3 4 3 2" xfId="12913" xr:uid="{8EC21541-0CE2-4310-853D-49514EBE8016}"/>
    <cellStyle name="Normal 72 3 3 4 3 2 2" xfId="43468" xr:uid="{42AA0772-CB3D-475E-A652-6F7D5D522200}"/>
    <cellStyle name="Normal 72 3 3 4 3 2 3" xfId="28200" xr:uid="{F15685B7-3F27-4540-AEFA-153777F1BB02}"/>
    <cellStyle name="Normal 72 3 3 4 3 3" xfId="22697" xr:uid="{A3D4B863-2B24-4C34-AD8C-B0909FBC3B5A}"/>
    <cellStyle name="Normal 72 3 3 4 3 3 2" xfId="40479" xr:uid="{568C1E51-A3D9-4AA4-AFD0-EE8E8D189A6D}"/>
    <cellStyle name="Normal 72 3 3 4 3 4" xfId="37053" xr:uid="{C10979BD-22D6-40EE-A611-34BC3FEEBF86}"/>
    <cellStyle name="Normal 72 3 3 4 3 5" xfId="33102" xr:uid="{977950F1-A01C-4D4E-B4B1-70C9D4ED1813}"/>
    <cellStyle name="Normal 72 3 3 4 3 6" xfId="16681" xr:uid="{82ADEC78-A205-4559-951D-FF504CA3D698}"/>
    <cellStyle name="Normal 72 3 3 4 4" xfId="11208" xr:uid="{D8680BFE-DBED-4908-9B91-6CFF0914BB55}"/>
    <cellStyle name="Normal 72 3 3 4 4 2" xfId="29954" xr:uid="{FC3E40FA-31E7-4861-8852-42402B28D1D2}"/>
    <cellStyle name="Normal 72 3 3 4 4 2 2" xfId="45193" xr:uid="{4FB7250D-9380-483D-8CA4-44D1F2F3674C}"/>
    <cellStyle name="Normal 72 3 3 4 4 3" xfId="35257" xr:uid="{DF3B6F4A-1600-496E-A202-877FC0AA6C60}"/>
    <cellStyle name="Normal 72 3 3 4 4 4" xfId="20603" xr:uid="{9CD388EB-A4D5-45EC-8EC2-B84C4E159E23}"/>
    <cellStyle name="Normal 72 3 3 4 5" xfId="26276" xr:uid="{2AAFBE49-3075-43F0-A8E5-AAB9B83EBE8C}"/>
    <cellStyle name="Normal 72 3 3 4 5 2" xfId="41911" xr:uid="{0AE994D1-2EF8-4672-A69B-6BF744065C77}"/>
    <cellStyle name="Normal 72 3 3 4 6" xfId="19262" xr:uid="{C787F41C-9769-4376-9A53-51B4336F98FD}"/>
    <cellStyle name="Normal 72 3 3 4 6 2" xfId="39109" xr:uid="{1D8B97C0-599D-4F7F-9DF9-646000FA0DC2}"/>
    <cellStyle name="Normal 72 3 3 4 7" xfId="31390" xr:uid="{CCDE96FC-2786-4791-9691-985E2A17592D}"/>
    <cellStyle name="Normal 72 3 3 4 8" xfId="14976" xr:uid="{A8E5E794-3063-4041-A627-D3A747830935}"/>
    <cellStyle name="Normal 72 3 3 5" xfId="7050" xr:uid="{12281C87-0114-417D-BFEE-F6A6A5797416}"/>
    <cellStyle name="Normal 72 3 3 5 2" xfId="9530" xr:uid="{45B4BE4B-D194-4C2D-B262-CC1B0DA6CD1B}"/>
    <cellStyle name="Normal 72 3 3 5 2 2" xfId="13404" xr:uid="{F022C156-ADA5-43CC-A990-61B7E7550546}"/>
    <cellStyle name="Normal 72 3 3 5 2 2 2" xfId="43959" xr:uid="{8AAA31CC-6C97-4EF8-9BE2-305737167CA2}"/>
    <cellStyle name="Normal 72 3 3 5 2 2 3" xfId="28691" xr:uid="{BA0C7955-DD61-43F6-B697-6D0DB1292CF8}"/>
    <cellStyle name="Normal 72 3 3 5 2 3" xfId="24603" xr:uid="{50FD609F-D7FA-40A3-8F1E-CEC886674803}"/>
    <cellStyle name="Normal 72 3 3 5 2 3 2" xfId="41326" xr:uid="{B88C764B-552A-4048-BA8C-0D05C4CA4881}"/>
    <cellStyle name="Normal 72 3 3 5 2 4" xfId="37544" xr:uid="{BB3668E4-615C-49E5-999D-50EC2DCB6423}"/>
    <cellStyle name="Normal 72 3 3 5 2 5" xfId="33593" xr:uid="{0BBE80C6-24EC-43C6-9D38-107A9EB64F60}"/>
    <cellStyle name="Normal 72 3 3 5 2 6" xfId="17172" xr:uid="{6FF79507-0E37-423B-8370-F4EEABA6D877}"/>
    <cellStyle name="Normal 72 3 3 5 3" xfId="11699" xr:uid="{5A7B22D4-A4B3-40DB-BB9D-70F85F8F8B14}"/>
    <cellStyle name="Normal 72 3 3 5 3 2" xfId="30321" xr:uid="{D2DBA162-1576-4492-A281-52F957A81732}"/>
    <cellStyle name="Normal 72 3 3 5 3 2 2" xfId="45418" xr:uid="{D942ACB5-AC3E-4E84-80D0-07EF8DB452AA}"/>
    <cellStyle name="Normal 72 3 3 5 3 3" xfId="40665" xr:uid="{AD5E4E9C-BECC-4A06-8C82-978CF0651880}"/>
    <cellStyle name="Normal 72 3 3 5 3 4" xfId="22892" xr:uid="{C279B996-1150-4284-9064-BFB7730270CF}"/>
    <cellStyle name="Normal 72 3 3 5 4" xfId="26921" xr:uid="{309178C9-0915-4DB4-B791-F36C20A8007C}"/>
    <cellStyle name="Normal 72 3 3 5 4 2" xfId="42292" xr:uid="{CD8B5794-2352-4F87-BE11-318E06F90487}"/>
    <cellStyle name="Normal 72 3 3 5 5" xfId="21020" xr:uid="{E3690380-C112-408D-8D15-8A3F58E06E8E}"/>
    <cellStyle name="Normal 72 3 3 5 5 2" xfId="39989" xr:uid="{AFBF2173-F3FC-4350-949D-055BB3FC3128}"/>
    <cellStyle name="Normal 72 3 3 5 6" xfId="35911" xr:uid="{542805EA-1562-472C-A7F4-E92446AB92D7}"/>
    <cellStyle name="Normal 72 3 3 5 7" xfId="31883" xr:uid="{A58607C8-C7C3-4A67-A988-AFD5EC653DEC}"/>
    <cellStyle name="Normal 72 3 3 5 8" xfId="15467" xr:uid="{7F0C1259-6CBA-45A5-809F-3715A48EC250}"/>
    <cellStyle name="Normal 72 3 3 6" xfId="8279" xr:uid="{6231E6A9-DB41-4DC9-8F60-2FCE159CF5EA}"/>
    <cellStyle name="Normal 72 3 3 6 2" xfId="12582" xr:uid="{344685F1-1101-4F3A-9A1B-0FBEFD20F98A}"/>
    <cellStyle name="Normal 72 3 3 6 2 2" xfId="43136" xr:uid="{E9C8B014-C282-42C5-BAF9-C81F28CECEF9}"/>
    <cellStyle name="Normal 72 3 3 6 2 3" xfId="27854" xr:uid="{E72F3953-EB49-4F58-AFCC-3ECB032F5023}"/>
    <cellStyle name="Normal 72 3 3 6 3" xfId="21600" xr:uid="{BC0176D4-23B1-47F8-89F7-4729416032A2}"/>
    <cellStyle name="Normal 72 3 3 6 3 2" xfId="40120" xr:uid="{EAABF425-6349-42E0-A290-BA462C31C243}"/>
    <cellStyle name="Normal 72 3 3 6 4" xfId="36722" xr:uid="{855F381D-026D-4443-8DD7-8DAC4712A1FC}"/>
    <cellStyle name="Normal 72 3 3 6 5" xfId="32771" xr:uid="{C0A4828A-3794-4E21-BB6F-6DE09231E4E2}"/>
    <cellStyle name="Normal 72 3 3 6 6" xfId="16350" xr:uid="{2CEC39D4-BF5D-417E-B3EA-685EFDAFF788}"/>
    <cellStyle name="Normal 72 3 3 7" xfId="10388" xr:uid="{BE803423-DAB6-4AE6-8B5F-6CB02693AA90}"/>
    <cellStyle name="Normal 72 3 3 7 2" xfId="14242" xr:uid="{660D4196-51C1-488D-83EA-2819896EF552}"/>
    <cellStyle name="Normal 72 3 3 7 2 2" xfId="44795" xr:uid="{C5F31D57-BF59-46A9-9942-7B65137E4004}"/>
    <cellStyle name="Normal 72 3 3 7 2 3" xfId="29530" xr:uid="{690382B3-88B5-4497-89EC-7B5B8083F71F}"/>
    <cellStyle name="Normal 72 3 3 7 3" xfId="24102" xr:uid="{AE134C79-054D-4B44-8AE8-66FFE9740489}"/>
    <cellStyle name="Normal 72 3 3 7 3 2" xfId="40847" xr:uid="{EBF431B3-28DE-46D5-9C89-E87194B064E7}"/>
    <cellStyle name="Normal 72 3 3 7 4" xfId="38380" xr:uid="{2B939C52-EA83-4DD9-A5C9-BF047D4EB086}"/>
    <cellStyle name="Normal 72 3 3 7 5" xfId="34431" xr:uid="{E97D5D76-7878-4D93-B6CF-70EEF4B74E36}"/>
    <cellStyle name="Normal 72 3 3 7 6" xfId="18010" xr:uid="{C6412FE1-6D08-4FA7-BA1E-AABC958102EE}"/>
    <cellStyle name="Normal 72 3 3 8" xfId="10855" xr:uid="{7BA5253C-2384-4070-A916-2BD68C74C56E}"/>
    <cellStyle name="Normal 72 3 3 8 2" xfId="25485" xr:uid="{5406DE2F-5F00-44F8-B3E2-F77174381F13}"/>
    <cellStyle name="Normal 72 3 3 8 2 2" xfId="41560" xr:uid="{47C74A3E-C337-4539-B590-56FB69CA06A0}"/>
    <cellStyle name="Normal 72 3 3 8 3" xfId="39539" xr:uid="{AD203E4B-CD6F-4A65-9946-3294D56C973C}"/>
    <cellStyle name="Normal 72 3 3 8 4" xfId="31015" xr:uid="{881CFB1A-833C-4CE2-9C28-6B7359B0D27C}"/>
    <cellStyle name="Normal 72 3 3 8 5" xfId="20229" xr:uid="{E3AAAF7E-F9F9-41E0-A56C-7B4AAEE109F0}"/>
    <cellStyle name="Normal 72 3 3 9" xfId="24938" xr:uid="{3750F6AC-178A-468D-9B73-55FD16937542}"/>
    <cellStyle name="Normal 72 3 3 9 2" xfId="34861" xr:uid="{64950B4A-9E6F-4A07-A1B3-E0F3F85E0EF4}"/>
    <cellStyle name="Normal 72 3 4" xfId="1517" xr:uid="{01085307-AD4C-4440-AC86-9BD8D62BFF6B}"/>
    <cellStyle name="Normal 72 3 4 10" xfId="30678" xr:uid="{A73B2119-E04B-413F-BBAC-60D92B0C9740}"/>
    <cellStyle name="Normal 72 3 4 11" xfId="45786" xr:uid="{7D4FD82B-C0B0-4626-A545-CAAB346027A8}"/>
    <cellStyle name="Normal 72 3 4 12" xfId="46017" xr:uid="{B008D82D-9D43-41CA-A144-30C83427DE54}"/>
    <cellStyle name="Normal 72 3 4 13" xfId="14663" xr:uid="{37489DB8-D3EE-46EF-A802-013747738C83}"/>
    <cellStyle name="Normal 72 3 4 2" xfId="1902" xr:uid="{1793EB38-9AE4-4296-AD25-2EA01657F2E7}"/>
    <cellStyle name="Normal 72 3 4 2 10" xfId="14800" xr:uid="{149E2017-1DC3-4642-BA3A-4AFB15906A1D}"/>
    <cellStyle name="Normal 72 3 4 2 2" xfId="6334" xr:uid="{0812EB42-CBE9-488D-ABB2-77F079352198}"/>
    <cellStyle name="Normal 72 3 4 2 2 2" xfId="7649" xr:uid="{634D8576-B887-4E39-8955-F9D3CA4AA523}"/>
    <cellStyle name="Normal 72 3 4 2 2 2 2" xfId="10124" xr:uid="{8B5E3927-2FAF-4B71-A371-4B3B9CF7E7E5}"/>
    <cellStyle name="Normal 72 3 4 2 2 2 2 2" xfId="13998" xr:uid="{0598D681-8714-40CF-89CE-502F9391238D}"/>
    <cellStyle name="Normal 72 3 4 2 2 2 2 2 2" xfId="44553" xr:uid="{A9C6BD65-CE9E-4B0C-9076-3E05132F9D11}"/>
    <cellStyle name="Normal 72 3 4 2 2 2 2 2 3" xfId="29285" xr:uid="{BA0F79DD-9F62-4A96-8475-C9BD4425BFAA}"/>
    <cellStyle name="Normal 72 3 4 2 2 2 2 3" xfId="38138" xr:uid="{2DB2B04B-7AC5-4236-AE48-73692D377142}"/>
    <cellStyle name="Normal 72 3 4 2 2 2 2 4" xfId="34187" xr:uid="{1B3D5DE3-1CF2-4C0D-AB4B-FDEB7F642B3B}"/>
    <cellStyle name="Normal 72 3 4 2 2 2 2 5" xfId="17766" xr:uid="{C408C706-7929-4EE3-B42F-52ED029616DF}"/>
    <cellStyle name="Normal 72 3 4 2 2 2 3" xfId="12293" xr:uid="{2B146D1A-F1C8-4AF0-B498-703E418AEE1B}"/>
    <cellStyle name="Normal 72 3 4 2 2 2 3 2" xfId="42849" xr:uid="{0E0C8D9C-AB47-4843-BE3A-93B2A2717BB9}"/>
    <cellStyle name="Normal 72 3 4 2 2 2 3 3" xfId="27515" xr:uid="{3DA943B8-6C83-4C4B-84B5-222B704CD271}"/>
    <cellStyle name="Normal 72 3 4 2 2 2 4" xfId="24229" xr:uid="{1B779551-679A-4DC2-8621-4AD50A3F424F}"/>
    <cellStyle name="Normal 72 3 4 2 2 2 4 2" xfId="40962" xr:uid="{53B9541D-BE80-47E3-BE2F-0166D7EB1D00}"/>
    <cellStyle name="Normal 72 3 4 2 2 2 5" xfId="36435" xr:uid="{3B91056A-68B1-4E1D-916B-16DBFD54856A}"/>
    <cellStyle name="Normal 72 3 4 2 2 2 6" xfId="32482" xr:uid="{FF8C3E5A-579E-4C93-A170-1D821E39D3C2}"/>
    <cellStyle name="Normal 72 3 4 2 2 2 7" xfId="16061" xr:uid="{6B94BD1A-7513-419D-8EE9-3A4CBFFF8887}"/>
    <cellStyle name="Normal 72 3 4 2 2 3" xfId="9273" xr:uid="{1E2725D4-C444-4470-8A0A-50E6183E0208}"/>
    <cellStyle name="Normal 72 3 4 2 2 3 2" xfId="13154" xr:uid="{3DA1363D-7EF5-459E-A0DE-D96E6138DE6D}"/>
    <cellStyle name="Normal 72 3 4 2 2 3 2 2" xfId="43709" xr:uid="{05BBC14C-C409-44BA-BC33-4AC3DB26FB06}"/>
    <cellStyle name="Normal 72 3 4 2 2 3 2 3" xfId="28441" xr:uid="{0A4CAD52-C5DE-4C00-AF8A-77544BF171A7}"/>
    <cellStyle name="Normal 72 3 4 2 2 3 3" xfId="37294" xr:uid="{765A2B0D-18B7-4335-A9BC-D92B12D43892}"/>
    <cellStyle name="Normal 72 3 4 2 2 3 4" xfId="33343" xr:uid="{A8B2E806-9142-4FFE-BB0C-3E539B2E022C}"/>
    <cellStyle name="Normal 72 3 4 2 2 3 5" xfId="16922" xr:uid="{D9BC81B5-9F96-45D0-8C37-86CEC29F7979}"/>
    <cellStyle name="Normal 72 3 4 2 2 4" xfId="11449" xr:uid="{DAA447F2-762B-4C51-9B9B-1FD4133BB068}"/>
    <cellStyle name="Normal 72 3 4 2 2 4 2" xfId="35472" xr:uid="{19D31B6F-F958-420F-87C3-0BAB174988FA}"/>
    <cellStyle name="Normal 72 3 4 2 2 4 3" xfId="26592" xr:uid="{8D8933E4-45E1-4307-B03B-67DDC7CC2F50}"/>
    <cellStyle name="Normal 72 3 4 2 2 5" xfId="19622" xr:uid="{AA442872-31F3-41F3-B385-77D0DDA7F851}"/>
    <cellStyle name="Normal 72 3 4 2 2 5 2" xfId="39339" xr:uid="{5B024989-9009-4A2D-BEA8-58C3F169A2CD}"/>
    <cellStyle name="Normal 72 3 4 2 2 6" xfId="31632" xr:uid="{5A131E63-250A-4B73-973F-CA597F3972D4}"/>
    <cellStyle name="Normal 72 3 4 2 2 7" xfId="15217" xr:uid="{7D064790-E1F8-4273-A689-F005DE47AB58}"/>
    <cellStyle name="Normal 72 3 4 2 3" xfId="7228" xr:uid="{6F51BC8E-FF37-4E3D-941C-282727E24393}"/>
    <cellStyle name="Normal 72 3 4 2 3 2" xfId="9707" xr:uid="{077708E5-6D5E-4DDD-B463-D0DA2F65A9E0}"/>
    <cellStyle name="Normal 72 3 4 2 3 2 2" xfId="13581" xr:uid="{27C918D1-DE2E-4587-A722-77437AAF8855}"/>
    <cellStyle name="Normal 72 3 4 2 3 2 2 2" xfId="44136" xr:uid="{3DB3CDE8-8DD3-487C-97F2-1AADEB3B8D1E}"/>
    <cellStyle name="Normal 72 3 4 2 3 2 2 3" xfId="28868" xr:uid="{6F74D18B-EBB1-481A-AEDA-A552488340EA}"/>
    <cellStyle name="Normal 72 3 4 2 3 2 3" xfId="37721" xr:uid="{3AE74F3D-5A42-4F41-BD44-4BC4EC35796D}"/>
    <cellStyle name="Normal 72 3 4 2 3 2 4" xfId="33770" xr:uid="{C420C50D-B184-4112-83A7-FCD176709307}"/>
    <cellStyle name="Normal 72 3 4 2 3 2 5" xfId="17349" xr:uid="{3C1EC1FB-70B7-474E-B296-1CD52B8D133D}"/>
    <cellStyle name="Normal 72 3 4 2 3 3" xfId="11876" xr:uid="{12AD17FE-7C88-409B-A45F-FBD73F0DE273}"/>
    <cellStyle name="Normal 72 3 4 2 3 3 2" xfId="42469" xr:uid="{8D956EA7-7859-4DAA-AC71-22619ACD8A20}"/>
    <cellStyle name="Normal 72 3 4 2 3 3 3" xfId="27098" xr:uid="{47B69C66-3166-412B-A7F2-909E8F55400A}"/>
    <cellStyle name="Normal 72 3 4 2 3 4" xfId="22574" xr:uid="{33578526-486C-4757-B426-E0F1F89095C8}"/>
    <cellStyle name="Normal 72 3 4 2 3 4 2" xfId="40367" xr:uid="{7BD7D20B-2682-4D19-9C94-6B3258B29636}"/>
    <cellStyle name="Normal 72 3 4 2 3 5" xfId="36055" xr:uid="{8F16804D-90DC-4A1C-87BB-ACDEBDF24604}"/>
    <cellStyle name="Normal 72 3 4 2 3 6" xfId="32061" xr:uid="{6BDD1958-5690-430F-A8D0-E8CC2D43825E}"/>
    <cellStyle name="Normal 72 3 4 2 3 7" xfId="15644" xr:uid="{BCA1674C-27B1-480E-9CFF-E712D382F82F}"/>
    <cellStyle name="Normal 72 3 4 2 4" xfId="8639" xr:uid="{1F65CE55-1805-480D-BF20-3EFD04C4509B}"/>
    <cellStyle name="Normal 72 3 4 2 4 2" xfId="12759" xr:uid="{98646A7C-7A37-4814-9541-E488F03BEEE0}"/>
    <cellStyle name="Normal 72 3 4 2 4 2 2" xfId="43314" xr:uid="{D91537E3-EEFC-40F1-8EED-F9FBEE8B0394}"/>
    <cellStyle name="Normal 72 3 4 2 4 2 3" xfId="28046" xr:uid="{A0742C03-BBBD-4F78-9E21-BB9CD362DDF1}"/>
    <cellStyle name="Normal 72 3 4 2 4 3" xfId="20363" xr:uid="{DDCB3575-2568-4F4A-8DEA-716ED0918DE3}"/>
    <cellStyle name="Normal 72 3 4 2 4 3 2" xfId="39661" xr:uid="{BA065696-818E-4F22-A1F8-1A092D21CEF9}"/>
    <cellStyle name="Normal 72 3 4 2 4 4" xfId="36899" xr:uid="{16CA1D81-23FD-4069-B6DF-F0F077CDA7FA}"/>
    <cellStyle name="Normal 72 3 4 2 4 5" xfId="32948" xr:uid="{B1E5F1B7-E78B-456C-9FB2-608AFE63FE5E}"/>
    <cellStyle name="Normal 72 3 4 2 4 6" xfId="16527" xr:uid="{328CC001-2364-4D47-A7B3-3FD89110F3BD}"/>
    <cellStyle name="Normal 72 3 4 2 5" xfId="10609" xr:uid="{80BD111E-5B3D-4B2C-9447-8860DBF4D34C}"/>
    <cellStyle name="Normal 72 3 4 2 5 2" xfId="14463" xr:uid="{5719FFA5-E3FD-4596-ABCA-9EC1F95C6574}"/>
    <cellStyle name="Normal 72 3 4 2 5 2 2" xfId="45014" xr:uid="{E5EA4064-B826-4061-B03F-640EE02B58B2}"/>
    <cellStyle name="Normal 72 3 4 2 5 2 3" xfId="29751" xr:uid="{4746827A-0BC4-44BF-A4CF-4A3175B1441E}"/>
    <cellStyle name="Normal 72 3 4 2 5 3" xfId="38599" xr:uid="{A5B3970B-69AD-4DFA-9F7E-77DCADF05C63}"/>
    <cellStyle name="Normal 72 3 4 2 5 4" xfId="34652" xr:uid="{20C6B22F-D3D7-462F-861E-C96374683D84}"/>
    <cellStyle name="Normal 72 3 4 2 5 5" xfId="18231" xr:uid="{17086994-BD03-4F78-A576-1CC9AC3E8974}"/>
    <cellStyle name="Normal 72 3 4 2 6" xfId="11032" xr:uid="{D78B735A-721C-4323-94D3-428AAC85B6A8}"/>
    <cellStyle name="Normal 72 3 4 2 6 2" xfId="41737" xr:uid="{B1CA1757-9189-491A-B9B3-A2A7AA0B047E}"/>
    <cellStyle name="Normal 72 3 4 2 6 3" xfId="31206" xr:uid="{1EFD8509-9536-411F-9C45-3D755A7398FA}"/>
    <cellStyle name="Normal 72 3 4 2 6 4" xfId="25771" xr:uid="{368B8B79-6D41-41C8-8E2E-6E8A3B857415}"/>
    <cellStyle name="Normal 72 3 4 2 7" xfId="25161" xr:uid="{628CE03A-C8F6-4CD8-926C-F2198BB6985C}"/>
    <cellStyle name="Normal 72 3 4 2 7 2" xfId="35107" xr:uid="{3619461E-7359-46EE-BC98-1211F74B1385}"/>
    <cellStyle name="Normal 72 3 4 2 8" xfId="18984" xr:uid="{33E1D086-670B-4ADC-AF2B-A31848099C39}"/>
    <cellStyle name="Normal 72 3 4 2 8 2" xfId="38958" xr:uid="{E8B7F8B2-6AC4-4322-B65F-4F9522696D9C}"/>
    <cellStyle name="Normal 72 3 4 2 9" xfId="30862" xr:uid="{679E00F4-5EF0-40E8-95F7-A8B991FA3D83}"/>
    <cellStyle name="Normal 72 3 4 3" xfId="4599" xr:uid="{78C29C6C-321F-4C42-9255-0BBF753E90BC}"/>
    <cellStyle name="Normal 72 3 4 3 2" xfId="7448" xr:uid="{65AE8FAA-DD48-4284-AA09-B2A2F14FECAE}"/>
    <cellStyle name="Normal 72 3 4 3 2 2" xfId="9923" xr:uid="{76E3967C-4207-4438-975A-5C00A45F9EE1}"/>
    <cellStyle name="Normal 72 3 4 3 2 2 2" xfId="13797" xr:uid="{07B2A5DC-504F-4032-8AE4-CFF17F1EF8AD}"/>
    <cellStyle name="Normal 72 3 4 3 2 2 2 2" xfId="44352" xr:uid="{802EAC31-7A36-4FC8-A7C6-37BBEFAEFD6C}"/>
    <cellStyle name="Normal 72 3 4 3 2 2 2 3" xfId="29084" xr:uid="{8F5ECF49-73FA-4022-B507-D8071A3EECAC}"/>
    <cellStyle name="Normal 72 3 4 3 2 2 3" xfId="37937" xr:uid="{371F03F4-485E-41C4-9839-1DFE0CA7B581}"/>
    <cellStyle name="Normal 72 3 4 3 2 2 4" xfId="33986" xr:uid="{94058766-6C4C-4BDA-8385-72F2E3A98518}"/>
    <cellStyle name="Normal 72 3 4 3 2 2 5" xfId="17565" xr:uid="{8439BD7F-1A85-4850-BEFA-0750DA14561B}"/>
    <cellStyle name="Normal 72 3 4 3 2 3" xfId="12092" xr:uid="{EE89BB1D-098C-44E1-858F-AA639475D8A2}"/>
    <cellStyle name="Normal 72 3 4 3 2 3 2" xfId="42676" xr:uid="{189AC374-2BC1-4B3E-A4F7-0AEE6CFB0703}"/>
    <cellStyle name="Normal 72 3 4 3 2 3 3" xfId="27314" xr:uid="{A7CE7CD8-5E47-4540-B381-68DA3D8A2DBC}"/>
    <cellStyle name="Normal 72 3 4 3 2 4" xfId="24451" xr:uid="{2CE96E1B-49B1-4A79-8134-BA57F2146AF1}"/>
    <cellStyle name="Normal 72 3 4 3 2 4 2" xfId="41176" xr:uid="{2643630C-EF53-46BF-9CEA-ECC500BAF8AB}"/>
    <cellStyle name="Normal 72 3 4 3 2 5" xfId="36262" xr:uid="{6FE6F917-E692-4354-8A24-4A832082A18B}"/>
    <cellStyle name="Normal 72 3 4 3 2 6" xfId="32281" xr:uid="{8996EC44-6E50-48AF-AD42-2B3CDB255714}"/>
    <cellStyle name="Normal 72 3 4 3 2 7" xfId="15860" xr:uid="{96A8BDFF-1A98-4C96-B9FF-7486D29E9B69}"/>
    <cellStyle name="Normal 72 3 4 3 3" xfId="8970" xr:uid="{82501D5F-DC98-4C50-B092-A44567847C43}"/>
    <cellStyle name="Normal 72 3 4 3 3 2" xfId="12953" xr:uid="{B46E29D6-8134-429A-ACDE-442A772F5F71}"/>
    <cellStyle name="Normal 72 3 4 3 3 2 2" xfId="43508" xr:uid="{B1DE5F85-5D92-4234-A820-2FABE4F0883A}"/>
    <cellStyle name="Normal 72 3 4 3 3 2 3" xfId="28240" xr:uid="{93240E4B-5AC5-4C49-87C5-1CFD5CDE12A2}"/>
    <cellStyle name="Normal 72 3 4 3 3 3" xfId="22737" xr:uid="{2FE23EFF-660B-49B2-834B-C50463CA7BB3}"/>
    <cellStyle name="Normal 72 3 4 3 3 3 2" xfId="40519" xr:uid="{BF14F623-9399-42C1-BEA5-15C25272DB5D}"/>
    <cellStyle name="Normal 72 3 4 3 3 4" xfId="37093" xr:uid="{B2DDEC76-8923-4C8D-9D1B-845112B3B26A}"/>
    <cellStyle name="Normal 72 3 4 3 3 5" xfId="33142" xr:uid="{394DB43B-54EF-4EFC-A3A5-85A5B3D0FFE4}"/>
    <cellStyle name="Normal 72 3 4 3 3 6" xfId="16721" xr:uid="{3FF836FA-1F7B-435F-ADB2-4C440BD201B1}"/>
    <cellStyle name="Normal 72 3 4 3 4" xfId="11248" xr:uid="{972D9E4D-ADE8-4F26-878B-53B6692D211A}"/>
    <cellStyle name="Normal 72 3 4 3 4 2" xfId="29986" xr:uid="{706583D8-B64F-4551-A35F-FBCCA0C1E222}"/>
    <cellStyle name="Normal 72 3 4 3 4 2 2" xfId="45225" xr:uid="{DBACB6C2-9224-48FC-ADA0-6C1711B4D797}"/>
    <cellStyle name="Normal 72 3 4 3 4 3" xfId="35297" xr:uid="{F8F9ADB3-A503-4D95-871D-7A2D843937CE}"/>
    <cellStyle name="Normal 72 3 4 3 4 4" xfId="20643" xr:uid="{B3F85EF9-ED60-403A-B792-B00959B09DB2}"/>
    <cellStyle name="Normal 72 3 4 3 5" xfId="26316" xr:uid="{A7184232-245D-4E4C-B566-286E1B0AAA95}"/>
    <cellStyle name="Normal 72 3 4 3 5 2" xfId="41951" xr:uid="{4978CF5A-1DE0-417A-AAB0-5374288D2B1E}"/>
    <cellStyle name="Normal 72 3 4 3 6" xfId="19315" xr:uid="{D916F51F-4419-4F5D-BB38-6A34E4249F5C}"/>
    <cellStyle name="Normal 72 3 4 3 6 2" xfId="39151" xr:uid="{3A149655-BD27-4F34-9CF2-103E1FA42A90}"/>
    <cellStyle name="Normal 72 3 4 3 7" xfId="31430" xr:uid="{7ED3AC11-8344-475C-B5BA-632AF1BFB575}"/>
    <cellStyle name="Normal 72 3 4 3 8" xfId="15016" xr:uid="{42BE6CA9-7449-4328-AC17-51B184CA2E1C}"/>
    <cellStyle name="Normal 72 3 4 4" xfId="7090" xr:uid="{84E1412A-E959-495A-BB4C-FE1085146C5D}"/>
    <cellStyle name="Normal 72 3 4 4 2" xfId="9570" xr:uid="{D8B12276-4789-4B4A-9C22-3BA3CAD3DAE2}"/>
    <cellStyle name="Normal 72 3 4 4 2 2" xfId="13444" xr:uid="{8884D89F-ECA0-4A24-84B7-9AE66CDAAE21}"/>
    <cellStyle name="Normal 72 3 4 4 2 2 2" xfId="43999" xr:uid="{14AD261F-22A3-4BF2-ACAE-7172A9FBACAF}"/>
    <cellStyle name="Normal 72 3 4 4 2 2 3" xfId="28731" xr:uid="{635C0D11-AAB1-4AF8-8B30-618B836FCF49}"/>
    <cellStyle name="Normal 72 3 4 4 2 3" xfId="24643" xr:uid="{4882C392-26A9-4E4B-8343-DCEC9CE8028F}"/>
    <cellStyle name="Normal 72 3 4 4 2 3 2" xfId="41366" xr:uid="{70A32D63-DCD2-4B4B-BCB8-2ADC5FA162A5}"/>
    <cellStyle name="Normal 72 3 4 4 2 4" xfId="37584" xr:uid="{C292FAAA-BC11-4C7E-A2AE-38FA2AE95F3F}"/>
    <cellStyle name="Normal 72 3 4 4 2 5" xfId="33633" xr:uid="{10563A01-C4C1-4696-999A-8E232B1C4BE2}"/>
    <cellStyle name="Normal 72 3 4 4 2 6" xfId="17212" xr:uid="{940D7867-A132-48BB-9015-8C1CFA22CF74}"/>
    <cellStyle name="Normal 72 3 4 4 3" xfId="11739" xr:uid="{4154D62C-B6F0-4BB0-AC6D-19159046B7B9}"/>
    <cellStyle name="Normal 72 3 4 4 3 2" xfId="30345" xr:uid="{CC5D833D-1231-4F78-9F97-E81DA3677DAE}"/>
    <cellStyle name="Normal 72 3 4 4 3 2 2" xfId="45442" xr:uid="{DD77DC13-8E63-4F55-ADD5-E2CB61225BF7}"/>
    <cellStyle name="Normal 72 3 4 4 3 3" xfId="40699" xr:uid="{4C8BC6BA-F8B9-4B94-B7B0-99885964BD5B}"/>
    <cellStyle name="Normal 72 3 4 4 3 4" xfId="22932" xr:uid="{6724A6E0-AC03-4729-8715-F059F4399AD5}"/>
    <cellStyle name="Normal 72 3 4 4 4" xfId="26961" xr:uid="{6A78A47F-BA45-40FD-8EEA-A2829E5026DD}"/>
    <cellStyle name="Normal 72 3 4 4 4 2" xfId="42332" xr:uid="{5549FAA6-180D-4E11-B501-121B9E4286DB}"/>
    <cellStyle name="Normal 72 3 4 4 5" xfId="21060" xr:uid="{6CC6A53F-A10B-4ED7-94B7-FF64A73EE99E}"/>
    <cellStyle name="Normal 72 3 4 4 5 2" xfId="40015" xr:uid="{CA08FFF7-684E-42CE-80F9-DCBBB86A6AB0}"/>
    <cellStyle name="Normal 72 3 4 4 6" xfId="35945" xr:uid="{26B5DB08-858A-4887-AF05-1F70C5E890FB}"/>
    <cellStyle name="Normal 72 3 4 4 7" xfId="31923" xr:uid="{05FF9A96-4783-4261-B95C-93C51C5399C4}"/>
    <cellStyle name="Normal 72 3 4 4 8" xfId="15507" xr:uid="{CE6408FC-C2B8-4013-B9AB-E5481171CFF1}"/>
    <cellStyle name="Normal 72 3 4 5" xfId="8398" xr:uid="{FE04FBD0-CE00-4010-B7F7-7501063AF82B}"/>
    <cellStyle name="Normal 72 3 4 5 2" xfId="12622" xr:uid="{EE81C62A-8EF0-489F-9FF9-6E873FF09910}"/>
    <cellStyle name="Normal 72 3 4 5 2 2" xfId="43177" xr:uid="{E2B9D7AE-1FB8-46B1-A8BF-8C64D132E46C}"/>
    <cellStyle name="Normal 72 3 4 5 2 3" xfId="27903" xr:uid="{6E0E15D3-9EB4-49E7-AAB7-AB774ACC824C}"/>
    <cellStyle name="Normal 72 3 4 5 3" xfId="21676" xr:uid="{646E0DF3-6BC1-49A4-85B2-4DD560495908}"/>
    <cellStyle name="Normal 72 3 4 5 3 2" xfId="40160" xr:uid="{2D6B904F-E8C0-4782-83B2-0C210B5911BE}"/>
    <cellStyle name="Normal 72 3 4 5 4" xfId="36762" xr:uid="{DC13FF14-1D35-4FB7-ABE3-D98110F998B0}"/>
    <cellStyle name="Normal 72 3 4 5 5" xfId="32811" xr:uid="{E661340F-5BC8-4496-9416-3A84F4AFAAEA}"/>
    <cellStyle name="Normal 72 3 4 5 6" xfId="16390" xr:uid="{211EFF27-3FEE-470C-A9C3-D7FAB3B3243A}"/>
    <cellStyle name="Normal 72 3 4 6" xfId="10428" xr:uid="{9FAC2483-82D7-4E98-9152-C2599EF06B2D}"/>
    <cellStyle name="Normal 72 3 4 6 2" xfId="14282" xr:uid="{B442F551-EDB5-4018-878F-2AF6DB38899B}"/>
    <cellStyle name="Normal 72 3 4 6 2 2" xfId="44835" xr:uid="{0F8DDD47-ACF1-446C-9C42-3F5CAA011E1E}"/>
    <cellStyle name="Normal 72 3 4 6 2 3" xfId="29570" xr:uid="{2799A024-700E-4FE3-A420-71BDB535FB82}"/>
    <cellStyle name="Normal 72 3 4 6 3" xfId="24062" xr:uid="{88593E94-06A5-4452-B5B6-F8D2FDC08F46}"/>
    <cellStyle name="Normal 72 3 4 6 3 2" xfId="40808" xr:uid="{A189B23C-FBCF-41D4-8096-E1DBBA37AAC3}"/>
    <cellStyle name="Normal 72 3 4 6 4" xfId="38420" xr:uid="{87172350-2B1D-46C8-A6F4-C28794380250}"/>
    <cellStyle name="Normal 72 3 4 6 5" xfId="34471" xr:uid="{AE38BE75-EAA2-4CE6-93EF-020CA3E7B6D8}"/>
    <cellStyle name="Normal 72 3 4 6 6" xfId="18050" xr:uid="{C8A2EB8A-10F7-41E3-8331-A11CAE1C0DDF}"/>
    <cellStyle name="Normal 72 3 4 7" xfId="10895" xr:uid="{FE3B5714-6B09-4AB2-AB9F-89EA9C0C0C23}"/>
    <cellStyle name="Normal 72 3 4 7 2" xfId="25530" xr:uid="{1C556560-326C-4B41-A6C2-C4C3F06CB4E5}"/>
    <cellStyle name="Normal 72 3 4 7 2 2" xfId="41600" xr:uid="{5EBCDB8A-90B2-4B7C-84D2-55F6A316A1DA}"/>
    <cellStyle name="Normal 72 3 4 7 3" xfId="39500" xr:uid="{5E41EC81-E8A3-4AE8-A857-6A28D02F002C}"/>
    <cellStyle name="Normal 72 3 4 7 4" xfId="31055" xr:uid="{7B85308E-B6FF-43B7-ACA2-E20998FC7C45}"/>
    <cellStyle name="Normal 72 3 4 7 5" xfId="20189" xr:uid="{A9E4B3A0-3007-44C1-B3AF-23F95B1B1A23}"/>
    <cellStyle name="Normal 72 3 4 8" xfId="24978" xr:uid="{CC325697-9A1E-4901-81E3-283ABACB8BD0}"/>
    <cellStyle name="Normal 72 3 4 8 2" xfId="34905" xr:uid="{BC450362-775B-4EB6-B483-7E1509D8EB5D}"/>
    <cellStyle name="Normal 72 3 4 9" xfId="18809" xr:uid="{3723E25E-8671-4830-96A5-7D2F622192DB}"/>
    <cellStyle name="Normal 72 3 4 9 2" xfId="38813" xr:uid="{BBFBA622-5413-468A-A0E0-1CF7624515A9}"/>
    <cellStyle name="Normal 72 3 5" xfId="1850" xr:uid="{09E25029-B94A-45E7-B749-D032C8FF2A12}"/>
    <cellStyle name="Normal 72 3 5 2" xfId="5126" xr:uid="{6CD1B403-B299-4894-8CDA-D6ABD8D14A75}"/>
    <cellStyle name="Normal 72 3 5 3" xfId="6256" xr:uid="{4E53C064-5FE3-4C57-B642-CEB7AEDAC429}"/>
    <cellStyle name="Normal 72 3 5 3 2" xfId="7571" xr:uid="{8144AAD9-4331-4F38-947D-9E249BD043B1}"/>
    <cellStyle name="Normal 72 3 5 3 2 2" xfId="10046" xr:uid="{6E8FE811-368C-446D-9AE9-3F2A39985380}"/>
    <cellStyle name="Normal 72 3 5 3 2 2 2" xfId="13920" xr:uid="{331BED03-46CE-45DA-8C14-4F07C60FC6A3}"/>
    <cellStyle name="Normal 72 3 5 3 2 2 2 2" xfId="44475" xr:uid="{2E56F97E-9F24-4E44-8A17-26F8F6549525}"/>
    <cellStyle name="Normal 72 3 5 3 2 2 2 3" xfId="29207" xr:uid="{1FC73529-A98E-40EC-8F3D-2F506079175C}"/>
    <cellStyle name="Normal 72 3 5 3 2 2 3" xfId="38060" xr:uid="{562BC224-D3E3-4489-9BFE-B6EED5242B2D}"/>
    <cellStyle name="Normal 72 3 5 3 2 2 4" xfId="34109" xr:uid="{4C04977B-27AF-46FD-BCB0-8F412976B4DB}"/>
    <cellStyle name="Normal 72 3 5 3 2 2 5" xfId="17688" xr:uid="{379EB656-235B-4813-8E6A-2211F945C77C}"/>
    <cellStyle name="Normal 72 3 5 3 2 3" xfId="12215" xr:uid="{422CF0CC-4B05-4402-9908-21F061CA35A6}"/>
    <cellStyle name="Normal 72 3 5 3 2 3 2" xfId="42771" xr:uid="{4E696C48-39C9-46D5-9741-D0FD9DD346CE}"/>
    <cellStyle name="Normal 72 3 5 3 2 3 3" xfId="27437" xr:uid="{9A246BDD-382D-4643-94CC-7AC22CF769A5}"/>
    <cellStyle name="Normal 72 3 5 3 2 4" xfId="36357" xr:uid="{EDA9209E-E233-4F35-B8AF-1C5E2DE37303}"/>
    <cellStyle name="Normal 72 3 5 3 2 5" xfId="32404" xr:uid="{6BD03E64-67DC-4005-BE72-9F4A0DE808CB}"/>
    <cellStyle name="Normal 72 3 5 3 2 6" xfId="15983" xr:uid="{37FFBE99-6B0F-4382-A47F-4D0BDF91DF33}"/>
    <cellStyle name="Normal 72 3 5 3 3" xfId="9195" xr:uid="{DD08D27B-0EC8-4991-B35D-152054D40DE0}"/>
    <cellStyle name="Normal 72 3 5 3 3 2" xfId="13076" xr:uid="{6E58925E-11DF-4100-A498-431EB0E3B07F}"/>
    <cellStyle name="Normal 72 3 5 3 3 2 2" xfId="43631" xr:uid="{94554889-C06C-47CF-B246-AC1D2FF5EF80}"/>
    <cellStyle name="Normal 72 3 5 3 3 2 3" xfId="28363" xr:uid="{DCBEE627-0776-4441-89D4-A020B0C4AEA5}"/>
    <cellStyle name="Normal 72 3 5 3 3 3" xfId="37216" xr:uid="{C6A4E515-48CD-444C-95AB-592DC365279F}"/>
    <cellStyle name="Normal 72 3 5 3 3 4" xfId="33265" xr:uid="{63A24FDC-3EFC-41D4-B8D2-F3BC005B64CE}"/>
    <cellStyle name="Normal 72 3 5 3 3 5" xfId="16844" xr:uid="{DD61849E-5FF5-47D3-93A6-00D085951F11}"/>
    <cellStyle name="Normal 72 3 5 3 4" xfId="11371" xr:uid="{A7623C77-6B93-42C0-AE41-BBF5D6C8B61C}"/>
    <cellStyle name="Normal 72 3 5 3 4 2" xfId="42073" xr:uid="{F07BB281-1D87-4C58-8CD1-5D0E57B15085}"/>
    <cellStyle name="Normal 72 3 5 3 4 3" xfId="26514" xr:uid="{58B31A18-0E84-4E8D-9ABD-6C317D914831}"/>
    <cellStyle name="Normal 72 3 5 3 5" xfId="24149" xr:uid="{0390086A-53AE-4DCB-9BD0-32BF27FEDE64}"/>
    <cellStyle name="Normal 72 3 5 3 5 2" xfId="40883" xr:uid="{D30AC488-47B3-49C2-AF0A-BBBA3EB4CA8E}"/>
    <cellStyle name="Normal 72 3 5 3 6" xfId="35694" xr:uid="{A3AA0EF8-727A-4576-B85C-13F4C74410A5}"/>
    <cellStyle name="Normal 72 3 5 3 7" xfId="31554" xr:uid="{A9849F12-7631-4A2D-AF9D-9F2382F9025E}"/>
    <cellStyle name="Normal 72 3 5 3 8" xfId="15139" xr:uid="{D86EF4F7-72EC-44E7-B5AF-525F075C3599}"/>
    <cellStyle name="Normal 72 3 5 4" xfId="7176" xr:uid="{627C5EC9-B163-478A-A67E-1F9B2051AEFA}"/>
    <cellStyle name="Normal 72 3 5 4 2" xfId="9655" xr:uid="{1FAF7B12-47E5-4C22-9DD4-DD2C8ABA6C13}"/>
    <cellStyle name="Normal 72 3 5 4 2 2" xfId="13529" xr:uid="{2D54748C-E450-4D4E-AC4A-5F7678E541DC}"/>
    <cellStyle name="Normal 72 3 5 4 2 2 2" xfId="44084" xr:uid="{F23C1AFE-CCDD-4AEA-8F17-02FDA4481E5B}"/>
    <cellStyle name="Normal 72 3 5 4 2 2 3" xfId="28816" xr:uid="{A3D5EE52-D1AE-4D6D-AF50-43098142034B}"/>
    <cellStyle name="Normal 72 3 5 4 2 3" xfId="37669" xr:uid="{052412F7-69EF-4ABD-A1C4-9E8FEF90C2B0}"/>
    <cellStyle name="Normal 72 3 5 4 2 4" xfId="33718" xr:uid="{EDA8BBB1-5FD9-4E83-A691-AB68C5E64AD6}"/>
    <cellStyle name="Normal 72 3 5 4 2 5" xfId="17297" xr:uid="{0E92EFB2-0372-4FA4-ACCE-AABEB83EC348}"/>
    <cellStyle name="Normal 72 3 5 4 3" xfId="11824" xr:uid="{D6FA2092-CE54-400E-AD8F-B7EF7879B1BB}"/>
    <cellStyle name="Normal 72 3 5 4 3 2" xfId="42417" xr:uid="{5A069C31-F11C-4425-878C-5059F111EFA1}"/>
    <cellStyle name="Normal 72 3 5 4 3 3" xfId="27046" xr:uid="{B6D97EBB-48EE-4E4F-9D66-19A4CF119D01}"/>
    <cellStyle name="Normal 72 3 5 4 4" xfId="22496" xr:uid="{3622F8CB-2594-432E-BBBB-93928C6628C1}"/>
    <cellStyle name="Normal 72 3 5 4 4 2" xfId="40290" xr:uid="{3F2D8058-F4A1-4113-87D5-F505DA72C07D}"/>
    <cellStyle name="Normal 72 3 5 4 5" xfId="36004" xr:uid="{FDDEFF12-38F7-4C04-BB5A-E64E1034EB6E}"/>
    <cellStyle name="Normal 72 3 5 4 6" xfId="32009" xr:uid="{C899813A-4F5A-4D82-8E43-07F8EC4A114E}"/>
    <cellStyle name="Normal 72 3 5 4 7" xfId="15592" xr:uid="{1BEF1B10-621B-4E64-AF22-4E3DFAE292FB}"/>
    <cellStyle name="Normal 72 3 5 5" xfId="8587" xr:uid="{5781160B-52EB-4ED1-BEDB-57D13F465779}"/>
    <cellStyle name="Normal 72 3 5 5 2" xfId="12707" xr:uid="{3DF54970-5287-4879-88C5-A2BD083E6F89}"/>
    <cellStyle name="Normal 72 3 5 5 2 2" xfId="43262" xr:uid="{1C931E61-5D63-4E1A-8E95-4722836544EB}"/>
    <cellStyle name="Normal 72 3 5 5 2 3" xfId="27994" xr:uid="{26A00DBE-D805-491F-8B1A-C001CC4F93AC}"/>
    <cellStyle name="Normal 72 3 5 5 3" xfId="20283" xr:uid="{0488449B-0574-43C2-8D21-A54E762707BB}"/>
    <cellStyle name="Normal 72 3 5 5 3 2" xfId="39581" xr:uid="{BCFF2611-34FD-49CA-A4EA-2E7A0FD65388}"/>
    <cellStyle name="Normal 72 3 5 5 4" xfId="36847" xr:uid="{E490723E-7029-4975-A7C5-AC9CB8B27987}"/>
    <cellStyle name="Normal 72 3 5 5 5" xfId="32896" xr:uid="{72F1F9CD-2253-4D31-8F6C-773347342D96}"/>
    <cellStyle name="Normal 72 3 5 5 6" xfId="16475" xr:uid="{5C2809EC-5E95-4AEC-A0C0-01E6A3732CEA}"/>
    <cellStyle name="Normal 72 3 5 6" xfId="10980" xr:uid="{BA6402A4-0AB2-4536-84D2-E158F9466333}"/>
    <cellStyle name="Normal 72 3 5 6 2" xfId="41685" xr:uid="{93392953-F7CC-41BD-BA2A-46EDD4329B3B}"/>
    <cellStyle name="Normal 72 3 5 6 3" xfId="31154" xr:uid="{02341AD5-A4BE-49D6-9644-88D924176846}"/>
    <cellStyle name="Normal 72 3 5 6 4" xfId="25719" xr:uid="{F0CF24BE-2016-4088-A61D-1562871890AD}"/>
    <cellStyle name="Normal 72 3 5 7" xfId="34780" xr:uid="{866B3148-A0A3-4871-B26B-41B4EA7E1943}"/>
    <cellStyle name="Normal 72 3 5 8" xfId="14748" xr:uid="{CA63F98C-D68F-4726-9160-E4337245FC81}"/>
    <cellStyle name="Normal 72 3 6" xfId="4510" xr:uid="{D3F7EFAF-581F-4843-AF02-90BFB51095B6}"/>
    <cellStyle name="Normal 72 3 6 10" xfId="14936" xr:uid="{AC62D777-439B-4B2C-A17E-21958F86ADF8}"/>
    <cellStyle name="Normal 72 3 6 2" xfId="7368" xr:uid="{DAFF6438-4C91-4CF8-A99B-DFCB630EE9D6}"/>
    <cellStyle name="Normal 72 3 6 2 2" xfId="9843" xr:uid="{C6A82697-0E86-4125-A5BE-5D8C7A91BD8F}"/>
    <cellStyle name="Normal 72 3 6 2 2 2" xfId="13717" xr:uid="{3E2F8D1C-BDA5-45EA-8C29-AFC6F9A46A71}"/>
    <cellStyle name="Normal 72 3 6 2 2 2 2" xfId="44272" xr:uid="{70CF613D-C8D0-447C-8713-CE10EDF0E8D4}"/>
    <cellStyle name="Normal 72 3 6 2 2 2 3" xfId="29004" xr:uid="{BCAE2F84-F78A-4812-AF02-3A9D6381F94B}"/>
    <cellStyle name="Normal 72 3 6 2 2 3" xfId="24371" xr:uid="{63938FF3-2EDD-429F-BAD2-6900E39B3956}"/>
    <cellStyle name="Normal 72 3 6 2 2 3 2" xfId="41096" xr:uid="{931BB8AB-A241-45F6-ABFA-4D5CEDBA8DDB}"/>
    <cellStyle name="Normal 72 3 6 2 2 4" xfId="37857" xr:uid="{D775E606-B0E1-439A-A6CE-AA3C87FDB838}"/>
    <cellStyle name="Normal 72 3 6 2 2 5" xfId="33906" xr:uid="{7E1E5207-6BC3-4374-918A-0F50680AB41C}"/>
    <cellStyle name="Normal 72 3 6 2 2 6" xfId="17485" xr:uid="{CBEF8ACE-839D-4CBA-973E-141ECE03558B}"/>
    <cellStyle name="Normal 72 3 6 2 3" xfId="12012" xr:uid="{39FA3496-672E-4AA5-AD17-E8BEB7C61D4F}"/>
    <cellStyle name="Normal 72 3 6 2 3 2" xfId="35392" xr:uid="{518683BE-BD5A-4C89-8662-A53FC5B321B3}"/>
    <cellStyle name="Normal 72 3 6 2 3 3" xfId="27234" xr:uid="{46D2A62B-BE39-4A4C-A2B4-958F6AAB5534}"/>
    <cellStyle name="Normal 72 3 6 2 4" xfId="19542" xr:uid="{6DBC771B-1F23-4E14-83A5-FEC0C00E9DAB}"/>
    <cellStyle name="Normal 72 3 6 2 4 2" xfId="39259" xr:uid="{31C04625-A423-41C1-BC25-F1D472833784}"/>
    <cellStyle name="Normal 72 3 6 2 5" xfId="32201" xr:uid="{BC41AEBF-EBB8-4705-9280-DFC2405BA7AE}"/>
    <cellStyle name="Normal 72 3 6 2 6" xfId="15780" xr:uid="{16BC368B-C4D9-4577-81CB-636F3E4AF898}"/>
    <cellStyle name="Normal 72 3 6 3" xfId="8890" xr:uid="{C391590A-131E-4CE1-894A-6D9B8A71CF19}"/>
    <cellStyle name="Normal 72 3 6 3 2" xfId="12873" xr:uid="{8C2EA040-118B-487E-A706-D53A77AE952D}"/>
    <cellStyle name="Normal 72 3 6 3 2 2" xfId="43428" xr:uid="{D6B95176-6B77-4D97-A6FF-7FF6D34A97DE}"/>
    <cellStyle name="Normal 72 3 6 3 2 3" xfId="28160" xr:uid="{816EF273-F0F3-4A61-B65F-C984190FDF26}"/>
    <cellStyle name="Normal 72 3 6 3 3" xfId="22664" xr:uid="{06C48672-B4C0-4C2B-A384-D7951F700D94}"/>
    <cellStyle name="Normal 72 3 6 3 3 2" xfId="40447" xr:uid="{31A98DAA-ACDE-4825-84B3-C0F7EA9C1F54}"/>
    <cellStyle name="Normal 72 3 6 3 4" xfId="37013" xr:uid="{871F4BEA-8E43-4257-B7C6-D23F0624C920}"/>
    <cellStyle name="Normal 72 3 6 3 5" xfId="33062" xr:uid="{F43BD6BF-6A59-4230-90A4-56E1704B4BF3}"/>
    <cellStyle name="Normal 72 3 6 3 6" xfId="16641" xr:uid="{2F0F7C04-77D2-40F3-917A-AFBE8840E8E5}"/>
    <cellStyle name="Normal 72 3 6 4" xfId="10529" xr:uid="{B817A8CD-4215-4424-B7D5-46568E65C70D}"/>
    <cellStyle name="Normal 72 3 6 4 2" xfId="14383" xr:uid="{CFFD06D4-0F17-40AA-95F1-CE00891F0617}"/>
    <cellStyle name="Normal 72 3 6 4 2 2" xfId="44936" xr:uid="{1DDA5BD2-D40C-4FF5-9F72-A6FF36E1F610}"/>
    <cellStyle name="Normal 72 3 6 4 2 3" xfId="29671" xr:uid="{2108CF65-5CE1-4E9C-B643-0D27226CAB2A}"/>
    <cellStyle name="Normal 72 3 6 4 3" xfId="20559" xr:uid="{92DCC3E5-C4CD-44F3-A107-1D2A9E6C1008}"/>
    <cellStyle name="Normal 72 3 6 4 3 2" xfId="39809" xr:uid="{A12E219F-4963-4DD8-93EF-18922652D14A}"/>
    <cellStyle name="Normal 72 3 6 4 4" xfId="38521" xr:uid="{487FA1CF-B3EE-4223-BE51-CC6DBDA3AFD3}"/>
    <cellStyle name="Normal 72 3 6 4 5" xfId="34572" xr:uid="{32EAEE42-A07A-461F-BC26-35678B11340E}"/>
    <cellStyle name="Normal 72 3 6 4 6" xfId="18151" xr:uid="{54C44C1C-F7BE-49AA-A9BC-5B5FD792A8D3}"/>
    <cellStyle name="Normal 72 3 6 5" xfId="11168" xr:uid="{1BDB8CA9-05BA-4CF7-8D53-FD64DF5341BA}"/>
    <cellStyle name="Normal 72 3 6 5 2" xfId="41871" xr:uid="{400DE06C-D92D-46FC-ACB6-3FF5D878E525}"/>
    <cellStyle name="Normal 72 3 6 5 3" xfId="31350" xr:uid="{9729ECBD-FE49-42BA-A0C6-88C18D1D6738}"/>
    <cellStyle name="Normal 72 3 6 5 4" xfId="26236" xr:uid="{59AA5885-91EC-4C7B-A6EC-DE894EAFC370}"/>
    <cellStyle name="Normal 72 3 6 6" xfId="25081" xr:uid="{071383DF-6293-4042-A26D-0C2AC88DBDDA}"/>
    <cellStyle name="Normal 72 3 6 6 2" xfId="35027" xr:uid="{9CFD0168-D5CF-4F1D-9514-8439805DFA3B}"/>
    <cellStyle name="Normal 72 3 6 7" xfId="18904" xr:uid="{79B251CB-9139-49B4-9CFC-9F7B77844E6E}"/>
    <cellStyle name="Normal 72 3 6 7 2" xfId="38898" xr:uid="{72A79ABF-B558-4AF4-950A-4AEB60AE3F89}"/>
    <cellStyle name="Normal 72 3 6 8" xfId="30782" xr:uid="{F55F5B9D-CBD2-407A-8B57-0C31CEFEC303}"/>
    <cellStyle name="Normal 72 3 6 9" xfId="46365" xr:uid="{B7236146-364A-4B7A-B292-114260CB6B8A}"/>
    <cellStyle name="Normal 72 3 7" xfId="5778" xr:uid="{EA1C0253-E520-4872-A587-7C917AD42762}"/>
    <cellStyle name="Normal 72 3 7 2" xfId="24563" xr:uid="{4E57B5D7-DF72-428A-B66B-1A03E1FAA011}"/>
    <cellStyle name="Normal 72 3 7 2 2" xfId="30415" xr:uid="{642A4D32-A26D-44A0-B6E4-1A98B7185777}"/>
    <cellStyle name="Normal 72 3 7 2 2 2" xfId="45509" xr:uid="{2AEDD3BD-6F20-45F8-A1DA-E5FE2FC1E730}"/>
    <cellStyle name="Normal 72 3 7 2 3" xfId="35217" xr:uid="{379E1B52-A17A-4D18-8D3E-7945F8B263A6}"/>
    <cellStyle name="Normal 72 3 7 3" xfId="22852" xr:uid="{3E0AF0F4-86C0-42B8-A41D-C5A41AE76760}"/>
    <cellStyle name="Normal 72 3 7 3 2" xfId="30294" xr:uid="{5EE31621-2C1D-4A83-8167-E01E60F27F01}"/>
    <cellStyle name="Normal 72 3 7 3 2 2" xfId="45391" xr:uid="{66CCC0C3-7B08-4AC7-A124-D517BC5D42EA}"/>
    <cellStyle name="Normal 72 3 7 3 3" xfId="40626" xr:uid="{7252246B-0749-466A-ADCF-CE5022FC7E90}"/>
    <cellStyle name="Normal 72 3 7 4" xfId="20980" xr:uid="{83BDB472-5C87-4751-B975-37F1135A74E7}"/>
    <cellStyle name="Normal 72 3 7 4 2" xfId="30011" xr:uid="{B114E4E3-1DFC-4AFD-A7F6-0AA7CF4F9271}"/>
    <cellStyle name="Normal 72 3 7 4 2 2" xfId="45250" xr:uid="{D756B07A-9E41-47C3-8E0E-D4A6D2A98F4F}"/>
    <cellStyle name="Normal 72 3 7 4 3" xfId="39954" xr:uid="{F0443C9C-9A0E-400A-A9DB-C4E73862CEC5}"/>
    <cellStyle name="Normal 72 3 7 5" xfId="26481" xr:uid="{5021C467-5DEB-4192-B431-831B819F3DD9}"/>
    <cellStyle name="Normal 72 3 7 6" xfId="19214" xr:uid="{A4CABB96-350F-491C-B134-26051D3C84EF}"/>
    <cellStyle name="Normal 72 3 7 6 2" xfId="39069" xr:uid="{0465ED03-7D59-4180-AF2F-FBE92449406A}"/>
    <cellStyle name="Normal 72 3 8" xfId="7010" xr:uid="{E55EA016-DFA2-4AE8-AB77-A7E24AB9326C}"/>
    <cellStyle name="Normal 72 3 8 2" xfId="9490" xr:uid="{6D0F0E83-9E96-4059-887B-B26F3B762EB7}"/>
    <cellStyle name="Normal 72 3 8 2 2" xfId="13364" xr:uid="{4C35D7E6-50DF-464F-A47A-1999B0D47D90}"/>
    <cellStyle name="Normal 72 3 8 2 2 2" xfId="43919" xr:uid="{7B975056-F2E3-42AA-85A3-B6342FC016B4}"/>
    <cellStyle name="Normal 72 3 8 2 2 3" xfId="28651" xr:uid="{37836F3D-FF3E-486D-B3D6-33434EE30AB4}"/>
    <cellStyle name="Normal 72 3 8 2 3" xfId="37504" xr:uid="{B6CF2156-9435-45A9-AABA-6106D383A552}"/>
    <cellStyle name="Normal 72 3 8 2 4" xfId="33553" xr:uid="{D0265285-481C-4BDF-9DAF-49C376FF64F9}"/>
    <cellStyle name="Normal 72 3 8 2 5" xfId="17132" xr:uid="{68303B7F-5457-4F87-9E2F-7598FFEB4DF2}"/>
    <cellStyle name="Normal 72 3 8 3" xfId="11659" xr:uid="{B685B19C-BBA9-49D8-87EA-4649C01986B8}"/>
    <cellStyle name="Normal 72 3 8 3 2" xfId="42252" xr:uid="{2C0BBBC4-D8F2-4F7B-9B7F-47C2487DB324}"/>
    <cellStyle name="Normal 72 3 8 3 3" xfId="26881" xr:uid="{F4099031-F5ED-47F1-9587-01B72E0A377E}"/>
    <cellStyle name="Normal 72 3 8 4" xfId="21549" xr:uid="{5CE3BE0C-B39C-4F20-B81A-BD746CCE207B}"/>
    <cellStyle name="Normal 72 3 8 4 2" xfId="40080" xr:uid="{AF1BD629-A758-4EC8-85C5-7895719F2825}"/>
    <cellStyle name="Normal 72 3 8 5" xfId="35872" xr:uid="{1EF6D751-9E7F-4A1A-B2FB-09F13D7004B6}"/>
    <cellStyle name="Normal 72 3 8 6" xfId="31843" xr:uid="{02787D1A-ABB8-419B-9739-CA6696B7D37E}"/>
    <cellStyle name="Normal 72 3 8 7" xfId="15427" xr:uid="{6BA79DA2-D318-4566-A7AB-F115E0A2976E}"/>
    <cellStyle name="Normal 72 3 9" xfId="8210" xr:uid="{169219C2-9E4D-4CB6-8256-1EA3B4180B75}"/>
    <cellStyle name="Normal 72 3 9 2" xfId="12542" xr:uid="{BC07C52D-3D88-4A5E-AA9D-C48F5BA08F9E}"/>
    <cellStyle name="Normal 72 3 9 2 2" xfId="43096" xr:uid="{13186E36-EA2C-4B4D-8664-075C974E9DE6}"/>
    <cellStyle name="Normal 72 3 9 2 3" xfId="27814" xr:uid="{B8141351-6FD2-4516-9EA2-82823E4963A5}"/>
    <cellStyle name="Normal 72 3 9 3" xfId="20129" xr:uid="{A31B0EC3-98A2-4787-B5A4-73F87356E8ED}"/>
    <cellStyle name="Normal 72 3 9 4" xfId="36682" xr:uid="{AF0BC234-A8DC-4553-95E0-7D96E0B3A12A}"/>
    <cellStyle name="Normal 72 3 9 5" xfId="32731" xr:uid="{7CAE1142-1436-4BA9-A445-DB0BF98DCD22}"/>
    <cellStyle name="Normal 72 3 9 6" xfId="16310" xr:uid="{457F6CCE-1006-4119-8ADF-EAB51E629223}"/>
    <cellStyle name="Normal 72 4" xfId="1301" xr:uid="{D8043D56-4208-4A56-B4D7-C9796DF9457A}"/>
    <cellStyle name="Normal 72 4 10" xfId="24905" xr:uid="{636BAC93-4438-4794-A6B0-30CB214F79D1}"/>
    <cellStyle name="Normal 72 4 10 2" xfId="34828" xr:uid="{4AFC2DD3-30AD-4B16-B297-B1F2A12E7559}"/>
    <cellStyle name="Normal 72 4 11" xfId="18736" xr:uid="{C5BDE64A-EA3F-406B-9E37-96870AABB712}"/>
    <cellStyle name="Normal 72 4 11 2" xfId="38740" xr:uid="{D70D0DDC-CFFA-4616-A7DD-721DA3E04019}"/>
    <cellStyle name="Normal 72 4 12" xfId="30601" xr:uid="{DE9FEDE2-8BBD-4DA5-AED2-CB77AC17A0C0}"/>
    <cellStyle name="Normal 72 4 13" xfId="45685" xr:uid="{6E081E8D-F7BF-4F8F-9C63-967B3B0BADBD}"/>
    <cellStyle name="Normal 72 4 14" xfId="45938" xr:uid="{4710BDE2-2F92-46BA-9CB9-13E10AAE813C}"/>
    <cellStyle name="Normal 72 4 15" xfId="14590" xr:uid="{8AB3F87E-D924-4D34-A0CA-396CC2AD2AF7}"/>
    <cellStyle name="Normal 72 4 2" xfId="1367" xr:uid="{CB03FFA6-AA1E-491A-9788-AAA16E249FA2}"/>
    <cellStyle name="Normal 72 4 2 10" xfId="18776" xr:uid="{C62253D1-9765-4D52-BEB9-84161A7F4455}"/>
    <cellStyle name="Normal 72 4 2 10 2" xfId="38780" xr:uid="{8DEC335B-5F2C-44B9-91C4-851733372FAD}"/>
    <cellStyle name="Normal 72 4 2 11" xfId="30644" xr:uid="{46BE7A6D-7C3B-4799-9006-CF5D00E6000C}"/>
    <cellStyle name="Normal 72 4 2 12" xfId="45749" xr:uid="{4C82E0E3-7FE5-4E49-8C10-66E54E2CEF77}"/>
    <cellStyle name="Normal 72 4 2 13" xfId="45979" xr:uid="{45D12BF1-9D6B-4396-B398-4A882A85EA70}"/>
    <cellStyle name="Normal 72 4 2 14" xfId="14630" xr:uid="{D19FC8B8-94E2-4063-9576-B45EF99D743B}"/>
    <cellStyle name="Normal 72 4 2 2" xfId="1567" xr:uid="{2D696497-5BCC-4A0B-AA37-6C778CAC1A5B}"/>
    <cellStyle name="Normal 72 4 2 2 10" xfId="30728" xr:uid="{C82E24A5-92C2-4E72-9E9A-2FA8CFA005EA}"/>
    <cellStyle name="Normal 72 4 2 2 11" xfId="45834" xr:uid="{75AFB842-9EE1-4A38-8DE7-C2EDD77A3E7A}"/>
    <cellStyle name="Normal 72 4 2 2 12" xfId="46064" xr:uid="{B1C643FA-6BC1-4D8A-97A9-678E6BA4F7D2}"/>
    <cellStyle name="Normal 72 4 2 2 13" xfId="14710" xr:uid="{E7653912-9106-4E85-A9A8-14AC1E012F59}"/>
    <cellStyle name="Normal 72 4 2 2 2" xfId="1948" xr:uid="{114E9EC7-133A-4F53-A555-818B9E80906E}"/>
    <cellStyle name="Normal 72 4 2 2 2 10" xfId="14846" xr:uid="{DC4C0ECF-CAEB-409C-B352-5C62EF20AAD7}"/>
    <cellStyle name="Normal 72 4 2 2 2 2" xfId="6539" xr:uid="{92AE4BD7-AB60-43FD-B905-1757109DC1BF}"/>
    <cellStyle name="Normal 72 4 2 2 2 2 2" xfId="7771" xr:uid="{6C99BF54-3AEE-4528-AF62-9CC8ECFBAC7A}"/>
    <cellStyle name="Normal 72 4 2 2 2 2 2 2" xfId="10246" xr:uid="{EDB19A7C-1316-455B-8E48-4396229241C2}"/>
    <cellStyle name="Normal 72 4 2 2 2 2 2 2 2" xfId="14120" xr:uid="{8FDCBAD5-281B-42E7-9D59-9BFA4AA47779}"/>
    <cellStyle name="Normal 72 4 2 2 2 2 2 2 2 2" xfId="44675" xr:uid="{0869EB5A-70A7-4283-963F-848CC1657BB9}"/>
    <cellStyle name="Normal 72 4 2 2 2 2 2 2 2 3" xfId="29407" xr:uid="{3B83FB2B-A990-4E56-8578-2F518AF3194E}"/>
    <cellStyle name="Normal 72 4 2 2 2 2 2 2 3" xfId="38260" xr:uid="{19A5F8AB-918C-4036-82DC-F1C4861BF6E3}"/>
    <cellStyle name="Normal 72 4 2 2 2 2 2 2 4" xfId="34309" xr:uid="{6DD6DA24-64DC-4F2F-9029-411A59AD510B}"/>
    <cellStyle name="Normal 72 4 2 2 2 2 2 2 5" xfId="17888" xr:uid="{ED11F815-A1B0-451B-BBC8-FF5DC901A020}"/>
    <cellStyle name="Normal 72 4 2 2 2 2 2 3" xfId="12415" xr:uid="{8B1D2065-9968-4D8F-B19B-CAE0860954CF}"/>
    <cellStyle name="Normal 72 4 2 2 2 2 2 3 2" xfId="42969" xr:uid="{9A29140D-B700-4F5A-ABA7-F4B351A7FF50}"/>
    <cellStyle name="Normal 72 4 2 2 2 2 2 3 3" xfId="27637" xr:uid="{675B4335-05B1-49A0-896F-737537E9E22B}"/>
    <cellStyle name="Normal 72 4 2 2 2 2 2 4" xfId="24498" xr:uid="{87971F77-5F38-420C-BDC2-78585C351C37}"/>
    <cellStyle name="Normal 72 4 2 2 2 2 2 4 2" xfId="41223" xr:uid="{1EC28A3A-C6B1-4306-8EEB-5B923C1C2563}"/>
    <cellStyle name="Normal 72 4 2 2 2 2 2 5" xfId="36555" xr:uid="{249CA430-39B0-445E-83B0-DE2018F3369A}"/>
    <cellStyle name="Normal 72 4 2 2 2 2 2 6" xfId="32604" xr:uid="{F782401F-6ACB-4EC0-A554-3745FDAD2DE6}"/>
    <cellStyle name="Normal 72 4 2 2 2 2 2 7" xfId="16183" xr:uid="{5EE6BF9F-5AB7-4228-89F2-729BFF267CAE}"/>
    <cellStyle name="Normal 72 4 2 2 2 2 3" xfId="9396" xr:uid="{FDFCDF3C-7A96-470C-A868-36ABF825C8EA}"/>
    <cellStyle name="Normal 72 4 2 2 2 2 3 2" xfId="13276" xr:uid="{4C71592F-35FE-4FD7-860A-EC9BDFEBFBDB}"/>
    <cellStyle name="Normal 72 4 2 2 2 2 3 2 2" xfId="43831" xr:uid="{3E3BC312-D199-4622-8BFF-9454C238740A}"/>
    <cellStyle name="Normal 72 4 2 2 2 2 3 2 3" xfId="28563" xr:uid="{E274F2F2-291F-41A4-B681-96F3A0849B8B}"/>
    <cellStyle name="Normal 72 4 2 2 2 2 3 3" xfId="37416" xr:uid="{6AFD1958-22BD-4B9B-B396-54A6A333B93D}"/>
    <cellStyle name="Normal 72 4 2 2 2 2 3 4" xfId="33465" xr:uid="{F8B251D9-35DD-4F67-88C1-B47BD3304587}"/>
    <cellStyle name="Normal 72 4 2 2 2 2 3 5" xfId="17044" xr:uid="{81D0A2D0-A622-457A-9EB8-47EBFED76C03}"/>
    <cellStyle name="Normal 72 4 2 2 2 2 4" xfId="11571" xr:uid="{EF47B86A-0F85-4C9D-8D9A-C29A46F9E085}"/>
    <cellStyle name="Normal 72 4 2 2 2 2 4 2" xfId="35519" xr:uid="{43589048-8053-459A-B3F1-FE51C2A0146C}"/>
    <cellStyle name="Normal 72 4 2 2 2 2 4 3" xfId="26742" xr:uid="{AADA168C-F612-47EC-9092-AB4623955A99}"/>
    <cellStyle name="Normal 72 4 2 2 2 2 5" xfId="19669" xr:uid="{3AA302DD-302B-4A37-940F-EB40EC62117C}"/>
    <cellStyle name="Normal 72 4 2 2 2 2 5 2" xfId="39386" xr:uid="{5ABFDDC1-83A7-4C5B-B968-B0DAA42D0B03}"/>
    <cellStyle name="Normal 72 4 2 2 2 2 6" xfId="31754" xr:uid="{6894BDE0-4CE0-4DE4-89C4-2735D14D4C1D}"/>
    <cellStyle name="Normal 72 4 2 2 2 2 7" xfId="15339" xr:uid="{FBD34795-7A0B-4525-940B-23057FC81868}"/>
    <cellStyle name="Normal 72 4 2 2 2 3" xfId="7274" xr:uid="{E574D380-37C5-421E-A789-7A1752C1568F}"/>
    <cellStyle name="Normal 72 4 2 2 2 3 2" xfId="9753" xr:uid="{CC0BB713-A81D-4386-BBBD-9B004CFC3184}"/>
    <cellStyle name="Normal 72 4 2 2 2 3 2 2" xfId="13627" xr:uid="{CA372994-AD98-4333-8A31-6953228F78EA}"/>
    <cellStyle name="Normal 72 4 2 2 2 3 2 2 2" xfId="44182" xr:uid="{A22A0464-8342-4A88-9D57-90D79ED45611}"/>
    <cellStyle name="Normal 72 4 2 2 2 3 2 2 3" xfId="28914" xr:uid="{B22BD7B5-C31F-4010-96D8-1ADD7ABCA28F}"/>
    <cellStyle name="Normal 72 4 2 2 2 3 2 3" xfId="37767" xr:uid="{90B7EF9B-19DF-4219-BA64-ABD09FA5FBB4}"/>
    <cellStyle name="Normal 72 4 2 2 2 3 2 4" xfId="33816" xr:uid="{1649CBFE-2586-4E96-86C9-B6AEA64147D6}"/>
    <cellStyle name="Normal 72 4 2 2 2 3 2 5" xfId="17395" xr:uid="{7A8AD890-A050-42BC-83B0-D268ADE08D71}"/>
    <cellStyle name="Normal 72 4 2 2 2 3 3" xfId="11922" xr:uid="{00336AAF-E6B0-44F1-8354-FD1E5E402EE4}"/>
    <cellStyle name="Normal 72 4 2 2 2 3 3 2" xfId="42515" xr:uid="{11E1C143-9571-4658-9C29-2B1808B7D7A2}"/>
    <cellStyle name="Normal 72 4 2 2 2 3 3 3" xfId="27144" xr:uid="{0E7FAACD-5D34-4AC9-A087-3F3C8C1B61AD}"/>
    <cellStyle name="Normal 72 4 2 2 2 3 4" xfId="22784" xr:uid="{5A550712-F46E-4259-B0D1-4392742BD6FA}"/>
    <cellStyle name="Normal 72 4 2 2 2 3 4 2" xfId="40566" xr:uid="{1555978C-BF85-4F3A-A836-BD746B2E0324}"/>
    <cellStyle name="Normal 72 4 2 2 2 3 5" xfId="36101" xr:uid="{3CB080B9-E9C3-4DC7-9D67-228962FA8CE8}"/>
    <cellStyle name="Normal 72 4 2 2 2 3 6" xfId="32107" xr:uid="{E3BA3755-839B-40D4-B561-0E62FE611626}"/>
    <cellStyle name="Normal 72 4 2 2 2 3 7" xfId="15690" xr:uid="{D00303BF-5CA0-470E-B9D6-9D03C8B72E1E}"/>
    <cellStyle name="Normal 72 4 2 2 2 4" xfId="8685" xr:uid="{81096A67-3700-4B6E-A90B-11AA8C76D84D}"/>
    <cellStyle name="Normal 72 4 2 2 2 4 2" xfId="12805" xr:uid="{68A9E263-A1DC-488C-8581-3AC7586DCEE5}"/>
    <cellStyle name="Normal 72 4 2 2 2 4 2 2" xfId="43360" xr:uid="{32BD1A6E-0971-4417-B394-1C3644D6EC76}"/>
    <cellStyle name="Normal 72 4 2 2 2 4 2 3" xfId="28092" xr:uid="{91948EA0-6AFC-4485-AC74-53975C1F2CA9}"/>
    <cellStyle name="Normal 72 4 2 2 2 4 3" xfId="20690" xr:uid="{FFAE2A7F-09E5-4F78-9C6D-D5CD71AAA06F}"/>
    <cellStyle name="Normal 72 4 2 2 2 4 3 2" xfId="39889" xr:uid="{D5F39511-733D-4F71-AEE0-8B7FC3C0C9D0}"/>
    <cellStyle name="Normal 72 4 2 2 2 4 4" xfId="36945" xr:uid="{70CFF91D-F5F4-4A4C-9E23-4B1A40E5D880}"/>
    <cellStyle name="Normal 72 4 2 2 2 4 5" xfId="32994" xr:uid="{9CB4A9CD-1192-4C4A-8158-7D34AD53B157}"/>
    <cellStyle name="Normal 72 4 2 2 2 4 6" xfId="16573" xr:uid="{DD31EFB8-E624-47A0-B3AB-9D51833BA589}"/>
    <cellStyle name="Normal 72 4 2 2 2 5" xfId="10656" xr:uid="{B9FCD1E4-8CB9-4225-AB46-5D736EC20B13}"/>
    <cellStyle name="Normal 72 4 2 2 2 5 2" xfId="14510" xr:uid="{1C0C2937-09BE-4FB8-8513-E67B28BD17BB}"/>
    <cellStyle name="Normal 72 4 2 2 2 5 2 2" xfId="45061" xr:uid="{1BAAA766-71D9-4B57-B550-201C7312710F}"/>
    <cellStyle name="Normal 72 4 2 2 2 5 2 3" xfId="29798" xr:uid="{75B77EE5-4B8B-4A6A-9ED2-8968D11A285C}"/>
    <cellStyle name="Normal 72 4 2 2 2 5 3" xfId="38646" xr:uid="{7B7CD0BF-6ADC-4304-9B4C-420B1A4C10D1}"/>
    <cellStyle name="Normal 72 4 2 2 2 5 4" xfId="34699" xr:uid="{8EED456D-3FBA-4CD9-A60F-5362A2EFEF5E}"/>
    <cellStyle name="Normal 72 4 2 2 2 5 5" xfId="18278" xr:uid="{8F858638-E88C-40A5-B906-0FDE51692590}"/>
    <cellStyle name="Normal 72 4 2 2 2 6" xfId="11078" xr:uid="{F59C52D5-4647-4278-8C20-CC29B2F06484}"/>
    <cellStyle name="Normal 72 4 2 2 2 6 2" xfId="41783" xr:uid="{BB4E586B-CCD2-4C66-BA81-04CF146FE540}"/>
    <cellStyle name="Normal 72 4 2 2 2 6 3" xfId="31252" xr:uid="{0E00AA1F-8D88-46DF-9F39-87BC40F5E65B}"/>
    <cellStyle name="Normal 72 4 2 2 2 6 4" xfId="25817" xr:uid="{AB0234B8-4035-4C39-A81E-F93A7E160A81}"/>
    <cellStyle name="Normal 72 4 2 2 2 7" xfId="25208" xr:uid="{98719A40-90B1-437E-B458-B48011A745C8}"/>
    <cellStyle name="Normal 72 4 2 2 2 7 2" xfId="35154" xr:uid="{6D189772-E3E0-4C13-80B4-907B3FABA8A5}"/>
    <cellStyle name="Normal 72 4 2 2 2 8" xfId="19031" xr:uid="{F47A0E93-7951-42A8-915E-B33518B940B2}"/>
    <cellStyle name="Normal 72 4 2 2 2 8 2" xfId="39005" xr:uid="{CF851C9A-956E-4CD1-9CF0-DD6D0C7F239A}"/>
    <cellStyle name="Normal 72 4 2 2 2 9" xfId="30909" xr:uid="{1F8850ED-1F0E-444D-ABB6-403C17AFF507}"/>
    <cellStyle name="Normal 72 4 2 2 3" xfId="4646" xr:uid="{1BC68816-4E01-4AD1-BF50-EAC21B9B1B0C}"/>
    <cellStyle name="Normal 72 4 2 2 3 2" xfId="7495" xr:uid="{DD9C94B1-44D7-4ECF-9A7D-6B0762531E12}"/>
    <cellStyle name="Normal 72 4 2 2 3 2 2" xfId="9970" xr:uid="{E334BD77-BA63-4FA7-882F-1E3A30FA3180}"/>
    <cellStyle name="Normal 72 4 2 2 3 2 2 2" xfId="13844" xr:uid="{79C35613-343B-46F1-AFD4-BC942B7CC29A}"/>
    <cellStyle name="Normal 72 4 2 2 3 2 2 2 2" xfId="44399" xr:uid="{2A523510-117E-49D8-ADC0-3EDA04C80F66}"/>
    <cellStyle name="Normal 72 4 2 2 3 2 2 2 3" xfId="29131" xr:uid="{B5386D19-17DD-45E6-8AB7-EC06E6FF58E0}"/>
    <cellStyle name="Normal 72 4 2 2 3 2 2 3" xfId="37984" xr:uid="{61527ED1-F6C6-4B0A-B28B-510793BAA22C}"/>
    <cellStyle name="Normal 72 4 2 2 3 2 2 4" xfId="34033" xr:uid="{A76E0089-C624-4B4B-A0CC-0E2C44CAC35E}"/>
    <cellStyle name="Normal 72 4 2 2 3 2 2 5" xfId="17612" xr:uid="{2F16E464-25B2-4178-BA93-F2E62C4721D8}"/>
    <cellStyle name="Normal 72 4 2 2 3 2 3" xfId="12139" xr:uid="{B5EE8C20-88C8-41D1-8CA6-8AB6FEA95F7E}"/>
    <cellStyle name="Normal 72 4 2 2 3 2 3 2" xfId="42711" xr:uid="{3F6679C9-641D-4E4B-9B74-71CAE0CE5280}"/>
    <cellStyle name="Normal 72 4 2 2 3 2 3 3" xfId="27361" xr:uid="{7C1CEC82-C6EA-46CF-8D2D-12B3EA4E8B6B}"/>
    <cellStyle name="Normal 72 4 2 2 3 2 4" xfId="24690" xr:uid="{149A19E4-9E95-45B2-8BFB-02C6FEEC1776}"/>
    <cellStyle name="Normal 72 4 2 2 3 2 4 2" xfId="41413" xr:uid="{B14E4816-0A77-494D-96ED-E211F00E7043}"/>
    <cellStyle name="Normal 72 4 2 2 3 2 5" xfId="36297" xr:uid="{CD207FF9-6C7B-4052-9BB1-09960176E47D}"/>
    <cellStyle name="Normal 72 4 2 2 3 2 6" xfId="32328" xr:uid="{71B5E33B-941C-4314-9473-AEFC08E6F04F}"/>
    <cellStyle name="Normal 72 4 2 2 3 2 7" xfId="15907" xr:uid="{CE23924C-DFF5-40E5-85F8-CBA2B8A9E776}"/>
    <cellStyle name="Normal 72 4 2 2 3 3" xfId="9017" xr:uid="{85906A9E-FB08-4818-B5E9-EFBFD01424DA}"/>
    <cellStyle name="Normal 72 4 2 2 3 3 2" xfId="13000" xr:uid="{D703D9EE-1065-4467-8EA1-B7D13A640E46}"/>
    <cellStyle name="Normal 72 4 2 2 3 3 2 2" xfId="43555" xr:uid="{36A464E1-C260-4DB3-B12B-32E6434A1E11}"/>
    <cellStyle name="Normal 72 4 2 2 3 3 2 3" xfId="28287" xr:uid="{E4CD9895-48ED-4360-9392-08E7CC183357}"/>
    <cellStyle name="Normal 72 4 2 2 3 3 3" xfId="22979" xr:uid="{EE4B7D42-555E-4184-B9DC-71CB8776DF57}"/>
    <cellStyle name="Normal 72 4 2 2 3 3 3 2" xfId="40734" xr:uid="{5C7E638C-D4B3-48DF-B7FD-D01FFD854A2A}"/>
    <cellStyle name="Normal 72 4 2 2 3 3 4" xfId="37140" xr:uid="{A880A8DF-B6CF-402F-A07E-4AF652A474A2}"/>
    <cellStyle name="Normal 72 4 2 2 3 3 5" xfId="33189" xr:uid="{206521F8-2D75-4D45-B319-6EF9A981C559}"/>
    <cellStyle name="Normal 72 4 2 2 3 3 6" xfId="16768" xr:uid="{413ABEF1-FD8B-41BB-ADDA-F4380D58C469}"/>
    <cellStyle name="Normal 72 4 2 2 3 4" xfId="11295" xr:uid="{72B3E170-B1FE-4069-B092-8C436D6A6156}"/>
    <cellStyle name="Normal 72 4 2 2 3 4 2" xfId="30076" xr:uid="{09C0D5F6-0A19-4230-B11A-43D0B81781D8}"/>
    <cellStyle name="Normal 72 4 2 2 3 4 2 2" xfId="45315" xr:uid="{3F0094CF-47ED-4972-8CF5-E38B13F3ECD7}"/>
    <cellStyle name="Normal 72 4 2 2 3 4 3" xfId="35344" xr:uid="{22C2E13B-D475-4ABE-BB05-E89B5A84FB95}"/>
    <cellStyle name="Normal 72 4 2 2 3 4 4" xfId="21107" xr:uid="{177B9090-A120-43C1-8109-106268153662}"/>
    <cellStyle name="Normal 72 4 2 2 3 5" xfId="26363" xr:uid="{D7B36660-CDBA-433F-A051-87E6C39E58C4}"/>
    <cellStyle name="Normal 72 4 2 2 3 5 2" xfId="41998" xr:uid="{4929607A-D49A-4F3C-BCB2-5809ABD7A728}"/>
    <cellStyle name="Normal 72 4 2 2 3 6" xfId="19362" xr:uid="{5826EAD2-1AA4-49DA-9758-B4B2CEB7B3C8}"/>
    <cellStyle name="Normal 72 4 2 2 3 6 2" xfId="39198" xr:uid="{75A75A00-60C2-42AD-9D94-7592BCB15B11}"/>
    <cellStyle name="Normal 72 4 2 2 3 7" xfId="31477" xr:uid="{DE056427-FDC4-4DDE-BAE7-CB2ABBB604F4}"/>
    <cellStyle name="Normal 72 4 2 2 3 8" xfId="15063" xr:uid="{EC89644A-6AEA-4E43-8788-1E3349B6CE35}"/>
    <cellStyle name="Normal 72 4 2 2 4" xfId="7137" xr:uid="{5DFC38CE-6B34-490C-A299-8829D28147D7}"/>
    <cellStyle name="Normal 72 4 2 2 4 2" xfId="9617" xr:uid="{817A72D5-196B-45CF-8F5A-81BC20420B96}"/>
    <cellStyle name="Normal 72 4 2 2 4 2 2" xfId="13491" xr:uid="{7548A490-5B2A-45CE-875D-FECB835803A6}"/>
    <cellStyle name="Normal 72 4 2 2 4 2 2 2" xfId="44046" xr:uid="{7CABB5D0-5E7C-4DF1-B574-23B5E78A1F79}"/>
    <cellStyle name="Normal 72 4 2 2 4 2 2 3" xfId="28778" xr:uid="{F6AC4A3D-C35F-4F36-BCA2-010E10ED2AD8}"/>
    <cellStyle name="Normal 72 4 2 2 4 2 3" xfId="37631" xr:uid="{461F455D-7446-4B5E-9CA5-A742DD0209FB}"/>
    <cellStyle name="Normal 72 4 2 2 4 2 4" xfId="33680" xr:uid="{5B36EFF8-428F-456A-ACDB-826D6D65C569}"/>
    <cellStyle name="Normal 72 4 2 2 4 2 5" xfId="17259" xr:uid="{3B8E93B8-FEFB-45CD-A3EB-FC6E40B58107}"/>
    <cellStyle name="Normal 72 4 2 2 4 3" xfId="11786" xr:uid="{2406CB06-6DAD-4E68-B2A0-BAB439C2AA56}"/>
    <cellStyle name="Normal 72 4 2 2 4 3 2" xfId="42379" xr:uid="{3AD9042E-7A25-4D32-8C02-1C5A7C803D01}"/>
    <cellStyle name="Normal 72 4 2 2 4 3 3" xfId="27008" xr:uid="{143D197C-E333-43A6-A61B-7AEF0D69BE4C}"/>
    <cellStyle name="Normal 72 4 2 2 4 4" xfId="21725" xr:uid="{7E08C18A-EA2F-42D7-888A-08A3C5C6C9CA}"/>
    <cellStyle name="Normal 72 4 2 2 4 4 2" xfId="40207" xr:uid="{402F619B-0921-4F71-A671-59198516C511}"/>
    <cellStyle name="Normal 72 4 2 2 4 5" xfId="35980" xr:uid="{37C73C6F-4BEC-454D-BBC5-DD3940B4D9A4}"/>
    <cellStyle name="Normal 72 4 2 2 4 6" xfId="31970" xr:uid="{E20DB7E0-9012-468D-BDD7-2A1D632FE8D4}"/>
    <cellStyle name="Normal 72 4 2 2 4 7" xfId="15554" xr:uid="{D3A7D099-8821-4F6C-8149-D4CC0A0F148B}"/>
    <cellStyle name="Normal 72 4 2 2 5" xfId="8445" xr:uid="{4C388570-A3CF-40DF-8C8B-7DF6F5341116}"/>
    <cellStyle name="Normal 72 4 2 2 5 2" xfId="12669" xr:uid="{308DA48A-C255-44CB-BBEB-ABD10A959860}"/>
    <cellStyle name="Normal 72 4 2 2 5 2 2" xfId="43224" xr:uid="{95407219-03B8-495B-BAE2-CCDBCE3B3D61}"/>
    <cellStyle name="Normal 72 4 2 2 5 2 3" xfId="27950" xr:uid="{E29CC919-B2D4-4674-9EB7-38F3D2A490CB}"/>
    <cellStyle name="Normal 72 4 2 2 5 3" xfId="24276" xr:uid="{10DA2233-F333-417D-8D06-2FCFD90F4A69}"/>
    <cellStyle name="Normal 72 4 2 2 5 3 2" xfId="41009" xr:uid="{BEACD220-449C-47E9-B181-DE31E9C781AF}"/>
    <cellStyle name="Normal 72 4 2 2 5 4" xfId="36809" xr:uid="{26080E08-B908-49E7-AAF2-0B5F25E3C8DB}"/>
    <cellStyle name="Normal 72 4 2 2 5 5" xfId="32858" xr:uid="{F721D609-15DD-4768-9BFF-BF01BEDE3299}"/>
    <cellStyle name="Normal 72 4 2 2 5 6" xfId="16437" xr:uid="{48A305A1-C8D7-41B1-A1E4-8C820CA33A9A}"/>
    <cellStyle name="Normal 72 4 2 2 6" xfId="10475" xr:uid="{40601683-C364-498D-B2F9-C88077D61A2B}"/>
    <cellStyle name="Normal 72 4 2 2 6 2" xfId="14329" xr:uid="{CA04D7FF-6F66-41C6-A882-94B1E4544275}"/>
    <cellStyle name="Normal 72 4 2 2 6 2 2" xfId="44882" xr:uid="{605A99AD-18B7-45F4-855C-CEA411A99CA0}"/>
    <cellStyle name="Normal 72 4 2 2 6 2 3" xfId="29617" xr:uid="{A2430B14-487D-4C19-9993-C12C5A354967}"/>
    <cellStyle name="Normal 72 4 2 2 6 3" xfId="20410" xr:uid="{A211E378-A35E-427E-9CA8-327518FB004E}"/>
    <cellStyle name="Normal 72 4 2 2 6 3 2" xfId="39708" xr:uid="{A4210E5B-1AE3-4848-9D1C-12AAD7EBC8DF}"/>
    <cellStyle name="Normal 72 4 2 2 6 4" xfId="38467" xr:uid="{F9977563-B9CD-448F-B3F5-C82888342E87}"/>
    <cellStyle name="Normal 72 4 2 2 6 5" xfId="34518" xr:uid="{11297A06-3C95-4C94-A68D-F053FA19CE61}"/>
    <cellStyle name="Normal 72 4 2 2 6 6" xfId="18097" xr:uid="{99D80CC0-76F7-4F12-9261-9E0DD8D69FB6}"/>
    <cellStyle name="Normal 72 4 2 2 7" xfId="10942" xr:uid="{1400BA79-B4CB-4E80-93FC-32C678C46CD8}"/>
    <cellStyle name="Normal 72 4 2 2 7 2" xfId="41647" xr:uid="{73DE4963-E304-4936-8E51-57E4432A79DF}"/>
    <cellStyle name="Normal 72 4 2 2 7 3" xfId="31102" xr:uid="{9A8441BD-0EC5-4837-8E3D-45B1D2EC3006}"/>
    <cellStyle name="Normal 72 4 2 2 7 4" xfId="25577" xr:uid="{D8040086-D020-40F7-A270-CC0701180432}"/>
    <cellStyle name="Normal 72 4 2 2 8" xfId="25025" xr:uid="{3B0C5F2B-30DE-44BD-A34A-A2AFDE5FF5F1}"/>
    <cellStyle name="Normal 72 4 2 2 8 2" xfId="34952" xr:uid="{4F088B30-CC64-4ED9-9E36-A318F7227BE8}"/>
    <cellStyle name="Normal 72 4 2 2 9" xfId="18856" xr:uid="{E9E9E2CE-A892-4A4C-A652-22FC9795A097}"/>
    <cellStyle name="Normal 72 4 2 2 9 2" xfId="38860" xr:uid="{B0098886-3936-49D5-8F53-01CF56C0DA3B}"/>
    <cellStyle name="Normal 72 4 2 3" xfId="1872" xr:uid="{95021DD1-E7FE-4DC3-8549-70724867DDE6}"/>
    <cellStyle name="Normal 72 4 2 3 10" xfId="14770" xr:uid="{D3BC0AA2-CD62-4F5E-BACD-EB042CD536A6}"/>
    <cellStyle name="Normal 72 4 2 3 2" xfId="6302" xr:uid="{A70B3D64-DC7D-4683-A8FF-A38102C29849}"/>
    <cellStyle name="Normal 72 4 2 3 2 2" xfId="7617" xr:uid="{C4E230B2-D30D-427D-8ABE-7F98D8F26041}"/>
    <cellStyle name="Normal 72 4 2 3 2 2 2" xfId="10092" xr:uid="{684C4966-D018-420A-865F-7230DE246C77}"/>
    <cellStyle name="Normal 72 4 2 3 2 2 2 2" xfId="13966" xr:uid="{E65E5C0E-3B7E-4D6B-8BBF-6A5C6B776681}"/>
    <cellStyle name="Normal 72 4 2 3 2 2 2 2 2" xfId="44521" xr:uid="{C4F425B7-AE3A-4CD3-A8A5-6858C4A20EE3}"/>
    <cellStyle name="Normal 72 4 2 3 2 2 2 2 3" xfId="29253" xr:uid="{516DE139-451F-4E15-965D-113687AEB507}"/>
    <cellStyle name="Normal 72 4 2 3 2 2 2 3" xfId="38106" xr:uid="{2817CFED-01FD-4B59-9899-D08A798341FA}"/>
    <cellStyle name="Normal 72 4 2 3 2 2 2 4" xfId="34155" xr:uid="{1236D5FE-783A-45EB-849D-BCDADFE4A313}"/>
    <cellStyle name="Normal 72 4 2 3 2 2 2 5" xfId="17734" xr:uid="{1AF3D541-0AEC-4B8C-A5FD-43C5AD7A9B06}"/>
    <cellStyle name="Normal 72 4 2 3 2 2 3" xfId="12261" xr:uid="{DF882F73-07E3-4889-949E-332163696C96}"/>
    <cellStyle name="Normal 72 4 2 3 2 2 3 2" xfId="42817" xr:uid="{553F0197-505A-47AB-9C87-BF51BB3B2B3F}"/>
    <cellStyle name="Normal 72 4 2 3 2 2 3 3" xfId="27483" xr:uid="{526ED260-FE7F-4AC8-8AAA-8782752245A3}"/>
    <cellStyle name="Normal 72 4 2 3 2 2 4" xfId="24196" xr:uid="{94DF55AC-0297-4B2B-8474-92CD80E90E4C}"/>
    <cellStyle name="Normal 72 4 2 3 2 2 4 2" xfId="40929" xr:uid="{1BB1DE50-7563-4060-9B5A-2D3926A51447}"/>
    <cellStyle name="Normal 72 4 2 3 2 2 5" xfId="36403" xr:uid="{EB21C6CA-ACDA-45B2-AF89-CB326A081AB4}"/>
    <cellStyle name="Normal 72 4 2 3 2 2 6" xfId="32450" xr:uid="{01CA19FC-C40A-401F-B284-0C906205F43B}"/>
    <cellStyle name="Normal 72 4 2 3 2 2 7" xfId="16029" xr:uid="{97BEAF1B-F5C3-40FE-A4D8-14F4DE9CC26C}"/>
    <cellStyle name="Normal 72 4 2 3 2 3" xfId="9241" xr:uid="{F72AA620-2BD4-479E-B2FF-CFE4B273D1AA}"/>
    <cellStyle name="Normal 72 4 2 3 2 3 2" xfId="13122" xr:uid="{023CC6C7-5F6F-41E2-BE28-0A5341B4FCCA}"/>
    <cellStyle name="Normal 72 4 2 3 2 3 2 2" xfId="43677" xr:uid="{F15E5A07-4C84-4BAC-873F-BBB6CB031BD0}"/>
    <cellStyle name="Normal 72 4 2 3 2 3 2 3" xfId="28409" xr:uid="{B09D6BAA-9D64-4E35-AC8A-B0CAD1F67D2C}"/>
    <cellStyle name="Normal 72 4 2 3 2 3 3" xfId="37262" xr:uid="{E1631596-9DDE-406D-9BF5-26AAE45422CE}"/>
    <cellStyle name="Normal 72 4 2 3 2 3 4" xfId="33311" xr:uid="{E3051518-6F4D-4955-8BC2-B9BCE8048901}"/>
    <cellStyle name="Normal 72 4 2 3 2 3 5" xfId="16890" xr:uid="{667F2152-6BAA-447E-91B1-ABFCAD624C08}"/>
    <cellStyle name="Normal 72 4 2 3 2 4" xfId="11417" xr:uid="{A032969A-B7C9-45B5-8640-EF566D035819}"/>
    <cellStyle name="Normal 72 4 2 3 2 4 2" xfId="35439" xr:uid="{4290BD82-0609-4B55-8F8B-1D8AD2EE9E92}"/>
    <cellStyle name="Normal 72 4 2 3 2 4 3" xfId="26560" xr:uid="{11ECAC13-3C4E-464A-840C-2E13DDC9625B}"/>
    <cellStyle name="Normal 72 4 2 3 2 5" xfId="19589" xr:uid="{7AF4197C-ABE4-4596-AA1F-3091EF9274CF}"/>
    <cellStyle name="Normal 72 4 2 3 2 5 2" xfId="39306" xr:uid="{92AD5E8D-C4F4-4142-8905-966ACDA7246F}"/>
    <cellStyle name="Normal 72 4 2 3 2 6" xfId="31600" xr:uid="{00B81F44-5D93-4B68-BAFC-74C214994D20}"/>
    <cellStyle name="Normal 72 4 2 3 2 7" xfId="15185" xr:uid="{1B63183F-DD83-45CA-9BFC-5169C97D1659}"/>
    <cellStyle name="Normal 72 4 2 3 3" xfId="7198" xr:uid="{413A7630-E88A-4C71-9C47-B7867770C3E6}"/>
    <cellStyle name="Normal 72 4 2 3 3 2" xfId="9677" xr:uid="{198D73D9-0AD6-4DC0-80EF-406508A0CECD}"/>
    <cellStyle name="Normal 72 4 2 3 3 2 2" xfId="13551" xr:uid="{369FF03B-D0AE-4A24-80C3-7C32D32C7E1B}"/>
    <cellStyle name="Normal 72 4 2 3 3 2 2 2" xfId="44106" xr:uid="{E5B33CB2-7354-4E85-AE73-2FB71565C9BF}"/>
    <cellStyle name="Normal 72 4 2 3 3 2 2 3" xfId="28838" xr:uid="{306040DF-7648-4402-A798-C6C01D9E98C3}"/>
    <cellStyle name="Normal 72 4 2 3 3 2 3" xfId="37691" xr:uid="{1C6E93D3-8D8D-46B9-A5CA-0FB227AD236E}"/>
    <cellStyle name="Normal 72 4 2 3 3 2 4" xfId="33740" xr:uid="{46CEA852-1A44-4FA0-BBD0-0C3FECA95851}"/>
    <cellStyle name="Normal 72 4 2 3 3 2 5" xfId="17319" xr:uid="{8FB582F7-17AD-4881-8496-350AF17755ED}"/>
    <cellStyle name="Normal 72 4 2 3 3 3" xfId="11846" xr:uid="{F0A0CBA2-55B0-4A75-A6F5-BD87DA326B6F}"/>
    <cellStyle name="Normal 72 4 2 3 3 3 2" xfId="42439" xr:uid="{635535A0-AE6E-4501-BA35-5F2967598CD3}"/>
    <cellStyle name="Normal 72 4 2 3 3 3 3" xfId="27068" xr:uid="{5C2C63B3-00DA-49F3-B2A8-F112B99C7473}"/>
    <cellStyle name="Normal 72 4 2 3 3 4" xfId="22542" xr:uid="{359229FD-78C9-4244-BF2F-F8CDC2927AA1}"/>
    <cellStyle name="Normal 72 4 2 3 3 4 2" xfId="40335" xr:uid="{75D893B0-D07F-4983-BEC8-D3428D0EAB26}"/>
    <cellStyle name="Normal 72 4 2 3 3 5" xfId="36026" xr:uid="{DD7E8E68-21B7-48C2-A881-631DD8DA21FD}"/>
    <cellStyle name="Normal 72 4 2 3 3 6" xfId="32031" xr:uid="{6D5A1687-97AC-461B-9079-3CC7E6DA2F6E}"/>
    <cellStyle name="Normal 72 4 2 3 3 7" xfId="15614" xr:uid="{36464204-55D9-454C-A304-10060AD206D5}"/>
    <cellStyle name="Normal 72 4 2 3 4" xfId="8609" xr:uid="{32F0B2D6-3BB7-4A68-B26B-BDE68D91D121}"/>
    <cellStyle name="Normal 72 4 2 3 4 2" xfId="12729" xr:uid="{BCF39609-096B-459C-BCDA-7391984F5423}"/>
    <cellStyle name="Normal 72 4 2 3 4 2 2" xfId="43284" xr:uid="{DBE03CC9-03A2-4B7A-9759-8A3410045289}"/>
    <cellStyle name="Normal 72 4 2 3 4 2 3" xfId="28016" xr:uid="{F8890BCA-D34E-44E6-BDD7-AD74F775C077}"/>
    <cellStyle name="Normal 72 4 2 3 4 3" xfId="20330" xr:uid="{7E50E1D5-92FF-4CC8-87BA-B8897C2AA9F5}"/>
    <cellStyle name="Normal 72 4 2 3 4 3 2" xfId="39628" xr:uid="{EF268F64-90C9-45C6-95C0-0BA5CE7317DF}"/>
    <cellStyle name="Normal 72 4 2 3 4 4" xfId="36869" xr:uid="{AC987F62-507E-46DD-AEBF-369BF99F5929}"/>
    <cellStyle name="Normal 72 4 2 3 4 5" xfId="32918" xr:uid="{C0966226-0FB4-4F1E-9F0B-DCAB83FC22EA}"/>
    <cellStyle name="Normal 72 4 2 3 4 6" xfId="16497" xr:uid="{C00D88E3-252C-46E8-A056-AB268A99BB20}"/>
    <cellStyle name="Normal 72 4 2 3 5" xfId="10576" xr:uid="{017EE6E2-1F79-4AF8-9686-3EC000FA01A9}"/>
    <cellStyle name="Normal 72 4 2 3 5 2" xfId="14430" xr:uid="{4B3401ED-926C-4D5A-A63F-F27E145D84AF}"/>
    <cellStyle name="Normal 72 4 2 3 5 2 2" xfId="44982" xr:uid="{8CBC19F9-6357-4510-9E0D-093BEC9885F0}"/>
    <cellStyle name="Normal 72 4 2 3 5 2 3" xfId="29718" xr:uid="{620F0F21-695D-43D4-8F4C-4C3534D83CD8}"/>
    <cellStyle name="Normal 72 4 2 3 5 3" xfId="38567" xr:uid="{1FE779BD-A2B1-461C-A15A-03125F31FAD1}"/>
    <cellStyle name="Normal 72 4 2 3 5 4" xfId="34619" xr:uid="{385BE943-A64F-467F-8396-178012F3FEF7}"/>
    <cellStyle name="Normal 72 4 2 3 5 5" xfId="18198" xr:uid="{5707D68A-6EE9-4258-840F-E77701E65EC6}"/>
    <cellStyle name="Normal 72 4 2 3 6" xfId="11002" xr:uid="{5CE6B2D3-945E-46C7-B9C1-E85579016E30}"/>
    <cellStyle name="Normal 72 4 2 3 6 2" xfId="41707" xr:uid="{D99A091B-A6C8-4867-A8C0-784A2E3CEB1D}"/>
    <cellStyle name="Normal 72 4 2 3 6 3" xfId="31176" xr:uid="{39C97933-2DB7-4AF8-B8E9-E12F696C8598}"/>
    <cellStyle name="Normal 72 4 2 3 6 4" xfId="25741" xr:uid="{B1A41B6E-415D-4F69-88E9-5FC3254402D5}"/>
    <cellStyle name="Normal 72 4 2 3 7" xfId="25128" xr:uid="{786BA0C1-0F3F-4F4D-B722-6767CFF96222}"/>
    <cellStyle name="Normal 72 4 2 3 7 2" xfId="35074" xr:uid="{50C9909F-210E-4744-815D-5E291EE32043}"/>
    <cellStyle name="Normal 72 4 2 3 8" xfId="18951" xr:uid="{A525BF1F-9ABB-4ABA-824A-7B0666F5682A}"/>
    <cellStyle name="Normal 72 4 2 3 8 2" xfId="38925" xr:uid="{FD9543C8-811C-4F8B-858B-58E98966F984}"/>
    <cellStyle name="Normal 72 4 2 3 9" xfId="30829" xr:uid="{1A295E1E-21F0-4E77-90FF-77F84EFC022B}"/>
    <cellStyle name="Normal 72 4 2 4" xfId="4563" xr:uid="{46CE1206-F09B-4E9C-8298-5D7E1613C496}"/>
    <cellStyle name="Normal 72 4 2 4 2" xfId="7415" xr:uid="{00F53EA0-B66C-46DF-AAD9-B6B9C4E36509}"/>
    <cellStyle name="Normal 72 4 2 4 2 2" xfId="9890" xr:uid="{1DA52C7B-504A-4C7C-A468-8FF0E013835B}"/>
    <cellStyle name="Normal 72 4 2 4 2 2 2" xfId="13764" xr:uid="{72F96DA8-F3F0-4E21-9D09-D2AE81C56785}"/>
    <cellStyle name="Normal 72 4 2 4 2 2 2 2" xfId="44319" xr:uid="{BE61E0E5-C913-4F74-A750-4A047F1DB9DC}"/>
    <cellStyle name="Normal 72 4 2 4 2 2 2 3" xfId="29051" xr:uid="{8C1D8F49-E58F-4FA0-A9B7-B2F905937211}"/>
    <cellStyle name="Normal 72 4 2 4 2 2 3" xfId="37904" xr:uid="{BBCA4445-81E5-4CCA-B083-EC1DE437BD1E}"/>
    <cellStyle name="Normal 72 4 2 4 2 2 4" xfId="33953" xr:uid="{6FA694A2-1A5E-4821-86D5-2D47CAB4F923}"/>
    <cellStyle name="Normal 72 4 2 4 2 2 5" xfId="17532" xr:uid="{6A1F864E-55CC-4836-BF47-BA2C0DD21B72}"/>
    <cellStyle name="Normal 72 4 2 4 2 3" xfId="12059" xr:uid="{7337238E-4BF0-4EAE-B30C-895764551BB0}"/>
    <cellStyle name="Normal 72 4 2 4 2 3 2" xfId="42649" xr:uid="{ED178360-1054-40AA-A861-3F202F19C94D}"/>
    <cellStyle name="Normal 72 4 2 4 2 3 3" xfId="27281" xr:uid="{AAE3BAB5-369B-451C-BAB2-4CF4A5EEE0C0}"/>
    <cellStyle name="Normal 72 4 2 4 2 4" xfId="24418" xr:uid="{8D12638B-EBD4-4257-9424-BA5BC17CA422}"/>
    <cellStyle name="Normal 72 4 2 4 2 4 2" xfId="41143" xr:uid="{158C4549-A41C-479E-B8AF-F322675B62B0}"/>
    <cellStyle name="Normal 72 4 2 4 2 5" xfId="36235" xr:uid="{199A2A9A-BE27-4E95-83DF-5985D6A653CA}"/>
    <cellStyle name="Normal 72 4 2 4 2 6" xfId="32248" xr:uid="{B2463DA1-0956-4D49-88A7-E8BE9B2E3734}"/>
    <cellStyle name="Normal 72 4 2 4 2 7" xfId="15827" xr:uid="{EF92B87C-F015-402D-B30F-A36996BB2E7C}"/>
    <cellStyle name="Normal 72 4 2 4 3" xfId="8937" xr:uid="{9AE3EDA0-1F5C-47B0-AE25-47151113926D}"/>
    <cellStyle name="Normal 72 4 2 4 3 2" xfId="12920" xr:uid="{EAB24E28-78BB-46F2-9446-606AC775CA83}"/>
    <cellStyle name="Normal 72 4 2 4 3 2 2" xfId="43475" xr:uid="{9E7E1802-C7AB-484F-8810-BEB9879AD369}"/>
    <cellStyle name="Normal 72 4 2 4 3 2 3" xfId="28207" xr:uid="{3E758878-0642-46D2-BA51-594B6EAFF6CC}"/>
    <cellStyle name="Normal 72 4 2 4 3 3" xfId="22704" xr:uid="{2F2B1735-ADC5-4E4C-893D-E8A1D281CCB8}"/>
    <cellStyle name="Normal 72 4 2 4 3 3 2" xfId="40486" xr:uid="{AE55BFBA-5FFA-4D23-8B86-8C844C2F368F}"/>
    <cellStyle name="Normal 72 4 2 4 3 4" xfId="37060" xr:uid="{E102CC0D-C5AE-4003-890E-8B6755AF3BB3}"/>
    <cellStyle name="Normal 72 4 2 4 3 5" xfId="33109" xr:uid="{AD52E32C-E149-4AB8-9114-BC78A6A18FB0}"/>
    <cellStyle name="Normal 72 4 2 4 3 6" xfId="16688" xr:uid="{37E54129-85A0-41AB-AD0C-10664AD880A3}"/>
    <cellStyle name="Normal 72 4 2 4 4" xfId="11215" xr:uid="{B96CCAC4-E87F-4085-AD58-7E783DD71B4E}"/>
    <cellStyle name="Normal 72 4 2 4 4 2" xfId="29961" xr:uid="{577D0F21-C659-464A-A4B9-DE13DD988FE6}"/>
    <cellStyle name="Normal 72 4 2 4 4 2 2" xfId="45200" xr:uid="{5BE784C7-3276-4D9E-AF7D-29B690E45BFD}"/>
    <cellStyle name="Normal 72 4 2 4 4 3" xfId="35264" xr:uid="{C5B55F12-38AD-436D-B32F-F617C8A9AC01}"/>
    <cellStyle name="Normal 72 4 2 4 4 4" xfId="20610" xr:uid="{D7EF1A98-B3BD-442C-B9BD-938DB3E5BD53}"/>
    <cellStyle name="Normal 72 4 2 4 5" xfId="26283" xr:uid="{94E530F8-D1F3-41E9-B7EE-7392B2A7BC1A}"/>
    <cellStyle name="Normal 72 4 2 4 5 2" xfId="41918" xr:uid="{970D1C72-47A2-4AD5-992F-3F1EC076F4B5}"/>
    <cellStyle name="Normal 72 4 2 4 6" xfId="19269" xr:uid="{B2F3DF10-4A94-407D-8457-8BA62887553C}"/>
    <cellStyle name="Normal 72 4 2 4 6 2" xfId="39116" xr:uid="{AAB0960D-A202-41E3-B32E-429DB3CCC11D}"/>
    <cellStyle name="Normal 72 4 2 4 7" xfId="31397" xr:uid="{25CEB863-6C89-47E7-A3B8-12C9DD2C38A8}"/>
    <cellStyle name="Normal 72 4 2 4 8" xfId="14983" xr:uid="{6C0F043C-8C60-4806-B80C-5203FAB3347A}"/>
    <cellStyle name="Normal 72 4 2 5" xfId="7057" xr:uid="{33909B12-B113-414B-88E2-2161FFD42995}"/>
    <cellStyle name="Normal 72 4 2 5 2" xfId="9537" xr:uid="{B9EAE8F1-8A0E-432C-85F7-2A46731FAC80}"/>
    <cellStyle name="Normal 72 4 2 5 2 2" xfId="13411" xr:uid="{26DD06AA-906D-489C-BDF6-C9F05763F431}"/>
    <cellStyle name="Normal 72 4 2 5 2 2 2" xfId="43966" xr:uid="{0F68F48C-9B13-462F-8DB9-D0005D3C863D}"/>
    <cellStyle name="Normal 72 4 2 5 2 2 3" xfId="28698" xr:uid="{3D6CB4B2-48FE-4659-929C-F0ED717A34CB}"/>
    <cellStyle name="Normal 72 4 2 5 2 3" xfId="24610" xr:uid="{A0D943E2-50F9-4749-AC2D-5ED92C1F6A5E}"/>
    <cellStyle name="Normal 72 4 2 5 2 3 2" xfId="41333" xr:uid="{A3DD3C1C-17EC-41B8-B01E-43F7A783BEF3}"/>
    <cellStyle name="Normal 72 4 2 5 2 4" xfId="37551" xr:uid="{4D48606C-DCF9-4EEF-994B-0A0BE078810B}"/>
    <cellStyle name="Normal 72 4 2 5 2 5" xfId="33600" xr:uid="{226BE02C-CDE0-455B-B949-93191B2C4F7F}"/>
    <cellStyle name="Normal 72 4 2 5 2 6" xfId="17179" xr:uid="{FAE87A39-D330-4DEE-A814-E6790287202C}"/>
    <cellStyle name="Normal 72 4 2 5 3" xfId="11706" xr:uid="{17F8471D-36BA-40CF-8266-3E98DCC5F806}"/>
    <cellStyle name="Normal 72 4 2 5 3 2" xfId="30326" xr:uid="{5F8BBDCE-8307-4A12-B8F7-9BE65249AAC3}"/>
    <cellStyle name="Normal 72 4 2 5 3 2 2" xfId="45423" xr:uid="{7D4B73A1-53DD-45CD-ABD0-33AB0122A447}"/>
    <cellStyle name="Normal 72 4 2 5 3 3" xfId="40672" xr:uid="{3665812C-50DA-456E-BF29-C4FE551B2222}"/>
    <cellStyle name="Normal 72 4 2 5 3 4" xfId="22899" xr:uid="{39437992-A426-4043-8C75-182E3C5BD5B9}"/>
    <cellStyle name="Normal 72 4 2 5 4" xfId="26928" xr:uid="{8265F705-1D84-4D98-B8C3-67533D76DEBA}"/>
    <cellStyle name="Normal 72 4 2 5 4 2" xfId="42299" xr:uid="{E23A7B35-B1D1-4996-A7AE-B998BC967636}"/>
    <cellStyle name="Normal 72 4 2 5 5" xfId="21027" xr:uid="{ADC5067D-5F5A-4618-B17E-AADAC398CF1D}"/>
    <cellStyle name="Normal 72 4 2 5 5 2" xfId="39995" xr:uid="{C84B9E3A-992F-447F-A376-DA39F0900B60}"/>
    <cellStyle name="Normal 72 4 2 5 6" xfId="35918" xr:uid="{562FF3DB-60AF-44C1-BE88-92D7828C5CEE}"/>
    <cellStyle name="Normal 72 4 2 5 7" xfId="31890" xr:uid="{EC10D5CC-6C07-4769-A8CB-46A932DEFFBD}"/>
    <cellStyle name="Normal 72 4 2 5 8" xfId="15474" xr:uid="{216293F7-B43F-48F7-8970-E91B396DF2D7}"/>
    <cellStyle name="Normal 72 4 2 6" xfId="8286" xr:uid="{2BE32A7D-5C0D-454B-8C47-D91C6BB54E07}"/>
    <cellStyle name="Normal 72 4 2 6 2" xfId="12589" xr:uid="{3E3F8822-B616-4F00-8C2C-891B090A3679}"/>
    <cellStyle name="Normal 72 4 2 6 2 2" xfId="43143" xr:uid="{86138DA1-C61B-4009-A31A-BA4DB5AAD9EA}"/>
    <cellStyle name="Normal 72 4 2 6 2 3" xfId="27861" xr:uid="{BF5E0E91-F206-40F9-804E-02972402B6D3}"/>
    <cellStyle name="Normal 72 4 2 6 3" xfId="21607" xr:uid="{E52F98D4-E395-45C3-AD98-6DB8E30A044F}"/>
    <cellStyle name="Normal 72 4 2 6 3 2" xfId="40127" xr:uid="{85E955E9-71D0-49CE-A49D-A9BA2EFBC548}"/>
    <cellStyle name="Normal 72 4 2 6 4" xfId="36729" xr:uid="{0A995ED3-D175-4C0A-A940-A326A691FDA8}"/>
    <cellStyle name="Normal 72 4 2 6 5" xfId="32778" xr:uid="{60B6F096-D3F2-497D-9286-50F3DBAD428E}"/>
    <cellStyle name="Normal 72 4 2 6 6" xfId="16357" xr:uid="{6817CEE1-EB1D-4386-AFAB-E356F3A70AA8}"/>
    <cellStyle name="Normal 72 4 2 7" xfId="10395" xr:uid="{B55BE70C-1C35-4D50-8D41-D85D7289C77C}"/>
    <cellStyle name="Normal 72 4 2 7 2" xfId="14249" xr:uid="{E0F177CC-96C1-473F-A8D2-DF4443D08821}"/>
    <cellStyle name="Normal 72 4 2 7 2 2" xfId="44802" xr:uid="{7403E4B4-9397-4FF5-9A1C-6CD91B3E49D9}"/>
    <cellStyle name="Normal 72 4 2 7 2 3" xfId="29537" xr:uid="{70481CBC-C0F8-4035-99B8-C0AA1B6A82B3}"/>
    <cellStyle name="Normal 72 4 2 7 3" xfId="24109" xr:uid="{55732598-FBEF-4444-826E-7212D5F206E0}"/>
    <cellStyle name="Normal 72 4 2 7 3 2" xfId="40854" xr:uid="{D4DB9483-7313-4DD6-88BB-F5EE07133F96}"/>
    <cellStyle name="Normal 72 4 2 7 4" xfId="38387" xr:uid="{32D1E821-9AAE-4B7F-82CE-9089BF28B618}"/>
    <cellStyle name="Normal 72 4 2 7 5" xfId="34438" xr:uid="{F80C62B4-7E39-4594-B660-135F9582B188}"/>
    <cellStyle name="Normal 72 4 2 7 6" xfId="18017" xr:uid="{A3242507-09C7-452A-9158-1D7E6EBDC46D}"/>
    <cellStyle name="Normal 72 4 2 8" xfId="10862" xr:uid="{A3E121A7-A384-4E2B-92B3-E1E4BFC40438}"/>
    <cellStyle name="Normal 72 4 2 8 2" xfId="25492" xr:uid="{AD6EB95B-AC02-4AD3-BAD9-C561CB3DF47B}"/>
    <cellStyle name="Normal 72 4 2 8 2 2" xfId="41567" xr:uid="{BE5A01FC-C937-4752-9461-71AEAE5EAA32}"/>
    <cellStyle name="Normal 72 4 2 8 3" xfId="39546" xr:uid="{91428769-DEE0-455F-BBC9-DCDFE2F2FA5A}"/>
    <cellStyle name="Normal 72 4 2 8 4" xfId="31022" xr:uid="{349352DF-D480-4542-BA44-03979FE676C4}"/>
    <cellStyle name="Normal 72 4 2 8 5" xfId="20236" xr:uid="{22D934CA-7E95-4D71-B409-21D00020ED2B}"/>
    <cellStyle name="Normal 72 4 2 9" xfId="24945" xr:uid="{6C236108-BCD1-44DD-B06D-7A86FDBF88BB}"/>
    <cellStyle name="Normal 72 4 2 9 2" xfId="34868" xr:uid="{6E1E4F7A-725B-4C0A-83A7-02870DA7EEF7}"/>
    <cellStyle name="Normal 72 4 3" xfId="1524" xr:uid="{C19898E3-9F2B-4061-BFBA-9A6CB54B2E3C}"/>
    <cellStyle name="Normal 72 4 3 10" xfId="30685" xr:uid="{E90CC2EC-F6D4-4FF5-A43E-A8BE040EC8D2}"/>
    <cellStyle name="Normal 72 4 3 11" xfId="45793" xr:uid="{8C6B6C89-B4BC-4587-9375-E7DA02859E11}"/>
    <cellStyle name="Normal 72 4 3 12" xfId="46024" xr:uid="{18C437F0-A121-4D6F-8069-9E042CDDF218}"/>
    <cellStyle name="Normal 72 4 3 13" xfId="14670" xr:uid="{89EDE557-E5DF-43C7-9DF1-1D83716FFBE7}"/>
    <cellStyle name="Normal 72 4 3 2" xfId="1909" xr:uid="{AEFDDAEF-BB15-4AAC-A24D-484646F62840}"/>
    <cellStyle name="Normal 72 4 3 2 10" xfId="14807" xr:uid="{E4D63F7F-7E61-46A9-BA65-6B4D19609C9B}"/>
    <cellStyle name="Normal 72 4 3 2 2" xfId="6520" xr:uid="{EFAB181D-E268-4614-9672-00CAB59B92EE}"/>
    <cellStyle name="Normal 72 4 3 2 2 2" xfId="7752" xr:uid="{1B97CDA5-D123-48CC-9FC6-3F5BA666B4E3}"/>
    <cellStyle name="Normal 72 4 3 2 2 2 2" xfId="10227" xr:uid="{05692A6C-45B4-406B-B895-66CEED25F80D}"/>
    <cellStyle name="Normal 72 4 3 2 2 2 2 2" xfId="14101" xr:uid="{8A25F742-EFDB-44DD-8931-99F26C205F7C}"/>
    <cellStyle name="Normal 72 4 3 2 2 2 2 2 2" xfId="44656" xr:uid="{BD8B605C-FD3B-45E0-8700-D803ED7EB15A}"/>
    <cellStyle name="Normal 72 4 3 2 2 2 2 2 3" xfId="29388" xr:uid="{EB3EC74A-9710-42A3-8B00-6C2F4C652783}"/>
    <cellStyle name="Normal 72 4 3 2 2 2 2 3" xfId="38241" xr:uid="{28604EC0-9E54-4E6A-A025-26091051B8EB}"/>
    <cellStyle name="Normal 72 4 3 2 2 2 2 4" xfId="34290" xr:uid="{06A5301A-3CFA-422B-8604-92822AF1C938}"/>
    <cellStyle name="Normal 72 4 3 2 2 2 2 5" xfId="17869" xr:uid="{B4A968B9-217C-4903-A9C1-5A8AF4991021}"/>
    <cellStyle name="Normal 72 4 3 2 2 2 3" xfId="12396" xr:uid="{EF68AB05-10C6-4893-8DAA-4B7B084EA5EF}"/>
    <cellStyle name="Normal 72 4 3 2 2 2 3 2" xfId="42950" xr:uid="{17644AA6-52AA-46E8-9E0E-3593AE4BE162}"/>
    <cellStyle name="Normal 72 4 3 2 2 2 3 3" xfId="27618" xr:uid="{E3CCB3AF-4DA2-4122-A22E-FF19BF724FE5}"/>
    <cellStyle name="Normal 72 4 3 2 2 2 4" xfId="24458" xr:uid="{795BC2FF-A387-42A7-8515-C80760C11E91}"/>
    <cellStyle name="Normal 72 4 3 2 2 2 4 2" xfId="41183" xr:uid="{C7B86047-B43E-4F4A-BB7D-6C00AEB28E57}"/>
    <cellStyle name="Normal 72 4 3 2 2 2 5" xfId="36536" xr:uid="{52F8FAB7-AB84-483F-917F-3593DC7BAB3C}"/>
    <cellStyle name="Normal 72 4 3 2 2 2 6" xfId="32585" xr:uid="{5DE3A69C-558B-4F4F-BDF9-8C4BC727F00B}"/>
    <cellStyle name="Normal 72 4 3 2 2 2 7" xfId="16164" xr:uid="{CB859BF9-0858-487B-B40F-0BA28D382179}"/>
    <cellStyle name="Normal 72 4 3 2 2 3" xfId="9377" xr:uid="{4E493651-BCA4-46AB-98C8-264C7457665A}"/>
    <cellStyle name="Normal 72 4 3 2 2 3 2" xfId="13257" xr:uid="{276FF9A9-7EB0-4032-9BD9-05FE5D6C5777}"/>
    <cellStyle name="Normal 72 4 3 2 2 3 2 2" xfId="43812" xr:uid="{92290AF9-C660-4255-8ECB-0C2FA64A54B5}"/>
    <cellStyle name="Normal 72 4 3 2 2 3 2 3" xfId="28544" xr:uid="{BBD1426A-61E1-4D45-A684-D24298584EE5}"/>
    <cellStyle name="Normal 72 4 3 2 2 3 3" xfId="37397" xr:uid="{9A074921-F91E-4E1F-9C0C-7C26BD9BCBEB}"/>
    <cellStyle name="Normal 72 4 3 2 2 3 4" xfId="33446" xr:uid="{1E06556D-E6B9-4F44-87D0-1AB8765C3551}"/>
    <cellStyle name="Normal 72 4 3 2 2 3 5" xfId="17025" xr:uid="{33FEF203-6235-421F-96B9-FB780CA9FD4B}"/>
    <cellStyle name="Normal 72 4 3 2 2 4" xfId="11552" xr:uid="{3A902916-BE6F-4040-80E8-BDA850E00AE1}"/>
    <cellStyle name="Normal 72 4 3 2 2 4 2" xfId="35479" xr:uid="{5ABA40FD-1B2F-44B8-8C3F-06CFAD64D449}"/>
    <cellStyle name="Normal 72 4 3 2 2 4 3" xfId="26723" xr:uid="{C92AF8F1-D02A-49DE-8F18-F4498D4ED250}"/>
    <cellStyle name="Normal 72 4 3 2 2 5" xfId="19629" xr:uid="{840781D0-E191-4EBB-841B-A2AA1792611D}"/>
    <cellStyle name="Normal 72 4 3 2 2 5 2" xfId="39346" xr:uid="{55BA3ADF-AF4F-4FF1-88D1-3DD72E66ED34}"/>
    <cellStyle name="Normal 72 4 3 2 2 6" xfId="31735" xr:uid="{7A3F689F-B25D-4360-8326-2D276720CB3C}"/>
    <cellStyle name="Normal 72 4 3 2 2 7" xfId="15320" xr:uid="{83709222-D7A2-4296-BE8B-137E82C9B3CB}"/>
    <cellStyle name="Normal 72 4 3 2 3" xfId="7235" xr:uid="{27103ADC-8DA6-47CD-8213-B4F8046234BB}"/>
    <cellStyle name="Normal 72 4 3 2 3 2" xfId="9714" xr:uid="{585B3DFC-D867-4361-A371-EB3233FFD195}"/>
    <cellStyle name="Normal 72 4 3 2 3 2 2" xfId="13588" xr:uid="{50E0D4E1-6301-4D89-A96C-D5DA7FF6B8C7}"/>
    <cellStyle name="Normal 72 4 3 2 3 2 2 2" xfId="44143" xr:uid="{C707FB3B-EC46-4559-8186-F028A965AEB2}"/>
    <cellStyle name="Normal 72 4 3 2 3 2 2 3" xfId="28875" xr:uid="{6C15D072-24E7-4D40-B576-E006A04242AE}"/>
    <cellStyle name="Normal 72 4 3 2 3 2 3" xfId="37728" xr:uid="{44930149-29C0-4E01-8639-AF4D02EE988A}"/>
    <cellStyle name="Normal 72 4 3 2 3 2 4" xfId="33777" xr:uid="{2036A493-62D3-4C89-8C8F-F14388D11A6F}"/>
    <cellStyle name="Normal 72 4 3 2 3 2 5" xfId="17356" xr:uid="{1A0D2207-00FF-486D-80EE-FAE68406E001}"/>
    <cellStyle name="Normal 72 4 3 2 3 3" xfId="11883" xr:uid="{ABE99C80-CE44-4F37-9A78-B25935D0ADC5}"/>
    <cellStyle name="Normal 72 4 3 2 3 3 2" xfId="42476" xr:uid="{D928FF75-AA24-4E98-A6BE-E8F0E009460F}"/>
    <cellStyle name="Normal 72 4 3 2 3 3 3" xfId="27105" xr:uid="{25C47713-E308-4B5D-B24E-5747A10BECF8}"/>
    <cellStyle name="Normal 72 4 3 2 3 4" xfId="22744" xr:uid="{3A968D2D-AD69-45F9-AA0F-1A9FF62A0A71}"/>
    <cellStyle name="Normal 72 4 3 2 3 4 2" xfId="40526" xr:uid="{5D10D570-CDCD-4A5F-885E-CD1C81CF6C20}"/>
    <cellStyle name="Normal 72 4 3 2 3 5" xfId="36062" xr:uid="{ECC8FF97-810D-4A0B-96D7-74585B5813A2}"/>
    <cellStyle name="Normal 72 4 3 2 3 6" xfId="32068" xr:uid="{D756499E-A330-4080-84AB-5299101292DF}"/>
    <cellStyle name="Normal 72 4 3 2 3 7" xfId="15651" xr:uid="{5A4D0AF9-441B-46D7-824B-318A434F8242}"/>
    <cellStyle name="Normal 72 4 3 2 4" xfId="8646" xr:uid="{2287D354-9693-43E9-B8C7-CE097456EC3C}"/>
    <cellStyle name="Normal 72 4 3 2 4 2" xfId="12766" xr:uid="{C6E6E8FB-38AE-40D5-BC59-A30D46970BD5}"/>
    <cellStyle name="Normal 72 4 3 2 4 2 2" xfId="43321" xr:uid="{FF3FB554-8F6E-4FDE-B7E4-667743484430}"/>
    <cellStyle name="Normal 72 4 3 2 4 2 3" xfId="28053" xr:uid="{74356786-D3E8-45A3-B8AD-29C8347CAB4B}"/>
    <cellStyle name="Normal 72 4 3 2 4 3" xfId="20650" xr:uid="{DF1355D3-4FF3-460F-BBD5-5144CDECF172}"/>
    <cellStyle name="Normal 72 4 3 2 4 3 2" xfId="39858" xr:uid="{8051B3F1-CFB6-46B5-ACB8-CCAEF30ACB21}"/>
    <cellStyle name="Normal 72 4 3 2 4 4" xfId="36906" xr:uid="{D9BEBE31-D608-404A-9882-8CBDEE239868}"/>
    <cellStyle name="Normal 72 4 3 2 4 5" xfId="32955" xr:uid="{419BD829-0587-4D2F-9D03-56368416B065}"/>
    <cellStyle name="Normal 72 4 3 2 4 6" xfId="16534" xr:uid="{BCAC706A-F94E-434F-933A-075C13704A26}"/>
    <cellStyle name="Normal 72 4 3 2 5" xfId="10616" xr:uid="{1203FF40-0F43-4E02-BEA7-7C3F10D54461}"/>
    <cellStyle name="Normal 72 4 3 2 5 2" xfId="14470" xr:uid="{9F4E5A45-0BF6-402B-9E2E-ACAC089948DD}"/>
    <cellStyle name="Normal 72 4 3 2 5 2 2" xfId="45021" xr:uid="{BDEFA952-25EB-4D86-8F94-338A3EFCFAA4}"/>
    <cellStyle name="Normal 72 4 3 2 5 2 3" xfId="29758" xr:uid="{2A2825A4-771E-4B51-911B-414D1EC5837C}"/>
    <cellStyle name="Normal 72 4 3 2 5 3" xfId="38606" xr:uid="{EAFD923B-EE22-4BEF-8CB2-BCB551CA32C8}"/>
    <cellStyle name="Normal 72 4 3 2 5 4" xfId="34659" xr:uid="{7E07386B-E1B4-4449-B431-5A174A45AA7F}"/>
    <cellStyle name="Normal 72 4 3 2 5 5" xfId="18238" xr:uid="{5B4D0779-891F-4530-9C4C-E1442C113616}"/>
    <cellStyle name="Normal 72 4 3 2 6" xfId="11039" xr:uid="{0D7B593A-ECD6-4782-A2C7-C0446336F4BC}"/>
    <cellStyle name="Normal 72 4 3 2 6 2" xfId="41744" xr:uid="{CA041C96-5C58-4C24-BA02-41DFFC525721}"/>
    <cellStyle name="Normal 72 4 3 2 6 3" xfId="31213" xr:uid="{913D2AC2-8F31-4135-8BC7-AE1E4D955779}"/>
    <cellStyle name="Normal 72 4 3 2 6 4" xfId="25778" xr:uid="{B55604F7-003E-4F2E-8A5C-04DDF77212B5}"/>
    <cellStyle name="Normal 72 4 3 2 7" xfId="25168" xr:uid="{01D43B1C-9CE3-4EA0-93CF-EFEA5807B572}"/>
    <cellStyle name="Normal 72 4 3 2 7 2" xfId="35114" xr:uid="{D946F768-945F-4EC7-AC2C-555E11F3549F}"/>
    <cellStyle name="Normal 72 4 3 2 8" xfId="18991" xr:uid="{1ED3492A-C095-4009-9058-BF4C3404CBDE}"/>
    <cellStyle name="Normal 72 4 3 2 8 2" xfId="38965" xr:uid="{B789D17C-ECE7-433D-A090-ABC816BCC6FB}"/>
    <cellStyle name="Normal 72 4 3 2 9" xfId="30869" xr:uid="{06C1BCB4-6FA1-4EDA-904D-D5EE14BE225F}"/>
    <cellStyle name="Normal 72 4 3 3" xfId="4606" xr:uid="{78DCEBF2-C173-4F38-B53B-BF40D966CBB4}"/>
    <cellStyle name="Normal 72 4 3 3 2" xfId="7455" xr:uid="{693AF11C-8542-4507-8BE1-013E5EEA9503}"/>
    <cellStyle name="Normal 72 4 3 3 2 2" xfId="9930" xr:uid="{AB458CA6-CE24-4E74-9488-7ED588B7BA64}"/>
    <cellStyle name="Normal 72 4 3 3 2 2 2" xfId="13804" xr:uid="{C37880D3-302B-4C52-A45D-E9FEC7EDF616}"/>
    <cellStyle name="Normal 72 4 3 3 2 2 2 2" xfId="44359" xr:uid="{A9229E40-DBEA-44CA-AC45-FEE2D592E28D}"/>
    <cellStyle name="Normal 72 4 3 3 2 2 2 3" xfId="29091" xr:uid="{89D35D35-8856-4F5D-A48E-29BE3B68DFE1}"/>
    <cellStyle name="Normal 72 4 3 3 2 2 3" xfId="37944" xr:uid="{AC9D86B0-BE66-437E-AA67-5CB2832FBC92}"/>
    <cellStyle name="Normal 72 4 3 3 2 2 4" xfId="33993" xr:uid="{303C56E6-DC37-4AFF-9091-42C081A9D318}"/>
    <cellStyle name="Normal 72 4 3 3 2 2 5" xfId="17572" xr:uid="{1D1448FF-5790-4650-BD3E-A31FC22EFCFC}"/>
    <cellStyle name="Normal 72 4 3 3 2 3" xfId="12099" xr:uid="{02470B34-1FFC-413C-9746-6D1760DB1AFE}"/>
    <cellStyle name="Normal 72 4 3 3 2 3 2" xfId="42683" xr:uid="{15E9F83D-0451-46B9-A0B9-85BDCB868AD5}"/>
    <cellStyle name="Normal 72 4 3 3 2 3 3" xfId="27321" xr:uid="{09DBE006-E672-4F88-92CC-17398ED15378}"/>
    <cellStyle name="Normal 72 4 3 3 2 4" xfId="24650" xr:uid="{2C44B6E1-8423-426D-A833-3A64F7A16741}"/>
    <cellStyle name="Normal 72 4 3 3 2 4 2" xfId="41373" xr:uid="{4A43C0D1-87F8-4510-A478-83A4F48D8874}"/>
    <cellStyle name="Normal 72 4 3 3 2 5" xfId="36269" xr:uid="{25AB5A76-11C8-421F-831C-707F5CECC0D1}"/>
    <cellStyle name="Normal 72 4 3 3 2 6" xfId="32288" xr:uid="{974C2A8D-1998-408B-AF0B-E61E93F9AA58}"/>
    <cellStyle name="Normal 72 4 3 3 2 7" xfId="15867" xr:uid="{775F59F3-4565-4E8E-A356-35FDC760F7FC}"/>
    <cellStyle name="Normal 72 4 3 3 3" xfId="8977" xr:uid="{0034C0D0-9C9A-4163-A944-966C4D58084D}"/>
    <cellStyle name="Normal 72 4 3 3 3 2" xfId="12960" xr:uid="{327D9217-4D00-4C57-98C4-6D4FFEC88328}"/>
    <cellStyle name="Normal 72 4 3 3 3 2 2" xfId="43515" xr:uid="{82492472-0B50-4D31-8DA8-95C62E2D0B92}"/>
    <cellStyle name="Normal 72 4 3 3 3 2 3" xfId="28247" xr:uid="{75ADFAD6-66F8-4189-9FFB-F801E45A983D}"/>
    <cellStyle name="Normal 72 4 3 3 3 3" xfId="22939" xr:uid="{E58AF1EF-C00D-43F4-907E-52CF107CF3FB}"/>
    <cellStyle name="Normal 72 4 3 3 3 3 2" xfId="40706" xr:uid="{A55D844A-D3DF-4848-B9B9-67D60C8BEC08}"/>
    <cellStyle name="Normal 72 4 3 3 3 4" xfId="37100" xr:uid="{1BD8B9C9-7D62-4BCB-B611-03D1494196DE}"/>
    <cellStyle name="Normal 72 4 3 3 3 5" xfId="33149" xr:uid="{AF7E2FBC-B3F0-40E7-875F-29394D2D6813}"/>
    <cellStyle name="Normal 72 4 3 3 3 6" xfId="16728" xr:uid="{6B216018-DE84-4288-80B8-6666C6E73C49}"/>
    <cellStyle name="Normal 72 4 3 3 4" xfId="11255" xr:uid="{95D3DCB3-E384-41C5-A67B-7532783F61B3}"/>
    <cellStyle name="Normal 72 4 3 3 4 2" xfId="30045" xr:uid="{4E7CA477-C48C-4F6D-BBEE-F9167FE8BF7D}"/>
    <cellStyle name="Normal 72 4 3 3 4 2 2" xfId="45284" xr:uid="{242ABA28-E283-4E8B-95EE-66DFFB01FB9B}"/>
    <cellStyle name="Normal 72 4 3 3 4 3" xfId="35304" xr:uid="{3CC01D46-B265-4343-A307-481A04C7ACBC}"/>
    <cellStyle name="Normal 72 4 3 3 4 4" xfId="21067" xr:uid="{C4475ABD-B2B8-4D01-B9D6-7FD1C96E8550}"/>
    <cellStyle name="Normal 72 4 3 3 5" xfId="26323" xr:uid="{90F92B9F-17C8-45D6-BE7A-592F0E1CD9B5}"/>
    <cellStyle name="Normal 72 4 3 3 5 2" xfId="41958" xr:uid="{26D346BE-7036-4E23-B9DF-EF9C468F9848}"/>
    <cellStyle name="Normal 72 4 3 3 6" xfId="19322" xr:uid="{A7E8BDB4-8920-4116-BFA4-272F07F818CB}"/>
    <cellStyle name="Normal 72 4 3 3 6 2" xfId="39158" xr:uid="{52EA7AFC-1A65-4996-8DCC-B8741346314F}"/>
    <cellStyle name="Normal 72 4 3 3 7" xfId="31437" xr:uid="{404546B8-A9C1-44C5-B439-18012DEC6086}"/>
    <cellStyle name="Normal 72 4 3 3 8" xfId="15023" xr:uid="{03CC2D84-525B-429F-8C44-B3A5E2AA1494}"/>
    <cellStyle name="Normal 72 4 3 4" xfId="7097" xr:uid="{CC03018C-272C-41DA-972F-0CAA5949327B}"/>
    <cellStyle name="Normal 72 4 3 4 2" xfId="9577" xr:uid="{4F1854C4-2B0D-4470-A017-49CE8564F99E}"/>
    <cellStyle name="Normal 72 4 3 4 2 2" xfId="13451" xr:uid="{F054EE29-BA1E-4800-99A7-0B15360BDDFE}"/>
    <cellStyle name="Normal 72 4 3 4 2 2 2" xfId="44006" xr:uid="{7BC3C4AD-6DDD-4ABF-868D-3C6B5F5E7CFD}"/>
    <cellStyle name="Normal 72 4 3 4 2 2 3" xfId="28738" xr:uid="{8A7FE39B-BF2D-49C2-A30F-076B360E2AE8}"/>
    <cellStyle name="Normal 72 4 3 4 2 3" xfId="37591" xr:uid="{CA14A75A-A7D0-4026-B721-CD0EF47571C9}"/>
    <cellStyle name="Normal 72 4 3 4 2 4" xfId="33640" xr:uid="{350BBF11-2CFB-4D77-B2F1-63B4BC507FF6}"/>
    <cellStyle name="Normal 72 4 3 4 2 5" xfId="17219" xr:uid="{FA3BCBD0-188E-47C0-A9ED-6BF979A3C0D8}"/>
    <cellStyle name="Normal 72 4 3 4 3" xfId="11746" xr:uid="{7EC660A7-A706-4552-A74F-B5B5B45D301F}"/>
    <cellStyle name="Normal 72 4 3 4 3 2" xfId="42339" xr:uid="{63348E19-3FDC-4200-A8A6-9C9BD6B571ED}"/>
    <cellStyle name="Normal 72 4 3 4 3 3" xfId="26968" xr:uid="{75369112-738F-4595-A837-E868A904C5DD}"/>
    <cellStyle name="Normal 72 4 3 4 4" xfId="21683" xr:uid="{DE0BC895-9E0D-4D40-BBCB-58DDC366B9A9}"/>
    <cellStyle name="Normal 72 4 3 4 4 2" xfId="40167" xr:uid="{CEE89363-86BF-47D8-8CCB-BD14E5C69562}"/>
    <cellStyle name="Normal 72 4 3 4 5" xfId="35952" xr:uid="{6E620535-148A-446D-AC18-D7E12EE6BA48}"/>
    <cellStyle name="Normal 72 4 3 4 6" xfId="31930" xr:uid="{4D256E70-5FE9-4DBA-B969-342D5AAF8328}"/>
    <cellStyle name="Normal 72 4 3 4 7" xfId="15514" xr:uid="{E3F5D3AE-0EA6-4D93-A24E-8875046160DD}"/>
    <cellStyle name="Normal 72 4 3 5" xfId="8405" xr:uid="{D51C8D10-DEB7-4931-AF3E-5555B286E3AF}"/>
    <cellStyle name="Normal 72 4 3 5 2" xfId="12629" xr:uid="{0F4B71BD-BD7E-4529-A5E4-D08F2B3E9C7F}"/>
    <cellStyle name="Normal 72 4 3 5 2 2" xfId="43184" xr:uid="{CD84C37E-8A09-42EF-8C4A-7E5975FF4091}"/>
    <cellStyle name="Normal 72 4 3 5 2 3" xfId="27910" xr:uid="{3BE7B463-1843-4B7B-8977-C2B96FB8AB9C}"/>
    <cellStyle name="Normal 72 4 3 5 3" xfId="24236" xr:uid="{786626E5-C266-4E91-80E9-5BD83AB19E6A}"/>
    <cellStyle name="Normal 72 4 3 5 3 2" xfId="40969" xr:uid="{F023E427-E7F0-4C1B-9272-0B0B93C128FF}"/>
    <cellStyle name="Normal 72 4 3 5 4" xfId="36769" xr:uid="{CB663C81-4327-47A0-AF23-B69A26421768}"/>
    <cellStyle name="Normal 72 4 3 5 5" xfId="32818" xr:uid="{AFEDA13D-81DF-45F1-B4F1-EC2FA8DBBA74}"/>
    <cellStyle name="Normal 72 4 3 5 6" xfId="16397" xr:uid="{D9463EDF-4D62-4CD2-8105-65C31B42164A}"/>
    <cellStyle name="Normal 72 4 3 6" xfId="10435" xr:uid="{7F74C36E-BBA2-49EA-88DD-F8A68D3B3F1B}"/>
    <cellStyle name="Normal 72 4 3 6 2" xfId="14289" xr:uid="{3CAFB947-9992-419F-9661-C71A7416F585}"/>
    <cellStyle name="Normal 72 4 3 6 2 2" xfId="44842" xr:uid="{FB03D466-5FAB-44BC-A761-C09CFFEB461B}"/>
    <cellStyle name="Normal 72 4 3 6 2 3" xfId="29577" xr:uid="{EFA1955A-DA88-4A15-ABB8-FE5269C55D4D}"/>
    <cellStyle name="Normal 72 4 3 6 3" xfId="20370" xr:uid="{0A8C5817-13D3-41CC-9DA8-315ED6901757}"/>
    <cellStyle name="Normal 72 4 3 6 3 2" xfId="39668" xr:uid="{5C07530C-4CD4-48BB-B7FE-B7F5A8601A80}"/>
    <cellStyle name="Normal 72 4 3 6 4" xfId="38427" xr:uid="{A4FA5891-9A98-43C0-8720-A2BFDCD44398}"/>
    <cellStyle name="Normal 72 4 3 6 5" xfId="34478" xr:uid="{840AA115-E675-4374-846B-C4F278EF9FB5}"/>
    <cellStyle name="Normal 72 4 3 6 6" xfId="18057" xr:uid="{B7353A1E-ECCC-4BE1-B7CE-6B4124284E4D}"/>
    <cellStyle name="Normal 72 4 3 7" xfId="10902" xr:uid="{71535BD5-0120-42BC-9632-5A6206466592}"/>
    <cellStyle name="Normal 72 4 3 7 2" xfId="41607" xr:uid="{78C0B88B-05DB-45AD-B595-B5D9070529AF}"/>
    <cellStyle name="Normal 72 4 3 7 3" xfId="31062" xr:uid="{803DC466-D3FE-40B7-8A8C-DCAE0EB102D7}"/>
    <cellStyle name="Normal 72 4 3 7 4" xfId="25537" xr:uid="{35956F34-08A2-499A-973A-EDDE7C95AFB9}"/>
    <cellStyle name="Normal 72 4 3 8" xfId="24985" xr:uid="{0A0A99A2-14B8-494E-BE69-494FAF88FD45}"/>
    <cellStyle name="Normal 72 4 3 8 2" xfId="34912" xr:uid="{D9469865-C000-455F-9478-4346E6007CB1}"/>
    <cellStyle name="Normal 72 4 3 9" xfId="18816" xr:uid="{5BF4D95C-69C6-4270-9F12-A22065478F8D}"/>
    <cellStyle name="Normal 72 4 3 9 2" xfId="38820" xr:uid="{CADD4E10-0A2D-45FC-A7CD-38C37BA56B0B}"/>
    <cellStyle name="Normal 72 4 4" xfId="1853" xr:uid="{FBAC486F-AB22-471F-892C-84263A83F844}"/>
    <cellStyle name="Normal 72 4 4 10" xfId="14751" xr:uid="{F41FCE22-9F23-420B-962A-15DCDB8DD1B2}"/>
    <cellStyle name="Normal 72 4 4 2" xfId="6262" xr:uid="{1DA1CB91-3FE6-4DA5-B862-04FFAA2DDB0B}"/>
    <cellStyle name="Normal 72 4 4 2 2" xfId="7577" xr:uid="{BFF8591B-AFAC-4AA7-98D2-DB0CE93DFEF4}"/>
    <cellStyle name="Normal 72 4 4 2 2 2" xfId="10052" xr:uid="{D01F1AF6-1BA2-488E-A2C0-F17831D5644B}"/>
    <cellStyle name="Normal 72 4 4 2 2 2 2" xfId="13926" xr:uid="{DA8AF567-E07E-407E-8C93-8D44FCBD3F16}"/>
    <cellStyle name="Normal 72 4 4 2 2 2 2 2" xfId="44481" xr:uid="{A6155EC8-97C1-4BA4-A076-001A79715434}"/>
    <cellStyle name="Normal 72 4 4 2 2 2 2 3" xfId="29213" xr:uid="{8CB6EA68-13A5-4D1F-9833-3DB38227EC0D}"/>
    <cellStyle name="Normal 72 4 4 2 2 2 3" xfId="38066" xr:uid="{8061F966-875B-49F9-B3C9-71D5AA74D1EC}"/>
    <cellStyle name="Normal 72 4 4 2 2 2 4" xfId="34115" xr:uid="{A35763A1-60F1-4FDF-8B57-B832D21B0045}"/>
    <cellStyle name="Normal 72 4 4 2 2 2 5" xfId="17694" xr:uid="{DDEAEF8F-9FB0-4CF3-8A95-002C627399CA}"/>
    <cellStyle name="Normal 72 4 4 2 2 3" xfId="12221" xr:uid="{DE00B5C0-DF3F-43A6-9894-6BB1CDDAD3F4}"/>
    <cellStyle name="Normal 72 4 4 2 2 3 2" xfId="42777" xr:uid="{8993681B-EB14-4D34-8E0A-EE5B92BDBD3E}"/>
    <cellStyle name="Normal 72 4 4 2 2 3 3" xfId="27443" xr:uid="{A2B07D27-2C42-410D-827B-8EB6F85B7E89}"/>
    <cellStyle name="Normal 72 4 4 2 2 4" xfId="24156" xr:uid="{2CA44052-B1CA-47E5-A1F2-9D427AA4F533}"/>
    <cellStyle name="Normal 72 4 4 2 2 4 2" xfId="40889" xr:uid="{DB91B0C0-75F3-4F0A-98D3-4D250C4BDD9C}"/>
    <cellStyle name="Normal 72 4 4 2 2 5" xfId="36363" xr:uid="{EAFA0A52-E871-4231-99ED-79B98F1C80C7}"/>
    <cellStyle name="Normal 72 4 4 2 2 6" xfId="32410" xr:uid="{3BBECE04-BCCE-4C57-93C2-A5E9F0FCF571}"/>
    <cellStyle name="Normal 72 4 4 2 2 7" xfId="15989" xr:uid="{6DB56EE9-147E-4381-AB05-E786A0A50F49}"/>
    <cellStyle name="Normal 72 4 4 2 3" xfId="9201" xr:uid="{EF613C71-932A-4E0F-82DB-2358E677B10A}"/>
    <cellStyle name="Normal 72 4 4 2 3 2" xfId="13082" xr:uid="{60733004-A41B-4D7B-B136-1255D8259074}"/>
    <cellStyle name="Normal 72 4 4 2 3 2 2" xfId="43637" xr:uid="{6BF72E2D-B86B-4566-9E2F-F54B37067EF9}"/>
    <cellStyle name="Normal 72 4 4 2 3 2 3" xfId="28369" xr:uid="{7A87DBE2-8A96-44CC-B2A9-5EDF5E84B5A6}"/>
    <cellStyle name="Normal 72 4 4 2 3 3" xfId="37222" xr:uid="{57CDE695-0D50-4D67-B1A2-8E0C6C90F8E5}"/>
    <cellStyle name="Normal 72 4 4 2 3 4" xfId="33271" xr:uid="{209672CD-0028-41A9-973B-D66B47BCBB39}"/>
    <cellStyle name="Normal 72 4 4 2 3 5" xfId="16850" xr:uid="{EF19E7E7-CB58-4960-813B-1C08AFBD6FAC}"/>
    <cellStyle name="Normal 72 4 4 2 4" xfId="11377" xr:uid="{4E54C1CE-3FB7-428F-869D-23EF3CD8682C}"/>
    <cellStyle name="Normal 72 4 4 2 4 2" xfId="35399" xr:uid="{3E3101C8-A33F-4191-A58B-DA353D8B3EAD}"/>
    <cellStyle name="Normal 72 4 4 2 4 3" xfId="26520" xr:uid="{03F3F31B-2D83-4C6F-9F80-0991EC693284}"/>
    <cellStyle name="Normal 72 4 4 2 5" xfId="19549" xr:uid="{86BC96A7-E012-42E7-961F-4F97A6181946}"/>
    <cellStyle name="Normal 72 4 4 2 5 2" xfId="39266" xr:uid="{FB4B3A28-744C-40C1-AC95-7B7601D9B040}"/>
    <cellStyle name="Normal 72 4 4 2 6" xfId="31560" xr:uid="{177CA7EE-2225-4878-998C-78AEAFD3F5A9}"/>
    <cellStyle name="Normal 72 4 4 2 7" xfId="15145" xr:uid="{C8ED8189-2B0D-4930-999A-EF9CB7453F69}"/>
    <cellStyle name="Normal 72 4 4 3" xfId="7179" xr:uid="{E4E8C548-BF94-441D-AD6C-9C8081AF9290}"/>
    <cellStyle name="Normal 72 4 4 3 2" xfId="9658" xr:uid="{06D9D2CC-8C6D-4382-84BB-7B84AFA56E8E}"/>
    <cellStyle name="Normal 72 4 4 3 2 2" xfId="13532" xr:uid="{B34B8145-DA75-41BB-9AA0-E51DEDF7C789}"/>
    <cellStyle name="Normal 72 4 4 3 2 2 2" xfId="44087" xr:uid="{9AADF412-45C2-4693-AF7D-4963375DF8B6}"/>
    <cellStyle name="Normal 72 4 4 3 2 2 3" xfId="28819" xr:uid="{7FFC0943-FECB-48F8-957A-F29C053F741A}"/>
    <cellStyle name="Normal 72 4 4 3 2 3" xfId="37672" xr:uid="{BF9529AC-D654-4F37-8027-8682AEA39AC7}"/>
    <cellStyle name="Normal 72 4 4 3 2 4" xfId="33721" xr:uid="{B8C2EBC3-246B-403F-88E3-195863D672D9}"/>
    <cellStyle name="Normal 72 4 4 3 2 5" xfId="17300" xr:uid="{3B34BD06-D010-401A-9B68-768A251D66F1}"/>
    <cellStyle name="Normal 72 4 4 3 3" xfId="11827" xr:uid="{C91137C9-97BA-461D-85B5-66F33496B16C}"/>
    <cellStyle name="Normal 72 4 4 3 3 2" xfId="42420" xr:uid="{42A69E81-0366-4594-B30B-0CEEDB44A7FF}"/>
    <cellStyle name="Normal 72 4 4 3 3 3" xfId="27049" xr:uid="{8983A28B-BB9E-449F-9F0C-60DA6085D8FD}"/>
    <cellStyle name="Normal 72 4 4 3 4" xfId="22502" xr:uid="{1414EE69-B4AD-46FD-BC53-B0157F9D32A4}"/>
    <cellStyle name="Normal 72 4 4 3 4 2" xfId="40295" xr:uid="{F0D5F2B3-0901-42E6-B24F-767C2D6E3FB7}"/>
    <cellStyle name="Normal 72 4 4 3 5" xfId="36007" xr:uid="{47F571FA-F479-406A-BA22-59801EEC36B2}"/>
    <cellStyle name="Normal 72 4 4 3 6" xfId="32012" xr:uid="{B45477DA-EFA3-4C6C-BDB6-91DF88BB2AE0}"/>
    <cellStyle name="Normal 72 4 4 3 7" xfId="15595" xr:uid="{D27D54B1-C5C7-471A-BE4F-05FF3ABCBC7A}"/>
    <cellStyle name="Normal 72 4 4 4" xfId="8590" xr:uid="{55E9C7AF-F4EB-43D1-A136-0C59FB6B89F5}"/>
    <cellStyle name="Normal 72 4 4 4 2" xfId="12710" xr:uid="{0C65E72C-CC4F-4409-90D7-9B0D7447C072}"/>
    <cellStyle name="Normal 72 4 4 4 2 2" xfId="43265" xr:uid="{6A36D130-1867-449E-BE04-1619BD049B19}"/>
    <cellStyle name="Normal 72 4 4 4 2 3" xfId="27997" xr:uid="{07354E3D-3A93-4407-9A82-030EE10C1159}"/>
    <cellStyle name="Normal 72 4 4 4 3" xfId="20290" xr:uid="{9F9390C9-0F4F-420F-9EAC-110FD96CF5F0}"/>
    <cellStyle name="Normal 72 4 4 4 3 2" xfId="39588" xr:uid="{6F2A02EC-9432-4BE6-AE93-348B57CCE0EC}"/>
    <cellStyle name="Normal 72 4 4 4 4" xfId="36850" xr:uid="{92CFA408-0D13-469A-A6DB-5B72032D5BE1}"/>
    <cellStyle name="Normal 72 4 4 4 5" xfId="32899" xr:uid="{30C9DCB0-5AB8-45F0-8A1C-A48E4C1589B5}"/>
    <cellStyle name="Normal 72 4 4 4 6" xfId="16478" xr:uid="{E37513B5-428B-48AC-A159-D48653088B16}"/>
    <cellStyle name="Normal 72 4 4 5" xfId="10536" xr:uid="{07433655-4711-4D00-A250-119302976638}"/>
    <cellStyle name="Normal 72 4 4 5 2" xfId="14390" xr:uid="{6AD555DE-B14F-4413-A1B2-67C4D4E49FC5}"/>
    <cellStyle name="Normal 72 4 4 5 2 2" xfId="44943" xr:uid="{3328CB12-D028-4469-8C1C-8A8BFF1D0A72}"/>
    <cellStyle name="Normal 72 4 4 5 2 3" xfId="29678" xr:uid="{3B53B50D-319E-4326-9039-6612E3E68834}"/>
    <cellStyle name="Normal 72 4 4 5 3" xfId="38528" xr:uid="{D5D2C4AF-50E6-4BC6-ADF7-1FBE086F3034}"/>
    <cellStyle name="Normal 72 4 4 5 4" xfId="34579" xr:uid="{B2AE1875-4AF3-4FC2-8792-F329826F6A79}"/>
    <cellStyle name="Normal 72 4 4 5 5" xfId="18158" xr:uid="{F0C1EF33-97EF-4FD9-8821-6C3ACD556C31}"/>
    <cellStyle name="Normal 72 4 4 6" xfId="10983" xr:uid="{76EA8D8B-31DD-4B51-95E5-8384C10C1181}"/>
    <cellStyle name="Normal 72 4 4 6 2" xfId="41688" xr:uid="{C568D472-BCA1-475B-8FF2-68D7368B563A}"/>
    <cellStyle name="Normal 72 4 4 6 3" xfId="31157" xr:uid="{96CA9CB2-5CB8-45EA-A639-FF04268300DE}"/>
    <cellStyle name="Normal 72 4 4 6 4" xfId="25722" xr:uid="{749EA49E-EB59-4478-A153-BDD2DB166FD4}"/>
    <cellStyle name="Normal 72 4 4 7" xfId="25088" xr:uid="{A991255A-61DE-4AED-A536-F8654F77F9B3}"/>
    <cellStyle name="Normal 72 4 4 7 2" xfId="35034" xr:uid="{EC00B846-88E7-4FB3-8CBC-65FA18B10AE4}"/>
    <cellStyle name="Normal 72 4 4 8" xfId="18911" xr:uid="{EE31EB37-7BA2-4D51-993A-909A68250985}"/>
    <cellStyle name="Normal 72 4 4 8 2" xfId="38905" xr:uid="{54C096BF-CA96-41AA-9D52-9CD3983BEED3}"/>
    <cellStyle name="Normal 72 4 4 9" xfId="30789" xr:uid="{6D7580B4-FBCF-4989-9E85-3816807EDE98}"/>
    <cellStyle name="Normal 72 4 5" xfId="4522" xr:uid="{C25695DF-8D8C-4962-8C3A-528D5F36FBD2}"/>
    <cellStyle name="Normal 72 4 5 2" xfId="7375" xr:uid="{4A2BBDF4-8872-4A65-890E-00E03E9578CC}"/>
    <cellStyle name="Normal 72 4 5 2 2" xfId="9850" xr:uid="{922CE2A5-DE6A-421C-8437-0C03FC55A5AD}"/>
    <cellStyle name="Normal 72 4 5 2 2 2" xfId="13724" xr:uid="{C0DC87ED-B2B0-4B42-B5A1-01F55A2034F4}"/>
    <cellStyle name="Normal 72 4 5 2 2 2 2" xfId="44279" xr:uid="{65954E22-F37A-459D-B627-F0C3E1B18D9D}"/>
    <cellStyle name="Normal 72 4 5 2 2 2 3" xfId="29011" xr:uid="{545EB95A-F9B7-4EF3-9597-EFAEBAAD79A4}"/>
    <cellStyle name="Normal 72 4 5 2 2 3" xfId="37864" xr:uid="{22EC9D0E-DEFD-4F0E-9773-238F43BFB69E}"/>
    <cellStyle name="Normal 72 4 5 2 2 4" xfId="33913" xr:uid="{D1472ABC-C74A-41F5-9DD7-A236DC713EAB}"/>
    <cellStyle name="Normal 72 4 5 2 2 5" xfId="17492" xr:uid="{2562841D-3A75-4F20-BC03-BCB6C1C9C792}"/>
    <cellStyle name="Normal 72 4 5 2 3" xfId="12019" xr:uid="{5A10FAA0-4367-490E-8CD5-F54CBC4B5502}"/>
    <cellStyle name="Normal 72 4 5 2 3 2" xfId="42610" xr:uid="{F11044DE-0C3F-4F19-8423-3BCECB526A80}"/>
    <cellStyle name="Normal 72 4 5 2 3 3" xfId="27241" xr:uid="{61159286-F4AF-4D95-B66B-51036FCF1710}"/>
    <cellStyle name="Normal 72 4 5 2 4" xfId="24378" xr:uid="{17A70B48-DC16-49B2-A8BE-EC7124C6DFB9}"/>
    <cellStyle name="Normal 72 4 5 2 4 2" xfId="41103" xr:uid="{D7D2AEF4-F634-4057-9BBE-4A76BBE560DC}"/>
    <cellStyle name="Normal 72 4 5 2 5" xfId="36196" xr:uid="{03FD90C4-3E20-4699-8CD9-4824204D6857}"/>
    <cellStyle name="Normal 72 4 5 2 6" xfId="32208" xr:uid="{9901C871-3628-4892-8685-FFD573CA2E02}"/>
    <cellStyle name="Normal 72 4 5 2 7" xfId="15787" xr:uid="{10F65634-64C9-464A-A458-DB222D824D5C}"/>
    <cellStyle name="Normal 72 4 5 3" xfId="8897" xr:uid="{5CF38F48-18BD-414C-8C56-B3FAE5FC21F4}"/>
    <cellStyle name="Normal 72 4 5 3 2" xfId="12880" xr:uid="{F45DA039-B357-4768-9418-79B22C7E6679}"/>
    <cellStyle name="Normal 72 4 5 3 2 2" xfId="43435" xr:uid="{D62502B6-A035-4FC5-93B7-B76406F5899E}"/>
    <cellStyle name="Normal 72 4 5 3 2 3" xfId="28167" xr:uid="{B082C032-FC4D-4332-AACD-FDE5FF2F1035}"/>
    <cellStyle name="Normal 72 4 5 3 3" xfId="22671" xr:uid="{5F80ED41-C6DB-4D2F-B7EF-06ABC2B4057A}"/>
    <cellStyle name="Normal 72 4 5 3 3 2" xfId="40453" xr:uid="{547F9094-CA8C-45D3-AE5A-022C2B0EE75F}"/>
    <cellStyle name="Normal 72 4 5 3 4" xfId="37020" xr:uid="{63420D15-C02B-4C8A-8164-8BFF4745D541}"/>
    <cellStyle name="Normal 72 4 5 3 5" xfId="33069" xr:uid="{41A50495-E424-42E2-97A6-253D8AF236D3}"/>
    <cellStyle name="Normal 72 4 5 3 6" xfId="16648" xr:uid="{CDB0F4D6-ECA3-47CD-ABD1-7C5F53350EC7}"/>
    <cellStyle name="Normal 72 4 5 4" xfId="11175" xr:uid="{8F328EEB-B8D3-41DF-91B7-B2E47B4C6569}"/>
    <cellStyle name="Normal 72 4 5 4 2" xfId="29937" xr:uid="{A83C246A-3B90-41E6-9EC6-F2521293D37E}"/>
    <cellStyle name="Normal 72 4 5 4 2 2" xfId="45176" xr:uid="{8D0BA649-7646-4216-A349-45772E7FAEEA}"/>
    <cellStyle name="Normal 72 4 5 4 3" xfId="35224" xr:uid="{38466CD4-2FBA-4994-B787-398CA5026FE9}"/>
    <cellStyle name="Normal 72 4 5 4 4" xfId="20570" xr:uid="{54B3C192-2431-4BE9-94D4-6DFAE0A258DC}"/>
    <cellStyle name="Normal 72 4 5 5" xfId="26243" xr:uid="{853D0856-BBBC-486E-A569-ABE9459B1C10}"/>
    <cellStyle name="Normal 72 4 5 5 2" xfId="41878" xr:uid="{F1178DEE-8A16-42A1-8C86-8C82404C07D6}"/>
    <cellStyle name="Normal 72 4 5 6" xfId="19225" xr:uid="{8C4A338A-3914-48CF-9C01-1B1307E7A9FC}"/>
    <cellStyle name="Normal 72 4 5 6 2" xfId="39076" xr:uid="{9DD1E17F-604C-4A60-87CC-10B81AB073CE}"/>
    <cellStyle name="Normal 72 4 5 7" xfId="31357" xr:uid="{83BB14C1-CB50-44A0-9106-7B8706337BE5}"/>
    <cellStyle name="Normal 72 4 5 8" xfId="14943" xr:uid="{457345B8-B3C0-49A2-BAA9-6D3FEB928A35}"/>
    <cellStyle name="Normal 72 4 6" xfId="7017" xr:uid="{C3379402-C150-4B01-A9CF-0D45DD515129}"/>
    <cellStyle name="Normal 72 4 6 2" xfId="9497" xr:uid="{60458C61-913E-4491-BAC6-A0FD6FC4F309}"/>
    <cellStyle name="Normal 72 4 6 2 2" xfId="13371" xr:uid="{7641CCC4-1F76-44B4-8F9E-0510C703E292}"/>
    <cellStyle name="Normal 72 4 6 2 2 2" xfId="43926" xr:uid="{46C79E95-52E8-48CF-918E-8E3E8D914C93}"/>
    <cellStyle name="Normal 72 4 6 2 2 3" xfId="28658" xr:uid="{B5F57273-CA9C-441C-8875-4780B910E475}"/>
    <cellStyle name="Normal 72 4 6 2 3" xfId="24570" xr:uid="{5A6CEAAD-9A40-4FB9-A5E1-B75F59475F37}"/>
    <cellStyle name="Normal 72 4 6 2 3 2" xfId="41294" xr:uid="{314D786F-51E0-41E5-B8AE-A5D5FD1E90AB}"/>
    <cellStyle name="Normal 72 4 6 2 4" xfId="37511" xr:uid="{0B85FF8B-5CB8-4951-83E6-BEC6F7767B84}"/>
    <cellStyle name="Normal 72 4 6 2 5" xfId="33560" xr:uid="{467C62C3-20D3-4E45-9BF9-EB2ED5A09C07}"/>
    <cellStyle name="Normal 72 4 6 2 6" xfId="17139" xr:uid="{72696D6A-ED57-41DE-B46C-C3B2DEC80BEB}"/>
    <cellStyle name="Normal 72 4 6 3" xfId="11666" xr:uid="{3D402A77-73D7-4FD2-A86F-54DFB4DB3BD3}"/>
    <cellStyle name="Normal 72 4 6 3 2" xfId="30300" xr:uid="{305CA912-C361-446A-A560-14D61800230B}"/>
    <cellStyle name="Normal 72 4 6 3 2 2" xfId="45397" xr:uid="{F424CCFB-3F4A-42FF-AC82-E9206545D29A}"/>
    <cellStyle name="Normal 72 4 6 3 3" xfId="40633" xr:uid="{6BD62B45-35A8-4B63-8CF8-04B1E7F6A135}"/>
    <cellStyle name="Normal 72 4 6 3 4" xfId="22859" xr:uid="{63C1D39B-6234-4E21-B5B4-AC36C22FE29B}"/>
    <cellStyle name="Normal 72 4 6 4" xfId="26888" xr:uid="{D4DCB7DD-1F18-42B0-8561-B94B1EBA0402}"/>
    <cellStyle name="Normal 72 4 6 4 2" xfId="42259" xr:uid="{FDB54765-2221-42FB-B0A2-82B1DE43DAD5}"/>
    <cellStyle name="Normal 72 4 6 5" xfId="20987" xr:uid="{B585D545-F733-404F-9156-E42ACB909D2C}"/>
    <cellStyle name="Normal 72 4 6 5 2" xfId="39961" xr:uid="{13A34896-CA01-4311-96EE-7946BF77A392}"/>
    <cellStyle name="Normal 72 4 6 6" xfId="35879" xr:uid="{0AA518F1-C340-40D1-8B1C-15E867CEBA37}"/>
    <cellStyle name="Normal 72 4 6 7" xfId="31850" xr:uid="{AB7E3641-7C6B-46F9-ABD3-0AC2BEB14317}"/>
    <cellStyle name="Normal 72 4 6 8" xfId="15434" xr:uid="{EBEC77F1-252C-4624-9BF9-A6D35093A1BE}"/>
    <cellStyle name="Normal 72 4 7" xfId="8223" xr:uid="{C1AAB540-65DB-4613-8B42-90A65538F644}"/>
    <cellStyle name="Normal 72 4 7 2" xfId="12549" xr:uid="{854DA60A-32BD-4B07-A342-FBB23E77F67C}"/>
    <cellStyle name="Normal 72 4 7 2 2" xfId="43103" xr:uid="{C366E301-45DE-4360-B953-1B69CA7F037E}"/>
    <cellStyle name="Normal 72 4 7 2 3" xfId="27821" xr:uid="{555B101B-E1C7-45AD-A720-647A78495D6E}"/>
    <cellStyle name="Normal 72 4 7 3" xfId="21561" xr:uid="{31F85F4C-F1DA-4438-A6B9-555FA6732C97}"/>
    <cellStyle name="Normal 72 4 7 3 2" xfId="40087" xr:uid="{F4A42594-77E5-41D1-ADC8-D5985ACAA2D3}"/>
    <cellStyle name="Normal 72 4 7 4" xfId="36689" xr:uid="{E1020039-A349-475C-B751-532D466CAAC0}"/>
    <cellStyle name="Normal 72 4 7 5" xfId="32738" xr:uid="{B82269ED-B344-4214-A66F-A7658E6CBFA5}"/>
    <cellStyle name="Normal 72 4 7 6" xfId="16317" xr:uid="{526D0A8F-5C08-48D5-8EA6-7B511A420744}"/>
    <cellStyle name="Normal 72 4 8" xfId="10355" xr:uid="{B7EDB09D-C664-449F-9B8B-CA52A2631A7D}"/>
    <cellStyle name="Normal 72 4 8 2" xfId="14209" xr:uid="{69AF8F26-443D-4900-AD98-28174F01F26C}"/>
    <cellStyle name="Normal 72 4 8 2 2" xfId="44762" xr:uid="{306833FA-9A7C-4F1D-9871-95BC60030CAC}"/>
    <cellStyle name="Normal 72 4 8 2 3" xfId="29497" xr:uid="{ABED6EFD-3558-41FC-89EB-080D28C54EFC}"/>
    <cellStyle name="Normal 72 4 8 3" xfId="24069" xr:uid="{4FBAB229-C0CF-4C36-8A82-B6F5686191F6}"/>
    <cellStyle name="Normal 72 4 8 3 2" xfId="40814" xr:uid="{0BFB7F58-F924-497B-BC30-FACAEC609818}"/>
    <cellStyle name="Normal 72 4 8 4" xfId="38347" xr:uid="{294A1CE5-D04F-456D-B0D0-F5B8AFC5D818}"/>
    <cellStyle name="Normal 72 4 8 5" xfId="34398" xr:uid="{54B426DB-2E5B-4335-89DE-E11EF43DD1B7}"/>
    <cellStyle name="Normal 72 4 8 6" xfId="17977" xr:uid="{F5B31343-3E57-4D32-8199-1D11106B1BB3}"/>
    <cellStyle name="Normal 72 4 9" xfId="10822" xr:uid="{8977CC27-DE0A-4291-8F0D-FA70F877EB4C}"/>
    <cellStyle name="Normal 72 4 9 2" xfId="25429" xr:uid="{5B754F0C-B6DE-4C3B-A4C0-B2CD063F295F}"/>
    <cellStyle name="Normal 72 4 9 2 2" xfId="41527" xr:uid="{47F815DE-416C-4087-970A-87FE9F3D0880}"/>
    <cellStyle name="Normal 72 4 9 3" xfId="39507" xr:uid="{8077323F-B382-4260-8B91-A154361C5106}"/>
    <cellStyle name="Normal 72 4 9 4" xfId="30982" xr:uid="{E766158C-4F0C-4F58-A0DB-C5825330B043}"/>
    <cellStyle name="Normal 72 4 9 5" xfId="20196" xr:uid="{53E41056-20F5-4558-8FBC-8919D86F31CF}"/>
    <cellStyle name="Normal 72 5" xfId="1354" xr:uid="{58F269E3-CC26-4D41-BE47-BA4D22019611}"/>
    <cellStyle name="Normal 72 5 10" xfId="18764" xr:uid="{5D7AB72A-1461-4CA9-8645-002FDE1B3126}"/>
    <cellStyle name="Normal 72 5 10 2" xfId="38768" xr:uid="{DEA93D7B-604D-4008-A09E-A5222FBE8E6C}"/>
    <cellStyle name="Normal 72 5 11" xfId="30632" xr:uid="{5037C1D0-0EEE-4BAC-B5EB-E7AF0539BD94}"/>
    <cellStyle name="Normal 72 5 12" xfId="45736" xr:uid="{8F31E32B-350E-4888-932C-81359C35B9B8}"/>
    <cellStyle name="Normal 72 5 13" xfId="45967" xr:uid="{258F11CF-ABFF-4011-8330-A19F13AA3287}"/>
    <cellStyle name="Normal 72 5 14" xfId="14618" xr:uid="{4122DE58-93A2-492D-8549-138A15DDC3A5}"/>
    <cellStyle name="Normal 72 5 2" xfId="1555" xr:uid="{AF14E070-46AC-4CCE-8503-2AD2B198365B}"/>
    <cellStyle name="Normal 72 5 2 10" xfId="30716" xr:uid="{155E9BEB-0FAF-4C87-97CA-A65BCBCC8862}"/>
    <cellStyle name="Normal 72 5 2 11" xfId="45822" xr:uid="{B2F9EE7E-62BE-4D72-B1C0-B0C561BC9B06}"/>
    <cellStyle name="Normal 72 5 2 12" xfId="46052" xr:uid="{A7AAA22F-F177-44AE-9D4B-841B61BB4104}"/>
    <cellStyle name="Normal 72 5 2 13" xfId="14698" xr:uid="{B75F6ADB-4D70-4368-B8BA-53AFBA9B042D}"/>
    <cellStyle name="Normal 72 5 2 2" xfId="1936" xr:uid="{183597FE-DFBB-4276-8B81-7F7F32E29BE4}"/>
    <cellStyle name="Normal 72 5 2 2 10" xfId="14834" xr:uid="{82CCCE81-397D-45C6-AEF9-262B7CAC2551}"/>
    <cellStyle name="Normal 72 5 2 2 2" xfId="6528" xr:uid="{483DDD8A-E341-4641-9E95-D87FAD796E14}"/>
    <cellStyle name="Normal 72 5 2 2 2 2" xfId="7760" xr:uid="{7A5AA0A1-C978-48EF-AA47-442A92332B38}"/>
    <cellStyle name="Normal 72 5 2 2 2 2 2" xfId="10235" xr:uid="{E38C4F4D-7B60-40C1-974B-BF606D8712F3}"/>
    <cellStyle name="Normal 72 5 2 2 2 2 2 2" xfId="14109" xr:uid="{447F471A-A25D-45CB-9174-2773CB89F546}"/>
    <cellStyle name="Normal 72 5 2 2 2 2 2 2 2" xfId="44664" xr:uid="{E606D935-3EC4-4897-A0C2-52F060EE6505}"/>
    <cellStyle name="Normal 72 5 2 2 2 2 2 2 3" xfId="29396" xr:uid="{566210A0-3940-4E47-A3F5-0C06FD20801A}"/>
    <cellStyle name="Normal 72 5 2 2 2 2 2 3" xfId="38249" xr:uid="{36577FF4-7716-41C9-A499-FAF9056A914B}"/>
    <cellStyle name="Normal 72 5 2 2 2 2 2 4" xfId="34298" xr:uid="{E9F7C403-9676-489E-A9F9-473D57541C56}"/>
    <cellStyle name="Normal 72 5 2 2 2 2 2 5" xfId="17877" xr:uid="{B1EBEBA7-B94D-4524-A4CA-C429B27C98E6}"/>
    <cellStyle name="Normal 72 5 2 2 2 2 3" xfId="12404" xr:uid="{AF5DB93B-6813-4AC9-A4C4-9E8FBEB62374}"/>
    <cellStyle name="Normal 72 5 2 2 2 2 3 2" xfId="42958" xr:uid="{61B93DCB-D5CE-423C-BA5E-3257AA68CB9D}"/>
    <cellStyle name="Normal 72 5 2 2 2 2 3 3" xfId="27626" xr:uid="{BFD47DC5-3E7B-4652-9607-CDBCFEFE901D}"/>
    <cellStyle name="Normal 72 5 2 2 2 2 4" xfId="24486" xr:uid="{7ECD22DC-6E27-4587-A175-A3D12B165366}"/>
    <cellStyle name="Normal 72 5 2 2 2 2 4 2" xfId="41211" xr:uid="{2A76FBE5-367E-41F1-AB2C-E4FD89DFDE97}"/>
    <cellStyle name="Normal 72 5 2 2 2 2 5" xfId="36544" xr:uid="{82480E2A-0126-4A15-AF53-ACD0687EF4CF}"/>
    <cellStyle name="Normal 72 5 2 2 2 2 6" xfId="32593" xr:uid="{C29C2ACD-5539-47D0-A929-358C6B2AF4B6}"/>
    <cellStyle name="Normal 72 5 2 2 2 2 7" xfId="16172" xr:uid="{DBB05386-2C0E-415C-8550-0E621F8FEF59}"/>
    <cellStyle name="Normal 72 5 2 2 2 3" xfId="9385" xr:uid="{D1B83AA7-2CBE-4ABA-BA2C-85BAA811FFE3}"/>
    <cellStyle name="Normal 72 5 2 2 2 3 2" xfId="13265" xr:uid="{00C3AA88-5DC1-4AA0-9B8F-6C831CA69B1F}"/>
    <cellStyle name="Normal 72 5 2 2 2 3 2 2" xfId="43820" xr:uid="{BB297836-1CAC-4E1C-9544-36C8E64C3E72}"/>
    <cellStyle name="Normal 72 5 2 2 2 3 2 3" xfId="28552" xr:uid="{011F7805-0E93-4838-9914-A774C6A2C2E1}"/>
    <cellStyle name="Normal 72 5 2 2 2 3 3" xfId="37405" xr:uid="{2B6001C9-6F9A-499B-B360-2A16B919D723}"/>
    <cellStyle name="Normal 72 5 2 2 2 3 4" xfId="33454" xr:uid="{BAED4569-39D4-48C6-B0A9-15246834C812}"/>
    <cellStyle name="Normal 72 5 2 2 2 3 5" xfId="17033" xr:uid="{55A833FF-DFB8-4C10-BBE2-65E11BFD1BDD}"/>
    <cellStyle name="Normal 72 5 2 2 2 4" xfId="11560" xr:uid="{605D2974-8F61-42B8-8E4B-2A87097AD84B}"/>
    <cellStyle name="Normal 72 5 2 2 2 4 2" xfId="35507" xr:uid="{8EBCC912-8A2D-4264-A929-D464A401E757}"/>
    <cellStyle name="Normal 72 5 2 2 2 4 3" xfId="26731" xr:uid="{342A3141-A40A-4BEE-9280-182B7F43F072}"/>
    <cellStyle name="Normal 72 5 2 2 2 5" xfId="19657" xr:uid="{9D26AC77-3D11-4904-9E09-8BC0CA279F0D}"/>
    <cellStyle name="Normal 72 5 2 2 2 5 2" xfId="39374" xr:uid="{D54C3434-A1B3-4656-8F2D-C75E5F54F8DD}"/>
    <cellStyle name="Normal 72 5 2 2 2 6" xfId="31743" xr:uid="{1D0DF6F5-82DA-4DDB-821B-2B30D37F62F1}"/>
    <cellStyle name="Normal 72 5 2 2 2 7" xfId="15328" xr:uid="{7FB70372-EA91-43F0-A1D8-E73FD4858FF0}"/>
    <cellStyle name="Normal 72 5 2 2 3" xfId="7262" xr:uid="{D9315154-3CF4-41E8-AFA2-7268077CEA74}"/>
    <cellStyle name="Normal 72 5 2 2 3 2" xfId="9741" xr:uid="{674C5AAC-F9C4-4BF4-86D1-0C7E1C8DC184}"/>
    <cellStyle name="Normal 72 5 2 2 3 2 2" xfId="13615" xr:uid="{09F33CB3-2C3A-4AF0-BE29-F18B3310C313}"/>
    <cellStyle name="Normal 72 5 2 2 3 2 2 2" xfId="44170" xr:uid="{6326D879-93E1-482C-8CDB-A7D1D2A2C654}"/>
    <cellStyle name="Normal 72 5 2 2 3 2 2 3" xfId="28902" xr:uid="{DD6F48E7-B2A4-4A52-99BE-47B838070AB2}"/>
    <cellStyle name="Normal 72 5 2 2 3 2 3" xfId="37755" xr:uid="{0467769F-D5ED-48E6-B3B4-66B395457831}"/>
    <cellStyle name="Normal 72 5 2 2 3 2 4" xfId="33804" xr:uid="{BFA91AED-0426-4616-9D2E-7A4F2F31D404}"/>
    <cellStyle name="Normal 72 5 2 2 3 2 5" xfId="17383" xr:uid="{FD76AA3C-451C-4A64-83EC-5D88061AC5E1}"/>
    <cellStyle name="Normal 72 5 2 2 3 3" xfId="11910" xr:uid="{5E894158-69FB-4C34-85B3-BEDC7AC4FDF0}"/>
    <cellStyle name="Normal 72 5 2 2 3 3 2" xfId="42503" xr:uid="{6168985A-4781-4A6B-8B51-D1F47E498939}"/>
    <cellStyle name="Normal 72 5 2 2 3 3 3" xfId="27132" xr:uid="{63A9786E-28C9-4401-B997-5D535AD41877}"/>
    <cellStyle name="Normal 72 5 2 2 3 4" xfId="22772" xr:uid="{7F270A1B-DDA6-432D-89D1-CC00D7DDE6E1}"/>
    <cellStyle name="Normal 72 5 2 2 3 4 2" xfId="40554" xr:uid="{0E264DF1-32A6-4ABF-AE76-1A2737F2914D}"/>
    <cellStyle name="Normal 72 5 2 2 3 5" xfId="36089" xr:uid="{86F41018-E638-4312-95DF-57AB54348043}"/>
    <cellStyle name="Normal 72 5 2 2 3 6" xfId="32095" xr:uid="{8A2D64E2-6119-4C32-B934-6C87F227202A}"/>
    <cellStyle name="Normal 72 5 2 2 3 7" xfId="15678" xr:uid="{521D7838-61C7-49B6-B637-7ECA98A219FA}"/>
    <cellStyle name="Normal 72 5 2 2 4" xfId="8673" xr:uid="{1F9EED1C-CBCF-405F-B76E-0A5585E18022}"/>
    <cellStyle name="Normal 72 5 2 2 4 2" xfId="12793" xr:uid="{1A957822-D70A-4E79-922C-0DDCBD70AC6F}"/>
    <cellStyle name="Normal 72 5 2 2 4 2 2" xfId="43348" xr:uid="{F8B05753-E0FA-4B35-B585-9535A0946D89}"/>
    <cellStyle name="Normal 72 5 2 2 4 2 3" xfId="28080" xr:uid="{E0867329-8B18-4240-9DD5-39014D44E437}"/>
    <cellStyle name="Normal 72 5 2 2 4 3" xfId="20678" xr:uid="{64CF518D-2544-49A7-97EE-3122D5DBA743}"/>
    <cellStyle name="Normal 72 5 2 2 4 3 2" xfId="39877" xr:uid="{77EA4A97-B21D-42E8-93C8-53DF331A2653}"/>
    <cellStyle name="Normal 72 5 2 2 4 4" xfId="36933" xr:uid="{F8B5D58D-5983-469E-BCDD-7DBC3C3AEA79}"/>
    <cellStyle name="Normal 72 5 2 2 4 5" xfId="32982" xr:uid="{53CA7F96-3815-4FD0-A5C2-A3A388D1A81E}"/>
    <cellStyle name="Normal 72 5 2 2 4 6" xfId="16561" xr:uid="{32BCB7C9-EEAD-4945-8E6D-FDC0D99F9C43}"/>
    <cellStyle name="Normal 72 5 2 2 5" xfId="10644" xr:uid="{655BF4EB-4831-4E8C-A2CD-F0DA896D9B74}"/>
    <cellStyle name="Normal 72 5 2 2 5 2" xfId="14498" xr:uid="{1BF8CEC2-69AB-424C-BA76-18D775BE7250}"/>
    <cellStyle name="Normal 72 5 2 2 5 2 2" xfId="45049" xr:uid="{0C7BA13B-F656-4332-A68B-B059FDAF7A7D}"/>
    <cellStyle name="Normal 72 5 2 2 5 2 3" xfId="29786" xr:uid="{432C7D42-A13E-4D12-BA4F-C9CCFB556E0B}"/>
    <cellStyle name="Normal 72 5 2 2 5 3" xfId="38634" xr:uid="{7941D5E7-8CDF-477D-A561-144E84529879}"/>
    <cellStyle name="Normal 72 5 2 2 5 4" xfId="34687" xr:uid="{79C02A63-12A7-4528-A631-2454AB699F33}"/>
    <cellStyle name="Normal 72 5 2 2 5 5" xfId="18266" xr:uid="{684AC79B-4C07-4A5F-9A91-2E0471DB7E53}"/>
    <cellStyle name="Normal 72 5 2 2 6" xfId="11066" xr:uid="{A2B9BF7F-C27F-485E-9754-F2E0DA5798AD}"/>
    <cellStyle name="Normal 72 5 2 2 6 2" xfId="41771" xr:uid="{4A0DCF50-B123-41E9-BE27-15EE6F5E5D09}"/>
    <cellStyle name="Normal 72 5 2 2 6 3" xfId="31240" xr:uid="{9FDA44F9-5622-411E-A69D-6D5C05D06FCB}"/>
    <cellStyle name="Normal 72 5 2 2 6 4" xfId="25805" xr:uid="{8D7F3292-4E80-4072-B031-6DB46DBF1766}"/>
    <cellStyle name="Normal 72 5 2 2 7" xfId="25196" xr:uid="{07D5B377-6FA8-45A6-B603-986E95642A40}"/>
    <cellStyle name="Normal 72 5 2 2 7 2" xfId="35142" xr:uid="{EEE8DD9D-862F-452F-9C2A-3DA60710DFA6}"/>
    <cellStyle name="Normal 72 5 2 2 8" xfId="19019" xr:uid="{C19C95B4-E097-4BEE-BBD3-120FE6D79B45}"/>
    <cellStyle name="Normal 72 5 2 2 8 2" xfId="38993" xr:uid="{B4A953F7-100D-469E-8235-B0ED0C57D670}"/>
    <cellStyle name="Normal 72 5 2 2 9" xfId="30897" xr:uid="{10358E7E-EB67-4801-97A4-3915AD9C9486}"/>
    <cellStyle name="Normal 72 5 2 3" xfId="4634" xr:uid="{25147488-8039-4864-A0C2-F67C8DC6C882}"/>
    <cellStyle name="Normal 72 5 2 3 2" xfId="7483" xr:uid="{4A527154-1B6B-48AB-A274-F8A9D69F48D5}"/>
    <cellStyle name="Normal 72 5 2 3 2 2" xfId="9958" xr:uid="{172F5691-0E09-4EC9-A294-7ADF7682C805}"/>
    <cellStyle name="Normal 72 5 2 3 2 2 2" xfId="13832" xr:uid="{BFA04DBF-CE4A-442D-86C9-376CC30BE036}"/>
    <cellStyle name="Normal 72 5 2 3 2 2 2 2" xfId="44387" xr:uid="{0AC93F22-1BF9-489F-AD18-60572B4BCABA}"/>
    <cellStyle name="Normal 72 5 2 3 2 2 2 3" xfId="29119" xr:uid="{3CCBA80B-1406-479E-B743-BA17D67DB5E1}"/>
    <cellStyle name="Normal 72 5 2 3 2 2 3" xfId="37972" xr:uid="{BDEB46E0-0BCB-4C1E-A1F1-6B711E931DB2}"/>
    <cellStyle name="Normal 72 5 2 3 2 2 4" xfId="34021" xr:uid="{D5D94B49-8CB3-4877-AEE3-C3887F147EC1}"/>
    <cellStyle name="Normal 72 5 2 3 2 2 5" xfId="17600" xr:uid="{26017CF5-DF8E-47DA-B08A-4E7322D2078A}"/>
    <cellStyle name="Normal 72 5 2 3 2 3" xfId="12127" xr:uid="{7C5E4D6C-AF1C-4E0D-9447-9A96C8B960E1}"/>
    <cellStyle name="Normal 72 5 2 3 2 3 2" xfId="42700" xr:uid="{0087A81F-0CFE-4A8C-9137-DDC17D1BDC3F}"/>
    <cellStyle name="Normal 72 5 2 3 2 3 3" xfId="27349" xr:uid="{4D454430-78FB-4B44-9B25-928DA06E1FEA}"/>
    <cellStyle name="Normal 72 5 2 3 2 4" xfId="24678" xr:uid="{7BC5867B-9C7C-4FFD-A936-73A4CF68A096}"/>
    <cellStyle name="Normal 72 5 2 3 2 4 2" xfId="41401" xr:uid="{E5F11376-0E70-42B4-BFB4-540B4F0BDF91}"/>
    <cellStyle name="Normal 72 5 2 3 2 5" xfId="36286" xr:uid="{0D34C520-757D-436C-AD79-DC0818BB060F}"/>
    <cellStyle name="Normal 72 5 2 3 2 6" xfId="32316" xr:uid="{AE3E39B6-3D2B-4FE1-A28F-A9078F5266D0}"/>
    <cellStyle name="Normal 72 5 2 3 2 7" xfId="15895" xr:uid="{D33C7AAD-03F3-4BA4-A9BC-F9AB7C146555}"/>
    <cellStyle name="Normal 72 5 2 3 3" xfId="9005" xr:uid="{20A0DA52-3306-4045-B696-EC5AC500362A}"/>
    <cellStyle name="Normal 72 5 2 3 3 2" xfId="12988" xr:uid="{DB2726CD-0882-4893-86B0-B50BC9B92C4A}"/>
    <cellStyle name="Normal 72 5 2 3 3 2 2" xfId="43543" xr:uid="{13C56123-2D51-4EFE-ACA2-88CBADE0E852}"/>
    <cellStyle name="Normal 72 5 2 3 3 2 3" xfId="28275" xr:uid="{C30222ED-B9A2-43C6-AB88-CD6812882F18}"/>
    <cellStyle name="Normal 72 5 2 3 3 3" xfId="22967" xr:uid="{1750DACC-31BC-4CD3-A631-540110DFB736}"/>
    <cellStyle name="Normal 72 5 2 3 3 3 2" xfId="40723" xr:uid="{003F8749-168A-4216-AAC3-1F4EA75D3B77}"/>
    <cellStyle name="Normal 72 5 2 3 3 4" xfId="37128" xr:uid="{FABC50C1-032C-4767-8694-4D3189F99EA5}"/>
    <cellStyle name="Normal 72 5 2 3 3 5" xfId="33177" xr:uid="{79D1880A-57B6-4D48-929E-5F1C35E9A578}"/>
    <cellStyle name="Normal 72 5 2 3 3 6" xfId="16756" xr:uid="{93E22CA5-5345-471A-9DC9-784672C0F409}"/>
    <cellStyle name="Normal 72 5 2 3 4" xfId="11283" xr:uid="{E2550471-2B89-47CD-B559-3ED870908AD9}"/>
    <cellStyle name="Normal 72 5 2 3 4 2" xfId="30064" xr:uid="{E4B0B3EA-3F47-42D6-A4A9-824BDCFD0D4F}"/>
    <cellStyle name="Normal 72 5 2 3 4 2 2" xfId="45303" xr:uid="{B295C3DB-33BB-4714-8B23-3221FDA39496}"/>
    <cellStyle name="Normal 72 5 2 3 4 3" xfId="35332" xr:uid="{705A6F44-1BC2-478F-8B9E-DA9B7D260172}"/>
    <cellStyle name="Normal 72 5 2 3 4 4" xfId="21095" xr:uid="{10384D57-EE96-432C-A6F5-08EC8CD7B789}"/>
    <cellStyle name="Normal 72 5 2 3 5" xfId="26351" xr:uid="{6FC811DF-2057-4FFD-88B2-FFD4F28899DB}"/>
    <cellStyle name="Normal 72 5 2 3 5 2" xfId="41986" xr:uid="{F8DA4F67-12BC-4300-AA7B-FD07B55B143C}"/>
    <cellStyle name="Normal 72 5 2 3 6" xfId="19350" xr:uid="{11E198A7-CA99-48C2-9E9E-ED86203D6FFE}"/>
    <cellStyle name="Normal 72 5 2 3 6 2" xfId="39186" xr:uid="{756D5744-6638-4868-A01B-2AAD4EB39064}"/>
    <cellStyle name="Normal 72 5 2 3 7" xfId="31465" xr:uid="{47A72343-D3C6-46F9-BFCF-9698B7CCDB8B}"/>
    <cellStyle name="Normal 72 5 2 3 8" xfId="15051" xr:uid="{1FB3A053-03A9-41E8-B27A-2A8473C4996F}"/>
    <cellStyle name="Normal 72 5 2 4" xfId="7125" xr:uid="{52AEEDAD-3880-4EFF-94DC-FD8BB21BD331}"/>
    <cellStyle name="Normal 72 5 2 4 2" xfId="9605" xr:uid="{095CE75D-E2E6-4233-BDC4-27D7F7DE21C8}"/>
    <cellStyle name="Normal 72 5 2 4 2 2" xfId="13479" xr:uid="{02C7BCD6-BAF6-4789-8E30-018A9D3BC838}"/>
    <cellStyle name="Normal 72 5 2 4 2 2 2" xfId="44034" xr:uid="{661B748E-6E3E-4062-81F8-B446DEC660D4}"/>
    <cellStyle name="Normal 72 5 2 4 2 2 3" xfId="28766" xr:uid="{7CB962B5-2C34-4685-A0F6-5EB3C8DEEFEA}"/>
    <cellStyle name="Normal 72 5 2 4 2 3" xfId="37619" xr:uid="{74EB3946-F946-4FA1-8FDE-F9280B8C4571}"/>
    <cellStyle name="Normal 72 5 2 4 2 4" xfId="33668" xr:uid="{ED474E61-3FA2-4DC6-A140-5E4305E2ACAF}"/>
    <cellStyle name="Normal 72 5 2 4 2 5" xfId="17247" xr:uid="{771A71C2-3272-49F7-A015-8DA67AF1B0F0}"/>
    <cellStyle name="Normal 72 5 2 4 3" xfId="11774" xr:uid="{7B56E3AB-2116-44D1-BA06-71EF44C5B35E}"/>
    <cellStyle name="Normal 72 5 2 4 3 2" xfId="42367" xr:uid="{8C66B299-4724-4701-9136-16AC6ABDA1A3}"/>
    <cellStyle name="Normal 72 5 2 4 3 3" xfId="26996" xr:uid="{80F92769-E151-4751-A7AB-89EF4B2E60C7}"/>
    <cellStyle name="Normal 72 5 2 4 4" xfId="21713" xr:uid="{4D0CC74C-1923-455D-963A-75C734398937}"/>
    <cellStyle name="Normal 72 5 2 4 4 2" xfId="40195" xr:uid="{DA1AC600-1DC2-49F5-9E71-249CFB3EF8B4}"/>
    <cellStyle name="Normal 72 5 2 4 5" xfId="35969" xr:uid="{7F1524AB-08AB-4AF7-8B87-BB8269A56F81}"/>
    <cellStyle name="Normal 72 5 2 4 6" xfId="31958" xr:uid="{5788447C-8FFD-4BC9-A03E-10F300A9CED6}"/>
    <cellStyle name="Normal 72 5 2 4 7" xfId="15542" xr:uid="{136DE5A9-74C8-48A0-BC3E-D35F5FC7F4FA}"/>
    <cellStyle name="Normal 72 5 2 5" xfId="8433" xr:uid="{63740974-B7EB-4430-B36E-BA4DE3996585}"/>
    <cellStyle name="Normal 72 5 2 5 2" xfId="12657" xr:uid="{12A58A63-E4E2-466F-9C77-A80E622A7666}"/>
    <cellStyle name="Normal 72 5 2 5 2 2" xfId="43212" xr:uid="{EEF3D187-D774-4069-8932-35C3569068BD}"/>
    <cellStyle name="Normal 72 5 2 5 2 3" xfId="27938" xr:uid="{23DE63FC-8D75-4A6E-A860-598F1B174EE3}"/>
    <cellStyle name="Normal 72 5 2 5 3" xfId="24264" xr:uid="{452370B3-8019-4809-9E14-92E18BF5196C}"/>
    <cellStyle name="Normal 72 5 2 5 3 2" xfId="40997" xr:uid="{EF308EED-7F05-4165-BAE6-025208672419}"/>
    <cellStyle name="Normal 72 5 2 5 4" xfId="36797" xr:uid="{BD3AEF3B-3D61-433D-A591-630EACA685EB}"/>
    <cellStyle name="Normal 72 5 2 5 5" xfId="32846" xr:uid="{BAD1053F-43B7-4856-A4C6-39082947C0DA}"/>
    <cellStyle name="Normal 72 5 2 5 6" xfId="16425" xr:uid="{7F2515C0-4995-4F28-AAD1-43F4279B6E50}"/>
    <cellStyle name="Normal 72 5 2 6" xfId="10463" xr:uid="{8814C18C-E98C-46F8-92E5-12ABA1C6B235}"/>
    <cellStyle name="Normal 72 5 2 6 2" xfId="14317" xr:uid="{88F1BF15-539F-4A74-8DDE-4BD6039D257D}"/>
    <cellStyle name="Normal 72 5 2 6 2 2" xfId="44870" xr:uid="{F517C6AA-035E-42B2-B62E-25F979DBE9EB}"/>
    <cellStyle name="Normal 72 5 2 6 2 3" xfId="29605" xr:uid="{EB8AF9F4-1976-43A1-8691-84C7370B0910}"/>
    <cellStyle name="Normal 72 5 2 6 3" xfId="20398" xr:uid="{2AAB7911-B3D3-4CE7-AD52-EF4EF60AE2F7}"/>
    <cellStyle name="Normal 72 5 2 6 3 2" xfId="39696" xr:uid="{5A3FEB09-8086-4B21-BE84-C92CA37C60CC}"/>
    <cellStyle name="Normal 72 5 2 6 4" xfId="38455" xr:uid="{51FCFD0C-4529-42D5-99CF-24941A663B91}"/>
    <cellStyle name="Normal 72 5 2 6 5" xfId="34506" xr:uid="{DA905514-35D7-427F-847F-F9CD25CCDB16}"/>
    <cellStyle name="Normal 72 5 2 6 6" xfId="18085" xr:uid="{92F67DBD-E379-45FC-AED0-C10DC2351246}"/>
    <cellStyle name="Normal 72 5 2 7" xfId="10930" xr:uid="{950DAE84-E5CA-4AAC-9BE9-CA0434898572}"/>
    <cellStyle name="Normal 72 5 2 7 2" xfId="41635" xr:uid="{A0957F95-25E1-44D4-8A10-929564695F0B}"/>
    <cellStyle name="Normal 72 5 2 7 3" xfId="31090" xr:uid="{3ED3454D-12EC-412A-B7FF-3E09DC67842C}"/>
    <cellStyle name="Normal 72 5 2 7 4" xfId="25565" xr:uid="{0460A40A-46C0-4515-82CA-C06CC0515FA4}"/>
    <cellStyle name="Normal 72 5 2 8" xfId="25013" xr:uid="{A2E7ABB0-EED4-42BA-926F-F86917DBC794}"/>
    <cellStyle name="Normal 72 5 2 8 2" xfId="34940" xr:uid="{BE0A7EC5-924F-4098-96B3-43E1094B26C9}"/>
    <cellStyle name="Normal 72 5 2 9" xfId="18844" xr:uid="{7CD22E0D-5A55-49D6-8AEC-FD4D6435A699}"/>
    <cellStyle name="Normal 72 5 2 9 2" xfId="38848" xr:uid="{BE30E7A2-B8B5-4123-A4FB-F203495C8C1F}"/>
    <cellStyle name="Normal 72 5 3" xfId="1860" xr:uid="{B46A7592-A918-4D92-9C58-FA176C8603F6}"/>
    <cellStyle name="Normal 72 5 3 10" xfId="14758" xr:uid="{91925063-CB5D-4309-903F-7CD25BE64316}"/>
    <cellStyle name="Normal 72 5 3 2" xfId="6290" xr:uid="{F59386D3-C815-436B-81F8-E5D86D38B8CE}"/>
    <cellStyle name="Normal 72 5 3 2 2" xfId="7605" xr:uid="{8EF3837E-966C-49BF-8434-C6D60C7749AA}"/>
    <cellStyle name="Normal 72 5 3 2 2 2" xfId="10080" xr:uid="{3B159EB2-1941-48D5-A874-235965E1D21F}"/>
    <cellStyle name="Normal 72 5 3 2 2 2 2" xfId="13954" xr:uid="{4C214B24-7C61-4982-A60C-59B1CF65FC43}"/>
    <cellStyle name="Normal 72 5 3 2 2 2 2 2" xfId="44509" xr:uid="{758FC6D7-5A4C-45E1-ABB0-A5FDF8D31F33}"/>
    <cellStyle name="Normal 72 5 3 2 2 2 2 3" xfId="29241" xr:uid="{677BF575-F166-4F10-B327-4F08749C1797}"/>
    <cellStyle name="Normal 72 5 3 2 2 2 3" xfId="38094" xr:uid="{C38A32F7-8782-48BE-B110-FBFEC1901508}"/>
    <cellStyle name="Normal 72 5 3 2 2 2 4" xfId="34143" xr:uid="{5B5269E2-1D2F-4B91-B268-AC4D8B42EEEA}"/>
    <cellStyle name="Normal 72 5 3 2 2 2 5" xfId="17722" xr:uid="{210A09E7-AE7A-4A70-8006-34248BED29A2}"/>
    <cellStyle name="Normal 72 5 3 2 2 3" xfId="12249" xr:uid="{880FAEC4-B798-48A7-8391-677D78BBCAE6}"/>
    <cellStyle name="Normal 72 5 3 2 2 3 2" xfId="42805" xr:uid="{3EA3BABB-DF73-4A26-B81B-E319AB54C79D}"/>
    <cellStyle name="Normal 72 5 3 2 2 3 3" xfId="27471" xr:uid="{F26609A4-88FB-45EF-84ED-4D42CBAEA879}"/>
    <cellStyle name="Normal 72 5 3 2 2 4" xfId="24184" xr:uid="{84ED72DA-1894-40A1-AD06-552478DE8F48}"/>
    <cellStyle name="Normal 72 5 3 2 2 4 2" xfId="40917" xr:uid="{E95A9EED-1091-4371-AF7D-8FC51C0A46CC}"/>
    <cellStyle name="Normal 72 5 3 2 2 5" xfId="36391" xr:uid="{17BB9F42-F4D3-49AA-84B3-F4BBC17317D8}"/>
    <cellStyle name="Normal 72 5 3 2 2 6" xfId="32438" xr:uid="{10541F9D-FC5B-42DB-A01D-326CCB5B8EBB}"/>
    <cellStyle name="Normal 72 5 3 2 2 7" xfId="16017" xr:uid="{AAD01E5C-32A7-4178-9522-304E43AC3DB1}"/>
    <cellStyle name="Normal 72 5 3 2 3" xfId="9229" xr:uid="{FC25A23B-22A3-4BFD-83EA-BBFD87DB3DDA}"/>
    <cellStyle name="Normal 72 5 3 2 3 2" xfId="13110" xr:uid="{92BED92D-0BAD-4C1D-93E0-D2AAFDEFB557}"/>
    <cellStyle name="Normal 72 5 3 2 3 2 2" xfId="43665" xr:uid="{81CA4588-7944-4BB9-960D-725A35C0E6CD}"/>
    <cellStyle name="Normal 72 5 3 2 3 2 3" xfId="28397" xr:uid="{D329DDFF-0EC9-4F3F-B971-957706D3F8C4}"/>
    <cellStyle name="Normal 72 5 3 2 3 3" xfId="37250" xr:uid="{1CBFC766-60A1-42DB-9835-E8DF104094ED}"/>
    <cellStyle name="Normal 72 5 3 2 3 4" xfId="33299" xr:uid="{D09A24DC-3FB9-4AF4-BDD6-EC5F58BEAAC1}"/>
    <cellStyle name="Normal 72 5 3 2 3 5" xfId="16878" xr:uid="{28559019-697D-4A6B-AD63-282F056A6125}"/>
    <cellStyle name="Normal 72 5 3 2 4" xfId="11405" xr:uid="{13C0D9C8-413E-4D6D-8EC1-FDCE9882FC42}"/>
    <cellStyle name="Normal 72 5 3 2 4 2" xfId="35427" xr:uid="{C1CAC151-8FB7-42DB-BFA7-45500C1CFA17}"/>
    <cellStyle name="Normal 72 5 3 2 4 3" xfId="26548" xr:uid="{1DC15CEA-10D6-4FC6-BE03-F28F89A378D8}"/>
    <cellStyle name="Normal 72 5 3 2 5" xfId="19577" xr:uid="{1BB8A68D-DA81-4AC3-9DA3-53CBFC58F4DD}"/>
    <cellStyle name="Normal 72 5 3 2 5 2" xfId="39294" xr:uid="{3772BB50-2BD9-4D92-8ABF-36BD7B1DC428}"/>
    <cellStyle name="Normal 72 5 3 2 6" xfId="31588" xr:uid="{0562D2F8-56F4-4157-90DC-830B9733B47A}"/>
    <cellStyle name="Normal 72 5 3 2 7" xfId="15173" xr:uid="{226A7BC8-C544-444B-B809-4ED8EDDA0D24}"/>
    <cellStyle name="Normal 72 5 3 3" xfId="7186" xr:uid="{FFAEAECD-0D42-454F-A32B-8D7B1EAE4396}"/>
    <cellStyle name="Normal 72 5 3 3 2" xfId="9665" xr:uid="{340800EC-D4E8-48EC-BFC4-64F3106BE77A}"/>
    <cellStyle name="Normal 72 5 3 3 2 2" xfId="13539" xr:uid="{6BAABE9B-805D-4C68-BD66-B3C27DE478F2}"/>
    <cellStyle name="Normal 72 5 3 3 2 2 2" xfId="44094" xr:uid="{DAA1487F-C4E5-4E62-B7E2-5A4CEFD38D54}"/>
    <cellStyle name="Normal 72 5 3 3 2 2 3" xfId="28826" xr:uid="{462E8C87-ADAC-485A-94E4-EF33EB97122F}"/>
    <cellStyle name="Normal 72 5 3 3 2 3" xfId="37679" xr:uid="{E01AFC56-8168-4BE7-8D7E-318A894C0E91}"/>
    <cellStyle name="Normal 72 5 3 3 2 4" xfId="33728" xr:uid="{09AD9776-8554-4D2B-9BD4-63EAFF3F295E}"/>
    <cellStyle name="Normal 72 5 3 3 2 5" xfId="17307" xr:uid="{E170798E-50AE-49ED-918A-24D7DC8E270C}"/>
    <cellStyle name="Normal 72 5 3 3 3" xfId="11834" xr:uid="{3CF67BAC-40F8-45F0-877D-821B4AD212D4}"/>
    <cellStyle name="Normal 72 5 3 3 3 2" xfId="42427" xr:uid="{286AC941-D1E7-442B-93DD-2F9EC80E9C7E}"/>
    <cellStyle name="Normal 72 5 3 3 3 3" xfId="27056" xr:uid="{6C88C216-CC66-4719-8211-DA599D097059}"/>
    <cellStyle name="Normal 72 5 3 3 4" xfId="22530" xr:uid="{57430B88-C24E-4470-949B-B86D7CE05A0D}"/>
    <cellStyle name="Normal 72 5 3 3 4 2" xfId="40323" xr:uid="{A1AB5B42-03C4-452D-A820-0564B7FBB9B9}"/>
    <cellStyle name="Normal 72 5 3 3 5" xfId="36014" xr:uid="{89FC33EC-A90D-4962-A2E8-FA4C0DCCFA03}"/>
    <cellStyle name="Normal 72 5 3 3 6" xfId="32019" xr:uid="{B049DB8F-F7B3-4426-8971-B7909D8F6E1E}"/>
    <cellStyle name="Normal 72 5 3 3 7" xfId="15602" xr:uid="{B96CF5BE-DA3F-4396-9446-7BE375834387}"/>
    <cellStyle name="Normal 72 5 3 4" xfId="8597" xr:uid="{4E182FD2-A5F4-4490-B896-76C6EFE11BC1}"/>
    <cellStyle name="Normal 72 5 3 4 2" xfId="12717" xr:uid="{1DE7729B-6572-4E9A-BD2C-33FCF53C96C2}"/>
    <cellStyle name="Normal 72 5 3 4 2 2" xfId="43272" xr:uid="{1D8A37C1-52FD-4E8D-8E19-13F927C147E2}"/>
    <cellStyle name="Normal 72 5 3 4 2 3" xfId="28004" xr:uid="{6A9E6DDD-9060-4AC6-8941-D3F383B7167C}"/>
    <cellStyle name="Normal 72 5 3 4 3" xfId="20318" xr:uid="{2F820E79-84C4-47A9-9F14-20D53BDB26A2}"/>
    <cellStyle name="Normal 72 5 3 4 3 2" xfId="39616" xr:uid="{1B461158-0670-4681-A2E9-D7B3F78342BE}"/>
    <cellStyle name="Normal 72 5 3 4 4" xfId="36857" xr:uid="{92EDF9AF-0BE8-4812-A33F-EFC180FDE878}"/>
    <cellStyle name="Normal 72 5 3 4 5" xfId="32906" xr:uid="{E9F340C5-143B-41E8-8C65-70F152D5CD74}"/>
    <cellStyle name="Normal 72 5 3 4 6" xfId="16485" xr:uid="{588CBF7C-51DC-48EB-B724-6186DE3B09D0}"/>
    <cellStyle name="Normal 72 5 3 5" xfId="10564" xr:uid="{DF6423C3-134C-46AE-9F03-36108DAF246E}"/>
    <cellStyle name="Normal 72 5 3 5 2" xfId="14418" xr:uid="{A7C937B0-88CC-4463-8E6D-00466412456F}"/>
    <cellStyle name="Normal 72 5 3 5 2 2" xfId="44971" xr:uid="{FD195BF4-6C50-43B0-AC1C-D71D54313EA5}"/>
    <cellStyle name="Normal 72 5 3 5 2 3" xfId="29706" xr:uid="{E364EDD5-BC4F-4ECD-9CC2-95260AC22D4A}"/>
    <cellStyle name="Normal 72 5 3 5 3" xfId="38556" xr:uid="{68D6A762-2018-4D3C-A42D-E7FF7F34FBA8}"/>
    <cellStyle name="Normal 72 5 3 5 4" xfId="34607" xr:uid="{0E709CEC-ADAA-4526-9F94-5DD8C940EFDA}"/>
    <cellStyle name="Normal 72 5 3 5 5" xfId="18186" xr:uid="{B0909CEE-7933-4F8E-B714-6DF5276B3E09}"/>
    <cellStyle name="Normal 72 5 3 6" xfId="10990" xr:uid="{42E5BE62-EE1E-499D-BC52-E7EB8D744217}"/>
    <cellStyle name="Normal 72 5 3 6 2" xfId="41695" xr:uid="{49D521A1-21E3-45B8-9AFD-71ED55126CAC}"/>
    <cellStyle name="Normal 72 5 3 6 3" xfId="31164" xr:uid="{A658A62F-5963-413A-A620-EBE29456F7DC}"/>
    <cellStyle name="Normal 72 5 3 6 4" xfId="25729" xr:uid="{53A878E8-BE67-4134-8AE9-CE657A6F9133}"/>
    <cellStyle name="Normal 72 5 3 7" xfId="25116" xr:uid="{F9B5AA54-12A3-49B6-BE30-0FD54CCC3CF4}"/>
    <cellStyle name="Normal 72 5 3 7 2" xfId="35062" xr:uid="{D8858F42-DEFA-42EF-8E13-AD65E81AA891}"/>
    <cellStyle name="Normal 72 5 3 8" xfId="18939" xr:uid="{A6F55F42-3EC1-411B-A83C-33F4AC2004F0}"/>
    <cellStyle name="Normal 72 5 3 8 2" xfId="38913" xr:uid="{BA2EECAA-8388-43CD-8587-65D54A27A1F9}"/>
    <cellStyle name="Normal 72 5 3 9" xfId="30817" xr:uid="{C668AA10-6016-4FDC-A9AE-EBAF48CD8CBE}"/>
    <cellStyle name="Normal 72 5 4" xfId="4551" xr:uid="{82E219CA-23EA-47EA-A720-1AB56AEDF841}"/>
    <cellStyle name="Normal 72 5 4 2" xfId="7403" xr:uid="{24DA647E-F144-4B79-A9FE-0838BC0A3483}"/>
    <cellStyle name="Normal 72 5 4 2 2" xfId="9878" xr:uid="{099ADD25-12B1-4E5D-935A-495B88B6B17E}"/>
    <cellStyle name="Normal 72 5 4 2 2 2" xfId="13752" xr:uid="{51A9351D-D557-49AD-939B-7603177FFE7D}"/>
    <cellStyle name="Normal 72 5 4 2 2 2 2" xfId="44307" xr:uid="{14B4C4EE-1F98-4F2D-BA48-3CDE40E69F09}"/>
    <cellStyle name="Normal 72 5 4 2 2 2 3" xfId="29039" xr:uid="{8DC85634-72BD-492D-B673-20CF688BF4A3}"/>
    <cellStyle name="Normal 72 5 4 2 2 3" xfId="37892" xr:uid="{F4215091-4BC1-4BA6-AD31-242C4990E417}"/>
    <cellStyle name="Normal 72 5 4 2 2 4" xfId="33941" xr:uid="{30AAD309-38D2-4915-A505-611A9FB9AD85}"/>
    <cellStyle name="Normal 72 5 4 2 2 5" xfId="17520" xr:uid="{EA2338A1-1256-4E30-B0D7-3C41B70444B5}"/>
    <cellStyle name="Normal 72 5 4 2 3" xfId="12047" xr:uid="{DD1CCCA1-4250-4EF0-890C-6082779EBE34}"/>
    <cellStyle name="Normal 72 5 4 2 3 2" xfId="42638" xr:uid="{F6AC5234-A697-4D7F-95E8-F64C9C323FD1}"/>
    <cellStyle name="Normal 72 5 4 2 3 3" xfId="27269" xr:uid="{0A0EC054-6CF0-4169-AE3D-0D77D2450D28}"/>
    <cellStyle name="Normal 72 5 4 2 4" xfId="24406" xr:uid="{A4F8A711-9D69-48B4-BA33-6648F7DE4E5F}"/>
    <cellStyle name="Normal 72 5 4 2 4 2" xfId="41131" xr:uid="{0D07DC59-E865-4DF4-BB16-F1E17CD9B3E2}"/>
    <cellStyle name="Normal 72 5 4 2 5" xfId="36224" xr:uid="{D97DA0FA-3C4F-49ED-AFDF-8DB19AC53DAB}"/>
    <cellStyle name="Normal 72 5 4 2 6" xfId="32236" xr:uid="{BB3057A4-085D-4376-827D-2D8C514BFFE6}"/>
    <cellStyle name="Normal 72 5 4 2 7" xfId="15815" xr:uid="{9BEE45AD-945F-441A-927C-BFC1B75EF3DC}"/>
    <cellStyle name="Normal 72 5 4 3" xfId="8925" xr:uid="{01BC061F-61E7-40B2-8601-DD2A676CC53F}"/>
    <cellStyle name="Normal 72 5 4 3 2" xfId="12908" xr:uid="{99FC2800-E704-4267-AAAC-54C5985FED4C}"/>
    <cellStyle name="Normal 72 5 4 3 2 2" xfId="43463" xr:uid="{8FA059B2-0402-45B3-AE5F-6268B48D17D3}"/>
    <cellStyle name="Normal 72 5 4 3 2 3" xfId="28195" xr:uid="{A690D4C1-A99F-4B65-978C-75EE3902423C}"/>
    <cellStyle name="Normal 72 5 4 3 3" xfId="22692" xr:uid="{2248B375-9304-4394-8550-9184CEC9E2C7}"/>
    <cellStyle name="Normal 72 5 4 3 3 2" xfId="40474" xr:uid="{08DC0B2C-09DE-460A-A6A7-57EA09806480}"/>
    <cellStyle name="Normal 72 5 4 3 4" xfId="37048" xr:uid="{9F1C97E4-F294-4F7A-A3CF-25C29BB15005}"/>
    <cellStyle name="Normal 72 5 4 3 5" xfId="33097" xr:uid="{4CB3B45F-C5A7-4FAC-92B2-E7D03FEA5328}"/>
    <cellStyle name="Normal 72 5 4 3 6" xfId="16676" xr:uid="{896282EE-F271-4E1D-802E-C622BD125303}"/>
    <cellStyle name="Normal 72 5 4 4" xfId="11203" xr:uid="{4B61E24A-F9CC-435F-B5EC-3176A9B1669A}"/>
    <cellStyle name="Normal 72 5 4 4 2" xfId="29950" xr:uid="{273807CB-21B8-420D-AC61-6B0F656C6F00}"/>
    <cellStyle name="Normal 72 5 4 4 2 2" xfId="45189" xr:uid="{606F892B-5281-4888-9099-A631E89B0F98}"/>
    <cellStyle name="Normal 72 5 4 4 3" xfId="35252" xr:uid="{8FDCE848-81EC-476A-8BAA-34DFA0447A77}"/>
    <cellStyle name="Normal 72 5 4 4 4" xfId="20598" xr:uid="{E4458252-E191-462C-AAA3-2C295C65ED12}"/>
    <cellStyle name="Normal 72 5 4 5" xfId="26271" xr:uid="{033A773D-6457-4E72-AD7C-004449D86DE9}"/>
    <cellStyle name="Normal 72 5 4 5 2" xfId="41906" xr:uid="{43A7A1AF-9E0D-4B98-9B06-B1C83673A273}"/>
    <cellStyle name="Normal 72 5 4 6" xfId="19257" xr:uid="{3A7B1B14-B35C-47EC-AB7C-566DB35F7320}"/>
    <cellStyle name="Normal 72 5 4 6 2" xfId="39104" xr:uid="{63F7EDB4-2936-4785-A7D0-CB2DFD0AA599}"/>
    <cellStyle name="Normal 72 5 4 7" xfId="31385" xr:uid="{C144329E-7FB1-43D6-84E1-77E713A060FD}"/>
    <cellStyle name="Normal 72 5 4 8" xfId="14971" xr:uid="{57E4E83A-04C2-4097-9F84-4434EE62EE0C}"/>
    <cellStyle name="Normal 72 5 5" xfId="7045" xr:uid="{3AC67577-E90B-45AE-AE30-F590F14FA08C}"/>
    <cellStyle name="Normal 72 5 5 2" xfId="9525" xr:uid="{1937CB21-0E11-415C-82E9-31595C58C314}"/>
    <cellStyle name="Normal 72 5 5 2 2" xfId="13399" xr:uid="{428158A5-4BC2-4CD4-A8FC-8F57DA226B08}"/>
    <cellStyle name="Normal 72 5 5 2 2 2" xfId="43954" xr:uid="{861D7E39-9280-45F9-81CE-2043094C12CE}"/>
    <cellStyle name="Normal 72 5 5 2 2 3" xfId="28686" xr:uid="{8EA474A9-04F1-4B20-B0F2-1926596FA5D9}"/>
    <cellStyle name="Normal 72 5 5 2 3" xfId="24598" xr:uid="{525475A0-3B39-494A-90C9-ABF57EE12899}"/>
    <cellStyle name="Normal 72 5 5 2 3 2" xfId="41321" xr:uid="{DE3B9BA7-2DBB-448E-9E29-4A48475C7FE7}"/>
    <cellStyle name="Normal 72 5 5 2 4" xfId="37539" xr:uid="{4347268F-C55D-4C65-A0F4-E9F4FEE8CF8F}"/>
    <cellStyle name="Normal 72 5 5 2 5" xfId="33588" xr:uid="{54D73610-46EE-4651-8207-154AEE88D3A6}"/>
    <cellStyle name="Normal 72 5 5 2 6" xfId="17167" xr:uid="{15413C7E-55B9-4BFA-A697-7BD780B02B86}"/>
    <cellStyle name="Normal 72 5 5 3" xfId="11694" xr:uid="{D77B994E-8AB0-4CC2-A471-2D05C529671E}"/>
    <cellStyle name="Normal 72 5 5 3 2" xfId="30317" xr:uid="{ACEC1DEB-9ECD-467C-BBF2-82E68BC0FFDD}"/>
    <cellStyle name="Normal 72 5 5 3 2 2" xfId="45414" xr:uid="{8831DEB8-0003-4EE1-9467-4A0CAF957B01}"/>
    <cellStyle name="Normal 72 5 5 3 3" xfId="40661" xr:uid="{99A38ED4-ED58-46CC-8561-D92A6F763F95}"/>
    <cellStyle name="Normal 72 5 5 3 4" xfId="22887" xr:uid="{B1BBA1A1-A744-4A09-B4F4-EBB13AE23565}"/>
    <cellStyle name="Normal 72 5 5 4" xfId="26916" xr:uid="{1AF8392F-1B41-430B-B245-997AA525322E}"/>
    <cellStyle name="Normal 72 5 5 4 2" xfId="42287" xr:uid="{125837FB-2A40-4C6C-8018-7B94A583BBDB}"/>
    <cellStyle name="Normal 72 5 5 5" xfId="21015" xr:uid="{9248AADB-D300-4D98-A9C1-68B5AEB9390A}"/>
    <cellStyle name="Normal 72 5 5 5 2" xfId="39985" xr:uid="{5C929F2D-8B43-4D2E-9D14-C72A8D578C56}"/>
    <cellStyle name="Normal 72 5 5 6" xfId="35907" xr:uid="{2387A60E-D388-498B-858E-C30CBE56A546}"/>
    <cellStyle name="Normal 72 5 5 7" xfId="31878" xr:uid="{20BFBCBF-698F-4563-97CD-9499B4A7AD87}"/>
    <cellStyle name="Normal 72 5 5 8" xfId="15462" xr:uid="{AF554451-54F1-43DC-803B-8C889C240AB2}"/>
    <cellStyle name="Normal 72 5 6" xfId="8273" xr:uid="{F3065CCC-4DCA-4E61-8A96-3729EE252B70}"/>
    <cellStyle name="Normal 72 5 6 2" xfId="12577" xr:uid="{5F1FA37F-8E51-4169-B970-850BFAF8A139}"/>
    <cellStyle name="Normal 72 5 6 2 2" xfId="43131" xr:uid="{35B67B2B-EA21-41CF-9EFC-2C07325E62B2}"/>
    <cellStyle name="Normal 72 5 6 2 3" xfId="27849" xr:uid="{15E2D7CE-8029-4469-B6A6-807266A5EA42}"/>
    <cellStyle name="Normal 72 5 6 3" xfId="21594" xr:uid="{63D48C1D-C34A-4AE3-B524-BBF995C189A2}"/>
    <cellStyle name="Normal 72 5 6 3 2" xfId="40115" xr:uid="{15F50991-8266-40F1-A698-216B09050977}"/>
    <cellStyle name="Normal 72 5 6 4" xfId="36717" xr:uid="{16395FD2-3625-4AFD-8EF4-CBB4E66F7572}"/>
    <cellStyle name="Normal 72 5 6 5" xfId="32766" xr:uid="{ADAC557A-FBF7-4325-9A96-F3F2EA8BE450}"/>
    <cellStyle name="Normal 72 5 6 6" xfId="16345" xr:uid="{BDF7EF76-CEA6-4F08-AAC0-FF6CBAF5748D}"/>
    <cellStyle name="Normal 72 5 7" xfId="10383" xr:uid="{092E72CC-4A26-4783-B0C0-86078E129331}"/>
    <cellStyle name="Normal 72 5 7 2" xfId="14237" xr:uid="{0CC576FA-2626-40A4-87DD-24E44F115207}"/>
    <cellStyle name="Normal 72 5 7 2 2" xfId="44790" xr:uid="{FA6E594F-BC88-430A-AC4C-1E4D975EE9E7}"/>
    <cellStyle name="Normal 72 5 7 2 3" xfId="29525" xr:uid="{D43F762E-1D26-4B4F-B042-481875432A31}"/>
    <cellStyle name="Normal 72 5 7 3" xfId="24097" xr:uid="{1D7A7B4B-E6A2-434F-B4DB-05B00E2DD651}"/>
    <cellStyle name="Normal 72 5 7 3 2" xfId="40842" xr:uid="{E5A20B77-212A-45F5-A31E-F01B08C2AD98}"/>
    <cellStyle name="Normal 72 5 7 4" xfId="38375" xr:uid="{24E8199B-9BDB-488E-8667-34EFF4DB32FD}"/>
    <cellStyle name="Normal 72 5 7 5" xfId="34426" xr:uid="{01813339-8393-4FD6-A00B-954C2A7E1E9B}"/>
    <cellStyle name="Normal 72 5 7 6" xfId="18005" xr:uid="{75726FEF-3A67-426C-8564-F3A83023CD2A}"/>
    <cellStyle name="Normal 72 5 8" xfId="10850" xr:uid="{341AD5FA-4EA0-43C5-8B65-7B70AB7838BE}"/>
    <cellStyle name="Normal 72 5 8 2" xfId="25479" xr:uid="{31E860F1-8C71-4B85-AA0B-188BCB554AB4}"/>
    <cellStyle name="Normal 72 5 8 2 2" xfId="41555" xr:uid="{2E97904D-F200-43DF-AE31-13BF24B56504}"/>
    <cellStyle name="Normal 72 5 8 3" xfId="39534" xr:uid="{8B902019-0F5F-47E2-B34F-9FFA6604D17B}"/>
    <cellStyle name="Normal 72 5 8 4" xfId="31010" xr:uid="{DB8C4597-CCD7-4C87-9708-E818143EE8E4}"/>
    <cellStyle name="Normal 72 5 8 5" xfId="20224" xr:uid="{24A23D79-6AC1-41E3-81EA-77709D41150D}"/>
    <cellStyle name="Normal 72 5 9" xfId="24933" xr:uid="{74B33F41-47B0-4B82-9F9F-3CF06107230E}"/>
    <cellStyle name="Normal 72 5 9 2" xfId="34856" xr:uid="{BC93A256-3081-444A-B071-DC7DE1722CA3}"/>
    <cellStyle name="Normal 72 6" xfId="1511" xr:uid="{6A1E14E8-C32B-4C9E-AEF7-802B7FE4A69D}"/>
    <cellStyle name="Normal 72 6 10" xfId="30672" xr:uid="{F1C67238-7C01-438E-9AB9-325E062AF6D0}"/>
    <cellStyle name="Normal 72 6 11" xfId="45781" xr:uid="{E37B2E7A-660D-40B0-8325-3786074CD6BC}"/>
    <cellStyle name="Normal 72 6 12" xfId="46011" xr:uid="{DDAE741F-CF63-4784-A14A-8B5112E92143}"/>
    <cellStyle name="Normal 72 6 13" xfId="14658" xr:uid="{77278BD0-73AF-4954-82AE-18138C9E4FC6}"/>
    <cellStyle name="Normal 72 6 2" xfId="1897" xr:uid="{315A3FC2-DAAA-4D24-86AA-2B2D219EF4CD}"/>
    <cellStyle name="Normal 72 6 2 10" xfId="14795" xr:uid="{19FEC6C1-B9FE-4A0E-88DE-2A5FBDDD1CDE}"/>
    <cellStyle name="Normal 72 6 2 2" xfId="6329" xr:uid="{196E0558-DC69-4851-8553-3401F60C9F29}"/>
    <cellStyle name="Normal 72 6 2 2 2" xfId="7644" xr:uid="{4D75515E-24F7-49AF-BC51-E4C5AAAFD6AD}"/>
    <cellStyle name="Normal 72 6 2 2 2 2" xfId="10119" xr:uid="{A8A5369D-AAEF-447B-B290-8A86893B36B6}"/>
    <cellStyle name="Normal 72 6 2 2 2 2 2" xfId="13993" xr:uid="{A7E4F03B-5CFF-489A-A095-9B9181DAB107}"/>
    <cellStyle name="Normal 72 6 2 2 2 2 2 2" xfId="44548" xr:uid="{5A2B3E71-87AB-443A-859E-49523F217F1D}"/>
    <cellStyle name="Normal 72 6 2 2 2 2 2 3" xfId="29280" xr:uid="{DBB5C890-EFF6-484E-A82B-EC9F35318C60}"/>
    <cellStyle name="Normal 72 6 2 2 2 2 3" xfId="38133" xr:uid="{0B735587-46D7-4BA5-AB80-65E25E7617A5}"/>
    <cellStyle name="Normal 72 6 2 2 2 2 4" xfId="34182" xr:uid="{A173685F-FC87-4E57-B7B5-453BBAAF93C7}"/>
    <cellStyle name="Normal 72 6 2 2 2 2 5" xfId="17761" xr:uid="{4CB227FB-DC4D-4925-904F-286F05B2231D}"/>
    <cellStyle name="Normal 72 6 2 2 2 3" xfId="12288" xr:uid="{A3EAD958-85B8-42C9-944B-8C63B9C788BD}"/>
    <cellStyle name="Normal 72 6 2 2 2 3 2" xfId="42844" xr:uid="{52A0BEA5-20B1-46C3-ADE8-EF9BD23821B3}"/>
    <cellStyle name="Normal 72 6 2 2 2 3 3" xfId="27510" xr:uid="{F081F5C7-DABB-4273-AF1E-1D9EAA40CC42}"/>
    <cellStyle name="Normal 72 6 2 2 2 4" xfId="24224" xr:uid="{0003E007-DA05-4A3F-B1DC-14F95DDBCC8E}"/>
    <cellStyle name="Normal 72 6 2 2 2 4 2" xfId="40957" xr:uid="{938CEB1F-B5D6-4F10-B9B4-F5B082E4FF61}"/>
    <cellStyle name="Normal 72 6 2 2 2 5" xfId="36430" xr:uid="{3BB00A63-2F30-4BC4-AE7D-0109D9954EB3}"/>
    <cellStyle name="Normal 72 6 2 2 2 6" xfId="32477" xr:uid="{3462EE9B-3359-489A-BE8E-6706FA0325F9}"/>
    <cellStyle name="Normal 72 6 2 2 2 7" xfId="16056" xr:uid="{222CABFE-AA0F-4C05-ADC1-F7E732EA249D}"/>
    <cellStyle name="Normal 72 6 2 2 3" xfId="9268" xr:uid="{FE61A622-437D-4CD3-B38B-1B9E802EC1C0}"/>
    <cellStyle name="Normal 72 6 2 2 3 2" xfId="13149" xr:uid="{3C86DF48-8CFA-49C3-9EA1-569C7FC9CD91}"/>
    <cellStyle name="Normal 72 6 2 2 3 2 2" xfId="43704" xr:uid="{55D9BCDE-A68C-4680-AB1B-22CF69B392E0}"/>
    <cellStyle name="Normal 72 6 2 2 3 2 3" xfId="28436" xr:uid="{EBF4F436-5237-40CC-A4A0-6CD55B7A7574}"/>
    <cellStyle name="Normal 72 6 2 2 3 3" xfId="37289" xr:uid="{3245C70D-84CE-4AE3-A8C9-7A2A5FFBEB92}"/>
    <cellStyle name="Normal 72 6 2 2 3 4" xfId="33338" xr:uid="{6719EFCD-B7F6-4CA9-BBE6-AE5D2A8EC6FA}"/>
    <cellStyle name="Normal 72 6 2 2 3 5" xfId="16917" xr:uid="{155B1007-A0F4-4307-A6CE-903B8BA53530}"/>
    <cellStyle name="Normal 72 6 2 2 4" xfId="11444" xr:uid="{BFA5BC66-FF87-4168-A1D9-F47C93C7D691}"/>
    <cellStyle name="Normal 72 6 2 2 4 2" xfId="35467" xr:uid="{9AA2D32F-1009-4BCC-8F6C-CF8B478893E2}"/>
    <cellStyle name="Normal 72 6 2 2 4 3" xfId="26587" xr:uid="{139A9B16-D2E6-4450-A2CC-986FDB74AF7E}"/>
    <cellStyle name="Normal 72 6 2 2 5" xfId="19617" xr:uid="{CE627144-46E9-47DD-A54F-FDFC22B045B0}"/>
    <cellStyle name="Normal 72 6 2 2 5 2" xfId="39334" xr:uid="{B34B1135-AEB0-4E6A-8AE6-8C74705AC427}"/>
    <cellStyle name="Normal 72 6 2 2 6" xfId="31627" xr:uid="{52CE8F09-E586-4E9C-A0A2-017CCF0394EC}"/>
    <cellStyle name="Normal 72 6 2 2 7" xfId="15212" xr:uid="{2377E9E3-CA49-4D23-86A8-737C702F40BF}"/>
    <cellStyle name="Normal 72 6 2 3" xfId="7223" xr:uid="{A37AD26B-1E0A-4805-85DA-C12AA247D0D5}"/>
    <cellStyle name="Normal 72 6 2 3 2" xfId="9702" xr:uid="{D9CF323F-ABF5-4558-8B38-7CCEC2AB9363}"/>
    <cellStyle name="Normal 72 6 2 3 2 2" xfId="13576" xr:uid="{2882E51A-00C0-458C-B301-C53951A1A473}"/>
    <cellStyle name="Normal 72 6 2 3 2 2 2" xfId="44131" xr:uid="{1CCD8DC4-C814-4B6C-87C5-7E6E13DDF587}"/>
    <cellStyle name="Normal 72 6 2 3 2 2 3" xfId="28863" xr:uid="{072CA533-46D9-4E31-8E63-8930F921DF4F}"/>
    <cellStyle name="Normal 72 6 2 3 2 3" xfId="37716" xr:uid="{49715A0D-8405-4731-958C-755A546C02DA}"/>
    <cellStyle name="Normal 72 6 2 3 2 4" xfId="33765" xr:uid="{284E6D76-909D-4051-9037-B0AAFAB2D4D6}"/>
    <cellStyle name="Normal 72 6 2 3 2 5" xfId="17344" xr:uid="{99FB6432-AD07-4B78-86DE-D01FE6FCCCFD}"/>
    <cellStyle name="Normal 72 6 2 3 3" xfId="11871" xr:uid="{A85B96D4-FD7F-4428-8155-33EA7D21FFEB}"/>
    <cellStyle name="Normal 72 6 2 3 3 2" xfId="42464" xr:uid="{1D76268D-C15A-44DB-B24E-996134810589}"/>
    <cellStyle name="Normal 72 6 2 3 3 3" xfId="27093" xr:uid="{48E00295-A15F-45F1-B912-B47DDF67A777}"/>
    <cellStyle name="Normal 72 6 2 3 4" xfId="22569" xr:uid="{C1745FF3-83F1-4D17-BEF9-7AE75EC16E48}"/>
    <cellStyle name="Normal 72 6 2 3 4 2" xfId="40362" xr:uid="{1384CFCA-8C44-424C-B94A-F7B4C4CD92A2}"/>
    <cellStyle name="Normal 72 6 2 3 5" xfId="36050" xr:uid="{4BEFA539-5E73-4151-8760-79FC139F3796}"/>
    <cellStyle name="Normal 72 6 2 3 6" xfId="32056" xr:uid="{23C62533-3CDD-4F7D-9791-0680BF5AFD26}"/>
    <cellStyle name="Normal 72 6 2 3 7" xfId="15639" xr:uid="{89C5BCF4-8327-4D80-9FD5-011252B419DA}"/>
    <cellStyle name="Normal 72 6 2 4" xfId="8634" xr:uid="{2718D7B4-7B91-4C0F-AD12-9D12C9CEAE8E}"/>
    <cellStyle name="Normal 72 6 2 4 2" xfId="12754" xr:uid="{774A50AC-2853-44C8-BF89-CF05A65E74E6}"/>
    <cellStyle name="Normal 72 6 2 4 2 2" xfId="43309" xr:uid="{A3C14F03-9647-49EB-973F-9D2CC13F33FF}"/>
    <cellStyle name="Normal 72 6 2 4 2 3" xfId="28041" xr:uid="{E3893E68-A8CA-4EDD-BE73-BF28A2070FEC}"/>
    <cellStyle name="Normal 72 6 2 4 3" xfId="20358" xr:uid="{CDA33465-62EE-4237-87D6-882ADB316D1E}"/>
    <cellStyle name="Normal 72 6 2 4 3 2" xfId="39656" xr:uid="{ED5763A4-528B-4609-8939-E6FBA5A10B4F}"/>
    <cellStyle name="Normal 72 6 2 4 4" xfId="36894" xr:uid="{56107D82-7E8A-4C21-86DD-EB0107117F47}"/>
    <cellStyle name="Normal 72 6 2 4 5" xfId="32943" xr:uid="{53EECAEA-DA18-410E-9A95-9369B244D725}"/>
    <cellStyle name="Normal 72 6 2 4 6" xfId="16522" xr:uid="{6CB9AD48-D173-451D-B10A-8D07F5FB5F33}"/>
    <cellStyle name="Normal 72 6 2 5" xfId="10604" xr:uid="{E5F05AE7-C4E6-4B1E-9650-BA177200B93F}"/>
    <cellStyle name="Normal 72 6 2 5 2" xfId="14458" xr:uid="{9496BF1F-5009-4B58-8F5A-45CA45A206BC}"/>
    <cellStyle name="Normal 72 6 2 5 2 2" xfId="45009" xr:uid="{02A675AA-3E56-43EC-8121-B88C79900821}"/>
    <cellStyle name="Normal 72 6 2 5 2 3" xfId="29746" xr:uid="{FEFE6C67-BD27-4E7B-94B7-5CA9BA1F483A}"/>
    <cellStyle name="Normal 72 6 2 5 3" xfId="38594" xr:uid="{74B3D8D5-086F-4E65-A68F-32BDFB71CA6A}"/>
    <cellStyle name="Normal 72 6 2 5 4" xfId="34647" xr:uid="{7CEBFB7D-A097-4E55-8E66-45401D936C9C}"/>
    <cellStyle name="Normal 72 6 2 5 5" xfId="18226" xr:uid="{D5A5FE99-94A1-4F54-8BBA-4EBA35D28537}"/>
    <cellStyle name="Normal 72 6 2 6" xfId="11027" xr:uid="{9C789D83-A0CC-46BA-8263-41587A59570A}"/>
    <cellStyle name="Normal 72 6 2 6 2" xfId="41732" xr:uid="{2FF6B55A-B45E-47D0-B93F-D3543BB31AC7}"/>
    <cellStyle name="Normal 72 6 2 6 3" xfId="31201" xr:uid="{2DB95E2D-B5A8-4EE3-AFDD-4DBEF4BCCDA7}"/>
    <cellStyle name="Normal 72 6 2 6 4" xfId="25766" xr:uid="{9D1772F0-015D-462D-9F54-D548D5997CA3}"/>
    <cellStyle name="Normal 72 6 2 7" xfId="25156" xr:uid="{1D098172-6D95-48E9-ADFB-E55E68F35421}"/>
    <cellStyle name="Normal 72 6 2 7 2" xfId="35102" xr:uid="{1FE71712-A216-4DDA-828E-874E9BA71823}"/>
    <cellStyle name="Normal 72 6 2 8" xfId="18979" xr:uid="{A905BDB5-58AB-41BE-944C-130359C7B8DF}"/>
    <cellStyle name="Normal 72 6 2 8 2" xfId="38953" xr:uid="{0A23849F-49C0-4B50-ABA1-52C55252A03F}"/>
    <cellStyle name="Normal 72 6 2 9" xfId="30857" xr:uid="{3612BF50-6E67-415F-A2A4-FAE4C1466009}"/>
    <cellStyle name="Normal 72 6 3" xfId="4594" xr:uid="{1A50BD5C-6DB6-4644-BC2D-8FF946456EB1}"/>
    <cellStyle name="Normal 72 6 3 2" xfId="7443" xr:uid="{5B5EA702-F172-4882-A560-CA4CF9FEFCC3}"/>
    <cellStyle name="Normal 72 6 3 2 2" xfId="9918" xr:uid="{18B424BC-638B-4530-9EBC-B8E297BAE2FF}"/>
    <cellStyle name="Normal 72 6 3 2 2 2" xfId="13792" xr:uid="{67E7C281-9983-497E-BDE6-FF75D34AF4BB}"/>
    <cellStyle name="Normal 72 6 3 2 2 2 2" xfId="44347" xr:uid="{885293DA-959F-44F3-8737-E67EB3DAB5D8}"/>
    <cellStyle name="Normal 72 6 3 2 2 2 3" xfId="29079" xr:uid="{9FD47ADF-D63A-4E21-89C9-623C878011D8}"/>
    <cellStyle name="Normal 72 6 3 2 2 3" xfId="37932" xr:uid="{76417B07-55CA-47D9-B91D-3A869E0AC674}"/>
    <cellStyle name="Normal 72 6 3 2 2 4" xfId="33981" xr:uid="{BBD28F23-08E0-41F8-98AF-569BE03B3D01}"/>
    <cellStyle name="Normal 72 6 3 2 2 5" xfId="17560" xr:uid="{9FD2C4EE-2E09-4C7E-9ADF-9CAF63AF603A}"/>
    <cellStyle name="Normal 72 6 3 2 3" xfId="12087" xr:uid="{CF012ADE-83EC-4521-A260-6C0D6A9FE7C7}"/>
    <cellStyle name="Normal 72 6 3 2 3 2" xfId="42671" xr:uid="{5556B2E9-4BD1-46CD-994B-4106660C9B9A}"/>
    <cellStyle name="Normal 72 6 3 2 3 3" xfId="27309" xr:uid="{BC65A9C1-164D-487D-8152-E881A7273BF6}"/>
    <cellStyle name="Normal 72 6 3 2 4" xfId="24446" xr:uid="{F36F81E3-87DA-41BF-99D9-B5B6B8A1F09C}"/>
    <cellStyle name="Normal 72 6 3 2 4 2" xfId="41171" xr:uid="{F279E4C9-C165-4BF4-968F-6CB51C9F2FAB}"/>
    <cellStyle name="Normal 72 6 3 2 5" xfId="36257" xr:uid="{0A5F9066-7B67-468B-AE28-4CB5CB0F7FDD}"/>
    <cellStyle name="Normal 72 6 3 2 6" xfId="32276" xr:uid="{BC7A5B93-4A95-408F-942E-D70D5D095668}"/>
    <cellStyle name="Normal 72 6 3 2 7" xfId="15855" xr:uid="{322F4808-2B2C-4044-A5B1-7A32CDE08C1B}"/>
    <cellStyle name="Normal 72 6 3 3" xfId="8965" xr:uid="{ECA34609-5FAF-441A-9D50-22D8BE657FED}"/>
    <cellStyle name="Normal 72 6 3 3 2" xfId="12948" xr:uid="{4E07A592-5AC9-4CF0-BE57-564BAE282B31}"/>
    <cellStyle name="Normal 72 6 3 3 2 2" xfId="43503" xr:uid="{872FBD38-4088-415F-809C-33C0955175D0}"/>
    <cellStyle name="Normal 72 6 3 3 2 3" xfId="28235" xr:uid="{0656C33A-706E-47E9-B911-78DE951EA506}"/>
    <cellStyle name="Normal 72 6 3 3 3" xfId="22732" xr:uid="{452E4C4B-5E72-40B6-827B-03AE59476768}"/>
    <cellStyle name="Normal 72 6 3 3 3 2" xfId="40514" xr:uid="{E0BF330C-57A2-4E87-9AC5-9E21584B277C}"/>
    <cellStyle name="Normal 72 6 3 3 4" xfId="37088" xr:uid="{44F1A06D-A8B3-4BF0-8547-D8BE456E14E9}"/>
    <cellStyle name="Normal 72 6 3 3 5" xfId="33137" xr:uid="{3E0539ED-5F30-4ECB-A7A1-D59B241C1577}"/>
    <cellStyle name="Normal 72 6 3 3 6" xfId="16716" xr:uid="{8874817D-1B6B-4DA8-80DE-494FF4A7B259}"/>
    <cellStyle name="Normal 72 6 3 4" xfId="11243" xr:uid="{25ABCD38-5918-4AF6-A2D0-E94C4BF2F34E}"/>
    <cellStyle name="Normal 72 6 3 4 2" xfId="29981" xr:uid="{140550EC-8F82-43CF-95F2-FD78FC01BC37}"/>
    <cellStyle name="Normal 72 6 3 4 2 2" xfId="45220" xr:uid="{B00EF9D0-27E5-46BB-90D0-12D5C6CBB072}"/>
    <cellStyle name="Normal 72 6 3 4 3" xfId="35292" xr:uid="{6DFA9CD9-3D1B-4453-9EB5-F922A981653B}"/>
    <cellStyle name="Normal 72 6 3 4 4" xfId="20638" xr:uid="{110E0B1F-3599-48F3-9FF4-7AA0B92D5FCF}"/>
    <cellStyle name="Normal 72 6 3 5" xfId="26311" xr:uid="{1A7C12DE-328B-497C-B8C5-2EBD2A77AC6A}"/>
    <cellStyle name="Normal 72 6 3 5 2" xfId="41946" xr:uid="{805C853B-7298-4DB7-A739-AFC4BBD06C54}"/>
    <cellStyle name="Normal 72 6 3 6" xfId="19310" xr:uid="{2F956EAC-2F19-4782-B5F3-7603A6D8F8F1}"/>
    <cellStyle name="Normal 72 6 3 6 2" xfId="39146" xr:uid="{E789BE3F-928E-4C61-B75E-CD6D7C88EC8D}"/>
    <cellStyle name="Normal 72 6 3 7" xfId="31425" xr:uid="{0090E7BA-DB88-4C45-9F24-57140BF57D72}"/>
    <cellStyle name="Normal 72 6 3 8" xfId="15011" xr:uid="{CF2685AD-011B-4391-BD95-E4D4780F7ED2}"/>
    <cellStyle name="Normal 72 6 4" xfId="7085" xr:uid="{C2DCBD58-7488-4D92-AF1D-C17C9030C3F9}"/>
    <cellStyle name="Normal 72 6 4 2" xfId="9565" xr:uid="{46671E9F-26C1-4370-AED6-698C8A60FED9}"/>
    <cellStyle name="Normal 72 6 4 2 2" xfId="13439" xr:uid="{6D383173-A3DA-4573-948E-A0C7A051AAC2}"/>
    <cellStyle name="Normal 72 6 4 2 2 2" xfId="43994" xr:uid="{04A9D11F-A1FD-41DF-886D-7781A7B26C3D}"/>
    <cellStyle name="Normal 72 6 4 2 2 3" xfId="28726" xr:uid="{02AA5B16-ED2C-4FE4-84A0-5B10AD319CAD}"/>
    <cellStyle name="Normal 72 6 4 2 3" xfId="24638" xr:uid="{EEF84F30-D809-4436-A41F-74B3DF611A8D}"/>
    <cellStyle name="Normal 72 6 4 2 3 2" xfId="41361" xr:uid="{F800BD57-5373-40D3-8616-E9AFAC623664}"/>
    <cellStyle name="Normal 72 6 4 2 4" xfId="37579" xr:uid="{A704C627-DC09-40B7-BF75-46A91A39D135}"/>
    <cellStyle name="Normal 72 6 4 2 5" xfId="33628" xr:uid="{285D3F22-ED20-4078-B9BD-EA8B2F0D3D4B}"/>
    <cellStyle name="Normal 72 6 4 2 6" xfId="17207" xr:uid="{EDDD6CE1-0ACA-4163-819A-E1F511FC5D59}"/>
    <cellStyle name="Normal 72 6 4 3" xfId="11734" xr:uid="{FB5BC0A4-13B6-43FB-9DEC-942C8DA6F17B}"/>
    <cellStyle name="Normal 72 6 4 3 2" xfId="30340" xr:uid="{320A91B3-DABE-4FB2-BDC0-DFCD2C6753A7}"/>
    <cellStyle name="Normal 72 6 4 3 2 2" xfId="45437" xr:uid="{DB944C1E-980E-4F97-88A5-99E51B4BBBC0}"/>
    <cellStyle name="Normal 72 6 4 3 3" xfId="40694" xr:uid="{A9666866-366C-4E93-947A-16FDFC6F3E8B}"/>
    <cellStyle name="Normal 72 6 4 3 4" xfId="22927" xr:uid="{0A68B98E-72BB-4C72-99C5-642997E2CE8F}"/>
    <cellStyle name="Normal 72 6 4 4" xfId="26956" xr:uid="{0C143503-A78C-47BC-B0A0-3B41B850D374}"/>
    <cellStyle name="Normal 72 6 4 4 2" xfId="42327" xr:uid="{62952B8A-404B-42E5-A342-86BBCD9A7280}"/>
    <cellStyle name="Normal 72 6 4 5" xfId="21055" xr:uid="{F8F9F56C-88D4-405C-804A-65E468A6E2DE}"/>
    <cellStyle name="Normal 72 6 4 5 2" xfId="40010" xr:uid="{6D1F70C4-9265-4BC4-967C-BDFA902653AF}"/>
    <cellStyle name="Normal 72 6 4 6" xfId="35940" xr:uid="{5A927801-0F23-4E8C-BB33-832C9F725ADC}"/>
    <cellStyle name="Normal 72 6 4 7" xfId="31918" xr:uid="{63F67BC1-BBA0-461C-9776-D231CFFEDFE3}"/>
    <cellStyle name="Normal 72 6 4 8" xfId="15502" xr:uid="{FF759EF1-ACCF-4105-AC85-57B8E78C1D9B}"/>
    <cellStyle name="Normal 72 6 5" xfId="8393" xr:uid="{50AC86B0-B966-4F4E-A27F-6F9881094528}"/>
    <cellStyle name="Normal 72 6 5 2" xfId="12617" xr:uid="{54C53780-1273-4222-AC7C-7BF4869BD079}"/>
    <cellStyle name="Normal 72 6 5 2 2" xfId="43172" xr:uid="{EC5C7BF1-716E-4C49-8AEA-D7E2ADCB696F}"/>
    <cellStyle name="Normal 72 6 5 2 3" xfId="27898" xr:uid="{6ED8D068-0643-4399-92A8-39EB88EB766E}"/>
    <cellStyle name="Normal 72 6 5 3" xfId="21671" xr:uid="{BAC89CFE-D265-4C71-A31C-A2EA224A507B}"/>
    <cellStyle name="Normal 72 6 5 3 2" xfId="40155" xr:uid="{5DFD9FF1-46D2-4D4B-B097-BE89B51C0F28}"/>
    <cellStyle name="Normal 72 6 5 4" xfId="36757" xr:uid="{ED986BB0-D58C-465B-AF40-5329E46653F1}"/>
    <cellStyle name="Normal 72 6 5 5" xfId="32806" xr:uid="{69D9BD16-D673-4247-BD7A-FA3FA0521BDF}"/>
    <cellStyle name="Normal 72 6 5 6" xfId="16385" xr:uid="{14D5BD33-E7BD-4546-97FD-270F24976AA7}"/>
    <cellStyle name="Normal 72 6 6" xfId="10423" xr:uid="{91DF3606-4618-4828-BA87-30B3184ACF5F}"/>
    <cellStyle name="Normal 72 6 6 2" xfId="14277" xr:uid="{5610D6A9-22D0-42F3-BD95-791F30B3DDD4}"/>
    <cellStyle name="Normal 72 6 6 2 2" xfId="44830" xr:uid="{CA05C445-04CC-4411-B4C8-C8A2F3DFB9BF}"/>
    <cellStyle name="Normal 72 6 6 2 3" xfId="29565" xr:uid="{0533347C-67CB-428C-A9DC-9245352555E4}"/>
    <cellStyle name="Normal 72 6 6 3" xfId="24056" xr:uid="{3AF335A4-ABF6-422B-B4C3-4EEDDD55C6A7}"/>
    <cellStyle name="Normal 72 6 6 3 2" xfId="40803" xr:uid="{C989A6ED-3700-4179-BDE1-02C1E2F58D41}"/>
    <cellStyle name="Normal 72 6 6 4" xfId="38415" xr:uid="{59B30EA7-1F7E-4BA7-96A8-F0724476ADD7}"/>
    <cellStyle name="Normal 72 6 6 5" xfId="34466" xr:uid="{CE72488E-B5CD-4ADB-8F1E-8EF9CA7CF8CD}"/>
    <cellStyle name="Normal 72 6 6 6" xfId="18045" xr:uid="{E06AEFCD-F31A-46AE-97AC-9D9EBE0D4A39}"/>
    <cellStyle name="Normal 72 6 7" xfId="10890" xr:uid="{928B9B12-0B78-46E8-8787-BCB6700BF2AD}"/>
    <cellStyle name="Normal 72 6 7 2" xfId="25525" xr:uid="{0629DEFC-BFB5-4574-911B-75BED86A34E7}"/>
    <cellStyle name="Normal 72 6 7 2 2" xfId="41595" xr:uid="{2B887F38-425D-4693-B94D-4FDBC6F34607}"/>
    <cellStyle name="Normal 72 6 7 3" xfId="39495" xr:uid="{B8C48606-BB22-4DD6-8464-BB386BFA737E}"/>
    <cellStyle name="Normal 72 6 7 4" xfId="31050" xr:uid="{3CEB575C-5B91-4C60-967A-42206A3067AF}"/>
    <cellStyle name="Normal 72 6 7 5" xfId="20171" xr:uid="{F8A0FA57-2918-4438-8DC7-873328159C97}"/>
    <cellStyle name="Normal 72 6 8" xfId="24973" xr:uid="{E2C8F708-7694-41EF-A8F6-C8E8A30FAE79}"/>
    <cellStyle name="Normal 72 6 8 2" xfId="34900" xr:uid="{30309C67-1EFD-41EA-B8CD-227ADAFE1426}"/>
    <cellStyle name="Normal 72 6 9" xfId="18804" xr:uid="{CCEDC6C6-EA57-497D-A57B-8DEB7D26E5F2}"/>
    <cellStyle name="Normal 72 6 9 2" xfId="38808" xr:uid="{590B81FD-7FD5-4FCE-88A8-7848EA87C11B}"/>
    <cellStyle name="Normal 72 7" xfId="1057" xr:uid="{D46897C6-F23B-4FA2-BE9F-2FE59AC19789}"/>
    <cellStyle name="Normal 72 7 2" xfId="5474" xr:uid="{E6304F9E-5AF5-4C17-B837-05CE1D50302E}"/>
    <cellStyle name="Normal 72 7 2 2" xfId="35387" xr:uid="{9F8E59D4-557A-4374-9EF7-DE445CE929EE}"/>
    <cellStyle name="Normal 72 7 3" xfId="7005" xr:uid="{4671D62B-25C7-4396-B355-4164965AAC0A}"/>
    <cellStyle name="Normal 72 7 3 2" xfId="9485" xr:uid="{C5CD8219-6019-4E27-8FD2-555B8CDC4AC3}"/>
    <cellStyle name="Normal 72 7 3 2 2" xfId="13359" xr:uid="{688A373C-C57B-475E-AD6A-8C1A4D157B31}"/>
    <cellStyle name="Normal 72 7 3 2 2 2" xfId="43914" xr:uid="{E8EDEDB9-4C45-4D01-9249-7932EEDA47DD}"/>
    <cellStyle name="Normal 72 7 3 2 2 3" xfId="28646" xr:uid="{DAF9189B-4C87-45BE-8EF8-1D807108D045}"/>
    <cellStyle name="Normal 72 7 3 2 3" xfId="37499" xr:uid="{9C66125E-E8C7-4198-A367-9DBC1C5CABF8}"/>
    <cellStyle name="Normal 72 7 3 2 4" xfId="33548" xr:uid="{E4A30ECB-0F17-43EE-AF74-3C3F04E90BFE}"/>
    <cellStyle name="Normal 72 7 3 2 5" xfId="17127" xr:uid="{7D0C2FB7-F607-4E78-BAA9-A3F1780E9F65}"/>
    <cellStyle name="Normal 72 7 3 3" xfId="11654" xr:uid="{32AC2A29-53E9-4B07-B06C-81642DD3D085}"/>
    <cellStyle name="Normal 72 7 3 3 2" xfId="42247" xr:uid="{F73ADEEC-B867-41AA-8191-7D0561C7DC0D}"/>
    <cellStyle name="Normal 72 7 3 3 3" xfId="26876" xr:uid="{85269A60-4CE3-4255-9209-0DECB9DAEB36}"/>
    <cellStyle name="Normal 72 7 3 4" xfId="35867" xr:uid="{DAEAE47A-AEB9-41D0-9AD6-BBEC3F7AA6F5}"/>
    <cellStyle name="Normal 72 7 3 5" xfId="31838" xr:uid="{6BED16CE-4726-4773-BB96-646E239A1639}"/>
    <cellStyle name="Normal 72 7 3 6" xfId="15422" xr:uid="{35ECD689-BD45-4D7F-BD63-2E309FC535F5}"/>
    <cellStyle name="Normal 72 7 4" xfId="8137" xr:uid="{62A14512-2343-4EB5-9144-D3B0C382E648}"/>
    <cellStyle name="Normal 72 7 4 2" xfId="12539" xr:uid="{5580FB02-9F80-4F6F-8D45-67DB0C5EECC7}"/>
    <cellStyle name="Normal 72 7 4 2 2" xfId="43093" xr:uid="{0AE40DCA-C95B-4E29-A063-F6D3E4758FBB}"/>
    <cellStyle name="Normal 72 7 4 2 3" xfId="27791" xr:uid="{50971690-3A43-49F5-8D26-2785421650A0}"/>
    <cellStyle name="Normal 72 7 4 3" xfId="36679" xr:uid="{63E8EE2D-720B-491B-9F52-49D6A256E678}"/>
    <cellStyle name="Normal 72 7 4 4" xfId="32728" xr:uid="{F95FC00D-3D1A-4B1F-848A-9D403E062B81}"/>
    <cellStyle name="Normal 72 7 4 5" xfId="16307" xr:uid="{2618E3E8-5B88-4C51-B76A-9434CC54EE48}"/>
    <cellStyle name="Normal 72 7 5" xfId="10810" xr:uid="{0B076C17-EB78-4006-9F81-E2DCBBB9EA90}"/>
    <cellStyle name="Normal 72 7 5 2" xfId="41515" xr:uid="{44F02D63-1382-42B4-AD70-615A924DDC2A}"/>
    <cellStyle name="Normal 72 7 5 3" xfId="30970" xr:uid="{C96C1E39-EE0E-470D-B147-0F8400D295AC}"/>
    <cellStyle name="Normal 72 7 5 4" xfId="25397" xr:uid="{BCDFD9D8-94FA-4FCF-B82B-4D0055430A80}"/>
    <cellStyle name="Normal 72 7 6" xfId="18712" xr:uid="{0C55F0EB-3914-48F0-8AAA-E477EFDFA74D}"/>
    <cellStyle name="Normal 72 7 6 2" xfId="35022" xr:uid="{75CAFE49-A6BE-4E0F-AB0B-5673C4A5819F}"/>
    <cellStyle name="Normal 72 7 7" xfId="14578" xr:uid="{698770C3-67ED-4ED5-8618-BBF250DDA989}"/>
    <cellStyle name="Normal 72 8" xfId="3480" xr:uid="{50D58243-68CD-4986-86A4-EC3ACB24EBB6}"/>
    <cellStyle name="Normal 72 8 10" xfId="45657" xr:uid="{989A81A6-A6C6-4F82-B8A7-6F6C85385538}"/>
    <cellStyle name="Normal 72 8 11" xfId="45919" xr:uid="{59207CEF-E82D-4D0A-AFF4-553BBA87FD75}"/>
    <cellStyle name="Normal 72 8 2" xfId="4492" xr:uid="{8748A4BD-93B7-4214-9C90-9915336A739F}"/>
    <cellStyle name="Normal 72 8 2 2" xfId="7362" xr:uid="{8889F78C-40D0-4AE1-B69C-0B3AF7FE96C7}"/>
    <cellStyle name="Normal 72 8 2 2 2" xfId="9837" xr:uid="{CEC4AB48-4025-49EF-A414-F60AC8E45170}"/>
    <cellStyle name="Normal 72 8 2 2 2 2" xfId="13711" xr:uid="{CFA47F91-B12A-4929-A2F2-CB9F0FA5AAF7}"/>
    <cellStyle name="Normal 72 8 2 2 2 2 2" xfId="44266" xr:uid="{CF32D672-8042-4DE8-BFDE-AF2D78827AF2}"/>
    <cellStyle name="Normal 72 8 2 2 2 2 3" xfId="28998" xr:uid="{1910CE23-E103-4357-B5FA-D530DEA0F167}"/>
    <cellStyle name="Normal 72 8 2 2 2 3" xfId="37851" xr:uid="{EAF7CDEB-2D6B-408D-8564-42BF3EE0FBC1}"/>
    <cellStyle name="Normal 72 8 2 2 2 4" xfId="33900" xr:uid="{BE014CED-0843-451D-8A6C-475A1DD748ED}"/>
    <cellStyle name="Normal 72 8 2 2 2 5" xfId="17479" xr:uid="{87674A88-C6C8-456F-86AE-6E55043A7DC4}"/>
    <cellStyle name="Normal 72 8 2 2 3" xfId="12006" xr:uid="{2EAFCA9F-B626-425A-9E61-E47B2603E156}"/>
    <cellStyle name="Normal 72 8 2 2 3 2" xfId="42598" xr:uid="{39B92279-AD8D-401C-8305-52D47446F5E7}"/>
    <cellStyle name="Normal 72 8 2 2 3 3" xfId="27228" xr:uid="{CB458E6B-4121-4F76-A3A1-CE53D8B79D7A}"/>
    <cellStyle name="Normal 72 8 2 2 4" xfId="24366" xr:uid="{A40D5B64-0045-476A-A429-304B27835EBA}"/>
    <cellStyle name="Normal 72 8 2 2 4 2" xfId="41091" xr:uid="{17B101E8-BBCC-486A-BB19-B5F5426F652F}"/>
    <cellStyle name="Normal 72 8 2 2 5" xfId="36184" xr:uid="{F85E1AE0-8272-4020-9A92-2FA9B5AC97AE}"/>
    <cellStyle name="Normal 72 8 2 2 6" xfId="32195" xr:uid="{B2BB0F95-2B4B-4E12-AD8F-8C98DD0A8C48}"/>
    <cellStyle name="Normal 72 8 2 2 7" xfId="15774" xr:uid="{7360C6BA-519D-400B-8807-366983AA2093}"/>
    <cellStyle name="Normal 72 8 2 3" xfId="8884" xr:uid="{13AF0101-740F-498E-8AEE-8F02D9A1D481}"/>
    <cellStyle name="Normal 72 8 2 3 2" xfId="12867" xr:uid="{D04B3C8F-0A32-40F9-8B01-ADC1AB25AF78}"/>
    <cellStyle name="Normal 72 8 2 3 2 2" xfId="43422" xr:uid="{C2F5BF2E-C966-403D-A284-0487FE3DBC10}"/>
    <cellStyle name="Normal 72 8 2 3 2 3" xfId="28154" xr:uid="{A7131CDF-5A1A-4C2F-973D-13682E1FCA04}"/>
    <cellStyle name="Normal 72 8 2 3 3" xfId="22659" xr:uid="{6F5142CB-6E36-4260-AE59-F117FDA4E919}"/>
    <cellStyle name="Normal 72 8 2 3 3 2" xfId="40442" xr:uid="{8ECA756D-D9E3-4FB2-ACB1-B4DAAC57D3E7}"/>
    <cellStyle name="Normal 72 8 2 3 4" xfId="37007" xr:uid="{5A355662-DB22-4E27-ABAF-EDA9041471C9}"/>
    <cellStyle name="Normal 72 8 2 3 5" xfId="33056" xr:uid="{1D1E48CF-3B10-4F10-804D-11704E97EEC1}"/>
    <cellStyle name="Normal 72 8 2 3 6" xfId="16635" xr:uid="{65673ADB-CDAA-44C2-96BD-C0E3AED2B6B1}"/>
    <cellStyle name="Normal 72 8 2 4" xfId="11162" xr:uid="{F1B2EC0A-31CE-4486-9332-B100541413C5}"/>
    <cellStyle name="Normal 72 8 2 4 2" xfId="29927" xr:uid="{FCA8B6E7-DC51-4A90-9E52-1DAFFFEC6D00}"/>
    <cellStyle name="Normal 72 8 2 4 2 2" xfId="45166" xr:uid="{87FB82B5-6F9C-4486-BBB3-F5ECFB1D6762}"/>
    <cellStyle name="Normal 72 8 2 4 3" xfId="39804" xr:uid="{C3264FCC-AEF2-4BCD-93BE-69826C07B629}"/>
    <cellStyle name="Normal 72 8 2 4 4" xfId="20552" xr:uid="{8083B753-7A73-43BE-9519-837A72B741F7}"/>
    <cellStyle name="Normal 72 8 2 5" xfId="26229" xr:uid="{6FD8A6F0-4F3B-430F-B08A-DF90AF7EDF35}"/>
    <cellStyle name="Normal 72 8 2 5 2" xfId="41865" xr:uid="{8375570F-3E44-483C-A036-BB73BF15DE61}"/>
    <cellStyle name="Normal 72 8 2 6" xfId="19537" xr:uid="{5B51546B-C669-4799-ABB2-C88771F2AA6B}"/>
    <cellStyle name="Normal 72 8 2 6 2" xfId="39254" xr:uid="{1BAB12C1-BF8A-41D1-A289-664464267C38}"/>
    <cellStyle name="Normal 72 8 2 7" xfId="35627" xr:uid="{F5222C2C-BC30-4180-A377-3C7F203C8310}"/>
    <cellStyle name="Normal 72 8 2 8" xfId="31344" xr:uid="{C12894FC-C465-4E26-96E4-6D88F0234B7B}"/>
    <cellStyle name="Normal 72 8 2 9" xfId="14930" xr:uid="{C11721BF-760B-4FFB-8560-D31522F8F68C}"/>
    <cellStyle name="Normal 72 8 3" xfId="10524" xr:uid="{0418D256-4EF5-41DC-B5CA-C36A615DD482}"/>
    <cellStyle name="Normal 72 8 3 2" xfId="14378" xr:uid="{8D583D41-889B-461D-A1E9-8AF774332EC0}"/>
    <cellStyle name="Normal 72 8 3 2 2" xfId="30412" xr:uid="{D82EAD27-F36E-4028-8CAE-AABF6F095EC6}"/>
    <cellStyle name="Normal 72 8 3 2 2 2" xfId="45506" xr:uid="{0EB4372E-B617-4E07-84D7-E420F302179B}"/>
    <cellStyle name="Normal 72 8 3 2 3" xfId="41283" xr:uid="{1A9D443D-6C68-4792-A6C0-F4CD7BC4BA05}"/>
    <cellStyle name="Normal 72 8 3 2 4" xfId="24558" xr:uid="{AFF6FDEB-D7E1-4D5D-9511-D4197623BEA0}"/>
    <cellStyle name="Normal 72 8 3 3" xfId="22847" xr:uid="{37F9E459-4E2C-4F39-A0C5-7ECFE44AF324}"/>
    <cellStyle name="Normal 72 8 3 3 2" xfId="30291" xr:uid="{941E936F-FA5E-480E-B6FD-7CD2FBC3254B}"/>
    <cellStyle name="Normal 72 8 3 3 2 2" xfId="45388" xr:uid="{D0B0C7B2-FD89-47D9-8049-51B636059248}"/>
    <cellStyle name="Normal 72 8 3 3 3" xfId="40621" xr:uid="{79581E53-3E63-4C75-A5A4-F6BE675532A1}"/>
    <cellStyle name="Normal 72 8 3 4" xfId="29666" xr:uid="{530FE8A6-CB63-4AFF-8492-15C84C3DED81}"/>
    <cellStyle name="Normal 72 8 3 4 2" xfId="44931" xr:uid="{28293047-1120-4300-AFEA-8491422C3579}"/>
    <cellStyle name="Normal 72 8 3 5" xfId="20974" xr:uid="{CDE4CF18-1124-470C-9C45-3CDBA1EEDEDF}"/>
    <cellStyle name="Normal 72 8 3 5 2" xfId="39949" xr:uid="{CD6177C2-0820-40FB-ADC0-B6362FDB9550}"/>
    <cellStyle name="Normal 72 8 3 6" xfId="38516" xr:uid="{A96E7F86-62B4-4359-B40E-C5873FB50529}"/>
    <cellStyle name="Normal 72 8 3 7" xfId="34567" xr:uid="{513FBF5D-96E2-4D88-9226-1FAD6CE5F711}"/>
    <cellStyle name="Normal 72 8 3 8" xfId="18146" xr:uid="{0C23B015-9149-4C3C-AB5C-9730856E89A9}"/>
    <cellStyle name="Normal 72 8 4" xfId="21465" xr:uid="{6A652BDE-5CF5-4412-8E8D-6C294A01A65A}"/>
    <cellStyle name="Normal 72 8 4 2" xfId="26047" xr:uid="{0F278ECF-B02A-4FA9-A8D7-5BA63F47717B}"/>
    <cellStyle name="Normal 72 8 4 3" xfId="30150" xr:uid="{DDF0C864-9ECA-49A6-AB42-93421A094D59}"/>
    <cellStyle name="Normal 72 8 4 3 2" xfId="45354" xr:uid="{04E1510D-EFCC-453E-8E29-E7AA82563A1C}"/>
    <cellStyle name="Normal 72 8 4 4" xfId="40075" xr:uid="{5AA067E6-ADA1-4C5A-90EC-0824C791952A}"/>
    <cellStyle name="Normal 72 8 5" xfId="24143" xr:uid="{D28F97EA-E831-4F26-B327-63140A15C948}"/>
    <cellStyle name="Normal 72 8 5 2" xfId="30397" xr:uid="{6A943273-ADA4-46E6-B2EE-0DBE956C55F5}"/>
    <cellStyle name="Normal 72 8 5 2 2" xfId="45491" xr:uid="{53051151-7704-406A-AB35-08A483F6AF8F}"/>
    <cellStyle name="Normal 72 8 5 3" xfId="35212" xr:uid="{5449F10E-95C6-4F3F-BF3A-6F07BE2A7249}"/>
    <cellStyle name="Normal 72 8 6" xfId="20278" xr:uid="{1CD2F6F5-0DD5-413A-913A-B6B4181FF7DC}"/>
    <cellStyle name="Normal 72 8 6 2" xfId="29917" xr:uid="{83A53231-9EEF-42FE-80A8-4B2614A6919B}"/>
    <cellStyle name="Normal 72 8 6 2 2" xfId="45156" xr:uid="{C1C316F1-DA4A-4CFE-8CE6-87B7F6A5E4A4}"/>
    <cellStyle name="Normal 72 8 6 3" xfId="39576" xr:uid="{0239E906-5001-4317-860F-7CF125F6474F}"/>
    <cellStyle name="Normal 72 8 7" xfId="25076" xr:uid="{A16B6170-A26F-4492-BB30-EE7DA2BE51E1}"/>
    <cellStyle name="Normal 72 8 7 2" xfId="41482" xr:uid="{947983D3-173C-4284-91C7-375406BBB10C}"/>
    <cellStyle name="Normal 72 8 8" xfId="18899" xr:uid="{B4D51EAC-40FF-4381-8EEB-BE65F611C4B3}"/>
    <cellStyle name="Normal 72 8 8 2" xfId="38893" xr:uid="{DA833DF1-406B-443C-AF3E-C4B4EA32D96B}"/>
    <cellStyle name="Normal 72 8 9" xfId="30777" xr:uid="{0578DC3C-FD79-420D-AAB4-40BF341469ED}"/>
    <cellStyle name="Normal 72 9" xfId="4341" xr:uid="{D91128B0-34AA-46DF-91F1-2432C7A8246A}"/>
    <cellStyle name="Normal 72 9 2" xfId="5826" xr:uid="{BEEEE673-5E56-458A-9CAB-117722B53F61}"/>
    <cellStyle name="Normal 72 9 3" xfId="26203" xr:uid="{F65D6511-864A-45E5-8F0F-3F9CD494BF4F}"/>
    <cellStyle name="Normal 72 9 4" xfId="19171" xr:uid="{EC4B8923-A6C2-4326-AE12-6C976E7F5D1C}"/>
    <cellStyle name="Normal 72 9 4 2" xfId="39064" xr:uid="{015B722D-F58D-4D40-93DF-A6B8E5611DDF}"/>
    <cellStyle name="Normal 73" xfId="568" xr:uid="{5B164ED8-BB17-4909-96E1-423AF821EA63}"/>
    <cellStyle name="Normal 73 10" xfId="4342" xr:uid="{DEE9AD09-3CDA-4ABE-88B9-0E839BA92464}"/>
    <cellStyle name="Normal 73 10 2" xfId="26204" xr:uid="{D92E82F4-728C-49A1-932D-0905EA88F905}"/>
    <cellStyle name="Normal 73 10 3" xfId="19172" xr:uid="{A50EDEAA-325B-402B-8629-1253EB31CF0E}"/>
    <cellStyle name="Normal 73 10 3 2" xfId="39065" xr:uid="{3D570EAE-BC1D-46CB-95E1-E434F729BAA6}"/>
    <cellStyle name="Normal 73 10 4" xfId="46288" xr:uid="{52F2659F-323B-4168-8637-2799AB97447A}"/>
    <cellStyle name="Normal 73 11" xfId="10343" xr:uid="{FEFC0D32-7456-4BB0-8972-E2AD9964C820}"/>
    <cellStyle name="Normal 73 11 2" xfId="14198" xr:uid="{BF4758A7-702E-409C-A0A5-E3BF934937D1}"/>
    <cellStyle name="Normal 73 11 2 2" xfId="44751" xr:uid="{7CDF529A-6761-4F10-8E35-3BFBF5343EE8}"/>
    <cellStyle name="Normal 73 11 2 3" xfId="29486" xr:uid="{235BEF6C-E3C3-4A47-A645-387D6FA71104}"/>
    <cellStyle name="Normal 73 11 3" xfId="19747" xr:uid="{AD8EE85B-9F9C-4670-B321-5D1321D973B4}"/>
    <cellStyle name="Normal 73 11 4" xfId="38336" xr:uid="{9A39BF37-9D7F-47C2-8E44-E74EF4BE8DDA}"/>
    <cellStyle name="Normal 73 11 5" xfId="34387" xr:uid="{F4615883-4B22-4DA3-8C16-D99AE475256C}"/>
    <cellStyle name="Normal 73 11 6" xfId="17966" xr:uid="{2F31A368-E9A9-4526-B601-022029180962}"/>
    <cellStyle name="Normal 73 12" xfId="24893" xr:uid="{9B72CA81-9155-4E64-961E-CCBC2B3993C7}"/>
    <cellStyle name="Normal 73 12 2" xfId="34805" xr:uid="{47E20319-47D3-4AC9-AEAB-1D35B25C74EE}"/>
    <cellStyle name="Normal 73 13" xfId="18687" xr:uid="{56C57E9F-CCBB-44A5-B160-2C2AAAEA0F35}"/>
    <cellStyle name="Normal 73 13 2" xfId="38729" xr:uid="{3FA67B83-A15A-4E32-9251-1846D3607069}"/>
    <cellStyle name="Normal 73 14" xfId="30589" xr:uid="{12B67959-37E3-4C51-8242-33619574DECC}"/>
    <cellStyle name="Normal 73 2" xfId="702" xr:uid="{8049F120-ABEC-4567-B38F-5917BEA27120}"/>
    <cellStyle name="Normal 73 2 10" xfId="24063" xr:uid="{ACBB001F-91E7-475A-B660-234F1EB91302}"/>
    <cellStyle name="Normal 73 2 10 2" xfId="30395" xr:uid="{30B76CD9-2E8C-4AAE-87B0-8F2E8019CEBE}"/>
    <cellStyle name="Normal 73 2 10 2 2" xfId="45489" xr:uid="{3471CCE3-6357-47A4-A6F3-849926334CED}"/>
    <cellStyle name="Normal 73 2 10 3" xfId="34822" xr:uid="{AD918A8B-59F9-4590-9CC2-F4AA37EBF74E}"/>
    <cellStyle name="Normal 73 2 11" xfId="20190" xr:uid="{4CABEF4E-D7BB-4E43-AEDD-422CE26BB41D}"/>
    <cellStyle name="Normal 73 2 11 2" xfId="29913" xr:uid="{6D5BDFCE-FEE0-4BFD-8CF8-F2855C490EA4}"/>
    <cellStyle name="Normal 73 2 11 2 2" xfId="45152" xr:uid="{FAEB02E4-6A4E-4BE8-B8E9-28CCEA1A1AB7}"/>
    <cellStyle name="Normal 73 2 11 3" xfId="39501" xr:uid="{C98D3C86-1243-4DDE-836E-FE86438F13F3}"/>
    <cellStyle name="Normal 73 2 12" xfId="24899" xr:uid="{165B47EA-E7F2-437D-9F52-3655F11FDB41}"/>
    <cellStyle name="Normal 73 2 12 2" xfId="41464" xr:uid="{62B00ACE-59BD-4264-8870-16C91A9EFDA7}"/>
    <cellStyle name="Normal 73 2 13" xfId="30595" xr:uid="{952D3063-D226-4731-B316-853D5AD75112}"/>
    <cellStyle name="Normal 73 2 14" xfId="45929" xr:uid="{C6AC0B46-8F47-4F91-AB9F-9B6279417BA9}"/>
    <cellStyle name="Normal 73 2 2" xfId="1304" xr:uid="{686E727B-039C-486C-BFB6-4C8D00182324}"/>
    <cellStyle name="Normal 73 2 2 10" xfId="24908" xr:uid="{E9BFA703-2AA2-4913-A9B0-3636F38D457A}"/>
    <cellStyle name="Normal 73 2 2 10 2" xfId="34831" xr:uid="{8A5EBD83-7A32-4549-B83A-C791B34AAA58}"/>
    <cellStyle name="Normal 73 2 2 11" xfId="18739" xr:uid="{F0C7A36E-A677-462B-A39E-1CAF4897A823}"/>
    <cellStyle name="Normal 73 2 2 11 2" xfId="38743" xr:uid="{7402050E-BB0B-45AE-92B1-7AB9CB902F4E}"/>
    <cellStyle name="Normal 73 2 2 12" xfId="30604" xr:uid="{1AADE981-BA7F-4321-9E1F-C29B3A4CD4AF}"/>
    <cellStyle name="Normal 73 2 2 13" xfId="45688" xr:uid="{1F437FF0-F7C5-45A7-B79C-A572D7F4277B}"/>
    <cellStyle name="Normal 73 2 2 14" xfId="45941" xr:uid="{0D6FFA12-57E3-490F-86C9-AA3D95661E17}"/>
    <cellStyle name="Normal 73 2 2 15" xfId="14593" xr:uid="{D7EE1D94-5169-4FBC-AD2B-8D9502C247B7}"/>
    <cellStyle name="Normal 73 2 2 2" xfId="1370" xr:uid="{22B6ACAF-5F5C-4496-80F6-8A22982B7493}"/>
    <cellStyle name="Normal 73 2 2 2 10" xfId="18779" xr:uid="{0982F3BB-1AA5-4D57-9C52-69B84BBACC1B}"/>
    <cellStyle name="Normal 73 2 2 2 10 2" xfId="38783" xr:uid="{522601F4-739F-4B4A-8CE9-19FA68B6A8A3}"/>
    <cellStyle name="Normal 73 2 2 2 11" xfId="30647" xr:uid="{D98754B2-E5C3-4654-9B77-CBF34EA8DA61}"/>
    <cellStyle name="Normal 73 2 2 2 12" xfId="45752" xr:uid="{D1447D2B-382A-41BC-A310-CEF14DAB3FE8}"/>
    <cellStyle name="Normal 73 2 2 2 13" xfId="45982" xr:uid="{B24E59C5-0F8D-4AB9-B8D7-C3EDBC81E5E7}"/>
    <cellStyle name="Normal 73 2 2 2 14" xfId="14633" xr:uid="{4506BA47-43AE-4DD3-AEF8-8D044A2E538F}"/>
    <cellStyle name="Normal 73 2 2 2 2" xfId="1570" xr:uid="{03B54A13-13A3-4A74-BD82-CCF3A532E93D}"/>
    <cellStyle name="Normal 73 2 2 2 2 10" xfId="30731" xr:uid="{CD10A037-8087-4491-9965-0AA4F2656B4D}"/>
    <cellStyle name="Normal 73 2 2 2 2 11" xfId="45837" xr:uid="{CB59204A-B396-4A13-A084-3BFBD9FE6BFD}"/>
    <cellStyle name="Normal 73 2 2 2 2 12" xfId="46067" xr:uid="{FE18CBAE-6A78-419A-B2FA-99BD0CC624C7}"/>
    <cellStyle name="Normal 73 2 2 2 2 13" xfId="14713" xr:uid="{5BD50A04-BE73-4B2A-AA0E-584BE83F81FC}"/>
    <cellStyle name="Normal 73 2 2 2 2 2" xfId="1951" xr:uid="{A0CD1134-695B-469B-B848-8B94C571B1DC}"/>
    <cellStyle name="Normal 73 2 2 2 2 2 10" xfId="14849" xr:uid="{571D0F87-9CEA-4E86-90A5-75AAB66417D0}"/>
    <cellStyle name="Normal 73 2 2 2 2 2 2" xfId="6542" xr:uid="{56E389FD-3420-4DAB-A3F7-05B32187A11F}"/>
    <cellStyle name="Normal 73 2 2 2 2 2 2 2" xfId="7774" xr:uid="{98AE53EF-1E3C-45E4-84B3-7E574F353BA2}"/>
    <cellStyle name="Normal 73 2 2 2 2 2 2 2 2" xfId="10249" xr:uid="{2332D38C-6EC2-4E95-8D4E-811BAA8D4A6B}"/>
    <cellStyle name="Normal 73 2 2 2 2 2 2 2 2 2" xfId="14123" xr:uid="{88EB87D1-4561-436E-A9CE-0BAA52878216}"/>
    <cellStyle name="Normal 73 2 2 2 2 2 2 2 2 2 2" xfId="44678" xr:uid="{40F81EED-85DF-4DDE-B7E1-A33A7B2799E8}"/>
    <cellStyle name="Normal 73 2 2 2 2 2 2 2 2 2 3" xfId="29410" xr:uid="{CBFF3790-6BFB-4882-89C4-026F8E60C359}"/>
    <cellStyle name="Normal 73 2 2 2 2 2 2 2 2 3" xfId="38263" xr:uid="{35456178-847B-43F3-894A-64A64EBA2D83}"/>
    <cellStyle name="Normal 73 2 2 2 2 2 2 2 2 4" xfId="34312" xr:uid="{F8CEE786-4911-4E19-8555-3F42220237C3}"/>
    <cellStyle name="Normal 73 2 2 2 2 2 2 2 2 5" xfId="17891" xr:uid="{00EA356A-387F-4BF7-AB04-515FC8127D83}"/>
    <cellStyle name="Normal 73 2 2 2 2 2 2 2 3" xfId="12418" xr:uid="{411551E7-6166-4383-8FD0-E511E1CB5F69}"/>
    <cellStyle name="Normal 73 2 2 2 2 2 2 2 3 2" xfId="42972" xr:uid="{E91FEC92-CA3D-4B6C-9D2A-54A85EE06325}"/>
    <cellStyle name="Normal 73 2 2 2 2 2 2 2 3 3" xfId="27640" xr:uid="{AF514440-336A-49EF-955D-E4A8322E0109}"/>
    <cellStyle name="Normal 73 2 2 2 2 2 2 2 4" xfId="24501" xr:uid="{7BEAF8F3-812C-4464-BDD0-4221C29761B3}"/>
    <cellStyle name="Normal 73 2 2 2 2 2 2 2 4 2" xfId="41226" xr:uid="{9696086A-2E0C-4282-AA94-52A2FB734CBD}"/>
    <cellStyle name="Normal 73 2 2 2 2 2 2 2 5" xfId="36558" xr:uid="{8A50C10B-82B7-45D9-BA0E-B0F5C1DCD7B4}"/>
    <cellStyle name="Normal 73 2 2 2 2 2 2 2 6" xfId="32607" xr:uid="{E1F0FE4F-AA0A-475F-995E-6C3ABA615FF7}"/>
    <cellStyle name="Normal 73 2 2 2 2 2 2 2 7" xfId="16186" xr:uid="{A1F66BEE-B522-4AA8-B273-30AB0A3E4D28}"/>
    <cellStyle name="Normal 73 2 2 2 2 2 2 3" xfId="9399" xr:uid="{292EC8A7-00D0-40CD-ABCD-6D4DFD4E31B9}"/>
    <cellStyle name="Normal 73 2 2 2 2 2 2 3 2" xfId="13279" xr:uid="{1E2A74C2-6C90-4097-9009-BFA56FD51CB3}"/>
    <cellStyle name="Normal 73 2 2 2 2 2 2 3 2 2" xfId="43834" xr:uid="{D0E80785-E3F2-49C7-9AD5-72A9BC16714E}"/>
    <cellStyle name="Normal 73 2 2 2 2 2 2 3 2 3" xfId="28566" xr:uid="{108AF253-AD19-4C84-AD31-0FA03C56CA10}"/>
    <cellStyle name="Normal 73 2 2 2 2 2 2 3 3" xfId="37419" xr:uid="{2804238C-8A84-479A-AF52-375C772F8CC0}"/>
    <cellStyle name="Normal 73 2 2 2 2 2 2 3 4" xfId="33468" xr:uid="{62E84F36-3C08-48E4-B7DD-3F3EAC9F0896}"/>
    <cellStyle name="Normal 73 2 2 2 2 2 2 3 5" xfId="17047" xr:uid="{DF94D9C7-2F9E-4B0C-B695-8D503B0C8221}"/>
    <cellStyle name="Normal 73 2 2 2 2 2 2 4" xfId="11574" xr:uid="{B9A8DCB3-D8F4-46DA-B6F5-92C210ADFA5F}"/>
    <cellStyle name="Normal 73 2 2 2 2 2 2 4 2" xfId="35522" xr:uid="{E6AF79FC-9F17-4715-A77B-ECB66B0FECF9}"/>
    <cellStyle name="Normal 73 2 2 2 2 2 2 4 3" xfId="26745" xr:uid="{EBA754FD-72F9-4AA7-8C9F-A21F4265F4B8}"/>
    <cellStyle name="Normal 73 2 2 2 2 2 2 5" xfId="19672" xr:uid="{8F38514F-5602-405C-A022-ABB6CD8520C7}"/>
    <cellStyle name="Normal 73 2 2 2 2 2 2 5 2" xfId="39389" xr:uid="{4FEE5993-9D21-4765-AA81-C73DB25EED60}"/>
    <cellStyle name="Normal 73 2 2 2 2 2 2 6" xfId="31757" xr:uid="{E7FE340E-10AC-4A90-A272-66239288CCFA}"/>
    <cellStyle name="Normal 73 2 2 2 2 2 2 7" xfId="15342" xr:uid="{CFA6FB3D-F55D-46FE-928E-0DB343DA5A78}"/>
    <cellStyle name="Normal 73 2 2 2 2 2 3" xfId="7277" xr:uid="{66166A25-A75A-4ACE-BEF3-10442D2EA102}"/>
    <cellStyle name="Normal 73 2 2 2 2 2 3 2" xfId="9756" xr:uid="{365AD19C-0EC7-44DB-BD00-EAB4A28B6226}"/>
    <cellStyle name="Normal 73 2 2 2 2 2 3 2 2" xfId="13630" xr:uid="{CA31E810-9B75-4E83-B51B-C185D0643B9A}"/>
    <cellStyle name="Normal 73 2 2 2 2 2 3 2 2 2" xfId="44185" xr:uid="{8D89265D-37B5-4890-96A6-C951CDD2DFBD}"/>
    <cellStyle name="Normal 73 2 2 2 2 2 3 2 2 3" xfId="28917" xr:uid="{9DB75094-D0B2-4A69-AE91-DF152B0130A2}"/>
    <cellStyle name="Normal 73 2 2 2 2 2 3 2 3" xfId="37770" xr:uid="{8F969B4C-5F9B-4AAA-A3C8-F435E47D0616}"/>
    <cellStyle name="Normal 73 2 2 2 2 2 3 2 4" xfId="33819" xr:uid="{410AFA0E-9F76-401A-A5EE-2B7FEBF16785}"/>
    <cellStyle name="Normal 73 2 2 2 2 2 3 2 5" xfId="17398" xr:uid="{56290204-3FE1-405F-9B92-DA705F0C3DD8}"/>
    <cellStyle name="Normal 73 2 2 2 2 2 3 3" xfId="11925" xr:uid="{5DAA0F37-692E-4A26-ACC1-F02B77EBEC0D}"/>
    <cellStyle name="Normal 73 2 2 2 2 2 3 3 2" xfId="42518" xr:uid="{E35AE287-0A74-4A0D-BD28-2724B5730415}"/>
    <cellStyle name="Normal 73 2 2 2 2 2 3 3 3" xfId="27147" xr:uid="{10099A6E-B869-4DAA-8714-6CB3EA0070F3}"/>
    <cellStyle name="Normal 73 2 2 2 2 2 3 4" xfId="22787" xr:uid="{D094E13C-C35E-4DD8-8E6D-5254CFDFB5AB}"/>
    <cellStyle name="Normal 73 2 2 2 2 2 3 4 2" xfId="40569" xr:uid="{2ADECF85-0A6E-4AB7-82EA-4B47CEB36405}"/>
    <cellStyle name="Normal 73 2 2 2 2 2 3 5" xfId="36104" xr:uid="{D83E18FE-3FE0-4A7E-BE7E-4BA7FBC3CE2E}"/>
    <cellStyle name="Normal 73 2 2 2 2 2 3 6" xfId="32110" xr:uid="{054A464F-D5A7-47F6-A0ED-7EB343DC714F}"/>
    <cellStyle name="Normal 73 2 2 2 2 2 3 7" xfId="15693" xr:uid="{C45B3FD9-E8CA-4315-8497-08E76130F540}"/>
    <cellStyle name="Normal 73 2 2 2 2 2 4" xfId="8688" xr:uid="{A2E6E622-B7AD-4F6C-837B-09DB0E6D4A65}"/>
    <cellStyle name="Normal 73 2 2 2 2 2 4 2" xfId="12808" xr:uid="{FC7A74F3-C333-4F8F-A49A-18E5C6D576C2}"/>
    <cellStyle name="Normal 73 2 2 2 2 2 4 2 2" xfId="43363" xr:uid="{6BEBB641-D23C-455B-BC91-ED0D144AD4ED}"/>
    <cellStyle name="Normal 73 2 2 2 2 2 4 2 3" xfId="28095" xr:uid="{201F2078-9DA0-4B0A-AF38-EB3C585DFBC5}"/>
    <cellStyle name="Normal 73 2 2 2 2 2 4 3" xfId="20693" xr:uid="{1400524D-836A-4925-9B0B-B4BE7D9B2C03}"/>
    <cellStyle name="Normal 73 2 2 2 2 2 4 3 2" xfId="39892" xr:uid="{085C32AC-2E71-4AE3-8063-7414432BDCA7}"/>
    <cellStyle name="Normal 73 2 2 2 2 2 4 4" xfId="36948" xr:uid="{74E6356A-2142-4EA8-AB71-BF059BD8ED72}"/>
    <cellStyle name="Normal 73 2 2 2 2 2 4 5" xfId="32997" xr:uid="{ACA1E132-E32A-4BC5-917F-F40ABCD9CC09}"/>
    <cellStyle name="Normal 73 2 2 2 2 2 4 6" xfId="16576" xr:uid="{162B9141-F476-4B11-AA83-6CF9D3CB20A8}"/>
    <cellStyle name="Normal 73 2 2 2 2 2 5" xfId="10659" xr:uid="{D5266E3F-73D1-49F6-86C1-188F71885BBC}"/>
    <cellStyle name="Normal 73 2 2 2 2 2 5 2" xfId="14513" xr:uid="{E1A8CE54-3480-427E-86E1-F5AE36D1CD14}"/>
    <cellStyle name="Normal 73 2 2 2 2 2 5 2 2" xfId="45064" xr:uid="{C733F1B4-D78C-4CBC-88B8-63232951A593}"/>
    <cellStyle name="Normal 73 2 2 2 2 2 5 2 3" xfId="29801" xr:uid="{E5B4C677-4AAC-47B8-A764-00AC540BDDE0}"/>
    <cellStyle name="Normal 73 2 2 2 2 2 5 3" xfId="38649" xr:uid="{0BD4FED7-BA53-4A27-BB80-C528F9E91FED}"/>
    <cellStyle name="Normal 73 2 2 2 2 2 5 4" xfId="34702" xr:uid="{7F2CDF57-399F-4FF9-BD17-AE1F07AAD485}"/>
    <cellStyle name="Normal 73 2 2 2 2 2 5 5" xfId="18281" xr:uid="{43D63175-CD8D-4692-A5C7-E347145E7292}"/>
    <cellStyle name="Normal 73 2 2 2 2 2 6" xfId="11081" xr:uid="{119FEA2A-83B6-48C5-8458-F209A1F1BEE6}"/>
    <cellStyle name="Normal 73 2 2 2 2 2 6 2" xfId="41786" xr:uid="{D6BEC8EB-3666-4E82-86BE-68188A8F4BBC}"/>
    <cellStyle name="Normal 73 2 2 2 2 2 6 3" xfId="31255" xr:uid="{34EFBE6C-B978-454B-9A8B-5BEA3B4AF09E}"/>
    <cellStyle name="Normal 73 2 2 2 2 2 6 4" xfId="25820" xr:uid="{B1B94226-6DD7-469D-AE03-43591B1F72FC}"/>
    <cellStyle name="Normal 73 2 2 2 2 2 7" xfId="25211" xr:uid="{C089F11F-A349-438D-AB92-67A9EA89DBE9}"/>
    <cellStyle name="Normal 73 2 2 2 2 2 7 2" xfId="35157" xr:uid="{F874D103-4BEF-4AEF-9081-AFD253C93DD0}"/>
    <cellStyle name="Normal 73 2 2 2 2 2 8" xfId="19034" xr:uid="{83D7C41C-0FD8-4816-933C-3E01F18E7E9C}"/>
    <cellStyle name="Normal 73 2 2 2 2 2 8 2" xfId="39008" xr:uid="{CB19B76E-3738-4552-98BE-4F4EA9B6152B}"/>
    <cellStyle name="Normal 73 2 2 2 2 2 9" xfId="30912" xr:uid="{4268231A-2B7F-4B2E-BD41-A99ABDA45137}"/>
    <cellStyle name="Normal 73 2 2 2 2 3" xfId="4649" xr:uid="{9E0CDD36-6F42-4246-B048-666E29C05208}"/>
    <cellStyle name="Normal 73 2 2 2 2 3 2" xfId="7498" xr:uid="{99700533-6D70-414C-8FC2-DE26F4B9C236}"/>
    <cellStyle name="Normal 73 2 2 2 2 3 2 2" xfId="9973" xr:uid="{582E7964-4926-4EE8-9CF9-0B002E5CF767}"/>
    <cellStyle name="Normal 73 2 2 2 2 3 2 2 2" xfId="13847" xr:uid="{60648B57-5C68-4685-8306-9794C3CF0746}"/>
    <cellStyle name="Normal 73 2 2 2 2 3 2 2 2 2" xfId="44402" xr:uid="{CBF227B6-D272-42B0-8C0B-778222BAAAAB}"/>
    <cellStyle name="Normal 73 2 2 2 2 3 2 2 2 3" xfId="29134" xr:uid="{7868F11D-C4A7-4C33-88AE-E27EF684A9B8}"/>
    <cellStyle name="Normal 73 2 2 2 2 3 2 2 3" xfId="37987" xr:uid="{F0EB8473-411B-4DE8-9FD4-8A41F06D40D9}"/>
    <cellStyle name="Normal 73 2 2 2 2 3 2 2 4" xfId="34036" xr:uid="{3B701293-CE1E-4E84-A02E-FF8B9B16EA2C}"/>
    <cellStyle name="Normal 73 2 2 2 2 3 2 2 5" xfId="17615" xr:uid="{E231DED9-FD0E-444C-B35C-CDDE6C383C8B}"/>
    <cellStyle name="Normal 73 2 2 2 2 3 2 3" xfId="12142" xr:uid="{3C817127-9AE8-4CC5-BDF2-FC7A187C7D3A}"/>
    <cellStyle name="Normal 73 2 2 2 2 3 2 3 2" xfId="42714" xr:uid="{C90227FA-1C11-46FA-911E-1D976675348F}"/>
    <cellStyle name="Normal 73 2 2 2 2 3 2 3 3" xfId="27364" xr:uid="{2CBC359F-062D-4D9C-964A-09A6435796B1}"/>
    <cellStyle name="Normal 73 2 2 2 2 3 2 4" xfId="24693" xr:uid="{3B9532DB-2B85-4AB5-BD16-24CB7C2FCE4F}"/>
    <cellStyle name="Normal 73 2 2 2 2 3 2 4 2" xfId="41416" xr:uid="{98297581-5FFB-4596-A070-499A29F2E4FF}"/>
    <cellStyle name="Normal 73 2 2 2 2 3 2 5" xfId="36300" xr:uid="{DA5636A5-A0C7-45DD-9A7F-ADD85ADD43C0}"/>
    <cellStyle name="Normal 73 2 2 2 2 3 2 6" xfId="32331" xr:uid="{858C9B10-7069-4241-9ADD-0F9062A2AE1E}"/>
    <cellStyle name="Normal 73 2 2 2 2 3 2 7" xfId="15910" xr:uid="{6BCFD2CD-A103-4F96-B6B0-7CC9D0A70208}"/>
    <cellStyle name="Normal 73 2 2 2 2 3 3" xfId="9020" xr:uid="{5EBE5339-C736-440D-B96A-4C892B2C5E68}"/>
    <cellStyle name="Normal 73 2 2 2 2 3 3 2" xfId="13003" xr:uid="{D4CB0FD4-69F6-441D-8C34-43374D4C7AB5}"/>
    <cellStyle name="Normal 73 2 2 2 2 3 3 2 2" xfId="43558" xr:uid="{80EBEFA8-5237-4FAF-897C-47FCF3F94BDE}"/>
    <cellStyle name="Normal 73 2 2 2 2 3 3 2 3" xfId="28290" xr:uid="{4866E72F-8968-47B5-8F43-6AB4D897525B}"/>
    <cellStyle name="Normal 73 2 2 2 2 3 3 3" xfId="22982" xr:uid="{75AA09FE-4A45-49B4-B5AD-EF118B9F3C68}"/>
    <cellStyle name="Normal 73 2 2 2 2 3 3 3 2" xfId="40737" xr:uid="{8131BACB-72B5-4B9B-8402-ED208CDBDA1D}"/>
    <cellStyle name="Normal 73 2 2 2 2 3 3 4" xfId="37143" xr:uid="{E56C0AD6-3CA1-478D-8728-C512F5566753}"/>
    <cellStyle name="Normal 73 2 2 2 2 3 3 5" xfId="33192" xr:uid="{8E16DD23-08A0-40A4-92D1-B51265C7BD74}"/>
    <cellStyle name="Normal 73 2 2 2 2 3 3 6" xfId="16771" xr:uid="{F2A4D64B-B765-4770-9F19-9DCD18A1A447}"/>
    <cellStyle name="Normal 73 2 2 2 2 3 4" xfId="11298" xr:uid="{E1A08824-038E-470E-8224-6DBCCFC6631D}"/>
    <cellStyle name="Normal 73 2 2 2 2 3 4 2" xfId="30079" xr:uid="{5336DAD0-056A-49A5-B5FD-3F1A97905EA8}"/>
    <cellStyle name="Normal 73 2 2 2 2 3 4 2 2" xfId="45318" xr:uid="{5D31744D-9CCD-4871-9FCD-58CB8D8D98F8}"/>
    <cellStyle name="Normal 73 2 2 2 2 3 4 3" xfId="35347" xr:uid="{152DCBC1-50C8-478A-989F-226F9E5671C7}"/>
    <cellStyle name="Normal 73 2 2 2 2 3 4 4" xfId="21110" xr:uid="{A943BB2A-65BE-4753-AB5B-9F08ADC45105}"/>
    <cellStyle name="Normal 73 2 2 2 2 3 5" xfId="26366" xr:uid="{69AD9693-F504-45D8-831E-14A2BD315A52}"/>
    <cellStyle name="Normal 73 2 2 2 2 3 5 2" xfId="42001" xr:uid="{D04A72A5-4A9F-4059-BC6E-BCA672BD6A74}"/>
    <cellStyle name="Normal 73 2 2 2 2 3 6" xfId="19365" xr:uid="{57727EA9-199C-4AD5-8D8D-81696ECE6931}"/>
    <cellStyle name="Normal 73 2 2 2 2 3 6 2" xfId="39201" xr:uid="{74D41DF4-ADE7-44A8-9782-A868C64081E4}"/>
    <cellStyle name="Normal 73 2 2 2 2 3 7" xfId="31480" xr:uid="{7F8EAD41-A8D2-40F9-B7D0-19222A814D88}"/>
    <cellStyle name="Normal 73 2 2 2 2 3 8" xfId="15066" xr:uid="{82B103D4-080A-4DFD-A598-323608A42110}"/>
    <cellStyle name="Normal 73 2 2 2 2 4" xfId="7140" xr:uid="{D2CDF9B9-BDEF-4A97-8D89-16E1D598C341}"/>
    <cellStyle name="Normal 73 2 2 2 2 4 2" xfId="9620" xr:uid="{FEB75758-D40E-41B2-A7EC-3412011EE032}"/>
    <cellStyle name="Normal 73 2 2 2 2 4 2 2" xfId="13494" xr:uid="{09CFCACB-CEFE-4EC1-BE94-72A4A8840BB3}"/>
    <cellStyle name="Normal 73 2 2 2 2 4 2 2 2" xfId="44049" xr:uid="{8A8AA89D-274D-48F5-A405-2837E9FDC994}"/>
    <cellStyle name="Normal 73 2 2 2 2 4 2 2 3" xfId="28781" xr:uid="{6EE7D37C-CD77-4995-8694-5958540707A7}"/>
    <cellStyle name="Normal 73 2 2 2 2 4 2 3" xfId="37634" xr:uid="{D22504A0-1127-430C-9938-0CB84D4C26DF}"/>
    <cellStyle name="Normal 73 2 2 2 2 4 2 4" xfId="33683" xr:uid="{E306087B-8F75-445C-A05C-FA19F1B7D827}"/>
    <cellStyle name="Normal 73 2 2 2 2 4 2 5" xfId="17262" xr:uid="{3E0B30E2-C655-4966-8229-DC9CCA5F17CA}"/>
    <cellStyle name="Normal 73 2 2 2 2 4 3" xfId="11789" xr:uid="{AD09AF57-8220-4136-8852-0E7EDD8ED0D6}"/>
    <cellStyle name="Normal 73 2 2 2 2 4 3 2" xfId="42382" xr:uid="{91A83AC3-A572-4A8E-B6D2-923ADA775E52}"/>
    <cellStyle name="Normal 73 2 2 2 2 4 3 3" xfId="27011" xr:uid="{9C7A4D7F-B266-4878-AD8E-E44617B5F7E4}"/>
    <cellStyle name="Normal 73 2 2 2 2 4 4" xfId="21728" xr:uid="{8C36B871-177E-4190-8BEA-EEA26C106752}"/>
    <cellStyle name="Normal 73 2 2 2 2 4 4 2" xfId="40210" xr:uid="{88237AD4-AF26-4C3A-A3ED-20BF808D38BC}"/>
    <cellStyle name="Normal 73 2 2 2 2 4 5" xfId="35983" xr:uid="{5180A045-A1B8-4749-A1BA-3653329B4769}"/>
    <cellStyle name="Normal 73 2 2 2 2 4 6" xfId="31973" xr:uid="{26B4EAEC-AB0E-4E42-806C-99F8337C7215}"/>
    <cellStyle name="Normal 73 2 2 2 2 4 7" xfId="15557" xr:uid="{47645BDE-754A-4F5E-AAF6-F4D821560FD6}"/>
    <cellStyle name="Normal 73 2 2 2 2 5" xfId="8448" xr:uid="{E3D7187E-D3C6-43C3-849E-FB89DB0BAEA3}"/>
    <cellStyle name="Normal 73 2 2 2 2 5 2" xfId="12672" xr:uid="{E1376C99-10BC-4E4C-9022-CDA3786BE5C5}"/>
    <cellStyle name="Normal 73 2 2 2 2 5 2 2" xfId="43227" xr:uid="{A54F4760-4085-4B2C-A154-43A8818340A8}"/>
    <cellStyle name="Normal 73 2 2 2 2 5 2 3" xfId="27953" xr:uid="{BEC82174-94CC-4391-A898-FA758D36E97C}"/>
    <cellStyle name="Normal 73 2 2 2 2 5 3" xfId="24279" xr:uid="{0821ECFE-B365-40BB-A9ED-1FEA43345933}"/>
    <cellStyle name="Normal 73 2 2 2 2 5 3 2" xfId="41012" xr:uid="{4D652126-F120-408A-A0F5-D1048FE48358}"/>
    <cellStyle name="Normal 73 2 2 2 2 5 4" xfId="36812" xr:uid="{EECD8326-11A2-4DB5-81A7-DD2759DA9617}"/>
    <cellStyle name="Normal 73 2 2 2 2 5 5" xfId="32861" xr:uid="{C371F99B-573F-45E5-A60D-DFE75922A5A3}"/>
    <cellStyle name="Normal 73 2 2 2 2 5 6" xfId="16440" xr:uid="{2FBDAC49-76F1-4068-A631-613EBB10C706}"/>
    <cellStyle name="Normal 73 2 2 2 2 6" xfId="10478" xr:uid="{FA64C9A1-99AB-4CFC-858E-F30F28DDDFC0}"/>
    <cellStyle name="Normal 73 2 2 2 2 6 2" xfId="14332" xr:uid="{8E8B709C-F8D6-4CD4-807C-E73F14E7B503}"/>
    <cellStyle name="Normal 73 2 2 2 2 6 2 2" xfId="44885" xr:uid="{B9E8C4A0-3D82-4F62-BB4C-8DD959FF81D5}"/>
    <cellStyle name="Normal 73 2 2 2 2 6 2 3" xfId="29620" xr:uid="{0BC155CE-458A-4005-AEB0-F4FF8FD2E8EC}"/>
    <cellStyle name="Normal 73 2 2 2 2 6 3" xfId="20413" xr:uid="{7A384470-71EE-4529-A4B4-7A4C40573FF3}"/>
    <cellStyle name="Normal 73 2 2 2 2 6 3 2" xfId="39711" xr:uid="{F8CD1E39-5504-4836-9345-7122760DCCAA}"/>
    <cellStyle name="Normal 73 2 2 2 2 6 4" xfId="38470" xr:uid="{BD6F5044-CB7B-4A85-8EB3-D77B88724149}"/>
    <cellStyle name="Normal 73 2 2 2 2 6 5" xfId="34521" xr:uid="{18DCC18D-A709-4392-8BE7-5984B21EFE0D}"/>
    <cellStyle name="Normal 73 2 2 2 2 6 6" xfId="18100" xr:uid="{AFDE061C-CDBD-4E55-B333-67E9729800D1}"/>
    <cellStyle name="Normal 73 2 2 2 2 7" xfId="10945" xr:uid="{C756B9B4-6948-4B27-89F7-21409FEA3CF0}"/>
    <cellStyle name="Normal 73 2 2 2 2 7 2" xfId="41650" xr:uid="{0A663CA8-13D8-49C9-ACE5-D9F870DF183A}"/>
    <cellStyle name="Normal 73 2 2 2 2 7 3" xfId="31105" xr:uid="{C14AB42E-3572-41C1-9958-4549F1BCD3B4}"/>
    <cellStyle name="Normal 73 2 2 2 2 7 4" xfId="25580" xr:uid="{7F78A76D-AB00-458D-BCFC-2832AFA2717E}"/>
    <cellStyle name="Normal 73 2 2 2 2 8" xfId="25028" xr:uid="{A16A5FD1-0E14-4086-91AD-9876C61C6727}"/>
    <cellStyle name="Normal 73 2 2 2 2 8 2" xfId="34955" xr:uid="{F01D42B5-B4B2-4B97-8413-A85EABBC13FC}"/>
    <cellStyle name="Normal 73 2 2 2 2 9" xfId="18859" xr:uid="{390796C8-1A63-45D3-9E9D-5DFCF3E125BC}"/>
    <cellStyle name="Normal 73 2 2 2 2 9 2" xfId="38863" xr:uid="{C90435DF-E31B-4DF7-A429-F63DEDFBB53C}"/>
    <cellStyle name="Normal 73 2 2 2 3" xfId="1875" xr:uid="{A436F62B-0D85-4AD9-868E-0911FBF539E9}"/>
    <cellStyle name="Normal 73 2 2 2 3 10" xfId="14773" xr:uid="{69C83BE5-1067-4566-BE46-26DCA64E4646}"/>
    <cellStyle name="Normal 73 2 2 2 3 2" xfId="6305" xr:uid="{DAC36E5D-9CAC-4D10-B41B-D9A4CA358C5C}"/>
    <cellStyle name="Normal 73 2 2 2 3 2 2" xfId="7620" xr:uid="{0F2AFA1C-4428-45FB-A555-1FFDA650C50F}"/>
    <cellStyle name="Normal 73 2 2 2 3 2 2 2" xfId="10095" xr:uid="{44E8AB26-9F21-44CA-9DAB-271F69A467B2}"/>
    <cellStyle name="Normal 73 2 2 2 3 2 2 2 2" xfId="13969" xr:uid="{F1D5D3E6-555C-4074-ADFE-CEA5743A1608}"/>
    <cellStyle name="Normal 73 2 2 2 3 2 2 2 2 2" xfId="44524" xr:uid="{3D7E23F1-494D-48CC-BFA2-90295DB1EBCF}"/>
    <cellStyle name="Normal 73 2 2 2 3 2 2 2 2 3" xfId="29256" xr:uid="{E3314769-EB59-4313-9C73-B945F716A11B}"/>
    <cellStyle name="Normal 73 2 2 2 3 2 2 2 3" xfId="38109" xr:uid="{BE734389-A253-4F80-9CB5-647F82143FF4}"/>
    <cellStyle name="Normal 73 2 2 2 3 2 2 2 4" xfId="34158" xr:uid="{D49FE1E9-69AE-43A4-AAA6-DABD13F2966C}"/>
    <cellStyle name="Normal 73 2 2 2 3 2 2 2 5" xfId="17737" xr:uid="{5B075168-6622-42D1-A20E-58D4DAE7CAC5}"/>
    <cellStyle name="Normal 73 2 2 2 3 2 2 3" xfId="12264" xr:uid="{732AAE4C-DA75-4BD7-9F9E-81BF9773EDE8}"/>
    <cellStyle name="Normal 73 2 2 2 3 2 2 3 2" xfId="42820" xr:uid="{41672350-A1E0-46CC-B666-22F75FFBA826}"/>
    <cellStyle name="Normal 73 2 2 2 3 2 2 3 3" xfId="27486" xr:uid="{033EFE44-8103-4EF3-ADC8-79FEEBB3BA24}"/>
    <cellStyle name="Normal 73 2 2 2 3 2 2 4" xfId="24199" xr:uid="{B322A46E-8FB3-4DE8-8547-5101A7280146}"/>
    <cellStyle name="Normal 73 2 2 2 3 2 2 4 2" xfId="40932" xr:uid="{D8C68C00-3FA5-4C7C-99F4-4EDD055218C8}"/>
    <cellStyle name="Normal 73 2 2 2 3 2 2 5" xfId="36406" xr:uid="{AB960292-B42A-40D9-924F-DA768D674F53}"/>
    <cellStyle name="Normal 73 2 2 2 3 2 2 6" xfId="32453" xr:uid="{AD653B1A-9621-4833-B59A-292504D263CA}"/>
    <cellStyle name="Normal 73 2 2 2 3 2 2 7" xfId="16032" xr:uid="{01240E5F-495B-432B-BD70-F7C7295FC381}"/>
    <cellStyle name="Normal 73 2 2 2 3 2 3" xfId="9244" xr:uid="{A1D41BF4-0804-485A-888D-CEBEA1CF0930}"/>
    <cellStyle name="Normal 73 2 2 2 3 2 3 2" xfId="13125" xr:uid="{14BDBA36-AACE-43A9-B0CA-B8E0B23C584E}"/>
    <cellStyle name="Normal 73 2 2 2 3 2 3 2 2" xfId="43680" xr:uid="{950045BB-3B13-48BF-A5A5-833428B86F25}"/>
    <cellStyle name="Normal 73 2 2 2 3 2 3 2 3" xfId="28412" xr:uid="{BD34CDF3-C1FC-46C3-B2AD-DD3597811870}"/>
    <cellStyle name="Normal 73 2 2 2 3 2 3 3" xfId="37265" xr:uid="{162429A6-5F0A-4500-8FDC-F08821A1340F}"/>
    <cellStyle name="Normal 73 2 2 2 3 2 3 4" xfId="33314" xr:uid="{6F336D75-4D40-4C20-9D55-9878C6B72EC0}"/>
    <cellStyle name="Normal 73 2 2 2 3 2 3 5" xfId="16893" xr:uid="{2B45F6E5-F4A0-4613-9D28-424DA7011085}"/>
    <cellStyle name="Normal 73 2 2 2 3 2 4" xfId="11420" xr:uid="{D34D0C61-57CF-4E86-80E6-01AFD7082AB7}"/>
    <cellStyle name="Normal 73 2 2 2 3 2 4 2" xfId="35442" xr:uid="{17A087DA-5562-4389-9393-FE0E39EAAA15}"/>
    <cellStyle name="Normal 73 2 2 2 3 2 4 3" xfId="26563" xr:uid="{B45A6AE3-AD87-4377-8186-158B99806144}"/>
    <cellStyle name="Normal 73 2 2 2 3 2 5" xfId="19592" xr:uid="{C19836A5-E7A0-425E-AB11-FE213911F398}"/>
    <cellStyle name="Normal 73 2 2 2 3 2 5 2" xfId="39309" xr:uid="{77CD17F2-FC9F-4C40-B06F-02B391749EE0}"/>
    <cellStyle name="Normal 73 2 2 2 3 2 6" xfId="31603" xr:uid="{58FEE3C1-F011-4EED-BB9B-F8BB16F83F49}"/>
    <cellStyle name="Normal 73 2 2 2 3 2 7" xfId="15188" xr:uid="{24B48271-ADB9-4D9B-BB8C-3D20D6305467}"/>
    <cellStyle name="Normal 73 2 2 2 3 3" xfId="7201" xr:uid="{AEA2CDA3-CA68-45DA-9F79-2C6CE3F6F925}"/>
    <cellStyle name="Normal 73 2 2 2 3 3 2" xfId="9680" xr:uid="{DC7D179E-1D83-457C-8A03-B077572C5AA5}"/>
    <cellStyle name="Normal 73 2 2 2 3 3 2 2" xfId="13554" xr:uid="{42E26B1D-65BE-4356-B499-E8A88EC21830}"/>
    <cellStyle name="Normal 73 2 2 2 3 3 2 2 2" xfId="44109" xr:uid="{4B82F9F0-9384-422A-AC89-495B68598AFD}"/>
    <cellStyle name="Normal 73 2 2 2 3 3 2 2 3" xfId="28841" xr:uid="{85FAA291-8659-4969-B7E1-E3561D1B7196}"/>
    <cellStyle name="Normal 73 2 2 2 3 3 2 3" xfId="37694" xr:uid="{E2B63FB6-9280-454B-B9AE-B0E8E2D0C99E}"/>
    <cellStyle name="Normal 73 2 2 2 3 3 2 4" xfId="33743" xr:uid="{95CCD506-B9C3-49E3-BB41-EF4EE15732FB}"/>
    <cellStyle name="Normal 73 2 2 2 3 3 2 5" xfId="17322" xr:uid="{5BD32906-01B9-49F1-A98E-676A1699179F}"/>
    <cellStyle name="Normal 73 2 2 2 3 3 3" xfId="11849" xr:uid="{288037AD-1169-4203-8228-628DE3ADC871}"/>
    <cellStyle name="Normal 73 2 2 2 3 3 3 2" xfId="42442" xr:uid="{07522A05-6DE1-49E2-BEFF-51B0B009FC87}"/>
    <cellStyle name="Normal 73 2 2 2 3 3 3 3" xfId="27071" xr:uid="{5B8CE680-A4CF-4062-9598-C4DB0484CD1E}"/>
    <cellStyle name="Normal 73 2 2 2 3 3 4" xfId="22545" xr:uid="{F802B986-EC4A-4614-8C07-11ED3D937A27}"/>
    <cellStyle name="Normal 73 2 2 2 3 3 4 2" xfId="40338" xr:uid="{2CFD1EE2-02F0-40F0-927B-9E71819AF974}"/>
    <cellStyle name="Normal 73 2 2 2 3 3 5" xfId="36029" xr:uid="{6BD633CE-B735-4676-9C8F-46ECD9EF9B32}"/>
    <cellStyle name="Normal 73 2 2 2 3 3 6" xfId="32034" xr:uid="{7B8C9D0F-64FB-494B-B969-13BBE3EAA694}"/>
    <cellStyle name="Normal 73 2 2 2 3 3 7" xfId="15617" xr:uid="{25C0D65F-0DEE-4391-B843-1A1E0E7C5E30}"/>
    <cellStyle name="Normal 73 2 2 2 3 4" xfId="8612" xr:uid="{38DC631A-EA8D-42F9-9AF9-90CE62A56F8F}"/>
    <cellStyle name="Normal 73 2 2 2 3 4 2" xfId="12732" xr:uid="{C2B2B9BC-0674-4CB2-9DCF-524A1634243A}"/>
    <cellStyle name="Normal 73 2 2 2 3 4 2 2" xfId="43287" xr:uid="{F3D27D4A-9295-4A3B-ACB0-BD6BFA31A95E}"/>
    <cellStyle name="Normal 73 2 2 2 3 4 2 3" xfId="28019" xr:uid="{E2074F95-47B7-4073-A4E9-311028374B6E}"/>
    <cellStyle name="Normal 73 2 2 2 3 4 3" xfId="20333" xr:uid="{61455D99-EA1D-4B63-919F-CA662DF211F3}"/>
    <cellStyle name="Normal 73 2 2 2 3 4 3 2" xfId="39631" xr:uid="{2D48CFC5-BC30-4FD9-96AF-D7CCAC60016B}"/>
    <cellStyle name="Normal 73 2 2 2 3 4 4" xfId="36872" xr:uid="{0C687FCF-B7B5-4DD0-B357-2C9989655353}"/>
    <cellStyle name="Normal 73 2 2 2 3 4 5" xfId="32921" xr:uid="{66D2EBFC-CA29-4E53-9390-4010CA6A08E9}"/>
    <cellStyle name="Normal 73 2 2 2 3 4 6" xfId="16500" xr:uid="{36A42C6D-E0A2-451E-A830-B1A849F7A03E}"/>
    <cellStyle name="Normal 73 2 2 2 3 5" xfId="10579" xr:uid="{446123E6-2C7E-43CD-B4A6-D55D2877F4DE}"/>
    <cellStyle name="Normal 73 2 2 2 3 5 2" xfId="14433" xr:uid="{572553DD-9E7E-4F47-82D5-1BE5D7CFED29}"/>
    <cellStyle name="Normal 73 2 2 2 3 5 2 2" xfId="44985" xr:uid="{E277FC49-713C-4A29-A6BC-50D491797DD6}"/>
    <cellStyle name="Normal 73 2 2 2 3 5 2 3" xfId="29721" xr:uid="{CF741A1D-A956-4CF3-B216-E89A98EEC277}"/>
    <cellStyle name="Normal 73 2 2 2 3 5 3" xfId="38570" xr:uid="{3C606CDC-10A0-4F36-BF6D-BD2778464701}"/>
    <cellStyle name="Normal 73 2 2 2 3 5 4" xfId="34622" xr:uid="{FEE7723B-8CA4-4E65-8C08-F31C2B2811A0}"/>
    <cellStyle name="Normal 73 2 2 2 3 5 5" xfId="18201" xr:uid="{0368E2B5-4AC1-4715-9FD4-E89916ED0150}"/>
    <cellStyle name="Normal 73 2 2 2 3 6" xfId="11005" xr:uid="{CF118945-CE94-49E0-B89A-C0066F9EB8FE}"/>
    <cellStyle name="Normal 73 2 2 2 3 6 2" xfId="41710" xr:uid="{EFFE82CF-9B19-4135-85CB-338A5EAAD022}"/>
    <cellStyle name="Normal 73 2 2 2 3 6 3" xfId="31179" xr:uid="{47C305BA-0E31-4EFE-A251-2219B5924FCF}"/>
    <cellStyle name="Normal 73 2 2 2 3 6 4" xfId="25744" xr:uid="{EBBD48AD-8A6D-426E-AB1F-FB09E4A1A9F4}"/>
    <cellStyle name="Normal 73 2 2 2 3 7" xfId="25131" xr:uid="{B8FC7051-7807-4AB9-9489-99AD613FB110}"/>
    <cellStyle name="Normal 73 2 2 2 3 7 2" xfId="35077" xr:uid="{6B082C19-20A0-4324-AA32-3CD15B1D180C}"/>
    <cellStyle name="Normal 73 2 2 2 3 8" xfId="18954" xr:uid="{A6E27B97-5E5E-4FC5-BE03-87BF84F80874}"/>
    <cellStyle name="Normal 73 2 2 2 3 8 2" xfId="38928" xr:uid="{69E51AF9-1FE3-4731-9BFE-E336CDC889C1}"/>
    <cellStyle name="Normal 73 2 2 2 3 9" xfId="30832" xr:uid="{24748F29-06E7-492B-8222-A3DEF7BA9A71}"/>
    <cellStyle name="Normal 73 2 2 2 4" xfId="4566" xr:uid="{4C6AA53E-6EA1-48D1-885F-C3A9C8A4CD0A}"/>
    <cellStyle name="Normal 73 2 2 2 4 2" xfId="7418" xr:uid="{4FC6F18E-8B20-49E9-966C-75F98AACEBBB}"/>
    <cellStyle name="Normal 73 2 2 2 4 2 2" xfId="9893" xr:uid="{24B0F6FB-0DC2-4A2F-846A-B8B63856B1FE}"/>
    <cellStyle name="Normal 73 2 2 2 4 2 2 2" xfId="13767" xr:uid="{4F6143F8-3458-4643-AE52-9CED51501C60}"/>
    <cellStyle name="Normal 73 2 2 2 4 2 2 2 2" xfId="44322" xr:uid="{8DBEBADB-1FDA-420E-9D07-1CF4BD47FDDB}"/>
    <cellStyle name="Normal 73 2 2 2 4 2 2 2 3" xfId="29054" xr:uid="{79E32A37-8BAE-4EC7-B414-64DDDB9B202E}"/>
    <cellStyle name="Normal 73 2 2 2 4 2 2 3" xfId="37907" xr:uid="{ADD8B858-9F38-4AD6-930A-7E9F4F8D38FD}"/>
    <cellStyle name="Normal 73 2 2 2 4 2 2 4" xfId="33956" xr:uid="{3958F379-B2A7-4801-ABF3-56E335E34E5C}"/>
    <cellStyle name="Normal 73 2 2 2 4 2 2 5" xfId="17535" xr:uid="{02A4AE09-AC8B-4FEE-99F2-775BD9B88089}"/>
    <cellStyle name="Normal 73 2 2 2 4 2 3" xfId="12062" xr:uid="{9E39E0BE-2126-46F4-8262-F5B138440D29}"/>
    <cellStyle name="Normal 73 2 2 2 4 2 3 2" xfId="42652" xr:uid="{BFF16FAE-CFAA-477F-93E8-FC25BDFEB761}"/>
    <cellStyle name="Normal 73 2 2 2 4 2 3 3" xfId="27284" xr:uid="{77E21643-569E-485B-BEAC-82993E52DEF4}"/>
    <cellStyle name="Normal 73 2 2 2 4 2 4" xfId="24421" xr:uid="{FDA93423-544B-4614-8CE8-EC494ACEC14E}"/>
    <cellStyle name="Normal 73 2 2 2 4 2 4 2" xfId="41146" xr:uid="{BA92B8DB-E495-417A-84B4-083A4E5327F1}"/>
    <cellStyle name="Normal 73 2 2 2 4 2 5" xfId="36238" xr:uid="{F14AB60B-2112-4ACE-AEE0-1702D7712A33}"/>
    <cellStyle name="Normal 73 2 2 2 4 2 6" xfId="32251" xr:uid="{088D5BC1-B308-4321-895B-3F3ADD5070E2}"/>
    <cellStyle name="Normal 73 2 2 2 4 2 7" xfId="15830" xr:uid="{D0B67DC9-6CA9-4647-B395-6BF155B7D115}"/>
    <cellStyle name="Normal 73 2 2 2 4 3" xfId="8940" xr:uid="{84B00BD8-666B-4EB7-B3D9-3FDFA92BF085}"/>
    <cellStyle name="Normal 73 2 2 2 4 3 2" xfId="12923" xr:uid="{C8AEA915-3D0E-4377-A660-CD6260B9DA16}"/>
    <cellStyle name="Normal 73 2 2 2 4 3 2 2" xfId="43478" xr:uid="{11C7B3E5-C20D-41F0-94F2-C7ECF008715F}"/>
    <cellStyle name="Normal 73 2 2 2 4 3 2 3" xfId="28210" xr:uid="{2A5F6618-7375-4202-ABD2-331D5B0ABDF1}"/>
    <cellStyle name="Normal 73 2 2 2 4 3 3" xfId="22707" xr:uid="{42975A8F-6914-46D3-9758-1434A355BEBA}"/>
    <cellStyle name="Normal 73 2 2 2 4 3 3 2" xfId="40489" xr:uid="{46DFC966-2B4D-4004-B05E-7C85E6CB2B23}"/>
    <cellStyle name="Normal 73 2 2 2 4 3 4" xfId="37063" xr:uid="{2BC6E253-8A5A-42B6-90D7-C7E56F0C9C65}"/>
    <cellStyle name="Normal 73 2 2 2 4 3 5" xfId="33112" xr:uid="{569156F0-AB1F-49DA-98A2-39F6CE3D7D3B}"/>
    <cellStyle name="Normal 73 2 2 2 4 3 6" xfId="16691" xr:uid="{065C48BE-DA99-4F4E-B236-77EEE78CF7E0}"/>
    <cellStyle name="Normal 73 2 2 2 4 4" xfId="11218" xr:uid="{E9689DF2-DC98-42A9-BB5A-C5A4859114FB}"/>
    <cellStyle name="Normal 73 2 2 2 4 4 2" xfId="29964" xr:uid="{3FCCCF7F-10C3-4A51-983B-B3645DBB224F}"/>
    <cellStyle name="Normal 73 2 2 2 4 4 2 2" xfId="45203" xr:uid="{CF6EDD5C-4693-45A2-B536-687EF60E2819}"/>
    <cellStyle name="Normal 73 2 2 2 4 4 3" xfId="35267" xr:uid="{CA85A87F-9298-4687-858C-94B11AE720CC}"/>
    <cellStyle name="Normal 73 2 2 2 4 4 4" xfId="20613" xr:uid="{318688EA-E0A2-4155-A4F8-863887610739}"/>
    <cellStyle name="Normal 73 2 2 2 4 5" xfId="26286" xr:uid="{D083DA42-E8EB-48DB-BE20-89E2C943B8EF}"/>
    <cellStyle name="Normal 73 2 2 2 4 5 2" xfId="41921" xr:uid="{AC194750-93DB-42C1-AD08-8A7394873320}"/>
    <cellStyle name="Normal 73 2 2 2 4 6" xfId="19272" xr:uid="{7EC27DBD-92A2-4170-AF6F-9672DF12F7FA}"/>
    <cellStyle name="Normal 73 2 2 2 4 6 2" xfId="39119" xr:uid="{8ED73790-730A-47A8-B62A-8B51B1BB3F26}"/>
    <cellStyle name="Normal 73 2 2 2 4 7" xfId="31400" xr:uid="{B342AEAB-CB89-433D-A19A-90DCB349398F}"/>
    <cellStyle name="Normal 73 2 2 2 4 8" xfId="14986" xr:uid="{BD74911D-19F9-4632-8DB3-45CF7AD03EB0}"/>
    <cellStyle name="Normal 73 2 2 2 5" xfId="7060" xr:uid="{F7AEB9FD-15E9-48B2-A3CE-68FF8B84B82D}"/>
    <cellStyle name="Normal 73 2 2 2 5 2" xfId="9540" xr:uid="{D6261FAF-8707-4F69-9910-F02F30705DBE}"/>
    <cellStyle name="Normal 73 2 2 2 5 2 2" xfId="13414" xr:uid="{D1B96488-ED23-4CC6-910B-D77C1191D521}"/>
    <cellStyle name="Normal 73 2 2 2 5 2 2 2" xfId="43969" xr:uid="{8BA22CC6-F6BA-4137-BA78-498473916244}"/>
    <cellStyle name="Normal 73 2 2 2 5 2 2 3" xfId="28701" xr:uid="{75E8C8AE-9CF9-4F9A-942C-3F62A9BD049A}"/>
    <cellStyle name="Normal 73 2 2 2 5 2 3" xfId="24613" xr:uid="{D0B72E5B-994A-429A-A7C9-C5C44419849D}"/>
    <cellStyle name="Normal 73 2 2 2 5 2 3 2" xfId="41336" xr:uid="{6663C7AE-BA93-4156-91CB-861ABAD6BAD1}"/>
    <cellStyle name="Normal 73 2 2 2 5 2 4" xfId="37554" xr:uid="{16924273-6C7B-4C4F-B618-551ADF4CBFDF}"/>
    <cellStyle name="Normal 73 2 2 2 5 2 5" xfId="33603" xr:uid="{B4D55164-5417-4436-AF46-BAD440F0AFAF}"/>
    <cellStyle name="Normal 73 2 2 2 5 2 6" xfId="17182" xr:uid="{DEE7A6F9-46D5-46A5-9561-6E6FEE790B37}"/>
    <cellStyle name="Normal 73 2 2 2 5 3" xfId="11709" xr:uid="{4317A640-598B-4B3F-878E-754D4971AB00}"/>
    <cellStyle name="Normal 73 2 2 2 5 3 2" xfId="30329" xr:uid="{B3FB9C4F-9283-4154-8D0C-AD2E8A2EB677}"/>
    <cellStyle name="Normal 73 2 2 2 5 3 2 2" xfId="45426" xr:uid="{8134D6A2-FDA9-4392-8BA4-ADC15F69678E}"/>
    <cellStyle name="Normal 73 2 2 2 5 3 3" xfId="40675" xr:uid="{C59CB53E-7EC2-43AB-9E7C-B9449C1464C1}"/>
    <cellStyle name="Normal 73 2 2 2 5 3 4" xfId="22902" xr:uid="{9F936892-86B2-4DD1-AAB8-5337EAEE55C5}"/>
    <cellStyle name="Normal 73 2 2 2 5 4" xfId="26931" xr:uid="{AD032977-06A5-4A26-B592-114726E8AA7C}"/>
    <cellStyle name="Normal 73 2 2 2 5 4 2" xfId="42302" xr:uid="{E5592D0B-A342-4B11-991D-61F24A841D9C}"/>
    <cellStyle name="Normal 73 2 2 2 5 5" xfId="21030" xr:uid="{139027D8-B24F-4224-9266-9C4D7FF1E937}"/>
    <cellStyle name="Normal 73 2 2 2 5 5 2" xfId="39998" xr:uid="{D5680AD2-EA45-4557-AEFA-C99D22FC4C92}"/>
    <cellStyle name="Normal 73 2 2 2 5 6" xfId="35921" xr:uid="{6B59CEF8-25C6-4CDE-BDEC-AD6A8FBC9CAB}"/>
    <cellStyle name="Normal 73 2 2 2 5 7" xfId="31893" xr:uid="{A83A7BD7-04E8-4F87-B2C9-C8A20F2B2D41}"/>
    <cellStyle name="Normal 73 2 2 2 5 8" xfId="15477" xr:uid="{E2B763D4-763E-45BE-B4C3-206D2C62053C}"/>
    <cellStyle name="Normal 73 2 2 2 6" xfId="8289" xr:uid="{1DA9E9CA-6A0F-4BF2-B20E-A65221403184}"/>
    <cellStyle name="Normal 73 2 2 2 6 2" xfId="12592" xr:uid="{4192EBEE-3356-4FDF-9AF7-722599FAC5D2}"/>
    <cellStyle name="Normal 73 2 2 2 6 2 2" xfId="43146" xr:uid="{579744E3-08A4-4171-B25A-8788DDFC96FE}"/>
    <cellStyle name="Normal 73 2 2 2 6 2 3" xfId="27864" xr:uid="{75CB8549-A707-45AF-898D-1B1AEFA073C0}"/>
    <cellStyle name="Normal 73 2 2 2 6 3" xfId="21610" xr:uid="{2208E573-CCDE-4B02-8EF7-C5C543A02AF2}"/>
    <cellStyle name="Normal 73 2 2 2 6 3 2" xfId="40130" xr:uid="{82E0E79C-0CEA-4436-B677-3239E339FEC4}"/>
    <cellStyle name="Normal 73 2 2 2 6 4" xfId="36732" xr:uid="{B21222F4-41E9-4B2D-9B86-FC5B1F0945F6}"/>
    <cellStyle name="Normal 73 2 2 2 6 5" xfId="32781" xr:uid="{3426991F-AA9B-4EC9-9666-55FFB26F810B}"/>
    <cellStyle name="Normal 73 2 2 2 6 6" xfId="16360" xr:uid="{0295BC32-F67B-4756-8149-0D05F85FF566}"/>
    <cellStyle name="Normal 73 2 2 2 7" xfId="10398" xr:uid="{9BE6F186-D34B-447A-8FDA-C4DB0AF529C3}"/>
    <cellStyle name="Normal 73 2 2 2 7 2" xfId="14252" xr:uid="{F3ABC8FF-A896-4F80-AD32-8D6D0F44BEB7}"/>
    <cellStyle name="Normal 73 2 2 2 7 2 2" xfId="44805" xr:uid="{7BE91994-D16A-4042-B27A-D50B1F8A703D}"/>
    <cellStyle name="Normal 73 2 2 2 7 2 3" xfId="29540" xr:uid="{2F585844-AF7D-4203-81F3-25F2B843DBF7}"/>
    <cellStyle name="Normal 73 2 2 2 7 3" xfId="24112" xr:uid="{EEB06129-D8DF-422E-8D3B-526D6AC1BB35}"/>
    <cellStyle name="Normal 73 2 2 2 7 3 2" xfId="40857" xr:uid="{F132B454-D43E-4E45-839A-05AD40BA4B87}"/>
    <cellStyle name="Normal 73 2 2 2 7 4" xfId="38390" xr:uid="{652CD7C5-8501-4C82-807F-8288563D1E20}"/>
    <cellStyle name="Normal 73 2 2 2 7 5" xfId="34441" xr:uid="{9D4BE8EB-687F-4B55-AB78-3A880957BB95}"/>
    <cellStyle name="Normal 73 2 2 2 7 6" xfId="18020" xr:uid="{5E76AECE-DF1C-4EA1-AABC-DE5686A3646D}"/>
    <cellStyle name="Normal 73 2 2 2 8" xfId="10865" xr:uid="{935FA306-0F6A-4AE1-BFE2-D380545D14D9}"/>
    <cellStyle name="Normal 73 2 2 2 8 2" xfId="25495" xr:uid="{323186CA-9675-43DE-AC0C-3B8B7D9AB85D}"/>
    <cellStyle name="Normal 73 2 2 2 8 2 2" xfId="41570" xr:uid="{D3F264B6-E94C-47B2-A5E3-82B6E1239AA1}"/>
    <cellStyle name="Normal 73 2 2 2 8 3" xfId="39549" xr:uid="{77CEDFB9-DF55-4317-BBC8-84D71C839AAF}"/>
    <cellStyle name="Normal 73 2 2 2 8 4" xfId="31025" xr:uid="{881BDD91-EA72-4D10-A455-5FFB8ADE3024}"/>
    <cellStyle name="Normal 73 2 2 2 8 5" xfId="20239" xr:uid="{A707C145-ACCB-4C3A-8F9A-8C873DAE809F}"/>
    <cellStyle name="Normal 73 2 2 2 9" xfId="24948" xr:uid="{676CE8E8-6B12-47FB-89DC-D2A8257CCA85}"/>
    <cellStyle name="Normal 73 2 2 2 9 2" xfId="34871" xr:uid="{38CDF2B0-40EE-41B4-BE6F-6A9384CE087B}"/>
    <cellStyle name="Normal 73 2 2 3" xfId="1527" xr:uid="{939DDB11-EC50-4491-84E4-458E83585869}"/>
    <cellStyle name="Normal 73 2 2 3 10" xfId="30688" xr:uid="{CB7654D2-4ED8-43C7-B279-219653689F26}"/>
    <cellStyle name="Normal 73 2 2 3 11" xfId="45796" xr:uid="{FC12E30C-702E-4D0D-815C-287AD294121A}"/>
    <cellStyle name="Normal 73 2 2 3 12" xfId="46027" xr:uid="{807344BF-08DF-40C0-858D-3700F1D66B5A}"/>
    <cellStyle name="Normal 73 2 2 3 13" xfId="14673" xr:uid="{5018DBDA-9089-48FF-8547-2CFDC03596A3}"/>
    <cellStyle name="Normal 73 2 2 3 2" xfId="1912" xr:uid="{E7852113-5853-4FC0-95F4-F93A19F6061B}"/>
    <cellStyle name="Normal 73 2 2 3 2 10" xfId="14810" xr:uid="{30B20D1E-E59A-41C9-9F5B-D4BF5BEBBF2A}"/>
    <cellStyle name="Normal 73 2 2 3 2 2" xfId="6523" xr:uid="{85B0AF4D-692C-4D71-B53C-8341EE5ACDA2}"/>
    <cellStyle name="Normal 73 2 2 3 2 2 2" xfId="7755" xr:uid="{EB827DEF-7250-4E1D-8477-EBF18861B356}"/>
    <cellStyle name="Normal 73 2 2 3 2 2 2 2" xfId="10230" xr:uid="{3D935883-4277-4A84-872B-EEE5B651B2C1}"/>
    <cellStyle name="Normal 73 2 2 3 2 2 2 2 2" xfId="14104" xr:uid="{66F78ADE-34BA-49DF-835D-2E57B409E72B}"/>
    <cellStyle name="Normal 73 2 2 3 2 2 2 2 2 2" xfId="44659" xr:uid="{849126CA-58CC-4931-B5B9-9C266C5A6D27}"/>
    <cellStyle name="Normal 73 2 2 3 2 2 2 2 2 3" xfId="29391" xr:uid="{7E9C7A76-4B6D-4C1E-A775-F50797975BCE}"/>
    <cellStyle name="Normal 73 2 2 3 2 2 2 2 3" xfId="38244" xr:uid="{3FDCE4B2-9B37-4524-B1C3-85FB32CEDFDF}"/>
    <cellStyle name="Normal 73 2 2 3 2 2 2 2 4" xfId="34293" xr:uid="{B00FC58B-61AD-40F0-951F-9CEF36C3326F}"/>
    <cellStyle name="Normal 73 2 2 3 2 2 2 2 5" xfId="17872" xr:uid="{F05900C9-A0CB-41C8-A186-EC043B8984A4}"/>
    <cellStyle name="Normal 73 2 2 3 2 2 2 3" xfId="12399" xr:uid="{C42031B6-841F-4B6D-A508-2206C0170042}"/>
    <cellStyle name="Normal 73 2 2 3 2 2 2 3 2" xfId="42953" xr:uid="{A42891AA-93D9-43F8-B29D-8E0EFB1CD616}"/>
    <cellStyle name="Normal 73 2 2 3 2 2 2 3 3" xfId="27621" xr:uid="{F8770204-4A81-45E6-8595-F77A4072E2D4}"/>
    <cellStyle name="Normal 73 2 2 3 2 2 2 4" xfId="24461" xr:uid="{407CA5F6-A92A-4105-9014-6BE7BB399D5B}"/>
    <cellStyle name="Normal 73 2 2 3 2 2 2 4 2" xfId="41186" xr:uid="{9405A168-0056-44D7-99A2-171273581530}"/>
    <cellStyle name="Normal 73 2 2 3 2 2 2 5" xfId="36539" xr:uid="{1D8FD61F-0207-4C32-A2B9-B34273B3327B}"/>
    <cellStyle name="Normal 73 2 2 3 2 2 2 6" xfId="32588" xr:uid="{3D971971-59DF-454D-B961-0129F4040E8F}"/>
    <cellStyle name="Normal 73 2 2 3 2 2 2 7" xfId="16167" xr:uid="{BEEFB866-3D43-46D2-9497-93670942F647}"/>
    <cellStyle name="Normal 73 2 2 3 2 2 3" xfId="9380" xr:uid="{EB629E57-2243-483E-8785-3C513CAFCC95}"/>
    <cellStyle name="Normal 73 2 2 3 2 2 3 2" xfId="13260" xr:uid="{7FED6E22-85D6-4EBF-B2C4-B8F98C01D516}"/>
    <cellStyle name="Normal 73 2 2 3 2 2 3 2 2" xfId="43815" xr:uid="{178677B9-1E86-4794-BFB9-F9A3B195BF61}"/>
    <cellStyle name="Normal 73 2 2 3 2 2 3 2 3" xfId="28547" xr:uid="{697CA63B-45B8-4202-A3A6-4EDC01869962}"/>
    <cellStyle name="Normal 73 2 2 3 2 2 3 3" xfId="37400" xr:uid="{0C3FCA88-125A-4415-9C86-39C2DB24E3CD}"/>
    <cellStyle name="Normal 73 2 2 3 2 2 3 4" xfId="33449" xr:uid="{F9D0BBFB-E2AE-4CB2-AA1A-F7CF74B677E4}"/>
    <cellStyle name="Normal 73 2 2 3 2 2 3 5" xfId="17028" xr:uid="{C80EDDA2-6907-4A53-9B7D-6EB0B32E1D2F}"/>
    <cellStyle name="Normal 73 2 2 3 2 2 4" xfId="11555" xr:uid="{04A6CCA5-4758-4850-872C-45A0479DBC6E}"/>
    <cellStyle name="Normal 73 2 2 3 2 2 4 2" xfId="35482" xr:uid="{E428B028-8E48-4945-8721-82CBFC65099F}"/>
    <cellStyle name="Normal 73 2 2 3 2 2 4 3" xfId="26726" xr:uid="{21E2635A-6379-4670-B25A-3199A2721407}"/>
    <cellStyle name="Normal 73 2 2 3 2 2 5" xfId="19632" xr:uid="{EA0AAC1B-73F7-4DFA-984E-C169732E9A48}"/>
    <cellStyle name="Normal 73 2 2 3 2 2 5 2" xfId="39349" xr:uid="{DEA8C634-325A-4536-959B-9103E47AB320}"/>
    <cellStyle name="Normal 73 2 2 3 2 2 6" xfId="31738" xr:uid="{EF1099B8-6650-4A4F-8140-AF62810F82CD}"/>
    <cellStyle name="Normal 73 2 2 3 2 2 7" xfId="15323" xr:uid="{0424F8FB-1CFF-4BD6-9B55-F6BDFCBB363C}"/>
    <cellStyle name="Normal 73 2 2 3 2 3" xfId="7238" xr:uid="{F2E8E4FA-3FAF-435D-8914-5E356D16BFA8}"/>
    <cellStyle name="Normal 73 2 2 3 2 3 2" xfId="9717" xr:uid="{55A6A27F-2419-44B6-B671-A1EE8FF9894A}"/>
    <cellStyle name="Normal 73 2 2 3 2 3 2 2" xfId="13591" xr:uid="{8186A130-1C0A-453D-9FDA-BB9AA1137EC9}"/>
    <cellStyle name="Normal 73 2 2 3 2 3 2 2 2" xfId="44146" xr:uid="{73E192E2-9DC3-43EC-8C44-7B2689C722BA}"/>
    <cellStyle name="Normal 73 2 2 3 2 3 2 2 3" xfId="28878" xr:uid="{38A4A759-AA17-4529-BE3E-07C40F326339}"/>
    <cellStyle name="Normal 73 2 2 3 2 3 2 3" xfId="37731" xr:uid="{186CBF3B-6AC1-48D0-9670-D449E096A8B1}"/>
    <cellStyle name="Normal 73 2 2 3 2 3 2 4" xfId="33780" xr:uid="{9719674D-81B1-4291-AF5A-3A0A15A4643A}"/>
    <cellStyle name="Normal 73 2 2 3 2 3 2 5" xfId="17359" xr:uid="{E694B454-812C-406F-8AC2-0AB44A1D46C7}"/>
    <cellStyle name="Normal 73 2 2 3 2 3 3" xfId="11886" xr:uid="{D54FCA16-425B-49D9-95FC-DE88679B8E13}"/>
    <cellStyle name="Normal 73 2 2 3 2 3 3 2" xfId="42479" xr:uid="{473ED366-9524-4C86-9284-60C6907893CF}"/>
    <cellStyle name="Normal 73 2 2 3 2 3 3 3" xfId="27108" xr:uid="{6D5D70F2-9ED5-492A-98F0-27C6D1DA2BFC}"/>
    <cellStyle name="Normal 73 2 2 3 2 3 4" xfId="22747" xr:uid="{45581E56-0932-4A64-8270-F0CE548370A6}"/>
    <cellStyle name="Normal 73 2 2 3 2 3 4 2" xfId="40529" xr:uid="{DC77E6F5-8020-46C8-8609-25B26D5FBF94}"/>
    <cellStyle name="Normal 73 2 2 3 2 3 5" xfId="36065" xr:uid="{2BFCEDBB-6263-4146-9AFB-023690AB82E0}"/>
    <cellStyle name="Normal 73 2 2 3 2 3 6" xfId="32071" xr:uid="{078B0347-69DC-4079-8618-CB0B92E6C18E}"/>
    <cellStyle name="Normal 73 2 2 3 2 3 7" xfId="15654" xr:uid="{D173C918-FB32-4088-BFA2-DB2C8A4C0186}"/>
    <cellStyle name="Normal 73 2 2 3 2 4" xfId="8649" xr:uid="{5F434CED-A103-40AB-B741-AB205514ECD6}"/>
    <cellStyle name="Normal 73 2 2 3 2 4 2" xfId="12769" xr:uid="{2F534474-45B5-45F7-9471-9636C1D1BE93}"/>
    <cellStyle name="Normal 73 2 2 3 2 4 2 2" xfId="43324" xr:uid="{C48F51B2-8678-4DA0-8EB1-71EBDA50F685}"/>
    <cellStyle name="Normal 73 2 2 3 2 4 2 3" xfId="28056" xr:uid="{3B3560DF-827D-4D13-9C15-0D008AF840D2}"/>
    <cellStyle name="Normal 73 2 2 3 2 4 3" xfId="20653" xr:uid="{0C24BBBB-67A3-43B3-86B0-A6FA12BBD624}"/>
    <cellStyle name="Normal 73 2 2 3 2 4 3 2" xfId="39861" xr:uid="{B1C4FBE2-E673-4D7C-A3CF-3CE9BC2C468A}"/>
    <cellStyle name="Normal 73 2 2 3 2 4 4" xfId="36909" xr:uid="{5382DED8-7710-4C60-ABF1-A9E99AF879DC}"/>
    <cellStyle name="Normal 73 2 2 3 2 4 5" xfId="32958" xr:uid="{C5C6C03A-AE1A-40D8-9765-E25ABF2ECB0D}"/>
    <cellStyle name="Normal 73 2 2 3 2 4 6" xfId="16537" xr:uid="{A537B447-6EF4-43AA-9467-01312CD21004}"/>
    <cellStyle name="Normal 73 2 2 3 2 5" xfId="10619" xr:uid="{80FE338E-0E25-41DA-8E81-9A6B76F7D597}"/>
    <cellStyle name="Normal 73 2 2 3 2 5 2" xfId="14473" xr:uid="{0AEDD8DB-3CAB-4FD1-934C-8E6E797BBB2D}"/>
    <cellStyle name="Normal 73 2 2 3 2 5 2 2" xfId="45024" xr:uid="{00EB3836-6C49-4DB5-9EBA-F4E64DF139FE}"/>
    <cellStyle name="Normal 73 2 2 3 2 5 2 3" xfId="29761" xr:uid="{4AB7FA58-59F3-450B-8B67-4516AF9C0422}"/>
    <cellStyle name="Normal 73 2 2 3 2 5 3" xfId="38609" xr:uid="{FBE07C8C-4020-45B1-911F-5E8C697A8566}"/>
    <cellStyle name="Normal 73 2 2 3 2 5 4" xfId="34662" xr:uid="{CF5B24F5-EF5A-4781-8B73-06877CC7AE2C}"/>
    <cellStyle name="Normal 73 2 2 3 2 5 5" xfId="18241" xr:uid="{B0964D3E-FD5E-47DB-8629-64510082EEA6}"/>
    <cellStyle name="Normal 73 2 2 3 2 6" xfId="11042" xr:uid="{770AC7CC-2F18-4B64-A6E0-B2CF4331A794}"/>
    <cellStyle name="Normal 73 2 2 3 2 6 2" xfId="41747" xr:uid="{8AAD661E-DC19-41A9-AB5A-7B65F03A2073}"/>
    <cellStyle name="Normal 73 2 2 3 2 6 3" xfId="31216" xr:uid="{47503FF1-E1C8-4BDC-B12B-9C1F979A4A5C}"/>
    <cellStyle name="Normal 73 2 2 3 2 6 4" xfId="25781" xr:uid="{0D148007-998A-4AD9-8CCF-34DDA4A44FCF}"/>
    <cellStyle name="Normal 73 2 2 3 2 7" xfId="25171" xr:uid="{2F94B99A-8E18-4347-A856-76659D17F200}"/>
    <cellStyle name="Normal 73 2 2 3 2 7 2" xfId="35117" xr:uid="{E47B1DFB-06DC-4200-9149-C75DAF646CBF}"/>
    <cellStyle name="Normal 73 2 2 3 2 8" xfId="18994" xr:uid="{23D74E27-A4B3-4DE8-BBCF-CD217D0F47B8}"/>
    <cellStyle name="Normal 73 2 2 3 2 8 2" xfId="38968" xr:uid="{F6EB0194-B796-4088-9701-7C48EFD48CC4}"/>
    <cellStyle name="Normal 73 2 2 3 2 9" xfId="30872" xr:uid="{92EFA1BE-D827-408B-8F8E-264BC9778891}"/>
    <cellStyle name="Normal 73 2 2 3 3" xfId="4609" xr:uid="{E73F97A4-295D-44D5-ADAD-01067D3AD542}"/>
    <cellStyle name="Normal 73 2 2 3 3 2" xfId="7458" xr:uid="{0E3AEF32-44DA-4EBC-B54E-6654786AB17E}"/>
    <cellStyle name="Normal 73 2 2 3 3 2 2" xfId="9933" xr:uid="{7AB659DA-C33D-4C08-A89A-BEFA8073502C}"/>
    <cellStyle name="Normal 73 2 2 3 3 2 2 2" xfId="13807" xr:uid="{BD117B7D-BCB5-4136-B8EB-0300D0E0E7B0}"/>
    <cellStyle name="Normal 73 2 2 3 3 2 2 2 2" xfId="44362" xr:uid="{B67DDB19-B029-4F71-9EAD-348016D38989}"/>
    <cellStyle name="Normal 73 2 2 3 3 2 2 2 3" xfId="29094" xr:uid="{A2AA2EE1-14F1-45B2-839B-CEFFB668D33D}"/>
    <cellStyle name="Normal 73 2 2 3 3 2 2 3" xfId="37947" xr:uid="{BB71E752-EC77-49D7-8175-BBF18CEF8B9B}"/>
    <cellStyle name="Normal 73 2 2 3 3 2 2 4" xfId="33996" xr:uid="{C34F23F5-229A-4170-859F-5A522CE1B87F}"/>
    <cellStyle name="Normal 73 2 2 3 3 2 2 5" xfId="17575" xr:uid="{6B1DC487-FAF8-4372-B9AD-84E16717124F}"/>
    <cellStyle name="Normal 73 2 2 3 3 2 3" xfId="12102" xr:uid="{5A018394-09DF-48B2-A863-30C1EAA33CF3}"/>
    <cellStyle name="Normal 73 2 2 3 3 2 3 2" xfId="42686" xr:uid="{52AD9C82-C09D-447B-A421-839E66CD5C54}"/>
    <cellStyle name="Normal 73 2 2 3 3 2 3 3" xfId="27324" xr:uid="{54590831-A6DA-4986-B0E2-9287CF766C59}"/>
    <cellStyle name="Normal 73 2 2 3 3 2 4" xfId="24653" xr:uid="{9458016A-ACD8-4369-811C-C7B4C831A3BA}"/>
    <cellStyle name="Normal 73 2 2 3 3 2 4 2" xfId="41376" xr:uid="{396FECA0-FDA4-4A21-AC34-F939509ABB40}"/>
    <cellStyle name="Normal 73 2 2 3 3 2 5" xfId="36272" xr:uid="{31B8AFDE-C559-4AF2-9BEE-99D379BE7FBC}"/>
    <cellStyle name="Normal 73 2 2 3 3 2 6" xfId="32291" xr:uid="{8D4122C9-9A84-4DA9-A80E-A4CC2098CAFA}"/>
    <cellStyle name="Normal 73 2 2 3 3 2 7" xfId="15870" xr:uid="{19B828B3-8EF9-43CA-8374-6432CD35B925}"/>
    <cellStyle name="Normal 73 2 2 3 3 3" xfId="8980" xr:uid="{863522B7-F413-4485-AAD0-E1AF5C9D84DA}"/>
    <cellStyle name="Normal 73 2 2 3 3 3 2" xfId="12963" xr:uid="{6E88F09C-6D97-498A-A01F-430237E77AD4}"/>
    <cellStyle name="Normal 73 2 2 3 3 3 2 2" xfId="43518" xr:uid="{D0494A62-8559-48DC-BBB6-197E99037D0E}"/>
    <cellStyle name="Normal 73 2 2 3 3 3 2 3" xfId="28250" xr:uid="{BA4AB24B-DD64-4A26-9EFE-0B438EDBF2E9}"/>
    <cellStyle name="Normal 73 2 2 3 3 3 3" xfId="22942" xr:uid="{BE9713C1-8880-4E4D-B6A5-5DF5A762A41E}"/>
    <cellStyle name="Normal 73 2 2 3 3 3 3 2" xfId="40709" xr:uid="{305B6F73-8167-4258-BEAB-23A28D9EFD22}"/>
    <cellStyle name="Normal 73 2 2 3 3 3 4" xfId="37103" xr:uid="{92A52538-34F0-4F40-9920-19AAE257DFFB}"/>
    <cellStyle name="Normal 73 2 2 3 3 3 5" xfId="33152" xr:uid="{4C411424-A370-4099-9B0B-17BDC28F3E26}"/>
    <cellStyle name="Normal 73 2 2 3 3 3 6" xfId="16731" xr:uid="{CC1D9C6B-9A6D-41EF-BDB4-9A92E8ABD7BA}"/>
    <cellStyle name="Normal 73 2 2 3 3 4" xfId="11258" xr:uid="{0F3DB761-3B0A-4D0D-8D50-4D6C00FCBA19}"/>
    <cellStyle name="Normal 73 2 2 3 3 4 2" xfId="30048" xr:uid="{5FBA276C-6A34-4C77-88B6-9F48C1303FCA}"/>
    <cellStyle name="Normal 73 2 2 3 3 4 2 2" xfId="45287" xr:uid="{2FA44F9D-6925-490B-9325-2DF6286CECD7}"/>
    <cellStyle name="Normal 73 2 2 3 3 4 3" xfId="35307" xr:uid="{ABFB5784-0760-478B-A093-09C1F40BFA68}"/>
    <cellStyle name="Normal 73 2 2 3 3 4 4" xfId="21070" xr:uid="{2C394735-E08E-41BE-A85D-C47AB7C96E4A}"/>
    <cellStyle name="Normal 73 2 2 3 3 5" xfId="26326" xr:uid="{A124AF6B-196D-416D-AC59-451E7486824E}"/>
    <cellStyle name="Normal 73 2 2 3 3 5 2" xfId="41961" xr:uid="{5C4693A9-2838-4DFE-81F9-7327F65ABC62}"/>
    <cellStyle name="Normal 73 2 2 3 3 6" xfId="19325" xr:uid="{EC02B113-7E67-4DA0-949D-9C798D7ED832}"/>
    <cellStyle name="Normal 73 2 2 3 3 6 2" xfId="39161" xr:uid="{02F9EDAF-EC25-4F57-B056-94BCD1C878E7}"/>
    <cellStyle name="Normal 73 2 2 3 3 7" xfId="31440" xr:uid="{39AA1DBE-65DE-46F2-B9B9-F319165591DC}"/>
    <cellStyle name="Normal 73 2 2 3 3 8" xfId="15026" xr:uid="{AD41AE61-C9B4-4620-83DD-FBEE610AE0BA}"/>
    <cellStyle name="Normal 73 2 2 3 4" xfId="7100" xr:uid="{0685224F-1D21-4FF1-8AC8-16E73AC30A92}"/>
    <cellStyle name="Normal 73 2 2 3 4 2" xfId="9580" xr:uid="{F4E2EF00-FC3F-44F5-93E9-813A9551C5CA}"/>
    <cellStyle name="Normal 73 2 2 3 4 2 2" xfId="13454" xr:uid="{EFDA2E05-97B1-4DBE-999E-C65DA5EA8D2A}"/>
    <cellStyle name="Normal 73 2 2 3 4 2 2 2" xfId="44009" xr:uid="{CFC4820C-1158-433A-AC4B-BAFEE4CBA186}"/>
    <cellStyle name="Normal 73 2 2 3 4 2 2 3" xfId="28741" xr:uid="{CAEAB35E-8922-4301-BA64-E51B9E6E88C9}"/>
    <cellStyle name="Normal 73 2 2 3 4 2 3" xfId="37594" xr:uid="{56FCB235-1E61-4682-97B3-1EF80E8F54CD}"/>
    <cellStyle name="Normal 73 2 2 3 4 2 4" xfId="33643" xr:uid="{C5438579-ED85-4926-9817-68F32227A480}"/>
    <cellStyle name="Normal 73 2 2 3 4 2 5" xfId="17222" xr:uid="{299ADAAE-DFC0-429C-9FB2-52521C7D939C}"/>
    <cellStyle name="Normal 73 2 2 3 4 3" xfId="11749" xr:uid="{FF23CC70-FC6C-41BD-B7DF-8267E07C9789}"/>
    <cellStyle name="Normal 73 2 2 3 4 3 2" xfId="42342" xr:uid="{4C22C2D4-3EA4-4D82-BAB5-E37D58404DAB}"/>
    <cellStyle name="Normal 73 2 2 3 4 3 3" xfId="26971" xr:uid="{75A9BC74-A081-4AA3-84B0-55F791D9B22A}"/>
    <cellStyle name="Normal 73 2 2 3 4 4" xfId="21686" xr:uid="{937C3E89-4EA2-47EA-979E-4839A8A2FCA2}"/>
    <cellStyle name="Normal 73 2 2 3 4 4 2" xfId="40170" xr:uid="{2B912626-797E-4411-A5D6-24A2BC3947E0}"/>
    <cellStyle name="Normal 73 2 2 3 4 5" xfId="35955" xr:uid="{42C8D90F-F144-4EA4-88B7-5B94524E3832}"/>
    <cellStyle name="Normal 73 2 2 3 4 6" xfId="31933" xr:uid="{6346DA10-4045-4392-844B-24BCA51D3AFB}"/>
    <cellStyle name="Normal 73 2 2 3 4 7" xfId="15517" xr:uid="{42C63B87-BCFF-494F-8402-563115C5B070}"/>
    <cellStyle name="Normal 73 2 2 3 5" xfId="8408" xr:uid="{183497DC-A22E-4FBA-8B9D-CE322D571CAE}"/>
    <cellStyle name="Normal 73 2 2 3 5 2" xfId="12632" xr:uid="{E1AAC9BF-4E35-48EC-BD0A-49161906011F}"/>
    <cellStyle name="Normal 73 2 2 3 5 2 2" xfId="43187" xr:uid="{31284522-B282-485E-800C-4437D917E509}"/>
    <cellStyle name="Normal 73 2 2 3 5 2 3" xfId="27913" xr:uid="{3C029391-8249-4BAB-B74A-AA72E42D9DB4}"/>
    <cellStyle name="Normal 73 2 2 3 5 3" xfId="24239" xr:uid="{CF6C36BE-64E3-40DF-8FB8-940B3A24C1DC}"/>
    <cellStyle name="Normal 73 2 2 3 5 3 2" xfId="40972" xr:uid="{D609A413-3ED3-4483-BFBE-D0A3D6D9A098}"/>
    <cellStyle name="Normal 73 2 2 3 5 4" xfId="36772" xr:uid="{01E3904C-578D-40C1-AB4F-055B2B96D971}"/>
    <cellStyle name="Normal 73 2 2 3 5 5" xfId="32821" xr:uid="{9198D0B9-4AD9-48E8-830E-E39E6DB36474}"/>
    <cellStyle name="Normal 73 2 2 3 5 6" xfId="16400" xr:uid="{4BD4F315-5491-4020-93DB-96F34B734FD5}"/>
    <cellStyle name="Normal 73 2 2 3 6" xfId="10438" xr:uid="{5A88B93A-E6CA-45AD-B1B7-2403BFC321E5}"/>
    <cellStyle name="Normal 73 2 2 3 6 2" xfId="14292" xr:uid="{071CB625-48D9-4D06-91AD-999210A3D813}"/>
    <cellStyle name="Normal 73 2 2 3 6 2 2" xfId="44845" xr:uid="{7BD1BDE4-E470-4E54-8F2E-6619EDB2A40B}"/>
    <cellStyle name="Normal 73 2 2 3 6 2 3" xfId="29580" xr:uid="{CA325658-8A8C-4F96-9744-398B4919B263}"/>
    <cellStyle name="Normal 73 2 2 3 6 3" xfId="20373" xr:uid="{DE7B1A89-9DA5-4F84-A1D0-B8F857E38499}"/>
    <cellStyle name="Normal 73 2 2 3 6 3 2" xfId="39671" xr:uid="{2CC94D06-6703-4663-97CE-4F5DF61308BF}"/>
    <cellStyle name="Normal 73 2 2 3 6 4" xfId="38430" xr:uid="{4A1F364F-687F-4675-BF8A-A3A413EBFBDC}"/>
    <cellStyle name="Normal 73 2 2 3 6 5" xfId="34481" xr:uid="{67676919-008A-4551-B291-4BFD3D048003}"/>
    <cellStyle name="Normal 73 2 2 3 6 6" xfId="18060" xr:uid="{B4187169-771D-4245-9A0E-43A3CFD361F6}"/>
    <cellStyle name="Normal 73 2 2 3 7" xfId="10905" xr:uid="{71223A9E-8B42-4B64-8921-BCD179431FA6}"/>
    <cellStyle name="Normal 73 2 2 3 7 2" xfId="41610" xr:uid="{0F4AACDA-FE0B-4FD9-AE9F-7F972AFB94BD}"/>
    <cellStyle name="Normal 73 2 2 3 7 3" xfId="31065" xr:uid="{8885CD82-DC91-4480-B31D-AD9B3693253E}"/>
    <cellStyle name="Normal 73 2 2 3 7 4" xfId="25540" xr:uid="{DD3FC1C9-0181-4179-B50A-0CC0F46882E0}"/>
    <cellStyle name="Normal 73 2 2 3 8" xfId="24988" xr:uid="{265674AD-983D-4C5C-8DB1-1C7DC0C8B741}"/>
    <cellStyle name="Normal 73 2 2 3 8 2" xfId="34915" xr:uid="{47DDFC73-93F4-400E-9C2F-FABEA99B331E}"/>
    <cellStyle name="Normal 73 2 2 3 9" xfId="18819" xr:uid="{99035B4F-FEC6-4079-9084-0694BC7E195B}"/>
    <cellStyle name="Normal 73 2 2 3 9 2" xfId="38823" xr:uid="{DE8B98B5-8EBA-465D-96AD-46D9EC7B210E}"/>
    <cellStyle name="Normal 73 2 2 4" xfId="1856" xr:uid="{56FDC084-198B-4B5B-81FB-5F775F7F98FA}"/>
    <cellStyle name="Normal 73 2 2 4 10" xfId="14754" xr:uid="{47CA3AEE-902E-40C6-A72B-6CB407F9F84A}"/>
    <cellStyle name="Normal 73 2 2 4 2" xfId="6265" xr:uid="{0F44B933-34E0-4775-96E2-1FFC67830C9B}"/>
    <cellStyle name="Normal 73 2 2 4 2 2" xfId="7580" xr:uid="{0D0B4EA6-3F3D-4D2A-871C-36F0FF9C21C0}"/>
    <cellStyle name="Normal 73 2 2 4 2 2 2" xfId="10055" xr:uid="{3255D4A2-D960-40E8-97EA-F84746446ED3}"/>
    <cellStyle name="Normal 73 2 2 4 2 2 2 2" xfId="13929" xr:uid="{4D9E1296-C61A-4AC7-AA6E-41E469521A77}"/>
    <cellStyle name="Normal 73 2 2 4 2 2 2 2 2" xfId="44484" xr:uid="{ECF2019C-E1D3-425D-BC11-4FFA3B5744F7}"/>
    <cellStyle name="Normal 73 2 2 4 2 2 2 2 3" xfId="29216" xr:uid="{5B7E1986-411C-47CA-A8A6-2B0FD63CACAF}"/>
    <cellStyle name="Normal 73 2 2 4 2 2 2 3" xfId="38069" xr:uid="{F9B0A324-8A86-4DA3-991E-63F404EE6DA2}"/>
    <cellStyle name="Normal 73 2 2 4 2 2 2 4" xfId="34118" xr:uid="{0FBF616F-9B5C-4CCA-B24F-0ABD62246286}"/>
    <cellStyle name="Normal 73 2 2 4 2 2 2 5" xfId="17697" xr:uid="{848F7532-2ED7-4305-98D1-AD7E04F652EF}"/>
    <cellStyle name="Normal 73 2 2 4 2 2 3" xfId="12224" xr:uid="{48C42028-0749-4A9A-AFB0-BAC892D764DE}"/>
    <cellStyle name="Normal 73 2 2 4 2 2 3 2" xfId="42780" xr:uid="{5F3D09E7-A6B4-4CB9-A89C-F884DE4B81C8}"/>
    <cellStyle name="Normal 73 2 2 4 2 2 3 3" xfId="27446" xr:uid="{35ED6A4E-0769-44D8-87E1-FCA2D0C26D8B}"/>
    <cellStyle name="Normal 73 2 2 4 2 2 4" xfId="24159" xr:uid="{9E975390-2885-4AA1-895D-795DAE4B02E3}"/>
    <cellStyle name="Normal 73 2 2 4 2 2 4 2" xfId="40892" xr:uid="{F4B84A4B-2FBC-4FA5-A2E0-CAF8B7B4B10B}"/>
    <cellStyle name="Normal 73 2 2 4 2 2 5" xfId="36366" xr:uid="{1C4C74B9-0F89-455F-9AC6-F33D8BBB6215}"/>
    <cellStyle name="Normal 73 2 2 4 2 2 6" xfId="32413" xr:uid="{B77F16D7-F539-41FE-B486-FA31FA47D151}"/>
    <cellStyle name="Normal 73 2 2 4 2 2 7" xfId="15992" xr:uid="{1A13A0A1-ED28-437B-9732-C84CE6C6452D}"/>
    <cellStyle name="Normal 73 2 2 4 2 3" xfId="9204" xr:uid="{1767BC0E-B626-41FC-ACAE-D9B2AB71BCB2}"/>
    <cellStyle name="Normal 73 2 2 4 2 3 2" xfId="13085" xr:uid="{52BC210B-6E1B-4FEC-942C-D030642A1CE9}"/>
    <cellStyle name="Normal 73 2 2 4 2 3 2 2" xfId="43640" xr:uid="{809ECE81-C448-4599-9E3E-D08526254A76}"/>
    <cellStyle name="Normal 73 2 2 4 2 3 2 3" xfId="28372" xr:uid="{FF139D0E-B2DD-4156-979F-530BBA1DCB86}"/>
    <cellStyle name="Normal 73 2 2 4 2 3 3" xfId="37225" xr:uid="{4DB78923-31E7-4823-BB70-9F2402BC2926}"/>
    <cellStyle name="Normal 73 2 2 4 2 3 4" xfId="33274" xr:uid="{870D4DA2-78CC-4169-99BE-6C3539F16A66}"/>
    <cellStyle name="Normal 73 2 2 4 2 3 5" xfId="16853" xr:uid="{C6681DE3-D0F4-4198-8BD8-50A7A0288B05}"/>
    <cellStyle name="Normal 73 2 2 4 2 4" xfId="11380" xr:uid="{0ABADD52-2B97-4CE4-A40B-E38D81B8C930}"/>
    <cellStyle name="Normal 73 2 2 4 2 4 2" xfId="35402" xr:uid="{7841C0DB-DF93-4913-A107-6AE63DA2609A}"/>
    <cellStyle name="Normal 73 2 2 4 2 4 3" xfId="26523" xr:uid="{48854770-AE06-42A0-93A4-5653107926E3}"/>
    <cellStyle name="Normal 73 2 2 4 2 5" xfId="19552" xr:uid="{846F00F5-C694-4614-A374-8F2220E722E8}"/>
    <cellStyle name="Normal 73 2 2 4 2 5 2" xfId="39269" xr:uid="{267F2647-2391-476D-A433-0BB7A4CE1AD1}"/>
    <cellStyle name="Normal 73 2 2 4 2 6" xfId="31563" xr:uid="{43202BC7-B76D-40CD-972F-2BA3823E1399}"/>
    <cellStyle name="Normal 73 2 2 4 2 7" xfId="15148" xr:uid="{365EA4EC-44FF-4C54-ABEF-543106C84F29}"/>
    <cellStyle name="Normal 73 2 2 4 3" xfId="7182" xr:uid="{1C4AA049-B49A-4E9C-8CED-CAD10F51FFDD}"/>
    <cellStyle name="Normal 73 2 2 4 3 2" xfId="9661" xr:uid="{67F4B361-E18C-49BE-A768-93DA8DE2138D}"/>
    <cellStyle name="Normal 73 2 2 4 3 2 2" xfId="13535" xr:uid="{FBEA610F-1CEE-4FFD-A86B-E2C3E62349AC}"/>
    <cellStyle name="Normal 73 2 2 4 3 2 2 2" xfId="44090" xr:uid="{64ABF07E-6BCD-4C40-A673-67BEC6F0A9CD}"/>
    <cellStyle name="Normal 73 2 2 4 3 2 2 3" xfId="28822" xr:uid="{6BF68AC3-4B20-4236-80A2-782320189E68}"/>
    <cellStyle name="Normal 73 2 2 4 3 2 3" xfId="37675" xr:uid="{669CEBB4-1A5E-4A5B-8BC2-DB391CDFD116}"/>
    <cellStyle name="Normal 73 2 2 4 3 2 4" xfId="33724" xr:uid="{223228D6-ADAD-441B-A96B-84E0F414EC65}"/>
    <cellStyle name="Normal 73 2 2 4 3 2 5" xfId="17303" xr:uid="{E4CBC61D-B152-4BFB-8E84-F1517B921764}"/>
    <cellStyle name="Normal 73 2 2 4 3 3" xfId="11830" xr:uid="{69986C2A-FF97-4B1E-8A05-1C1544C87AB3}"/>
    <cellStyle name="Normal 73 2 2 4 3 3 2" xfId="42423" xr:uid="{56A86D67-E85D-4945-BC0A-2FF7A4BCAEF1}"/>
    <cellStyle name="Normal 73 2 2 4 3 3 3" xfId="27052" xr:uid="{B8E84238-04DF-4BA6-9481-EF44B07957EA}"/>
    <cellStyle name="Normal 73 2 2 4 3 4" xfId="22505" xr:uid="{9021F361-69B0-4365-B0E9-1EEBF3FC228D}"/>
    <cellStyle name="Normal 73 2 2 4 3 4 2" xfId="40298" xr:uid="{5236CFD9-AC25-4D98-82F4-B27D5D42A009}"/>
    <cellStyle name="Normal 73 2 2 4 3 5" xfId="36010" xr:uid="{CABAA8CF-E7B6-4FA6-A1BE-56363B93AFDE}"/>
    <cellStyle name="Normal 73 2 2 4 3 6" xfId="32015" xr:uid="{638B0C5A-3A61-4979-BBCA-E03E8113DB02}"/>
    <cellStyle name="Normal 73 2 2 4 3 7" xfId="15598" xr:uid="{CDDF72B8-098A-4267-815C-E61D1F45AA75}"/>
    <cellStyle name="Normal 73 2 2 4 4" xfId="8593" xr:uid="{BB13E856-9B2F-4AD3-B0E5-715A1BB447D2}"/>
    <cellStyle name="Normal 73 2 2 4 4 2" xfId="12713" xr:uid="{5EF17A0F-E8D6-4FCF-86D7-0C051D855BEB}"/>
    <cellStyle name="Normal 73 2 2 4 4 2 2" xfId="43268" xr:uid="{980E5109-9D06-4AF5-9CB2-35A3AA07E104}"/>
    <cellStyle name="Normal 73 2 2 4 4 2 3" xfId="28000" xr:uid="{03B2BF17-1839-4908-AA09-0AF89F732BFF}"/>
    <cellStyle name="Normal 73 2 2 4 4 3" xfId="20293" xr:uid="{BDBABEBF-DED3-4121-ADF9-559B1E3B8616}"/>
    <cellStyle name="Normal 73 2 2 4 4 3 2" xfId="39591" xr:uid="{3370BDE2-6D9B-4882-830F-ADBFDAD8B360}"/>
    <cellStyle name="Normal 73 2 2 4 4 4" xfId="36853" xr:uid="{5747B537-FDFA-4ED2-BE4D-5E9F7B20C5FD}"/>
    <cellStyle name="Normal 73 2 2 4 4 5" xfId="32902" xr:uid="{02C93764-48F3-40F6-A370-D35B785042CB}"/>
    <cellStyle name="Normal 73 2 2 4 4 6" xfId="16481" xr:uid="{CF696102-1007-4FE5-8477-99F1B7960FAC}"/>
    <cellStyle name="Normal 73 2 2 4 5" xfId="10539" xr:uid="{C3B13F76-FC5E-4356-8124-C9F2DD8EE806}"/>
    <cellStyle name="Normal 73 2 2 4 5 2" xfId="14393" xr:uid="{DC5E2B29-9416-455B-AB6E-5B8CA3883495}"/>
    <cellStyle name="Normal 73 2 2 4 5 2 2" xfId="44946" xr:uid="{30BF03CC-D165-4C6E-A4AB-BC74FABDC1C7}"/>
    <cellStyle name="Normal 73 2 2 4 5 2 3" xfId="29681" xr:uid="{588D56F6-934A-489F-8406-61C7FA40A29C}"/>
    <cellStyle name="Normal 73 2 2 4 5 3" xfId="38531" xr:uid="{EAD7F0EC-1B1C-4C13-A7D9-A7374A895B81}"/>
    <cellStyle name="Normal 73 2 2 4 5 4" xfId="34582" xr:uid="{6EF6C84C-7EC3-4C8A-AA12-D73582C852AB}"/>
    <cellStyle name="Normal 73 2 2 4 5 5" xfId="18161" xr:uid="{12B36615-4604-4B35-819D-DE2796B9D9A4}"/>
    <cellStyle name="Normal 73 2 2 4 6" xfId="10986" xr:uid="{78E33648-090A-454B-8DCB-4DBFB6A8AE7A}"/>
    <cellStyle name="Normal 73 2 2 4 6 2" xfId="41691" xr:uid="{B5CC33E4-853D-4182-AACF-80F62450F64D}"/>
    <cellStyle name="Normal 73 2 2 4 6 3" xfId="31160" xr:uid="{03B00C31-E1ED-45D7-BD31-3455A09685ED}"/>
    <cellStyle name="Normal 73 2 2 4 6 4" xfId="25725" xr:uid="{06A49BAF-8784-480F-B20F-AB74DC88BD89}"/>
    <cellStyle name="Normal 73 2 2 4 7" xfId="25091" xr:uid="{6344A146-2D87-4412-8F8A-76A4844BB320}"/>
    <cellStyle name="Normal 73 2 2 4 7 2" xfId="35037" xr:uid="{D0CCDA01-A881-4996-BB68-0A56370464DF}"/>
    <cellStyle name="Normal 73 2 2 4 8" xfId="18914" xr:uid="{53020C09-0952-4B2C-B9C4-A7C277D1F57C}"/>
    <cellStyle name="Normal 73 2 2 4 8 2" xfId="38908" xr:uid="{20AEE733-2272-4915-AE8F-88FD463E64EA}"/>
    <cellStyle name="Normal 73 2 2 4 9" xfId="30792" xr:uid="{40662907-7B5E-46D1-AD74-0A4D1064F7B1}"/>
    <cellStyle name="Normal 73 2 2 5" xfId="4525" xr:uid="{2C76C25E-ADCC-4D55-8F84-9DC4DA66EDC9}"/>
    <cellStyle name="Normal 73 2 2 5 2" xfId="7378" xr:uid="{F9B4F6B3-BC4D-4658-AA0B-FE3EFA7999B2}"/>
    <cellStyle name="Normal 73 2 2 5 2 2" xfId="9853" xr:uid="{8EED9116-D740-4552-95D5-8D94404A641C}"/>
    <cellStyle name="Normal 73 2 2 5 2 2 2" xfId="13727" xr:uid="{311A9ED7-65FC-4F2D-BA10-9A7CAC0764E3}"/>
    <cellStyle name="Normal 73 2 2 5 2 2 2 2" xfId="44282" xr:uid="{EDB1FB5D-1AFC-4DE2-8327-459836B6C8EE}"/>
    <cellStyle name="Normal 73 2 2 5 2 2 2 3" xfId="29014" xr:uid="{8ACAC292-DD82-4F06-A976-54EA0959A673}"/>
    <cellStyle name="Normal 73 2 2 5 2 2 3" xfId="37867" xr:uid="{69A5C462-DA62-45C2-91DB-7937AAC5C319}"/>
    <cellStyle name="Normal 73 2 2 5 2 2 4" xfId="33916" xr:uid="{162DD049-5721-44F2-9EB7-E3EA75D42453}"/>
    <cellStyle name="Normal 73 2 2 5 2 2 5" xfId="17495" xr:uid="{DFD6CDE1-6780-486E-851E-D0479C14FC1A}"/>
    <cellStyle name="Normal 73 2 2 5 2 3" xfId="12022" xr:uid="{6BD398F1-5739-43DC-9917-5B8D5F2C8943}"/>
    <cellStyle name="Normal 73 2 2 5 2 3 2" xfId="42613" xr:uid="{4EF5A3C7-063C-4262-B271-48DD474DD615}"/>
    <cellStyle name="Normal 73 2 2 5 2 3 3" xfId="27244" xr:uid="{4B9E0DF5-7F95-49A3-944E-E5161DE559BE}"/>
    <cellStyle name="Normal 73 2 2 5 2 4" xfId="24381" xr:uid="{7BFCBA51-13AF-4D89-A9F6-449602260ECB}"/>
    <cellStyle name="Normal 73 2 2 5 2 4 2" xfId="41106" xr:uid="{1D9EF98E-9178-4BDE-B392-C55D96D3D562}"/>
    <cellStyle name="Normal 73 2 2 5 2 5" xfId="36199" xr:uid="{0BBAD30D-1646-4FB4-A123-130BB30D4782}"/>
    <cellStyle name="Normal 73 2 2 5 2 6" xfId="32211" xr:uid="{8B675732-566F-4EE6-90E7-08D87C94165D}"/>
    <cellStyle name="Normal 73 2 2 5 2 7" xfId="15790" xr:uid="{2055E7AB-51D1-478D-93F7-CA2578BDB2A2}"/>
    <cellStyle name="Normal 73 2 2 5 3" xfId="8900" xr:uid="{35D7C1D2-F45B-4953-A956-A90B99D8EC9B}"/>
    <cellStyle name="Normal 73 2 2 5 3 2" xfId="12883" xr:uid="{391B938E-4A38-4EAE-A5F5-580E2AAFCA75}"/>
    <cellStyle name="Normal 73 2 2 5 3 2 2" xfId="43438" xr:uid="{0A9A7BEC-41D9-4A0C-9474-AADCFAB88620}"/>
    <cellStyle name="Normal 73 2 2 5 3 2 3" xfId="28170" xr:uid="{1BF23DF1-F5D3-4FFE-A54A-758B31C13031}"/>
    <cellStyle name="Normal 73 2 2 5 3 3" xfId="22674" xr:uid="{D452AB81-7EF7-491E-8196-C25198421808}"/>
    <cellStyle name="Normal 73 2 2 5 3 3 2" xfId="40456" xr:uid="{B46EDA7E-843E-433C-8AD3-6DEEE45C06E0}"/>
    <cellStyle name="Normal 73 2 2 5 3 4" xfId="37023" xr:uid="{BE0CD6F6-F4E0-4142-AF68-8B27A7772788}"/>
    <cellStyle name="Normal 73 2 2 5 3 5" xfId="33072" xr:uid="{B31489D1-3EBD-4E44-843E-B6DA7F85C028}"/>
    <cellStyle name="Normal 73 2 2 5 3 6" xfId="16651" xr:uid="{7AA5324A-4E00-401B-B008-913CFFD116A0}"/>
    <cellStyle name="Normal 73 2 2 5 4" xfId="11178" xr:uid="{D82E446A-F978-42B8-9BF6-40E834D39213}"/>
    <cellStyle name="Normal 73 2 2 5 4 2" xfId="29940" xr:uid="{51A457E8-FBF7-427E-AC45-E93DB7BCB30D}"/>
    <cellStyle name="Normal 73 2 2 5 4 2 2" xfId="45179" xr:uid="{062948A2-69F2-476B-AECC-0244D36F1031}"/>
    <cellStyle name="Normal 73 2 2 5 4 3" xfId="35227" xr:uid="{CF6A2A3F-3156-43EA-923E-31C8094EDE00}"/>
    <cellStyle name="Normal 73 2 2 5 4 4" xfId="20573" xr:uid="{BC5CE6B6-1EF1-4C63-A99C-BB1E478C8E30}"/>
    <cellStyle name="Normal 73 2 2 5 5" xfId="26246" xr:uid="{4ED966F5-5A03-432D-98C4-11CF8A39FA69}"/>
    <cellStyle name="Normal 73 2 2 5 5 2" xfId="41881" xr:uid="{A364D01D-80C3-43E7-9782-F6DD253F2B65}"/>
    <cellStyle name="Normal 73 2 2 5 6" xfId="19228" xr:uid="{38EFF945-2AA2-40B5-B7F2-7803A2EF922B}"/>
    <cellStyle name="Normal 73 2 2 5 6 2" xfId="39079" xr:uid="{7BAEF9CB-27A9-4234-AF67-5F398FE6C6D9}"/>
    <cellStyle name="Normal 73 2 2 5 7" xfId="31360" xr:uid="{8906C37A-227D-4F0E-B5DC-22A553D3F811}"/>
    <cellStyle name="Normal 73 2 2 5 8" xfId="14946" xr:uid="{ABD1C247-6878-4024-BDDC-95433C9CFA02}"/>
    <cellStyle name="Normal 73 2 2 6" xfId="7020" xr:uid="{91E784DE-2A28-4BD5-BF19-616AE236D3E4}"/>
    <cellStyle name="Normal 73 2 2 6 2" xfId="9500" xr:uid="{92C6B09D-A479-4246-812E-9A6F251150DF}"/>
    <cellStyle name="Normal 73 2 2 6 2 2" xfId="13374" xr:uid="{BBB7B245-295B-435E-9022-F04366D6C4FA}"/>
    <cellStyle name="Normal 73 2 2 6 2 2 2" xfId="43929" xr:uid="{E9BD81D0-9E7C-4746-9534-DE0298F38824}"/>
    <cellStyle name="Normal 73 2 2 6 2 2 3" xfId="28661" xr:uid="{291CE732-D570-4D43-876C-D68E1A467B30}"/>
    <cellStyle name="Normal 73 2 2 6 2 3" xfId="24573" xr:uid="{19B3239F-4C6C-4B6A-A9FF-B330F3D5969E}"/>
    <cellStyle name="Normal 73 2 2 6 2 3 2" xfId="41297" xr:uid="{7B7D46A6-E216-497F-95E5-D0D3AE39C889}"/>
    <cellStyle name="Normal 73 2 2 6 2 4" xfId="37514" xr:uid="{381A238C-E524-4786-8569-376C7B702DD5}"/>
    <cellStyle name="Normal 73 2 2 6 2 5" xfId="33563" xr:uid="{F17FB1C5-E0BA-4B87-990D-6010DF9EF181}"/>
    <cellStyle name="Normal 73 2 2 6 2 6" xfId="17142" xr:uid="{51AFD229-568B-47E7-95FB-8429CF9B66D4}"/>
    <cellStyle name="Normal 73 2 2 6 3" xfId="11669" xr:uid="{C3FB8840-BEA9-41DC-9E51-063BD9B480F8}"/>
    <cellStyle name="Normal 73 2 2 6 3 2" xfId="30302" xr:uid="{38513814-BE55-4243-BEBC-F16CCE3844A6}"/>
    <cellStyle name="Normal 73 2 2 6 3 2 2" xfId="45399" xr:uid="{6EA6750D-1C5F-4890-9159-3885E7CAC74D}"/>
    <cellStyle name="Normal 73 2 2 6 3 3" xfId="40636" xr:uid="{0EF79B89-EAFA-42CA-A108-BAEC9CDB9943}"/>
    <cellStyle name="Normal 73 2 2 6 3 4" xfId="22862" xr:uid="{C0FF1461-74F7-4162-B880-ED0DDC9B898E}"/>
    <cellStyle name="Normal 73 2 2 6 4" xfId="26891" xr:uid="{6EDC9EDE-3DF7-4AB2-B90A-79FD610D61E5}"/>
    <cellStyle name="Normal 73 2 2 6 4 2" xfId="42262" xr:uid="{7EEC0963-11FB-429E-9D15-DEAD61DD872F}"/>
    <cellStyle name="Normal 73 2 2 6 5" xfId="20990" xr:uid="{B3E96E74-1D8F-49BB-B8D2-8D56B5ED1E20}"/>
    <cellStyle name="Normal 73 2 2 6 5 2" xfId="39963" xr:uid="{883CEF93-A19D-4383-A8F1-AC304A391A52}"/>
    <cellStyle name="Normal 73 2 2 6 6" xfId="35882" xr:uid="{D08D83BF-8D47-4AB4-99B5-85FE1587AB25}"/>
    <cellStyle name="Normal 73 2 2 6 7" xfId="31853" xr:uid="{5BAB5FC3-79CC-47E7-8DB1-1C8D90AF2EFD}"/>
    <cellStyle name="Normal 73 2 2 6 8" xfId="15437" xr:uid="{70F08A52-04E9-4362-BC93-5103C9E5BC2E}"/>
    <cellStyle name="Normal 73 2 2 7" xfId="8226" xr:uid="{B6C7DA10-1B2A-42EB-A4D5-4C92F9300EE0}"/>
    <cellStyle name="Normal 73 2 2 7 2" xfId="12552" xr:uid="{1FC0767D-DAFD-4737-84ED-5D9E8514F530}"/>
    <cellStyle name="Normal 73 2 2 7 2 2" xfId="43106" xr:uid="{6A1D3086-97FB-4925-A61C-D64684FAE121}"/>
    <cellStyle name="Normal 73 2 2 7 2 3" xfId="27824" xr:uid="{44CFD29E-8E4C-4DDC-985B-6F88546E1FB7}"/>
    <cellStyle name="Normal 73 2 2 7 3" xfId="21564" xr:uid="{0BF69CE9-F637-447E-81C4-A4821C552D48}"/>
    <cellStyle name="Normal 73 2 2 7 3 2" xfId="40090" xr:uid="{5708ABA7-F9DD-4C95-9DC6-725CBB852D0A}"/>
    <cellStyle name="Normal 73 2 2 7 4" xfId="36692" xr:uid="{987A6873-49A3-4877-877C-46A22D15DFC9}"/>
    <cellStyle name="Normal 73 2 2 7 5" xfId="32741" xr:uid="{717A716D-F5F5-4E39-BCED-01B2DA57C3AF}"/>
    <cellStyle name="Normal 73 2 2 7 6" xfId="16320" xr:uid="{32320EA3-1123-425E-94D9-0DED18644B86}"/>
    <cellStyle name="Normal 73 2 2 8" xfId="10358" xr:uid="{7C6C8280-43E7-461B-BFBB-4FC17FD29113}"/>
    <cellStyle name="Normal 73 2 2 8 2" xfId="14212" xr:uid="{668CF04A-6276-4E6E-AF34-2C6DA894F159}"/>
    <cellStyle name="Normal 73 2 2 8 2 2" xfId="44765" xr:uid="{E786C8FA-5433-40D1-BAAC-5C77559447F9}"/>
    <cellStyle name="Normal 73 2 2 8 2 3" xfId="29500" xr:uid="{A9D1122B-9F43-49C3-8691-A9C72CA880F9}"/>
    <cellStyle name="Normal 73 2 2 8 3" xfId="24072" xr:uid="{825F89C8-46B7-4600-AFF2-EC194F8D3E13}"/>
    <cellStyle name="Normal 73 2 2 8 3 2" xfId="40817" xr:uid="{15235B5E-F1DE-4817-908B-B0DA92A4168D}"/>
    <cellStyle name="Normal 73 2 2 8 4" xfId="38350" xr:uid="{D846D6B6-931A-4087-A139-9BB1CF392DBA}"/>
    <cellStyle name="Normal 73 2 2 8 5" xfId="34401" xr:uid="{6F7C9CEC-FC78-460E-8B18-44B8B7AAAF0A}"/>
    <cellStyle name="Normal 73 2 2 8 6" xfId="17980" xr:uid="{25CA581B-1B70-4473-8E3B-3F5C89599102}"/>
    <cellStyle name="Normal 73 2 2 9" xfId="10825" xr:uid="{5FE344D4-F8CE-44B5-8723-29D087BA6113}"/>
    <cellStyle name="Normal 73 2 2 9 2" xfId="25432" xr:uid="{A9033427-3FEE-47AC-9824-0BC0CF0320F1}"/>
    <cellStyle name="Normal 73 2 2 9 2 2" xfId="41530" xr:uid="{B22B6C2F-ED0C-4E9F-BA7F-AF211ADEAC16}"/>
    <cellStyle name="Normal 73 2 2 9 3" xfId="39510" xr:uid="{4B7BE31E-D471-4423-98DA-7B82F1075003}"/>
    <cellStyle name="Normal 73 2 2 9 4" xfId="30985" xr:uid="{17AAECDC-EBC4-4EE5-919D-BEED0E801170}"/>
    <cellStyle name="Normal 73 2 2 9 5" xfId="20199" xr:uid="{466C15C0-F2B8-4143-9E15-A1EC3A068B22}"/>
    <cellStyle name="Normal 73 2 3" xfId="1361" xr:uid="{B368F3FC-D9B8-44D0-BD0A-AFDC02D7E5C1}"/>
    <cellStyle name="Normal 73 2 3 10" xfId="18770" xr:uid="{0C777BA9-469C-4657-9FEA-785B98467BED}"/>
    <cellStyle name="Normal 73 2 3 10 2" xfId="38774" xr:uid="{DEB3277D-8EB3-4694-8E4F-262EBEB1523F}"/>
    <cellStyle name="Normal 73 2 3 11" xfId="30638" xr:uid="{90BDA617-80E2-4E4E-950A-92D1AC2C6C9B}"/>
    <cellStyle name="Normal 73 2 3 12" xfId="45743" xr:uid="{6FF38EF1-854A-4101-88A7-2D1CEB038C5D}"/>
    <cellStyle name="Normal 73 2 3 13" xfId="45973" xr:uid="{28DEA106-E209-421D-8606-2D4B4CE03116}"/>
    <cellStyle name="Normal 73 2 3 14" xfId="14624" xr:uid="{A53FF8E0-4CE1-4E02-B227-190B1AB1B3DD}"/>
    <cellStyle name="Normal 73 2 3 2" xfId="1561" xr:uid="{B5E4D46F-749D-4DE1-83CC-701E5AC5A859}"/>
    <cellStyle name="Normal 73 2 3 2 10" xfId="30722" xr:uid="{9CBBDE26-9B0F-43CF-BFCA-A22C5A551BFC}"/>
    <cellStyle name="Normal 73 2 3 2 11" xfId="45828" xr:uid="{06772E86-CD04-4A22-8E43-F0CE75235A45}"/>
    <cellStyle name="Normal 73 2 3 2 12" xfId="46058" xr:uid="{BC57E342-3B8E-4082-8247-B3EA9E7317D7}"/>
    <cellStyle name="Normal 73 2 3 2 13" xfId="14704" xr:uid="{A7466F26-8456-4989-804A-C346CC2D7D19}"/>
    <cellStyle name="Normal 73 2 3 2 2" xfId="1942" xr:uid="{64EA016F-6F2F-4D10-BDDA-210F9633F57F}"/>
    <cellStyle name="Normal 73 2 3 2 2 10" xfId="14840" xr:uid="{843F48F5-E72C-4F33-AE17-E88A74AEBA0C}"/>
    <cellStyle name="Normal 73 2 3 2 2 2" xfId="6534" xr:uid="{ED902785-C1B5-4154-8840-BE6C5D1A20A8}"/>
    <cellStyle name="Normal 73 2 3 2 2 2 2" xfId="7766" xr:uid="{9824032B-2080-499F-8FD8-DDA2FC4AE936}"/>
    <cellStyle name="Normal 73 2 3 2 2 2 2 2" xfId="10241" xr:uid="{57122C66-136B-49D7-A621-11041767D429}"/>
    <cellStyle name="Normal 73 2 3 2 2 2 2 2 2" xfId="14115" xr:uid="{C7F4F98C-01B9-4401-A70C-2B36183053A8}"/>
    <cellStyle name="Normal 73 2 3 2 2 2 2 2 2 2" xfId="44670" xr:uid="{6063A8B7-D7A9-4752-BFAC-BA0DCE48C7AB}"/>
    <cellStyle name="Normal 73 2 3 2 2 2 2 2 2 3" xfId="29402" xr:uid="{67B97DDF-CBD4-4DE3-8C47-31B6288B7318}"/>
    <cellStyle name="Normal 73 2 3 2 2 2 2 2 3" xfId="38255" xr:uid="{5C108F3E-31E4-46C7-90B4-8F3E28013455}"/>
    <cellStyle name="Normal 73 2 3 2 2 2 2 2 4" xfId="34304" xr:uid="{EA42964C-3A10-40C4-A497-93633EB72D8E}"/>
    <cellStyle name="Normal 73 2 3 2 2 2 2 2 5" xfId="17883" xr:uid="{2F7F63E4-2E0A-47C2-92A7-7574B78A4D62}"/>
    <cellStyle name="Normal 73 2 3 2 2 2 2 3" xfId="12410" xr:uid="{13C5940B-809D-41C1-A8C2-C970224A400B}"/>
    <cellStyle name="Normal 73 2 3 2 2 2 2 3 2" xfId="42964" xr:uid="{E8E685F2-9BBA-48A4-8E15-CD9E2B6834FF}"/>
    <cellStyle name="Normal 73 2 3 2 2 2 2 3 3" xfId="27632" xr:uid="{AA7E3B49-04E2-4CB7-AD51-55595DF8A295}"/>
    <cellStyle name="Normal 73 2 3 2 2 2 2 4" xfId="24492" xr:uid="{78889A98-C148-4C93-8A92-C5C0103C00A3}"/>
    <cellStyle name="Normal 73 2 3 2 2 2 2 4 2" xfId="41217" xr:uid="{1FB1FEC7-0755-42CE-89F3-93385C9C2DB9}"/>
    <cellStyle name="Normal 73 2 3 2 2 2 2 5" xfId="36550" xr:uid="{1FB00CF9-CF57-4DA3-8109-68E2C6BB5DDB}"/>
    <cellStyle name="Normal 73 2 3 2 2 2 2 6" xfId="32599" xr:uid="{56DB2C0F-ECCE-41DE-9C76-06C59041670D}"/>
    <cellStyle name="Normal 73 2 3 2 2 2 2 7" xfId="16178" xr:uid="{3F4AD811-170F-45CD-922C-ACFB678E4807}"/>
    <cellStyle name="Normal 73 2 3 2 2 2 3" xfId="9391" xr:uid="{C24F4746-D4C6-43B5-933B-FE06D0459AA9}"/>
    <cellStyle name="Normal 73 2 3 2 2 2 3 2" xfId="13271" xr:uid="{AAFB2DC6-2792-4509-9C38-EF5D474117B2}"/>
    <cellStyle name="Normal 73 2 3 2 2 2 3 2 2" xfId="43826" xr:uid="{5E426542-188E-496B-B179-8CA48C0DD6B7}"/>
    <cellStyle name="Normal 73 2 3 2 2 2 3 2 3" xfId="28558" xr:uid="{0749D7B5-C5CC-48B9-8E96-788A6C138B56}"/>
    <cellStyle name="Normal 73 2 3 2 2 2 3 3" xfId="37411" xr:uid="{AC05FCF4-BC1F-4793-ACA7-DEB22C52F8FD}"/>
    <cellStyle name="Normal 73 2 3 2 2 2 3 4" xfId="33460" xr:uid="{8DA38032-C516-4C93-8E52-F875B23E8659}"/>
    <cellStyle name="Normal 73 2 3 2 2 2 3 5" xfId="17039" xr:uid="{12570601-F57D-4C3D-AA89-300726C4471C}"/>
    <cellStyle name="Normal 73 2 3 2 2 2 4" xfId="11566" xr:uid="{BFFE5520-1944-4206-B0D1-9505B38DF74D}"/>
    <cellStyle name="Normal 73 2 3 2 2 2 4 2" xfId="35513" xr:uid="{9D0C6D81-D93E-4999-9E01-B626002BA7F1}"/>
    <cellStyle name="Normal 73 2 3 2 2 2 4 3" xfId="26737" xr:uid="{20DFE9B6-C769-4A70-8304-607F6F83E2BF}"/>
    <cellStyle name="Normal 73 2 3 2 2 2 5" xfId="19663" xr:uid="{5FE46564-F294-4A51-996E-D042DE4848A2}"/>
    <cellStyle name="Normal 73 2 3 2 2 2 5 2" xfId="39380" xr:uid="{B289A5EE-BC56-4D30-A503-CCF4FE7D6B35}"/>
    <cellStyle name="Normal 73 2 3 2 2 2 6" xfId="31749" xr:uid="{7C5CBF98-64F3-46E9-9E72-738B91D86E06}"/>
    <cellStyle name="Normal 73 2 3 2 2 2 7" xfId="15334" xr:uid="{5758E073-6404-4F85-A377-2CD3860E2D8B}"/>
    <cellStyle name="Normal 73 2 3 2 2 3" xfId="7268" xr:uid="{81300B82-1D9A-4B19-B0C0-FD04794FBB9C}"/>
    <cellStyle name="Normal 73 2 3 2 2 3 2" xfId="9747" xr:uid="{44D14953-23AE-4414-BD53-034F82ADD31C}"/>
    <cellStyle name="Normal 73 2 3 2 2 3 2 2" xfId="13621" xr:uid="{AEF8F108-7079-468E-9E17-594D865DC4B0}"/>
    <cellStyle name="Normal 73 2 3 2 2 3 2 2 2" xfId="44176" xr:uid="{488197FE-CF3C-4E15-8758-20C15B1CAADA}"/>
    <cellStyle name="Normal 73 2 3 2 2 3 2 2 3" xfId="28908" xr:uid="{AD6F06A3-4236-4602-9191-C5DB52FE0410}"/>
    <cellStyle name="Normal 73 2 3 2 2 3 2 3" xfId="37761" xr:uid="{6F03888B-9738-4C95-AC5B-1E239A01D9D7}"/>
    <cellStyle name="Normal 73 2 3 2 2 3 2 4" xfId="33810" xr:uid="{156E384B-2E21-4BF0-8944-50F72E8CDA0A}"/>
    <cellStyle name="Normal 73 2 3 2 2 3 2 5" xfId="17389" xr:uid="{128F51EF-FDB2-4A52-93D9-81EE2F4D1666}"/>
    <cellStyle name="Normal 73 2 3 2 2 3 3" xfId="11916" xr:uid="{D0194DFE-E642-402A-AA2B-6D270E615752}"/>
    <cellStyle name="Normal 73 2 3 2 2 3 3 2" xfId="42509" xr:uid="{56FECAA6-0614-450E-ABB9-F0D3EB4F66E6}"/>
    <cellStyle name="Normal 73 2 3 2 2 3 3 3" xfId="27138" xr:uid="{54EF6F37-906C-4C4E-BB45-E40F83702E04}"/>
    <cellStyle name="Normal 73 2 3 2 2 3 4" xfId="22778" xr:uid="{C2432E6C-B541-449E-8436-367F78E583C2}"/>
    <cellStyle name="Normal 73 2 3 2 2 3 4 2" xfId="40560" xr:uid="{CA4A69FE-5DA8-4160-9045-D032BF859F98}"/>
    <cellStyle name="Normal 73 2 3 2 2 3 5" xfId="36095" xr:uid="{A6D52729-BB98-4813-9982-7DF772E6730B}"/>
    <cellStyle name="Normal 73 2 3 2 2 3 6" xfId="32101" xr:uid="{8AD58D39-6C81-49B7-9868-E03DF2821A3F}"/>
    <cellStyle name="Normal 73 2 3 2 2 3 7" xfId="15684" xr:uid="{D483B54E-8568-4940-BDF1-9C8BB330AA61}"/>
    <cellStyle name="Normal 73 2 3 2 2 4" xfId="8679" xr:uid="{185B9972-871D-4F9D-AEC2-C893A3266ACF}"/>
    <cellStyle name="Normal 73 2 3 2 2 4 2" xfId="12799" xr:uid="{E2EE13A7-0C6C-46C7-9DB2-838620D6CA63}"/>
    <cellStyle name="Normal 73 2 3 2 2 4 2 2" xfId="43354" xr:uid="{A109278B-CE1A-4BAE-B635-208150BF2DCE}"/>
    <cellStyle name="Normal 73 2 3 2 2 4 2 3" xfId="28086" xr:uid="{C309596D-9FA9-4FA8-959C-273D109C50D7}"/>
    <cellStyle name="Normal 73 2 3 2 2 4 3" xfId="20684" xr:uid="{9DD18431-0C56-4381-8445-6F844DA32D83}"/>
    <cellStyle name="Normal 73 2 3 2 2 4 3 2" xfId="39883" xr:uid="{A0A32824-F190-423C-860D-B5DE2538C21A}"/>
    <cellStyle name="Normal 73 2 3 2 2 4 4" xfId="36939" xr:uid="{8A0BC60F-6B82-46B6-B0C6-67270B89437E}"/>
    <cellStyle name="Normal 73 2 3 2 2 4 5" xfId="32988" xr:uid="{1A3671CC-544C-468D-90AE-ECAF245565CB}"/>
    <cellStyle name="Normal 73 2 3 2 2 4 6" xfId="16567" xr:uid="{A4F64003-35F2-42AC-9A39-08C7AD6359BA}"/>
    <cellStyle name="Normal 73 2 3 2 2 5" xfId="10650" xr:uid="{EE38B50D-487A-4967-882D-A9A62AC8373A}"/>
    <cellStyle name="Normal 73 2 3 2 2 5 2" xfId="14504" xr:uid="{516144E4-988B-42CB-8D7C-EE59D1610ED7}"/>
    <cellStyle name="Normal 73 2 3 2 2 5 2 2" xfId="45055" xr:uid="{CED139E6-E409-48A6-8017-DB6132394DD3}"/>
    <cellStyle name="Normal 73 2 3 2 2 5 2 3" xfId="29792" xr:uid="{DE7B51E0-2806-46FC-8ADF-5A9A9E9D6E29}"/>
    <cellStyle name="Normal 73 2 3 2 2 5 3" xfId="38640" xr:uid="{2FB4404A-EABD-479A-8388-C1350A861C24}"/>
    <cellStyle name="Normal 73 2 3 2 2 5 4" xfId="34693" xr:uid="{316F15EA-4F74-4625-A256-4C4A91DD5938}"/>
    <cellStyle name="Normal 73 2 3 2 2 5 5" xfId="18272" xr:uid="{ED3963D2-CBE8-4D84-B301-BCAFA11F07C3}"/>
    <cellStyle name="Normal 73 2 3 2 2 6" xfId="11072" xr:uid="{29172B7D-49F1-47CA-9901-12D1409C9814}"/>
    <cellStyle name="Normal 73 2 3 2 2 6 2" xfId="41777" xr:uid="{D6C25063-8DEB-4864-86C4-855837EA7EAE}"/>
    <cellStyle name="Normal 73 2 3 2 2 6 3" xfId="31246" xr:uid="{EFD56530-64CB-44C9-9638-8006D3EA9AC3}"/>
    <cellStyle name="Normal 73 2 3 2 2 6 4" xfId="25811" xr:uid="{E012F5AA-D484-4BCB-BF21-17CAB53FE037}"/>
    <cellStyle name="Normal 73 2 3 2 2 7" xfId="25202" xr:uid="{5253038D-76B0-424E-BBE4-BF1710E5B9D4}"/>
    <cellStyle name="Normal 73 2 3 2 2 7 2" xfId="35148" xr:uid="{1520771D-B281-4EB6-934A-B21210DE37F8}"/>
    <cellStyle name="Normal 73 2 3 2 2 8" xfId="19025" xr:uid="{FAAAF660-5AD7-45B4-8DBE-A62D439D09D9}"/>
    <cellStyle name="Normal 73 2 3 2 2 8 2" xfId="38999" xr:uid="{CE28FF78-13DC-45D5-BD25-482A623FE202}"/>
    <cellStyle name="Normal 73 2 3 2 2 9" xfId="30903" xr:uid="{1B3871E1-BFC2-4362-8280-DB69181EA882}"/>
    <cellStyle name="Normal 73 2 3 2 3" xfId="4640" xr:uid="{BF328E8B-8F5E-452C-B378-2EEF1876B752}"/>
    <cellStyle name="Normal 73 2 3 2 3 2" xfId="7489" xr:uid="{446ADA84-459C-4621-A1A0-497C85ACAEA5}"/>
    <cellStyle name="Normal 73 2 3 2 3 2 2" xfId="9964" xr:uid="{2A6807F2-AB63-485B-A421-464001B15955}"/>
    <cellStyle name="Normal 73 2 3 2 3 2 2 2" xfId="13838" xr:uid="{1191A21B-E035-4DAB-A1C6-1680EB5BBAC3}"/>
    <cellStyle name="Normal 73 2 3 2 3 2 2 2 2" xfId="44393" xr:uid="{7C308575-1D78-4464-86E3-8FAC98BA8B28}"/>
    <cellStyle name="Normal 73 2 3 2 3 2 2 2 3" xfId="29125" xr:uid="{77EFF155-0645-46AB-842C-CCFB6D8B9AC9}"/>
    <cellStyle name="Normal 73 2 3 2 3 2 2 3" xfId="37978" xr:uid="{63132BE6-48E6-4228-806D-E6C9A77B6858}"/>
    <cellStyle name="Normal 73 2 3 2 3 2 2 4" xfId="34027" xr:uid="{367F9E60-2B7B-433C-A794-92244D18F0BF}"/>
    <cellStyle name="Normal 73 2 3 2 3 2 2 5" xfId="17606" xr:uid="{4C81AE18-E9BA-47CB-8AD7-483BE850238C}"/>
    <cellStyle name="Normal 73 2 3 2 3 2 3" xfId="12133" xr:uid="{E8997F3F-2628-40B6-BB4B-0D10DF984FCF}"/>
    <cellStyle name="Normal 73 2 3 2 3 2 3 2" xfId="42706" xr:uid="{EFCA9551-2064-4F2B-805D-C348B3894DA8}"/>
    <cellStyle name="Normal 73 2 3 2 3 2 3 3" xfId="27355" xr:uid="{D8DCA920-C670-475B-9D6D-9920BE5EEF1C}"/>
    <cellStyle name="Normal 73 2 3 2 3 2 4" xfId="24684" xr:uid="{9D781D61-2585-404C-870B-F71455605D3C}"/>
    <cellStyle name="Normal 73 2 3 2 3 2 4 2" xfId="41407" xr:uid="{83CFEC5C-494A-4048-A1A4-98AD6A2CA517}"/>
    <cellStyle name="Normal 73 2 3 2 3 2 5" xfId="36292" xr:uid="{B4CE5664-400C-40A9-9B44-5B32F94F8F36}"/>
    <cellStyle name="Normal 73 2 3 2 3 2 6" xfId="32322" xr:uid="{F3EDCA99-3EEF-4407-AE94-487C406FB6DE}"/>
    <cellStyle name="Normal 73 2 3 2 3 2 7" xfId="15901" xr:uid="{FC3A5DEF-A090-4253-B9A3-338A6590E688}"/>
    <cellStyle name="Normal 73 2 3 2 3 3" xfId="9011" xr:uid="{B08FC5B0-2A12-4D91-B068-D39A22931D0F}"/>
    <cellStyle name="Normal 73 2 3 2 3 3 2" xfId="12994" xr:uid="{7F3BF21A-6911-4886-A062-AEF5119CECA6}"/>
    <cellStyle name="Normal 73 2 3 2 3 3 2 2" xfId="43549" xr:uid="{375D25E9-585D-45DD-9335-3D6C92D07DA3}"/>
    <cellStyle name="Normal 73 2 3 2 3 3 2 3" xfId="28281" xr:uid="{E6D6AC23-C3E0-4CF6-A9EC-E26932107376}"/>
    <cellStyle name="Normal 73 2 3 2 3 3 3" xfId="22973" xr:uid="{9260A5A1-D3A4-457F-A0B4-D3EE61B5C909}"/>
    <cellStyle name="Normal 73 2 3 2 3 3 3 2" xfId="40729" xr:uid="{9C5E7DB5-C9C6-471B-B387-6FD9C11C0D50}"/>
    <cellStyle name="Normal 73 2 3 2 3 3 4" xfId="37134" xr:uid="{D71FD82D-A5F0-40DE-87FC-EDE1D966DB64}"/>
    <cellStyle name="Normal 73 2 3 2 3 3 5" xfId="33183" xr:uid="{F64BEDB4-05F0-4643-957E-71626A2A786E}"/>
    <cellStyle name="Normal 73 2 3 2 3 3 6" xfId="16762" xr:uid="{976B12D1-CA7B-4BA2-84EC-692C4E9B7C31}"/>
    <cellStyle name="Normal 73 2 3 2 3 4" xfId="11289" xr:uid="{B51B590D-0E29-4951-A5D1-D35940D8269C}"/>
    <cellStyle name="Normal 73 2 3 2 3 4 2" xfId="30070" xr:uid="{01FBE420-6E43-40AC-A8AA-F3CF21AF55A7}"/>
    <cellStyle name="Normal 73 2 3 2 3 4 2 2" xfId="45309" xr:uid="{F2B369F5-72E9-4415-9FD4-CF4B85A62EF7}"/>
    <cellStyle name="Normal 73 2 3 2 3 4 3" xfId="35338" xr:uid="{65A91E4D-1430-49EF-B48A-06A5A315F12A}"/>
    <cellStyle name="Normal 73 2 3 2 3 4 4" xfId="21101" xr:uid="{EA3C0C6E-0560-4E5C-98D1-E9D7F703CC3A}"/>
    <cellStyle name="Normal 73 2 3 2 3 5" xfId="26357" xr:uid="{A162C05E-B9E1-43FD-99A5-C74E4F0D4448}"/>
    <cellStyle name="Normal 73 2 3 2 3 5 2" xfId="41992" xr:uid="{3519F9C3-4293-41C9-81E0-B5791CE8EC36}"/>
    <cellStyle name="Normal 73 2 3 2 3 6" xfId="19356" xr:uid="{41B118CA-50A7-4A9E-946A-8072E7EFFB59}"/>
    <cellStyle name="Normal 73 2 3 2 3 6 2" xfId="39192" xr:uid="{4440A2BE-4789-4A3F-BF1A-99ED4C1CF033}"/>
    <cellStyle name="Normal 73 2 3 2 3 7" xfId="31471" xr:uid="{ADDE436D-E543-439E-8FCA-1AA86617853C}"/>
    <cellStyle name="Normal 73 2 3 2 3 8" xfId="15057" xr:uid="{06DDB689-3109-4B26-857C-30479E597B76}"/>
    <cellStyle name="Normal 73 2 3 2 4" xfId="7131" xr:uid="{B20C89AA-0F36-4769-B66E-D72A8B2FB26F}"/>
    <cellStyle name="Normal 73 2 3 2 4 2" xfId="9611" xr:uid="{4867D1B0-EDBA-4437-A1D5-62F245A03FC0}"/>
    <cellStyle name="Normal 73 2 3 2 4 2 2" xfId="13485" xr:uid="{4AF8C0BF-B7C4-436A-85E0-A92A41DC126D}"/>
    <cellStyle name="Normal 73 2 3 2 4 2 2 2" xfId="44040" xr:uid="{72BC7150-B8A5-4502-8A16-8FE15EB5090E}"/>
    <cellStyle name="Normal 73 2 3 2 4 2 2 3" xfId="28772" xr:uid="{5369E320-FCE4-433B-BFB1-BCBB90549286}"/>
    <cellStyle name="Normal 73 2 3 2 4 2 3" xfId="37625" xr:uid="{0AF69909-DABF-4B00-B57A-7FB2782B5A18}"/>
    <cellStyle name="Normal 73 2 3 2 4 2 4" xfId="33674" xr:uid="{C76F9F98-3059-4A2E-AB57-B2E95AB2CB0A}"/>
    <cellStyle name="Normal 73 2 3 2 4 2 5" xfId="17253" xr:uid="{1E409F0F-D100-4D2E-B9F1-7FDF9577EECA}"/>
    <cellStyle name="Normal 73 2 3 2 4 3" xfId="11780" xr:uid="{07CD68C1-BE7F-4FD6-AA91-A30FD11EE710}"/>
    <cellStyle name="Normal 73 2 3 2 4 3 2" xfId="42373" xr:uid="{C78AFD64-3428-4C2C-8379-DC7FB7C3D625}"/>
    <cellStyle name="Normal 73 2 3 2 4 3 3" xfId="27002" xr:uid="{C4A539EA-280B-4645-B50E-DD4266F1839B}"/>
    <cellStyle name="Normal 73 2 3 2 4 4" xfId="21719" xr:uid="{0DBBEEDE-9672-496F-850A-BF3D60CA08BA}"/>
    <cellStyle name="Normal 73 2 3 2 4 4 2" xfId="40201" xr:uid="{D0F301A5-AECE-499B-B89A-67AC4AB50945}"/>
    <cellStyle name="Normal 73 2 3 2 4 5" xfId="35975" xr:uid="{272F4EA2-21EE-4375-9DA1-170C2B46266A}"/>
    <cellStyle name="Normal 73 2 3 2 4 6" xfId="31964" xr:uid="{8742B6FE-6174-42B5-86E1-DE0BDB9EC705}"/>
    <cellStyle name="Normal 73 2 3 2 4 7" xfId="15548" xr:uid="{7CB7461A-582A-4889-8FF5-7E958F67EAC6}"/>
    <cellStyle name="Normal 73 2 3 2 5" xfId="8439" xr:uid="{E3FF0205-FC9D-4808-BC0A-1A171158A293}"/>
    <cellStyle name="Normal 73 2 3 2 5 2" xfId="12663" xr:uid="{A674D6ED-8941-46C9-BABD-B8EB3937847B}"/>
    <cellStyle name="Normal 73 2 3 2 5 2 2" xfId="43218" xr:uid="{1AF026F6-012F-435B-A332-8697E8AB7FFE}"/>
    <cellStyle name="Normal 73 2 3 2 5 2 3" xfId="27944" xr:uid="{28C8C8D5-A846-413E-B520-D61FDFE6A8A7}"/>
    <cellStyle name="Normal 73 2 3 2 5 3" xfId="24270" xr:uid="{9B415A66-7D33-42C7-B1EC-AF9E39EFCBBC}"/>
    <cellStyle name="Normal 73 2 3 2 5 3 2" xfId="41003" xr:uid="{926AF4B9-FFA0-44E2-9E07-D35BA82359BC}"/>
    <cellStyle name="Normal 73 2 3 2 5 4" xfId="36803" xr:uid="{D4B24B8C-F8F6-47C5-8AF5-A2F9B7F556F3}"/>
    <cellStyle name="Normal 73 2 3 2 5 5" xfId="32852" xr:uid="{3374908A-1F5E-481F-9C09-5AF32D85ECC9}"/>
    <cellStyle name="Normal 73 2 3 2 5 6" xfId="16431" xr:uid="{FEB878B3-A0B6-4B11-A3D6-957D83C9A623}"/>
    <cellStyle name="Normal 73 2 3 2 6" xfId="10469" xr:uid="{B30C0A13-136E-4AAD-96B5-4B0C71268DED}"/>
    <cellStyle name="Normal 73 2 3 2 6 2" xfId="14323" xr:uid="{048813F6-CB65-4109-A0E8-94D69B7BB036}"/>
    <cellStyle name="Normal 73 2 3 2 6 2 2" xfId="44876" xr:uid="{AB66CCD5-8361-4D7E-8EEF-E3E62B283100}"/>
    <cellStyle name="Normal 73 2 3 2 6 2 3" xfId="29611" xr:uid="{E52B046F-5613-41A6-887C-78E4343A1A18}"/>
    <cellStyle name="Normal 73 2 3 2 6 3" xfId="20404" xr:uid="{3EBD5660-1707-43AC-A4C5-7AF5AB1C2B56}"/>
    <cellStyle name="Normal 73 2 3 2 6 3 2" xfId="39702" xr:uid="{2BE41D5C-9170-4E7E-A5FC-9F3E8667055E}"/>
    <cellStyle name="Normal 73 2 3 2 6 4" xfId="38461" xr:uid="{651BD236-AEEE-43DA-A0D0-A121E447E5A0}"/>
    <cellStyle name="Normal 73 2 3 2 6 5" xfId="34512" xr:uid="{260E3F46-F768-44CE-A55D-350F1F5FE9D3}"/>
    <cellStyle name="Normal 73 2 3 2 6 6" xfId="18091" xr:uid="{DE4850A6-03DD-484D-9A95-CDB2962FBF29}"/>
    <cellStyle name="Normal 73 2 3 2 7" xfId="10936" xr:uid="{EEE2E13F-CE8A-4A53-A0AC-493689639107}"/>
    <cellStyle name="Normal 73 2 3 2 7 2" xfId="41641" xr:uid="{6E6A9FF4-CB66-43C3-B22B-CBA215FF15F6}"/>
    <cellStyle name="Normal 73 2 3 2 7 3" xfId="31096" xr:uid="{1E055168-C540-4DFD-B886-2F6DE1772B1D}"/>
    <cellStyle name="Normal 73 2 3 2 7 4" xfId="25571" xr:uid="{7B2CDCE1-C6D7-4D7D-BAA4-F1D0B037C504}"/>
    <cellStyle name="Normal 73 2 3 2 8" xfId="25019" xr:uid="{4BE7C890-9EF8-4202-82F9-AA4B69104FDB}"/>
    <cellStyle name="Normal 73 2 3 2 8 2" xfId="34946" xr:uid="{B3EC7BBD-2A32-4676-B440-FA7848B99305}"/>
    <cellStyle name="Normal 73 2 3 2 9" xfId="18850" xr:uid="{435D9643-9D6A-4091-9C1E-89F12D7FE2FB}"/>
    <cellStyle name="Normal 73 2 3 2 9 2" xfId="38854" xr:uid="{C121F0C3-E197-4138-BF22-C5AB7E40E200}"/>
    <cellStyle name="Normal 73 2 3 3" xfId="1866" xr:uid="{DA9E4DBB-26B9-459E-A729-F884103D4C45}"/>
    <cellStyle name="Normal 73 2 3 3 10" xfId="14764" xr:uid="{B67BC995-FF60-478A-9E99-A47338CDD12D}"/>
    <cellStyle name="Normal 73 2 3 3 2" xfId="6296" xr:uid="{A3E98A1F-BF95-4BC9-803E-6D40FBBC4F19}"/>
    <cellStyle name="Normal 73 2 3 3 2 2" xfId="7611" xr:uid="{429128F8-38BC-4042-8BBD-0B41462BEA27}"/>
    <cellStyle name="Normal 73 2 3 3 2 2 2" xfId="10086" xr:uid="{9CDE9E10-05E7-4B04-8EE0-2DDFC2893DB9}"/>
    <cellStyle name="Normal 73 2 3 3 2 2 2 2" xfId="13960" xr:uid="{043F38AF-979B-48CD-93AA-990AF40B679E}"/>
    <cellStyle name="Normal 73 2 3 3 2 2 2 2 2" xfId="44515" xr:uid="{EB680A2A-2C54-4BB4-AC80-E239EE952532}"/>
    <cellStyle name="Normal 73 2 3 3 2 2 2 2 3" xfId="29247" xr:uid="{B726CE2D-824E-46F2-9162-C75AA85AC578}"/>
    <cellStyle name="Normal 73 2 3 3 2 2 2 3" xfId="38100" xr:uid="{CDB14109-FC9F-4588-B8C0-D1CDF4F70C7D}"/>
    <cellStyle name="Normal 73 2 3 3 2 2 2 4" xfId="34149" xr:uid="{F742026E-BE76-49AB-96D7-2D228511E5C8}"/>
    <cellStyle name="Normal 73 2 3 3 2 2 2 5" xfId="17728" xr:uid="{476EADDD-5E26-4AC8-B380-D2F414B147CD}"/>
    <cellStyle name="Normal 73 2 3 3 2 2 3" xfId="12255" xr:uid="{036F6B0C-81E1-4FE0-9641-AC090A29BC89}"/>
    <cellStyle name="Normal 73 2 3 3 2 2 3 2" xfId="42811" xr:uid="{E494C04D-B41B-4A03-8C76-8B6DA72CA502}"/>
    <cellStyle name="Normal 73 2 3 3 2 2 3 3" xfId="27477" xr:uid="{CE894A1F-9701-4B5A-B7EA-608A4E4AB0C4}"/>
    <cellStyle name="Normal 73 2 3 3 2 2 4" xfId="24190" xr:uid="{77B80690-BCDF-4878-ABEF-31C907E0C060}"/>
    <cellStyle name="Normal 73 2 3 3 2 2 4 2" xfId="40923" xr:uid="{755217BB-35E8-423D-A68B-474403DBC814}"/>
    <cellStyle name="Normal 73 2 3 3 2 2 5" xfId="36397" xr:uid="{A5268ED9-A1CE-4D7C-9DEE-6B7F02E37F7A}"/>
    <cellStyle name="Normal 73 2 3 3 2 2 6" xfId="32444" xr:uid="{113664DB-42B9-4C61-819B-6EB2BE437E18}"/>
    <cellStyle name="Normal 73 2 3 3 2 2 7" xfId="16023" xr:uid="{EAC3C6F1-6544-4540-9E2B-6982DD7B45D0}"/>
    <cellStyle name="Normal 73 2 3 3 2 3" xfId="9235" xr:uid="{20067080-8264-40A6-83D2-ECE3447214E7}"/>
    <cellStyle name="Normal 73 2 3 3 2 3 2" xfId="13116" xr:uid="{37D6A37F-52F1-439B-9A00-21DC05B8BE88}"/>
    <cellStyle name="Normal 73 2 3 3 2 3 2 2" xfId="43671" xr:uid="{DB848782-A087-4B7B-821E-A3EA1C19FCAA}"/>
    <cellStyle name="Normal 73 2 3 3 2 3 2 3" xfId="28403" xr:uid="{EFEEB06F-85F3-419D-9D8B-061DC8B91870}"/>
    <cellStyle name="Normal 73 2 3 3 2 3 3" xfId="37256" xr:uid="{FC641264-1646-42C2-A8A6-F362347BE907}"/>
    <cellStyle name="Normal 73 2 3 3 2 3 4" xfId="33305" xr:uid="{CD70FC8C-FDED-4009-8492-179695113B8F}"/>
    <cellStyle name="Normal 73 2 3 3 2 3 5" xfId="16884" xr:uid="{C1B40804-84D9-4451-8E06-415BC0AD38C9}"/>
    <cellStyle name="Normal 73 2 3 3 2 4" xfId="11411" xr:uid="{F94480D0-C618-4403-A8A3-3D3479E01D08}"/>
    <cellStyle name="Normal 73 2 3 3 2 4 2" xfId="35433" xr:uid="{2D26A062-07E6-4E89-9C0D-CEA1E6C37C89}"/>
    <cellStyle name="Normal 73 2 3 3 2 4 3" xfId="26554" xr:uid="{379C63EB-2290-4E04-BAA9-78C2B2A409F7}"/>
    <cellStyle name="Normal 73 2 3 3 2 5" xfId="19583" xr:uid="{9408A3F2-4851-4BA7-A789-F9B4629EC462}"/>
    <cellStyle name="Normal 73 2 3 3 2 5 2" xfId="39300" xr:uid="{7C74A1DE-0D6A-419A-86E0-C4D2BAF061B2}"/>
    <cellStyle name="Normal 73 2 3 3 2 6" xfId="31594" xr:uid="{AF461DE6-A184-4FAF-B951-8B15B58AE2C5}"/>
    <cellStyle name="Normal 73 2 3 3 2 7" xfId="15179" xr:uid="{E8DF16C2-927E-454D-A875-7034777604CD}"/>
    <cellStyle name="Normal 73 2 3 3 3" xfId="7192" xr:uid="{D645352D-5A05-47A8-BF4D-9FB5101D4331}"/>
    <cellStyle name="Normal 73 2 3 3 3 2" xfId="9671" xr:uid="{C8368FF0-F308-4AC9-A78D-7078F1DE1C36}"/>
    <cellStyle name="Normal 73 2 3 3 3 2 2" xfId="13545" xr:uid="{1374BF4A-7F22-4605-B64B-A42B17AB2724}"/>
    <cellStyle name="Normal 73 2 3 3 3 2 2 2" xfId="44100" xr:uid="{140BED6B-27DD-42E3-9F83-1303847F4D04}"/>
    <cellStyle name="Normal 73 2 3 3 3 2 2 3" xfId="28832" xr:uid="{12308217-EC0C-477A-A610-7336D9070DFA}"/>
    <cellStyle name="Normal 73 2 3 3 3 2 3" xfId="37685" xr:uid="{2A5945F1-555F-42A5-9CDA-631CFBB3F75D}"/>
    <cellStyle name="Normal 73 2 3 3 3 2 4" xfId="33734" xr:uid="{9AEFFCD8-C43A-401B-9C53-8D5F450D60F8}"/>
    <cellStyle name="Normal 73 2 3 3 3 2 5" xfId="17313" xr:uid="{51648DCE-545B-4E9C-BA2C-ED4DB3F0F882}"/>
    <cellStyle name="Normal 73 2 3 3 3 3" xfId="11840" xr:uid="{DCA4E0CB-5059-49EE-995B-A16CE438FC72}"/>
    <cellStyle name="Normal 73 2 3 3 3 3 2" xfId="42433" xr:uid="{C6BC0B79-36A2-4954-A876-0F5AAAFC9132}"/>
    <cellStyle name="Normal 73 2 3 3 3 3 3" xfId="27062" xr:uid="{92601763-EF29-4EF6-85C7-B1AC10BBD7F8}"/>
    <cellStyle name="Normal 73 2 3 3 3 4" xfId="22536" xr:uid="{9C7428F2-B47E-4120-ACDF-C99ABA74F4AC}"/>
    <cellStyle name="Normal 73 2 3 3 3 4 2" xfId="40329" xr:uid="{8B8D1C98-740E-430C-AFF9-2A0523D1F27C}"/>
    <cellStyle name="Normal 73 2 3 3 3 5" xfId="36020" xr:uid="{F1B4624F-9F70-4C28-A940-4D7F081F1450}"/>
    <cellStyle name="Normal 73 2 3 3 3 6" xfId="32025" xr:uid="{5C881C97-1E16-448D-91ED-9E9DFE8FA3D0}"/>
    <cellStyle name="Normal 73 2 3 3 3 7" xfId="15608" xr:uid="{DEE5F58C-6FAF-431A-BC7F-01ABB1FB69DA}"/>
    <cellStyle name="Normal 73 2 3 3 4" xfId="8603" xr:uid="{07F79284-9ECD-493A-AAD4-7DE2A1107242}"/>
    <cellStyle name="Normal 73 2 3 3 4 2" xfId="12723" xr:uid="{32C9C1C8-1AEB-4699-B7BE-C29A765E08A0}"/>
    <cellStyle name="Normal 73 2 3 3 4 2 2" xfId="43278" xr:uid="{2078AD4C-645F-4030-BCF7-7D1A2A273CE4}"/>
    <cellStyle name="Normal 73 2 3 3 4 2 3" xfId="28010" xr:uid="{D57B8D31-D7EC-461D-869A-9AB3A076D788}"/>
    <cellStyle name="Normal 73 2 3 3 4 3" xfId="20324" xr:uid="{0691E37C-BBEA-408A-B9FD-54D4002DA4FC}"/>
    <cellStyle name="Normal 73 2 3 3 4 3 2" xfId="39622" xr:uid="{3041B012-B0F6-4707-AC10-49C7A4D59618}"/>
    <cellStyle name="Normal 73 2 3 3 4 4" xfId="36863" xr:uid="{CB121765-2BFA-4276-9007-02397A010B3F}"/>
    <cellStyle name="Normal 73 2 3 3 4 5" xfId="32912" xr:uid="{A205CFD7-F76C-41B7-8674-6C88AD5A309F}"/>
    <cellStyle name="Normal 73 2 3 3 4 6" xfId="16491" xr:uid="{C06F27C2-848E-4322-9D66-2B55D3A31132}"/>
    <cellStyle name="Normal 73 2 3 3 5" xfId="10570" xr:uid="{C7619A0A-035D-478D-B0E8-966331B9C4E4}"/>
    <cellStyle name="Normal 73 2 3 3 5 2" xfId="14424" xr:uid="{5D574EFF-8FC1-4D7D-820D-5C46833CC6DB}"/>
    <cellStyle name="Normal 73 2 3 3 5 2 2" xfId="44977" xr:uid="{4CE4C16A-491D-4204-B5AF-BF050DFACAEF}"/>
    <cellStyle name="Normal 73 2 3 3 5 2 3" xfId="29712" xr:uid="{3ACBEEA4-8602-4525-9119-1EE9F23875B8}"/>
    <cellStyle name="Normal 73 2 3 3 5 3" xfId="38562" xr:uid="{F07F296C-B9BD-406B-9583-0E1FFCD32465}"/>
    <cellStyle name="Normal 73 2 3 3 5 4" xfId="34613" xr:uid="{D21A20B3-5779-44CA-B963-BD6A71108E94}"/>
    <cellStyle name="Normal 73 2 3 3 5 5" xfId="18192" xr:uid="{90C8F41F-D315-46CE-89A8-5922E8E2012B}"/>
    <cellStyle name="Normal 73 2 3 3 6" xfId="10996" xr:uid="{B526B56C-FB86-4B12-A2BA-0AEE5ED2B815}"/>
    <cellStyle name="Normal 73 2 3 3 6 2" xfId="41701" xr:uid="{4FF6D8C4-4CD2-4646-BB28-D115CD2C4D4C}"/>
    <cellStyle name="Normal 73 2 3 3 6 3" xfId="31170" xr:uid="{1021476B-2D16-40E2-96BB-2F89D69F3A90}"/>
    <cellStyle name="Normal 73 2 3 3 6 4" xfId="25735" xr:uid="{2BBDD095-753C-40EA-9230-0CB88063CE59}"/>
    <cellStyle name="Normal 73 2 3 3 7" xfId="25122" xr:uid="{7B68F785-BBD3-4F13-ACBA-A0628FC5B39E}"/>
    <cellStyle name="Normal 73 2 3 3 7 2" xfId="35068" xr:uid="{772AF839-7C15-4014-A43C-A18B8A146888}"/>
    <cellStyle name="Normal 73 2 3 3 8" xfId="18945" xr:uid="{2BF5DFBA-9500-487F-B061-BF6C2D790A50}"/>
    <cellStyle name="Normal 73 2 3 3 8 2" xfId="38919" xr:uid="{D9D395D0-AA25-46DA-AAE8-5FE8BA1F17FC}"/>
    <cellStyle name="Normal 73 2 3 3 9" xfId="30823" xr:uid="{B263DC07-F950-4510-BFF9-6A0DBDE43AB6}"/>
    <cellStyle name="Normal 73 2 3 4" xfId="4557" xr:uid="{90E7F536-2FE5-4DB8-B92C-E42B9BC73D58}"/>
    <cellStyle name="Normal 73 2 3 4 2" xfId="7409" xr:uid="{1DD75018-E2A7-4DBF-9A66-C73AE4A25BC4}"/>
    <cellStyle name="Normal 73 2 3 4 2 2" xfId="9884" xr:uid="{EF4E3479-E550-4E6C-ADF6-67B973E273B9}"/>
    <cellStyle name="Normal 73 2 3 4 2 2 2" xfId="13758" xr:uid="{78FB81AE-84A1-49D3-909D-170B3F690FAF}"/>
    <cellStyle name="Normal 73 2 3 4 2 2 2 2" xfId="44313" xr:uid="{4ACD4F50-B4E1-4463-BF30-2E0A4FE7ECBE}"/>
    <cellStyle name="Normal 73 2 3 4 2 2 2 3" xfId="29045" xr:uid="{D1E58DB0-B0F6-4567-865F-9E5AAEAB4FD9}"/>
    <cellStyle name="Normal 73 2 3 4 2 2 3" xfId="37898" xr:uid="{156B76F5-0F39-4C18-A5D8-4C137D821778}"/>
    <cellStyle name="Normal 73 2 3 4 2 2 4" xfId="33947" xr:uid="{4A568001-16EB-41F4-8603-D6B03E845C8F}"/>
    <cellStyle name="Normal 73 2 3 4 2 2 5" xfId="17526" xr:uid="{164F5376-2987-419B-870D-E99AAFFC5290}"/>
    <cellStyle name="Normal 73 2 3 4 2 3" xfId="12053" xr:uid="{CF1550E2-87D6-465F-AA5D-B2F3CC756592}"/>
    <cellStyle name="Normal 73 2 3 4 2 3 2" xfId="42643" xr:uid="{1AB1E338-0065-492F-B026-816F9B2BB4A2}"/>
    <cellStyle name="Normal 73 2 3 4 2 3 3" xfId="27275" xr:uid="{E244AE57-C9B8-4862-924B-BB5390ABCD5F}"/>
    <cellStyle name="Normal 73 2 3 4 2 4" xfId="24412" xr:uid="{66713890-4E06-43F7-B48D-66F22C26E0EE}"/>
    <cellStyle name="Normal 73 2 3 4 2 4 2" xfId="41137" xr:uid="{8896B59B-9A40-4889-9858-041C1741E42F}"/>
    <cellStyle name="Normal 73 2 3 4 2 5" xfId="36229" xr:uid="{0165796E-DC53-4DCA-BF1D-D665ADCDDBB3}"/>
    <cellStyle name="Normal 73 2 3 4 2 6" xfId="32242" xr:uid="{2E4C7EF1-55E2-41AF-968A-48DF7B97FAC4}"/>
    <cellStyle name="Normal 73 2 3 4 2 7" xfId="15821" xr:uid="{0915F6ED-8009-4C41-AC11-1951BE487B46}"/>
    <cellStyle name="Normal 73 2 3 4 3" xfId="8931" xr:uid="{6A56AA7B-DDF5-406D-A693-3ACEEBC7F522}"/>
    <cellStyle name="Normal 73 2 3 4 3 2" xfId="12914" xr:uid="{63383CD0-EAEC-4054-890A-E1C1DAD78416}"/>
    <cellStyle name="Normal 73 2 3 4 3 2 2" xfId="43469" xr:uid="{75360A42-894C-4602-B81A-2648AABF322D}"/>
    <cellStyle name="Normal 73 2 3 4 3 2 3" xfId="28201" xr:uid="{D6BAC220-CB71-4F48-B331-B33EE66F107C}"/>
    <cellStyle name="Normal 73 2 3 4 3 3" xfId="22698" xr:uid="{431B10ED-BD31-4359-BF8B-518672F0DB92}"/>
    <cellStyle name="Normal 73 2 3 4 3 3 2" xfId="40480" xr:uid="{0F451E62-8CA8-4A5C-A12F-4A9347BBDC03}"/>
    <cellStyle name="Normal 73 2 3 4 3 4" xfId="37054" xr:uid="{E9C17397-CDB1-4470-93F4-B32FC5685453}"/>
    <cellStyle name="Normal 73 2 3 4 3 5" xfId="33103" xr:uid="{D0FC4C75-3E0E-4223-8511-31DFC4ADBF91}"/>
    <cellStyle name="Normal 73 2 3 4 3 6" xfId="16682" xr:uid="{9483BD96-F99F-4636-9250-EA829E8388FE}"/>
    <cellStyle name="Normal 73 2 3 4 4" xfId="11209" xr:uid="{729C6CAC-27D5-4615-8849-FF10BFBA160C}"/>
    <cellStyle name="Normal 73 2 3 4 4 2" xfId="29955" xr:uid="{57D19051-C7DA-4186-B7E6-31DAE3603012}"/>
    <cellStyle name="Normal 73 2 3 4 4 2 2" xfId="45194" xr:uid="{6B6AA4CE-51B7-4594-BFBC-2C4338B002FF}"/>
    <cellStyle name="Normal 73 2 3 4 4 3" xfId="35258" xr:uid="{AC7D558A-681D-4D18-8F17-66B47282043A}"/>
    <cellStyle name="Normal 73 2 3 4 4 4" xfId="20604" xr:uid="{0020F2C0-5601-490A-ADBC-2F6F057D4D50}"/>
    <cellStyle name="Normal 73 2 3 4 5" xfId="26277" xr:uid="{BA6197FE-00AA-47E2-97D6-2A43EEA892D3}"/>
    <cellStyle name="Normal 73 2 3 4 5 2" xfId="41912" xr:uid="{7A59D11D-A1A1-439C-A3D8-B348C4383358}"/>
    <cellStyle name="Normal 73 2 3 4 6" xfId="19263" xr:uid="{39584D8C-D080-48C3-BB7B-E40B96E74003}"/>
    <cellStyle name="Normal 73 2 3 4 6 2" xfId="39110" xr:uid="{0A7CDCF5-9C69-453D-8146-3CCFA3977C04}"/>
    <cellStyle name="Normal 73 2 3 4 7" xfId="31391" xr:uid="{0979D3E8-8DDA-43CE-B2E1-EB7A22A10A8E}"/>
    <cellStyle name="Normal 73 2 3 4 8" xfId="14977" xr:uid="{ADFB8A29-9182-4022-B46F-3BAD4D223089}"/>
    <cellStyle name="Normal 73 2 3 5" xfId="7051" xr:uid="{49BC4299-BFE3-495C-B8BA-4450E75FE7AA}"/>
    <cellStyle name="Normal 73 2 3 5 2" xfId="9531" xr:uid="{F307CEE2-E444-4DAF-9666-B62A9141712E}"/>
    <cellStyle name="Normal 73 2 3 5 2 2" xfId="13405" xr:uid="{2F5B24CB-686E-4375-BD85-F5C6D3D4C5C1}"/>
    <cellStyle name="Normal 73 2 3 5 2 2 2" xfId="43960" xr:uid="{3DC93F34-5FDC-490F-A1BD-A0A50F832316}"/>
    <cellStyle name="Normal 73 2 3 5 2 2 3" xfId="28692" xr:uid="{768F92A4-218F-4D44-B5EA-E8EFBBE29463}"/>
    <cellStyle name="Normal 73 2 3 5 2 3" xfId="24604" xr:uid="{3FBD4BE6-14A6-4880-B08A-681E17781759}"/>
    <cellStyle name="Normal 73 2 3 5 2 3 2" xfId="41327" xr:uid="{7251BEEA-88AA-412C-9D02-EC850E4AD11B}"/>
    <cellStyle name="Normal 73 2 3 5 2 4" xfId="37545" xr:uid="{598887C5-59BF-417D-8E97-6A564D8C24C0}"/>
    <cellStyle name="Normal 73 2 3 5 2 5" xfId="33594" xr:uid="{20D95B9E-EE16-4997-B89C-5828219811F7}"/>
    <cellStyle name="Normal 73 2 3 5 2 6" xfId="17173" xr:uid="{195114A1-3B6D-4826-8DA3-D17F3539B8A6}"/>
    <cellStyle name="Normal 73 2 3 5 3" xfId="11700" xr:uid="{4623BE66-778C-40CA-B277-FDBFEC1059C7}"/>
    <cellStyle name="Normal 73 2 3 5 3 2" xfId="30322" xr:uid="{75AA9E35-F742-4E93-B777-2F6796352C6E}"/>
    <cellStyle name="Normal 73 2 3 5 3 2 2" xfId="45419" xr:uid="{7EBE6B3E-8500-49CB-B81B-EE0A718D62CB}"/>
    <cellStyle name="Normal 73 2 3 5 3 3" xfId="40666" xr:uid="{F6B924B3-B321-4BA7-A364-4A2564951B58}"/>
    <cellStyle name="Normal 73 2 3 5 3 4" xfId="22893" xr:uid="{4E8D4BB9-396E-4A02-98B5-0EB5B07CC141}"/>
    <cellStyle name="Normal 73 2 3 5 4" xfId="26922" xr:uid="{F8B6B272-B85C-445C-B144-51DF013F396D}"/>
    <cellStyle name="Normal 73 2 3 5 4 2" xfId="42293" xr:uid="{306FE555-37BA-4F52-A0FF-4071BDBC3717}"/>
    <cellStyle name="Normal 73 2 3 5 5" xfId="21021" xr:uid="{F8562475-7ED0-4D84-A6B7-13C3477D1A8A}"/>
    <cellStyle name="Normal 73 2 3 5 5 2" xfId="39990" xr:uid="{238307A5-F612-4EE0-9F1A-E427D31C0566}"/>
    <cellStyle name="Normal 73 2 3 5 6" xfId="35912" xr:uid="{87FAA04F-CD3E-4D6A-B576-431FFA57998B}"/>
    <cellStyle name="Normal 73 2 3 5 7" xfId="31884" xr:uid="{A978DED3-C8ED-4C01-816F-74D5EA2254EB}"/>
    <cellStyle name="Normal 73 2 3 5 8" xfId="15468" xr:uid="{34CC9A7C-C605-431B-AEF3-560F00F9E346}"/>
    <cellStyle name="Normal 73 2 3 6" xfId="8280" xr:uid="{1AAFDE6E-01D7-4DE4-BEDA-F89998E2BF46}"/>
    <cellStyle name="Normal 73 2 3 6 2" xfId="12583" xr:uid="{23130F3F-1B7E-4421-A4E0-73B166FC1FCA}"/>
    <cellStyle name="Normal 73 2 3 6 2 2" xfId="43137" xr:uid="{B57BF4FD-7E85-4C71-97AC-68A0208087CF}"/>
    <cellStyle name="Normal 73 2 3 6 2 3" xfId="27855" xr:uid="{0C108895-1CC3-4622-9350-FF705E8828A9}"/>
    <cellStyle name="Normal 73 2 3 6 3" xfId="21601" xr:uid="{26C5F255-1B91-470F-A610-30275F538065}"/>
    <cellStyle name="Normal 73 2 3 6 3 2" xfId="40121" xr:uid="{FCFC9BA6-6CCF-46D6-96A7-1BB07E20461C}"/>
    <cellStyle name="Normal 73 2 3 6 4" xfId="36723" xr:uid="{66AE1FEF-43EA-47A0-B4FE-8CD51E5A5BBC}"/>
    <cellStyle name="Normal 73 2 3 6 5" xfId="32772" xr:uid="{E1C423CE-6426-49A5-89D5-DFEA78DF5D9E}"/>
    <cellStyle name="Normal 73 2 3 6 6" xfId="16351" xr:uid="{0AB87CBC-7388-4409-B3FA-37E2C609BE6D}"/>
    <cellStyle name="Normal 73 2 3 7" xfId="10389" xr:uid="{236DA1AC-E20C-4E02-9ECC-2717E5FEDDA6}"/>
    <cellStyle name="Normal 73 2 3 7 2" xfId="14243" xr:uid="{A3168D53-7083-4506-9AC6-61836B2AB312}"/>
    <cellStyle name="Normal 73 2 3 7 2 2" xfId="44796" xr:uid="{AF9C3991-6C86-44EC-B011-031147F860C3}"/>
    <cellStyle name="Normal 73 2 3 7 2 3" xfId="29531" xr:uid="{52C7D42A-73C0-4DC3-9D9C-1FC427CBE663}"/>
    <cellStyle name="Normal 73 2 3 7 3" xfId="24103" xr:uid="{089AA8C2-4BD6-4F1F-93EB-BD637DF541B9}"/>
    <cellStyle name="Normal 73 2 3 7 3 2" xfId="40848" xr:uid="{264D1832-1B6B-46EC-8B60-C688FE1172D2}"/>
    <cellStyle name="Normal 73 2 3 7 4" xfId="38381" xr:uid="{19D4A1B1-1EC3-4D15-A2FC-922D4B83AC1A}"/>
    <cellStyle name="Normal 73 2 3 7 5" xfId="34432" xr:uid="{217FD3A0-E21E-4C5F-B088-3A8E157416FF}"/>
    <cellStyle name="Normal 73 2 3 7 6" xfId="18011" xr:uid="{576B4930-C062-4C69-A18A-E605D2D3B2D4}"/>
    <cellStyle name="Normal 73 2 3 8" xfId="10856" xr:uid="{F735B081-7FBA-4B46-ACC7-C23A211B1372}"/>
    <cellStyle name="Normal 73 2 3 8 2" xfId="25486" xr:uid="{09507B59-76DA-4476-9108-3A4C65E2F766}"/>
    <cellStyle name="Normal 73 2 3 8 2 2" xfId="41561" xr:uid="{D7691A31-B0B9-43C3-B4DA-A1B64C7A1183}"/>
    <cellStyle name="Normal 73 2 3 8 3" xfId="39540" xr:uid="{9D2B551E-37D8-496B-AD00-E1BF7863E728}"/>
    <cellStyle name="Normal 73 2 3 8 4" xfId="31016" xr:uid="{4000C14C-6AD8-4B44-9401-FC770F369E45}"/>
    <cellStyle name="Normal 73 2 3 8 5" xfId="20230" xr:uid="{E64C543F-570D-431B-AB9C-E5C7E2B00806}"/>
    <cellStyle name="Normal 73 2 3 9" xfId="24939" xr:uid="{A3D87FEF-82A7-48DA-86BD-F8D207DB13A1}"/>
    <cellStyle name="Normal 73 2 3 9 2" xfId="34862" xr:uid="{BC435D60-19D0-465A-B108-73F809D427C4}"/>
    <cellStyle name="Normal 73 2 4" xfId="1498" xr:uid="{56FAA0D8-84A1-470C-BFB6-B1ADD6E6CBAA}"/>
    <cellStyle name="Normal 73 2 5" xfId="1518" xr:uid="{803C2B1F-D35F-4BED-AEEF-C19A41AC6DE7}"/>
    <cellStyle name="Normal 73 2 5 10" xfId="30679" xr:uid="{857FD642-C3A5-44E5-A297-A5A6A02C993E}"/>
    <cellStyle name="Normal 73 2 5 11" xfId="45787" xr:uid="{86B054BB-241A-42C3-836C-2A972F4AD26F}"/>
    <cellStyle name="Normal 73 2 5 12" xfId="46018" xr:uid="{768E4611-AAFE-42F4-B2DE-23F5F8262DF5}"/>
    <cellStyle name="Normal 73 2 5 13" xfId="14664" xr:uid="{E07985DC-511D-45D5-B73B-93048B6F837C}"/>
    <cellStyle name="Normal 73 2 5 2" xfId="1903" xr:uid="{206DC2C0-13C0-46DE-A909-395A4A27C815}"/>
    <cellStyle name="Normal 73 2 5 2 10" xfId="14801" xr:uid="{E13F7255-7D08-48B7-BBF2-E0A4A4B46456}"/>
    <cellStyle name="Normal 73 2 5 2 2" xfId="6517" xr:uid="{C0FD7046-6766-412C-8F7B-B76DB51B7C38}"/>
    <cellStyle name="Normal 73 2 5 2 2 2" xfId="7749" xr:uid="{9B9397D5-0933-40BB-8AD9-D3FA8E3F458F}"/>
    <cellStyle name="Normal 73 2 5 2 2 2 2" xfId="10224" xr:uid="{EDA7B91D-476B-426A-B622-EE39700C19F1}"/>
    <cellStyle name="Normal 73 2 5 2 2 2 2 2" xfId="14098" xr:uid="{BF4A4A90-7F20-404E-AC00-CFA40809687F}"/>
    <cellStyle name="Normal 73 2 5 2 2 2 2 2 2" xfId="44653" xr:uid="{731A1366-29EF-464F-A040-C4878F4F281A}"/>
    <cellStyle name="Normal 73 2 5 2 2 2 2 2 3" xfId="29385" xr:uid="{A97A22DB-E559-4A9A-84DA-47762097D573}"/>
    <cellStyle name="Normal 73 2 5 2 2 2 2 3" xfId="38238" xr:uid="{12983A24-C3B7-455D-AA2E-EE0C392FDD30}"/>
    <cellStyle name="Normal 73 2 5 2 2 2 2 4" xfId="34287" xr:uid="{4A239C6A-BA16-477E-A895-7F7BBC5BC7A6}"/>
    <cellStyle name="Normal 73 2 5 2 2 2 2 5" xfId="17866" xr:uid="{C20ED00C-FAF3-494C-B6F2-6D9BEF551BE7}"/>
    <cellStyle name="Normal 73 2 5 2 2 2 3" xfId="12393" xr:uid="{1645FD6A-834C-4D18-9ADC-9022DF235CDF}"/>
    <cellStyle name="Normal 73 2 5 2 2 2 3 2" xfId="42947" xr:uid="{D85F12BA-56E7-4A22-9804-939DE028F61D}"/>
    <cellStyle name="Normal 73 2 5 2 2 2 3 3" xfId="27615" xr:uid="{4B3E2584-1088-47FE-85F8-3389F8450EA1}"/>
    <cellStyle name="Normal 73 2 5 2 2 2 4" xfId="24452" xr:uid="{704E0AF6-78B5-4FB4-B8F4-149449B3A153}"/>
    <cellStyle name="Normal 73 2 5 2 2 2 4 2" xfId="41177" xr:uid="{CE69D54E-24BB-4A6E-90C8-4EC5E2FB9692}"/>
    <cellStyle name="Normal 73 2 5 2 2 2 5" xfId="36533" xr:uid="{AF42F60A-CD3D-4727-B3EC-28CF3F06665B}"/>
    <cellStyle name="Normal 73 2 5 2 2 2 6" xfId="32582" xr:uid="{97B3B2D5-06D3-45BF-A9C0-B7EB3CE76CF8}"/>
    <cellStyle name="Normal 73 2 5 2 2 2 7" xfId="16161" xr:uid="{354E863F-406E-4725-B5AF-B16007E73576}"/>
    <cellStyle name="Normal 73 2 5 2 2 3" xfId="9374" xr:uid="{7A7A20C4-2E3C-4CC7-B472-A911349E2ADB}"/>
    <cellStyle name="Normal 73 2 5 2 2 3 2" xfId="13254" xr:uid="{CF63947E-576C-46E5-BDC8-D59C8B119345}"/>
    <cellStyle name="Normal 73 2 5 2 2 3 2 2" xfId="43809" xr:uid="{8AB4A7A7-DAF8-4868-AA6E-A065EAA2740E}"/>
    <cellStyle name="Normal 73 2 5 2 2 3 2 3" xfId="28541" xr:uid="{1D7FC002-A82B-4C29-9EAB-75D375D3C4A6}"/>
    <cellStyle name="Normal 73 2 5 2 2 3 3" xfId="37394" xr:uid="{DE57DCF3-B8FE-4527-8898-C51D660084F0}"/>
    <cellStyle name="Normal 73 2 5 2 2 3 4" xfId="33443" xr:uid="{0BDE1675-9864-47A5-A229-50241428ACAB}"/>
    <cellStyle name="Normal 73 2 5 2 2 3 5" xfId="17022" xr:uid="{13B95100-B170-485A-B2CA-BBDB85B90E67}"/>
    <cellStyle name="Normal 73 2 5 2 2 4" xfId="11549" xr:uid="{6AB62D41-F4B9-4EB7-838A-882D33AB1F05}"/>
    <cellStyle name="Normal 73 2 5 2 2 4 2" xfId="35473" xr:uid="{46A309C2-91D8-41A9-957F-481848E93A72}"/>
    <cellStyle name="Normal 73 2 5 2 2 4 3" xfId="26720" xr:uid="{81D79C43-709B-4C0E-9131-340C06EEEDD4}"/>
    <cellStyle name="Normal 73 2 5 2 2 5" xfId="19623" xr:uid="{9072A1C5-A1BE-4BC3-B4C6-1B69A6979082}"/>
    <cellStyle name="Normal 73 2 5 2 2 5 2" xfId="39340" xr:uid="{F0A20264-4803-4116-A02D-38287F16FD60}"/>
    <cellStyle name="Normal 73 2 5 2 2 6" xfId="31732" xr:uid="{A211665C-47C7-4F8B-8CE1-6DC2AD32644D}"/>
    <cellStyle name="Normal 73 2 5 2 2 7" xfId="15317" xr:uid="{386A7895-E7D4-441B-AFE5-54321C2F4103}"/>
    <cellStyle name="Normal 73 2 5 2 3" xfId="7229" xr:uid="{FE6051DF-C0A6-4D5F-92C9-E35BEF792730}"/>
    <cellStyle name="Normal 73 2 5 2 3 2" xfId="9708" xr:uid="{57635BE8-4EFD-4C12-94F7-634B58FBF137}"/>
    <cellStyle name="Normal 73 2 5 2 3 2 2" xfId="13582" xr:uid="{3E87D359-A49D-4DEA-8102-B169FBF00488}"/>
    <cellStyle name="Normal 73 2 5 2 3 2 2 2" xfId="44137" xr:uid="{A88F636C-E465-4BA7-8227-97B5D54C546D}"/>
    <cellStyle name="Normal 73 2 5 2 3 2 2 3" xfId="28869" xr:uid="{37B69A99-4913-47A0-A37A-274BAA8FF1D2}"/>
    <cellStyle name="Normal 73 2 5 2 3 2 3" xfId="37722" xr:uid="{EBAD03FD-02ED-4483-91A1-2B040FB5F329}"/>
    <cellStyle name="Normal 73 2 5 2 3 2 4" xfId="33771" xr:uid="{E0FF6AD5-FFB8-46F0-B940-2C7B4FBDCE05}"/>
    <cellStyle name="Normal 73 2 5 2 3 2 5" xfId="17350" xr:uid="{9425C63B-7B81-4A02-AC89-DD774ED23811}"/>
    <cellStyle name="Normal 73 2 5 2 3 3" xfId="11877" xr:uid="{3B862F9C-9C86-441C-9986-26B2113A2115}"/>
    <cellStyle name="Normal 73 2 5 2 3 3 2" xfId="42470" xr:uid="{0FBB0520-123F-4D03-828E-C80FAD19A5AE}"/>
    <cellStyle name="Normal 73 2 5 2 3 3 3" xfId="27099" xr:uid="{E46AF1CA-98C2-4F34-BCB0-37518CD71615}"/>
    <cellStyle name="Normal 73 2 5 2 3 4" xfId="22738" xr:uid="{ED811377-6614-4513-85AE-9E187A39506D}"/>
    <cellStyle name="Normal 73 2 5 2 3 4 2" xfId="40520" xr:uid="{11D493F5-A5BE-4503-AFC5-64939BF96A31}"/>
    <cellStyle name="Normal 73 2 5 2 3 5" xfId="36056" xr:uid="{C508961B-E379-4721-A507-AF328B620BAD}"/>
    <cellStyle name="Normal 73 2 5 2 3 6" xfId="32062" xr:uid="{FE46D593-06B1-48C3-AC98-8134FAA8BBC2}"/>
    <cellStyle name="Normal 73 2 5 2 3 7" xfId="15645" xr:uid="{9B42DF2D-A3E3-4B8F-9944-5FCC517613F9}"/>
    <cellStyle name="Normal 73 2 5 2 4" xfId="8640" xr:uid="{6F8DFFF8-8D6C-4EB6-98F5-AF1FE02094C8}"/>
    <cellStyle name="Normal 73 2 5 2 4 2" xfId="12760" xr:uid="{2A24607A-A588-4F5F-8643-260928850EE2}"/>
    <cellStyle name="Normal 73 2 5 2 4 2 2" xfId="43315" xr:uid="{2BBE236B-C8DA-44A0-8782-53381FAABE75}"/>
    <cellStyle name="Normal 73 2 5 2 4 2 3" xfId="28047" xr:uid="{E583E371-647C-4808-83DD-03E623AA965C}"/>
    <cellStyle name="Normal 73 2 5 2 4 3" xfId="20644" xr:uid="{4C0C313A-0432-479F-BFB1-98C657363E46}"/>
    <cellStyle name="Normal 73 2 5 2 4 3 2" xfId="39855" xr:uid="{1AB71855-2DD6-49F0-9190-A8FC8A49E640}"/>
    <cellStyle name="Normal 73 2 5 2 4 4" xfId="36900" xr:uid="{CB6B5FD1-AA61-42C3-BAEA-CABEB193FC8A}"/>
    <cellStyle name="Normal 73 2 5 2 4 5" xfId="32949" xr:uid="{52DD6230-17BB-40B7-97FB-47AEB98F8902}"/>
    <cellStyle name="Normal 73 2 5 2 4 6" xfId="16528" xr:uid="{68E584C1-7811-43A4-A054-C6805C7AC243}"/>
    <cellStyle name="Normal 73 2 5 2 5" xfId="10610" xr:uid="{B5FF27B4-7B3B-4F7C-80FD-E637DC913209}"/>
    <cellStyle name="Normal 73 2 5 2 5 2" xfId="14464" xr:uid="{6CD3A420-71D9-4AFF-AD3A-1D26A47FE40A}"/>
    <cellStyle name="Normal 73 2 5 2 5 2 2" xfId="45015" xr:uid="{9BCD2967-9560-4C2A-BD3C-28C521784971}"/>
    <cellStyle name="Normal 73 2 5 2 5 2 3" xfId="29752" xr:uid="{DEA4D48A-FD4E-4850-9C82-940AD9453468}"/>
    <cellStyle name="Normal 73 2 5 2 5 3" xfId="38600" xr:uid="{E58D676E-2D1E-4682-AB83-3FBA2A78D40E}"/>
    <cellStyle name="Normal 73 2 5 2 5 4" xfId="34653" xr:uid="{C219347B-E23D-4FB5-8DF7-E69B17191A4A}"/>
    <cellStyle name="Normal 73 2 5 2 5 5" xfId="18232" xr:uid="{1D3E3A73-81F6-4284-9998-D0A6555CB8A3}"/>
    <cellStyle name="Normal 73 2 5 2 6" xfId="11033" xr:uid="{B83A6E04-819A-497F-8A93-F20B50111144}"/>
    <cellStyle name="Normal 73 2 5 2 6 2" xfId="41738" xr:uid="{09BB14DF-20ED-46E2-ABFE-5BAD01A22645}"/>
    <cellStyle name="Normal 73 2 5 2 6 3" xfId="31207" xr:uid="{020B0196-92F3-4E89-8883-ECBAE491DAA3}"/>
    <cellStyle name="Normal 73 2 5 2 6 4" xfId="25772" xr:uid="{62F36D02-468C-4807-82DE-D0A393EAE183}"/>
    <cellStyle name="Normal 73 2 5 2 7" xfId="25162" xr:uid="{4E81DC6F-583C-4B65-A269-6F53F1ACFDEE}"/>
    <cellStyle name="Normal 73 2 5 2 7 2" xfId="35108" xr:uid="{7C70B16D-0163-4F26-9C3F-5FFCE22383EC}"/>
    <cellStyle name="Normal 73 2 5 2 8" xfId="18985" xr:uid="{9F680817-1A76-4862-A2F0-023B0760269A}"/>
    <cellStyle name="Normal 73 2 5 2 8 2" xfId="38959" xr:uid="{4B854315-C99E-4984-9656-35E4372D7C23}"/>
    <cellStyle name="Normal 73 2 5 2 9" xfId="30863" xr:uid="{4E53B613-905C-4047-98B6-0C327D53CAC3}"/>
    <cellStyle name="Normal 73 2 5 3" xfId="4600" xr:uid="{21AB9380-5356-4246-83E8-99B716C8ECD8}"/>
    <cellStyle name="Normal 73 2 5 3 2" xfId="7449" xr:uid="{C750A332-03C5-4D94-8643-A7E7FE988E76}"/>
    <cellStyle name="Normal 73 2 5 3 2 2" xfId="9924" xr:uid="{5BF6258A-010C-4D58-8154-7BD650673E4E}"/>
    <cellStyle name="Normal 73 2 5 3 2 2 2" xfId="13798" xr:uid="{C34AD9DF-0C10-4318-B6C1-7D761EB53E42}"/>
    <cellStyle name="Normal 73 2 5 3 2 2 2 2" xfId="44353" xr:uid="{6503DAFE-CCBF-48E4-8715-DE3C49A2A501}"/>
    <cellStyle name="Normal 73 2 5 3 2 2 2 3" xfId="29085" xr:uid="{E504CB59-5FAF-42DB-BB95-22E014DE2CDC}"/>
    <cellStyle name="Normal 73 2 5 3 2 2 3" xfId="37938" xr:uid="{4AB3E327-FAD7-493F-B1C2-565AF4888BD0}"/>
    <cellStyle name="Normal 73 2 5 3 2 2 4" xfId="33987" xr:uid="{CFD0F230-8350-412D-B3CA-AAF59898FB91}"/>
    <cellStyle name="Normal 73 2 5 3 2 2 5" xfId="17566" xr:uid="{53BFBDE9-9095-48E5-8F3B-D2DF9BC87CCB}"/>
    <cellStyle name="Normal 73 2 5 3 2 3" xfId="12093" xr:uid="{9F1B90AD-3882-4D1C-9B59-78563A42CC0A}"/>
    <cellStyle name="Normal 73 2 5 3 2 3 2" xfId="42677" xr:uid="{5CEF87DF-FB23-4480-B161-2CF98E9717BD}"/>
    <cellStyle name="Normal 73 2 5 3 2 3 3" xfId="27315" xr:uid="{0D194770-7D26-4AE8-A86A-46ED2046E9CE}"/>
    <cellStyle name="Normal 73 2 5 3 2 4" xfId="24644" xr:uid="{4C6B555A-8CBC-4CBD-BDF0-239A0936C0D8}"/>
    <cellStyle name="Normal 73 2 5 3 2 4 2" xfId="41367" xr:uid="{474EA463-6477-462F-9D2E-1B43788F5446}"/>
    <cellStyle name="Normal 73 2 5 3 2 5" xfId="36263" xr:uid="{C7739365-B066-4BF6-8DBB-3FD8DA3DD4F0}"/>
    <cellStyle name="Normal 73 2 5 3 2 6" xfId="32282" xr:uid="{44FC612A-FD6F-45C6-9344-CAADAE310671}"/>
    <cellStyle name="Normal 73 2 5 3 2 7" xfId="15861" xr:uid="{6F5CBA90-8CE5-49DD-A400-EDDAFE01FD1E}"/>
    <cellStyle name="Normal 73 2 5 3 3" xfId="8971" xr:uid="{AED7D7F0-AA12-43F3-A833-CA7A5065518E}"/>
    <cellStyle name="Normal 73 2 5 3 3 2" xfId="12954" xr:uid="{BF798C1B-76F0-41AD-BC17-A3B0F043DDEC}"/>
    <cellStyle name="Normal 73 2 5 3 3 2 2" xfId="43509" xr:uid="{5A6F291A-00C4-465B-89FF-D2569D82FC95}"/>
    <cellStyle name="Normal 73 2 5 3 3 2 3" xfId="28241" xr:uid="{82345D74-3948-4AC1-ADE1-84460ED6BE3A}"/>
    <cellStyle name="Normal 73 2 5 3 3 3" xfId="22933" xr:uid="{C3EB5235-4E3F-426E-9195-75C3280D9697}"/>
    <cellStyle name="Normal 73 2 5 3 3 3 2" xfId="40700" xr:uid="{8AD3479D-DBE2-4862-9266-410E34A571E1}"/>
    <cellStyle name="Normal 73 2 5 3 3 4" xfId="37094" xr:uid="{768CAEE5-CC1D-4EA2-BFB9-753E325177E5}"/>
    <cellStyle name="Normal 73 2 5 3 3 5" xfId="33143" xr:uid="{12F3C408-C46F-4880-8519-EFBFC5AB2B99}"/>
    <cellStyle name="Normal 73 2 5 3 3 6" xfId="16722" xr:uid="{B3412488-7756-4E6B-AE2C-B07383D9C89C}"/>
    <cellStyle name="Normal 73 2 5 3 4" xfId="11249" xr:uid="{53DA4DE7-393C-4225-8971-EA6768FD0999}"/>
    <cellStyle name="Normal 73 2 5 3 4 2" xfId="30042" xr:uid="{9D996A67-F9B7-48DC-A3D3-C56CC6E0EDF7}"/>
    <cellStyle name="Normal 73 2 5 3 4 2 2" xfId="45281" xr:uid="{5ED736BF-E204-4CB3-8485-DF4CDEA08CA3}"/>
    <cellStyle name="Normal 73 2 5 3 4 3" xfId="35298" xr:uid="{75020BDA-BF13-421F-BDE7-5430C5BCC257}"/>
    <cellStyle name="Normal 73 2 5 3 4 4" xfId="21061" xr:uid="{770616AC-557B-4ADE-B1AE-B7DF323040CA}"/>
    <cellStyle name="Normal 73 2 5 3 5" xfId="26317" xr:uid="{DB0DF9D2-03EB-4AF5-97C2-289983695970}"/>
    <cellStyle name="Normal 73 2 5 3 5 2" xfId="41952" xr:uid="{FE6E6F4B-9674-471B-A444-22D5BAE8D93E}"/>
    <cellStyle name="Normal 73 2 5 3 6" xfId="19316" xr:uid="{396969C0-3EC6-41AA-9DDD-57DB12F5263A}"/>
    <cellStyle name="Normal 73 2 5 3 6 2" xfId="39152" xr:uid="{F61BEE65-98AE-4A84-BDD2-AD85B94A2CA8}"/>
    <cellStyle name="Normal 73 2 5 3 7" xfId="31431" xr:uid="{2000621A-76E7-4882-8174-D7E28EFFF154}"/>
    <cellStyle name="Normal 73 2 5 3 8" xfId="15017" xr:uid="{E810C6A0-0978-4503-A57B-AA3F93454B07}"/>
    <cellStyle name="Normal 73 2 5 4" xfId="7091" xr:uid="{12E1E5DE-C3E1-441D-AAF0-6EA04706F5AA}"/>
    <cellStyle name="Normal 73 2 5 4 2" xfId="9571" xr:uid="{8C7C5A71-70D4-4022-B0CD-95706B0932AE}"/>
    <cellStyle name="Normal 73 2 5 4 2 2" xfId="13445" xr:uid="{C96484FE-9389-44DC-9503-D98E231F6B0B}"/>
    <cellStyle name="Normal 73 2 5 4 2 2 2" xfId="44000" xr:uid="{1460C0F8-0A84-4717-9CF3-5ECD27134E56}"/>
    <cellStyle name="Normal 73 2 5 4 2 2 3" xfId="28732" xr:uid="{692153F8-B723-48E3-BB79-87B9AF1DCBD3}"/>
    <cellStyle name="Normal 73 2 5 4 2 3" xfId="37585" xr:uid="{14E83BC1-E0A2-46B2-9D92-601DCC0907D4}"/>
    <cellStyle name="Normal 73 2 5 4 2 4" xfId="33634" xr:uid="{A8AE5284-1BDC-4CDF-B6D4-DD1886BE4797}"/>
    <cellStyle name="Normal 73 2 5 4 2 5" xfId="17213" xr:uid="{C1EC1247-4792-410D-9CF4-FA92973F8131}"/>
    <cellStyle name="Normal 73 2 5 4 3" xfId="11740" xr:uid="{275A871D-FC85-48FC-974E-EC42F407548B}"/>
    <cellStyle name="Normal 73 2 5 4 3 2" xfId="42333" xr:uid="{0220C971-BCB9-4F3E-9F45-EF626EB172C3}"/>
    <cellStyle name="Normal 73 2 5 4 3 3" xfId="26962" xr:uid="{A7EBBCEF-61C5-4445-B621-9F8DDE706D8F}"/>
    <cellStyle name="Normal 73 2 5 4 4" xfId="21677" xr:uid="{84A7E527-FAD7-45BD-93E0-914DD54DDA5B}"/>
    <cellStyle name="Normal 73 2 5 4 4 2" xfId="40161" xr:uid="{AE4436DE-73D2-4C53-977A-617A7CB9A4A9}"/>
    <cellStyle name="Normal 73 2 5 4 5" xfId="35946" xr:uid="{9B226A41-EA51-479F-BD1D-14B1D9D4A840}"/>
    <cellStyle name="Normal 73 2 5 4 6" xfId="31924" xr:uid="{3C90FE6A-41F7-404E-98D0-F9BBBF3EBC0A}"/>
    <cellStyle name="Normal 73 2 5 4 7" xfId="15508" xr:uid="{3EADEBB8-0DF0-405B-A7E7-E404B5395B54}"/>
    <cellStyle name="Normal 73 2 5 5" xfId="8399" xr:uid="{9A6F42F6-EAF9-46E9-8CA2-AFF8DDBAA6F9}"/>
    <cellStyle name="Normal 73 2 5 5 2" xfId="12623" xr:uid="{3913AE34-CE17-4D30-B8B9-03E18912D364}"/>
    <cellStyle name="Normal 73 2 5 5 2 2" xfId="43178" xr:uid="{A9CC10CD-1083-4C4B-B130-C171A0F02AAA}"/>
    <cellStyle name="Normal 73 2 5 5 2 3" xfId="27904" xr:uid="{097676A2-42B6-47C2-BC12-3F59E02F4DE7}"/>
    <cellStyle name="Normal 73 2 5 5 3" xfId="24230" xr:uid="{EA3A0F6F-8A92-43DE-A33F-862AE1DE1F81}"/>
    <cellStyle name="Normal 73 2 5 5 3 2" xfId="40963" xr:uid="{4F8A6B51-3133-43C0-AAF8-0484CC5DB30F}"/>
    <cellStyle name="Normal 73 2 5 5 4" xfId="36763" xr:uid="{1F7E10D5-BDF0-411B-B735-D0E9CF5102E0}"/>
    <cellStyle name="Normal 73 2 5 5 5" xfId="32812" xr:uid="{16024841-DAD0-4547-AD73-97A9E90AE047}"/>
    <cellStyle name="Normal 73 2 5 5 6" xfId="16391" xr:uid="{C6ED8EA1-0D25-49B1-8D8A-024AA81DB48A}"/>
    <cellStyle name="Normal 73 2 5 6" xfId="10429" xr:uid="{AC842172-AA12-406A-8016-E7DAED87390E}"/>
    <cellStyle name="Normal 73 2 5 6 2" xfId="14283" xr:uid="{4C5A5BB7-4C99-4C0F-A3ED-2CA2138B5C60}"/>
    <cellStyle name="Normal 73 2 5 6 2 2" xfId="44836" xr:uid="{8E900CC2-8D86-4C10-AB50-2FABDE4047FB}"/>
    <cellStyle name="Normal 73 2 5 6 2 3" xfId="29571" xr:uid="{FC602B07-909F-4C27-BC84-3BB9137D0205}"/>
    <cellStyle name="Normal 73 2 5 6 3" xfId="20364" xr:uid="{9D4DE276-A9BD-4A53-973F-3A402EF47E8D}"/>
    <cellStyle name="Normal 73 2 5 6 3 2" xfId="39662" xr:uid="{DFEE64C5-27FE-4C1B-9B5E-47A224B6BBD8}"/>
    <cellStyle name="Normal 73 2 5 6 4" xfId="38421" xr:uid="{7DC211FD-F784-4F45-B01E-F7CD9325331F}"/>
    <cellStyle name="Normal 73 2 5 6 5" xfId="34472" xr:uid="{AC5B32FE-6AFA-4831-8210-881764524CBE}"/>
    <cellStyle name="Normal 73 2 5 6 6" xfId="18051" xr:uid="{046A880D-299D-498A-9DBA-F30C6E209D46}"/>
    <cellStyle name="Normal 73 2 5 7" xfId="10896" xr:uid="{B83EEDEC-595E-41C1-B2B9-0B0A90AC160E}"/>
    <cellStyle name="Normal 73 2 5 7 2" xfId="41601" xr:uid="{D0D50C1B-C398-43B1-95D2-0DF57EA36B01}"/>
    <cellStyle name="Normal 73 2 5 7 3" xfId="31056" xr:uid="{BBE40D70-F55E-4C00-B241-07EEF0B08788}"/>
    <cellStyle name="Normal 73 2 5 7 4" xfId="25531" xr:uid="{95BB797D-6C3A-4FBC-98F1-95D1FFC6ED11}"/>
    <cellStyle name="Normal 73 2 5 8" xfId="24979" xr:uid="{28B795EA-DE4D-446B-B56A-B45B4411BA0F}"/>
    <cellStyle name="Normal 73 2 5 8 2" xfId="34906" xr:uid="{8B8E5D11-4875-46EC-AFFC-0BEB849536BE}"/>
    <cellStyle name="Normal 73 2 5 9" xfId="18810" xr:uid="{F9B84ABD-D652-4CA0-AF6F-E95AC4649CBE}"/>
    <cellStyle name="Normal 73 2 5 9 2" xfId="38814" xr:uid="{A29DD2C0-390C-49E8-9562-C665E3CA7D02}"/>
    <cellStyle name="Normal 73 2 6" xfId="1288" xr:uid="{69AD5707-2A7B-435F-A807-1144357DCFE2}"/>
    <cellStyle name="Normal 73 2 6 10" xfId="45677" xr:uid="{5E861266-139C-4F73-BCD8-105A57A1111C}"/>
    <cellStyle name="Normal 73 2 6 11" xfId="46321" xr:uid="{D8A73328-3099-4B0C-9FD4-FA706FFCA971}"/>
    <cellStyle name="Normal 73 2 6 12" xfId="14584" xr:uid="{0791853C-39AC-41B7-9E24-5D2DC73B2089}"/>
    <cellStyle name="Normal 73 2 6 2" xfId="6257" xr:uid="{96BF20CA-0DEF-4FC8-80D2-D7742EEE0182}"/>
    <cellStyle name="Normal 73 2 6 2 2" xfId="7572" xr:uid="{255B4F1C-0C29-4ABA-BC38-F902917B8C13}"/>
    <cellStyle name="Normal 73 2 6 2 2 2" xfId="10047" xr:uid="{E479A673-D964-466B-B2AF-2598B5F6E2D4}"/>
    <cellStyle name="Normal 73 2 6 2 2 2 2" xfId="13921" xr:uid="{AA3B283A-1549-4404-8538-1F09C4790129}"/>
    <cellStyle name="Normal 73 2 6 2 2 2 2 2" xfId="44476" xr:uid="{A59E7BEB-953A-4FBA-B1C8-19A8D8B841D2}"/>
    <cellStyle name="Normal 73 2 6 2 2 2 2 3" xfId="29208" xr:uid="{0FC45E30-DD6C-4DB8-876C-7B2079D68075}"/>
    <cellStyle name="Normal 73 2 6 2 2 2 3" xfId="38061" xr:uid="{AC902B8D-46B9-49B8-BF7D-1B078D5F5ABF}"/>
    <cellStyle name="Normal 73 2 6 2 2 2 4" xfId="34110" xr:uid="{019ADA2E-6153-4A06-9EDE-1E81AAFD42FC}"/>
    <cellStyle name="Normal 73 2 6 2 2 2 5" xfId="17689" xr:uid="{F0ED7DF2-73D0-41BD-A137-F22D0EDDE956}"/>
    <cellStyle name="Normal 73 2 6 2 2 3" xfId="12216" xr:uid="{5A3073CD-0028-4516-B286-003122C03708}"/>
    <cellStyle name="Normal 73 2 6 2 2 3 2" xfId="42772" xr:uid="{C6D3F6A8-EBA8-488F-86E6-5B3FBF4C2289}"/>
    <cellStyle name="Normal 73 2 6 2 2 3 3" xfId="27438" xr:uid="{A647B71B-2A14-4D86-849C-CF63B7B60D4C}"/>
    <cellStyle name="Normal 73 2 6 2 2 4" xfId="24150" xr:uid="{136A3CAF-4779-4958-BEE3-F53A75262900}"/>
    <cellStyle name="Normal 73 2 6 2 2 4 2" xfId="40884" xr:uid="{69B1E621-3E43-4EA4-85A6-C46259A6B63B}"/>
    <cellStyle name="Normal 73 2 6 2 2 5" xfId="36358" xr:uid="{A8B22ECE-D119-411D-A553-DABCC3F2ED9B}"/>
    <cellStyle name="Normal 73 2 6 2 2 6" xfId="32405" xr:uid="{CC77BB7D-9620-460E-87F8-EFE5C7E8CFD0}"/>
    <cellStyle name="Normal 73 2 6 2 2 7" xfId="15984" xr:uid="{67323C46-6F86-497F-9465-BA8874047A64}"/>
    <cellStyle name="Normal 73 2 6 2 3" xfId="9196" xr:uid="{384AD5F3-A090-48FA-8BCC-ED62063DBC5E}"/>
    <cellStyle name="Normal 73 2 6 2 3 2" xfId="13077" xr:uid="{FD80C932-AC13-4C87-98B7-582F4B875AB1}"/>
    <cellStyle name="Normal 73 2 6 2 3 2 2" xfId="43632" xr:uid="{939775D6-735D-418C-81A9-043C7DC8BDBB}"/>
    <cellStyle name="Normal 73 2 6 2 3 2 3" xfId="28364" xr:uid="{682DFD17-18C6-4538-A505-8039F4B479B6}"/>
    <cellStyle name="Normal 73 2 6 2 3 3" xfId="37217" xr:uid="{DE462AFA-3923-49A4-81CA-C606283522F8}"/>
    <cellStyle name="Normal 73 2 6 2 3 4" xfId="33266" xr:uid="{BCB1AE25-62C0-4E8A-A5CB-C33754594B1D}"/>
    <cellStyle name="Normal 73 2 6 2 3 5" xfId="16845" xr:uid="{ADDAC54B-F541-4F6B-8271-D463823721DA}"/>
    <cellStyle name="Normal 73 2 6 2 4" xfId="11372" xr:uid="{1D09FB40-F032-49C9-B382-94F44EA8580B}"/>
    <cellStyle name="Normal 73 2 6 2 4 2" xfId="35393" xr:uid="{2E61BBA7-9F3F-4FD7-873D-E1D95263EB20}"/>
    <cellStyle name="Normal 73 2 6 2 4 3" xfId="26515" xr:uid="{E7CCA89D-0FA8-47ED-8054-90D25DDCCEBE}"/>
    <cellStyle name="Normal 73 2 6 2 5" xfId="19543" xr:uid="{E0ED522B-C97C-4FB7-A1F1-D0D09B95101C}"/>
    <cellStyle name="Normal 73 2 6 2 5 2" xfId="39260" xr:uid="{791E3CC8-771A-4248-8AE2-5416CEC19589}"/>
    <cellStyle name="Normal 73 2 6 2 6" xfId="31555" xr:uid="{6E0A3E0C-46E3-4722-A03B-89E39DDA2190}"/>
    <cellStyle name="Normal 73 2 6 2 7" xfId="15140" xr:uid="{38798F99-E1AD-4B70-BD3A-37161ED8B5D0}"/>
    <cellStyle name="Normal 73 2 6 3" xfId="7011" xr:uid="{655E98C4-2B0D-4273-BAA7-25FC798338C3}"/>
    <cellStyle name="Normal 73 2 6 3 2" xfId="9491" xr:uid="{AFAEA282-914B-4549-B321-DF0F05FB4C5D}"/>
    <cellStyle name="Normal 73 2 6 3 2 2" xfId="13365" xr:uid="{4A5346D6-6C31-47EB-8172-006A9A61A45E}"/>
    <cellStyle name="Normal 73 2 6 3 2 2 2" xfId="43920" xr:uid="{26BA38EA-B38D-4AF9-90F1-268E2A905C51}"/>
    <cellStyle name="Normal 73 2 6 3 2 2 3" xfId="28652" xr:uid="{6AD568B5-868E-49C6-AAD6-2228AC5DAC1D}"/>
    <cellStyle name="Normal 73 2 6 3 2 3" xfId="37505" xr:uid="{6D6825D4-3519-4F70-ADED-8CDA734B8503}"/>
    <cellStyle name="Normal 73 2 6 3 2 4" xfId="33554" xr:uid="{E8BEDA75-8C92-4B08-AF59-F8BCD16BF6B4}"/>
    <cellStyle name="Normal 73 2 6 3 2 5" xfId="17133" xr:uid="{44EE144C-3EEB-4D01-ACC2-06E1D2470E31}"/>
    <cellStyle name="Normal 73 2 6 3 3" xfId="11660" xr:uid="{C33F8EFF-F187-4300-9F7F-B0AC7BDF0F89}"/>
    <cellStyle name="Normal 73 2 6 3 3 2" xfId="42253" xr:uid="{B0871506-74CF-4306-87D4-9FB6638F1EEC}"/>
    <cellStyle name="Normal 73 2 6 3 3 3" xfId="26882" xr:uid="{DB82B9DD-45F0-44B8-B6E9-F3D4C8250E90}"/>
    <cellStyle name="Normal 73 2 6 3 4" xfId="22497" xr:uid="{32F52F35-EE9B-462E-A998-760FEEFAA81F}"/>
    <cellStyle name="Normal 73 2 6 3 4 2" xfId="40291" xr:uid="{A04587FA-52B4-4540-959D-ABBA33DA973D}"/>
    <cellStyle name="Normal 73 2 6 3 5" xfId="35873" xr:uid="{5E693ED5-FB94-4389-B6A5-365A8E063B25}"/>
    <cellStyle name="Normal 73 2 6 3 6" xfId="31844" xr:uid="{95511143-D470-4686-B496-5F47E6B60E11}"/>
    <cellStyle name="Normal 73 2 6 3 7" xfId="15428" xr:uid="{AF83E4C5-4097-4DD5-9F49-E85EBC10D2AE}"/>
    <cellStyle name="Normal 73 2 6 4" xfId="8211" xr:uid="{05CD27F8-C810-4A3F-8C5D-F29E32C9506C}"/>
    <cellStyle name="Normal 73 2 6 4 2" xfId="12543" xr:uid="{FD6C5006-ACE4-46FF-AC2C-08BC1432679C}"/>
    <cellStyle name="Normal 73 2 6 4 2 2" xfId="43097" xr:uid="{D3132478-870A-43AA-ABFF-0ABA9655B5FA}"/>
    <cellStyle name="Normal 73 2 6 4 2 3" xfId="27815" xr:uid="{B88679BE-0A74-4F72-9A9F-9FEB03D260EC}"/>
    <cellStyle name="Normal 73 2 6 4 3" xfId="20284" xr:uid="{C53F086A-D80A-4EE2-9473-C539B793EAB4}"/>
    <cellStyle name="Normal 73 2 6 4 3 2" xfId="39582" xr:uid="{ED327B26-0281-4A3F-93B8-B8FE5E438371}"/>
    <cellStyle name="Normal 73 2 6 4 4" xfId="36683" xr:uid="{02134279-0D73-4880-B70E-DF8C3DACB33E}"/>
    <cellStyle name="Normal 73 2 6 4 5" xfId="32732" xr:uid="{4F7A72D4-D52B-4E80-A5E9-DF2465F65494}"/>
    <cellStyle name="Normal 73 2 6 4 6" xfId="16311" xr:uid="{BC0DFF68-E917-4337-9F29-A2B6BFDDE031}"/>
    <cellStyle name="Normal 73 2 6 5" xfId="10530" xr:uid="{A2CE05B1-A073-4997-B8B7-779B815FBE98}"/>
    <cellStyle name="Normal 73 2 6 5 2" xfId="14384" xr:uid="{2CE2ACE7-A592-4915-82D1-710EE988C97E}"/>
    <cellStyle name="Normal 73 2 6 5 2 2" xfId="44937" xr:uid="{605898DD-4DD7-4F89-B0C2-865FFDEAE85F}"/>
    <cellStyle name="Normal 73 2 6 5 2 3" xfId="29672" xr:uid="{FBE7B316-78F4-4126-A897-7F21AE5EC20F}"/>
    <cellStyle name="Normal 73 2 6 5 3" xfId="38522" xr:uid="{471AA729-E402-4CAB-AED4-198E37D19F40}"/>
    <cellStyle name="Normal 73 2 6 5 4" xfId="34573" xr:uid="{EB760624-50A9-45BC-AF18-5E8407E18397}"/>
    <cellStyle name="Normal 73 2 6 5 5" xfId="18152" xr:uid="{B9050C56-4FC3-4C47-946C-2F95CD878B1D}"/>
    <cellStyle name="Normal 73 2 6 6" xfId="10816" xr:uid="{39B5EF68-A39F-449D-8FA7-334ECE2B5DE9}"/>
    <cellStyle name="Normal 73 2 6 6 2" xfId="41521" xr:uid="{12753867-3076-4BB3-BBD1-E8E0F973FA4B}"/>
    <cellStyle name="Normal 73 2 6 6 3" xfId="30976" xr:uid="{4BF70C08-57FE-4462-8AEE-877FCE0D2DF2}"/>
    <cellStyle name="Normal 73 2 6 6 4" xfId="25417" xr:uid="{46072CDD-8FE9-45A5-9940-3536B4D2284A}"/>
    <cellStyle name="Normal 73 2 6 7" xfId="25082" xr:uid="{9395EEAF-2AF6-47D5-8CA5-443D5155D6FD}"/>
    <cellStyle name="Normal 73 2 6 7 2" xfId="35028" xr:uid="{1447ECCB-3468-4CE8-AD38-8CD80C2F6697}"/>
    <cellStyle name="Normal 73 2 6 8" xfId="18726" xr:uid="{2EBB4E4D-8107-431C-8F90-B4167D273998}"/>
    <cellStyle name="Normal 73 2 6 8 2" xfId="38736" xr:uid="{75D131D4-A59F-4EEF-B763-CC8193324D58}"/>
    <cellStyle name="Normal 73 2 6 9" xfId="30783" xr:uid="{59FCB014-58FA-47CE-96F6-23AEA28853F3}"/>
    <cellStyle name="Normal 73 2 7" xfId="4081" xr:uid="{0A44B026-663E-4EBD-9EBF-149249C887B4}"/>
    <cellStyle name="Normal 73 2 7 2" xfId="6490" xr:uid="{36F8413C-DB88-474D-8433-668AADD4FF4C}"/>
    <cellStyle name="Normal 73 2 7 2 2" xfId="7724" xr:uid="{6E6CF946-60FF-4E45-BCB7-173E8FF9F15C}"/>
    <cellStyle name="Normal 73 2 7 2 2 2" xfId="10199" xr:uid="{351E6602-1F52-4738-9B02-2283C5CB67A1}"/>
    <cellStyle name="Normal 73 2 7 2 2 2 2" xfId="14073" xr:uid="{91204163-7778-4E75-988A-6C0AAED904AD}"/>
    <cellStyle name="Normal 73 2 7 2 2 2 2 2" xfId="44628" xr:uid="{6BACB8AC-9FB2-43C5-917A-E72B9CD9196D}"/>
    <cellStyle name="Normal 73 2 7 2 2 2 2 3" xfId="29360" xr:uid="{94BB29C3-7C15-4DF7-B59A-B696A06F89C5}"/>
    <cellStyle name="Normal 73 2 7 2 2 2 3" xfId="38213" xr:uid="{9A15212A-786C-4038-8A0C-9DCC0D1A37CB}"/>
    <cellStyle name="Normal 73 2 7 2 2 2 4" xfId="34262" xr:uid="{7FDAA913-C4C9-4048-B830-3C8A94149E11}"/>
    <cellStyle name="Normal 73 2 7 2 2 2 5" xfId="17841" xr:uid="{8B88E242-CF35-42F8-BE51-530099550570}"/>
    <cellStyle name="Normal 73 2 7 2 2 3" xfId="12368" xr:uid="{B9D79AA9-815B-41CD-BA46-7C83706D86BF}"/>
    <cellStyle name="Normal 73 2 7 2 2 3 2" xfId="42924" xr:uid="{57BB6C0E-5D9F-4AEF-BAF3-6D405DF8D8BE}"/>
    <cellStyle name="Normal 73 2 7 2 2 3 3" xfId="27590" xr:uid="{F266DBC7-F6F9-4A1B-A40A-341B5B6700D4}"/>
    <cellStyle name="Normal 73 2 7 2 2 4" xfId="36510" xr:uid="{2D45000B-7B87-48A6-920D-F30CAF2A5452}"/>
    <cellStyle name="Normal 73 2 7 2 2 5" xfId="32557" xr:uid="{BDEBE3AA-2774-4484-8530-952B939E8BB7}"/>
    <cellStyle name="Normal 73 2 7 2 2 6" xfId="16136" xr:uid="{175E2D7F-4DAC-488B-9799-C3D11A5E1E77}"/>
    <cellStyle name="Normal 73 2 7 2 3" xfId="9349" xr:uid="{BCCC5BAC-CF75-4DAD-8B24-B457DFEC7C84}"/>
    <cellStyle name="Normal 73 2 7 2 3 2" xfId="13229" xr:uid="{BF6F235B-C6C1-4FA3-858F-1DB8002D15FA}"/>
    <cellStyle name="Normal 73 2 7 2 3 2 2" xfId="43784" xr:uid="{A66F45C5-2B73-44C1-ABB4-6C11702FA90E}"/>
    <cellStyle name="Normal 73 2 7 2 3 2 3" xfId="28516" xr:uid="{2629D37F-A8D4-4F32-943A-572E595174B3}"/>
    <cellStyle name="Normal 73 2 7 2 3 3" xfId="37369" xr:uid="{73619BBE-EBE1-4761-919B-8FDA65F31CAE}"/>
    <cellStyle name="Normal 73 2 7 2 3 4" xfId="33418" xr:uid="{7FA17802-D6B6-43D2-9E60-36DC5B47437B}"/>
    <cellStyle name="Normal 73 2 7 2 3 5" xfId="16997" xr:uid="{D16C7658-01C9-45CE-95D8-7B06CC5315C0}"/>
    <cellStyle name="Normal 73 2 7 2 4" xfId="11524" xr:uid="{65893507-17D6-4D25-89E5-D55A575D2FBA}"/>
    <cellStyle name="Normal 73 2 7 2 4 2" xfId="42181" xr:uid="{95DA2186-7C8F-4437-BB39-FCE4A0C92E74}"/>
    <cellStyle name="Normal 73 2 7 2 4 3" xfId="26695" xr:uid="{64F79055-37B4-4132-A9A4-A03817093747}"/>
    <cellStyle name="Normal 73 2 7 2 5" xfId="24372" xr:uid="{2F03C1E0-805B-429A-B796-4268CD047B0D}"/>
    <cellStyle name="Normal 73 2 7 2 5 2" xfId="41097" xr:uid="{6A3D16A8-B99E-4387-B1C8-E66B02CAAAA2}"/>
    <cellStyle name="Normal 73 2 7 2 6" xfId="35802" xr:uid="{7C942E9B-6680-48F5-9803-3249F30BD2A1}"/>
    <cellStyle name="Normal 73 2 7 2 7" xfId="31707" xr:uid="{D1BA9A7A-FC67-4D4F-B592-5D47CDDB69D3}"/>
    <cellStyle name="Normal 73 2 7 2 8" xfId="15292" xr:uid="{944619FD-FC21-4773-A7C9-D2C029CE0BBC}"/>
    <cellStyle name="Normal 73 2 7 3" xfId="22665" xr:uid="{9E37E0A4-96C6-479D-B770-922E45C07B4C}"/>
    <cellStyle name="Normal 73 2 7 3 2" xfId="30277" xr:uid="{0C63567D-9370-4CDD-8F49-A82B915FE1D7}"/>
    <cellStyle name="Normal 73 2 7 3 2 2" xfId="45374" xr:uid="{41B215A9-709D-4964-BEAA-418D76ADFCA5}"/>
    <cellStyle name="Normal 73 2 7 3 3" xfId="35218" xr:uid="{891AB544-C76E-4C29-8BA3-9256D61BE6D4}"/>
    <cellStyle name="Normal 73 2 7 4" xfId="20560" xr:uid="{A20B749B-4A43-442B-96DC-B7A146BAF75D}"/>
    <cellStyle name="Normal 73 2 7 4 2" xfId="29931" xr:uid="{CFC78D4C-677A-4645-A285-D1AE2B245789}"/>
    <cellStyle name="Normal 73 2 7 4 2 2" xfId="45170" xr:uid="{933C33EC-93D4-4BFA-980F-6E444F9B0A4E}"/>
    <cellStyle name="Normal 73 2 7 4 3" xfId="39810" xr:uid="{B035B094-4572-45CF-B3DE-A79B62AC06A7}"/>
    <cellStyle name="Normal 73 2 7 5" xfId="26120" xr:uid="{0C3EB33E-A788-4A92-AFD5-8B3879D44154}"/>
    <cellStyle name="Normal 73 2 7 6" xfId="18905" xr:uid="{27D65254-FC20-417E-9582-F113EF4C19FD}"/>
    <cellStyle name="Normal 73 2 7 6 2" xfId="38899" xr:uid="{9832BCEF-3239-4BBB-8DF3-FE6F89955272}"/>
    <cellStyle name="Normal 73 2 8" xfId="4511" xr:uid="{4902EE04-EBF8-4EEE-922A-5EDEE29B9CD9}"/>
    <cellStyle name="Normal 73 2 8 2" xfId="7369" xr:uid="{C10C1301-8324-4172-A0E9-408516D46770}"/>
    <cellStyle name="Normal 73 2 8 2 2" xfId="9844" xr:uid="{2DC93AE9-551E-46F0-8D92-473E73354D50}"/>
    <cellStyle name="Normal 73 2 8 2 2 2" xfId="13718" xr:uid="{63798D33-2697-4D70-BD18-095160E49C5F}"/>
    <cellStyle name="Normal 73 2 8 2 2 2 2" xfId="44273" xr:uid="{F18F522D-AB0E-43E3-9FF4-075F634BC0DA}"/>
    <cellStyle name="Normal 73 2 8 2 2 2 3" xfId="29005" xr:uid="{0E8E3938-7B98-4388-8AA1-DE69FA16073E}"/>
    <cellStyle name="Normal 73 2 8 2 2 3" xfId="37858" xr:uid="{9E2C15D6-F59A-4832-8C79-452EDCFD783E}"/>
    <cellStyle name="Normal 73 2 8 2 2 4" xfId="33907" xr:uid="{CC853D08-F25B-401A-81E4-CE59A9E8C397}"/>
    <cellStyle name="Normal 73 2 8 2 2 5" xfId="17486" xr:uid="{01C326DD-1762-41FF-ACCC-57BBB6AB50B6}"/>
    <cellStyle name="Normal 73 2 8 2 3" xfId="12013" xr:uid="{55240525-1355-463C-9F00-A25D3434A168}"/>
    <cellStyle name="Normal 73 2 8 2 3 2" xfId="42604" xr:uid="{35E4FD4B-972A-4FCA-A7FF-0DEC1A901D50}"/>
    <cellStyle name="Normal 73 2 8 2 3 3" xfId="27235" xr:uid="{9BFD3C50-E5F6-433A-B726-747CF8720881}"/>
    <cellStyle name="Normal 73 2 8 2 4" xfId="24564" xr:uid="{FE28D881-4116-4171-AECB-5567AECDAE47}"/>
    <cellStyle name="Normal 73 2 8 2 4 2" xfId="41288" xr:uid="{5560888B-06D3-4E9D-B72F-0B45D63A0B03}"/>
    <cellStyle name="Normal 73 2 8 2 5" xfId="36190" xr:uid="{B2D555B4-2298-41F3-8406-07BA4762E00A}"/>
    <cellStyle name="Normal 73 2 8 2 6" xfId="32202" xr:uid="{FC7CDA3B-1789-43D4-BC06-60EEF1AEB4F0}"/>
    <cellStyle name="Normal 73 2 8 2 7" xfId="15781" xr:uid="{9EEA5768-195A-42EA-88AE-452271BEDE6A}"/>
    <cellStyle name="Normal 73 2 8 3" xfId="8891" xr:uid="{30577AA1-DF9D-441D-8758-68572BE40030}"/>
    <cellStyle name="Normal 73 2 8 3 2" xfId="12874" xr:uid="{35EEE678-7523-40AE-9B18-8F5A7C4AFC03}"/>
    <cellStyle name="Normal 73 2 8 3 2 2" xfId="43429" xr:uid="{B98CFF5C-8F0C-4C85-B922-76634853DF8F}"/>
    <cellStyle name="Normal 73 2 8 3 2 3" xfId="28161" xr:uid="{B9DD2C32-8E2E-4101-AFE7-655CB5CBF19F}"/>
    <cellStyle name="Normal 73 2 8 3 3" xfId="22853" xr:uid="{CE1A2A95-C7DE-40CA-91B6-3F8EBFE44746}"/>
    <cellStyle name="Normal 73 2 8 3 3 2" xfId="40627" xr:uid="{A6E7A459-D03E-4027-A2D4-EEAB4C7FFE4E}"/>
    <cellStyle name="Normal 73 2 8 3 4" xfId="37014" xr:uid="{0DEB3CCB-84FC-4D95-9F0A-B1BD99A7479E}"/>
    <cellStyle name="Normal 73 2 8 3 5" xfId="33063" xr:uid="{29AAB62C-C677-4C29-9216-716150C55D3A}"/>
    <cellStyle name="Normal 73 2 8 3 6" xfId="16642" xr:uid="{CBBF37B4-6D52-457A-B1D8-EB8C5B1D2158}"/>
    <cellStyle name="Normal 73 2 8 4" xfId="11169" xr:uid="{E54B4C25-B267-4C80-A8D9-395D57E7607C}"/>
    <cellStyle name="Normal 73 2 8 4 2" xfId="30012" xr:uid="{74A43394-AE10-4FE3-B82E-A0782D2C6912}"/>
    <cellStyle name="Normal 73 2 8 4 2 2" xfId="45251" xr:uid="{74B134FE-28BF-44C3-8FB3-FF5AA81347EF}"/>
    <cellStyle name="Normal 73 2 8 4 3" xfId="39955" xr:uid="{FEBB2FF9-A1CF-4D4F-B451-F3CE2A3428C8}"/>
    <cellStyle name="Normal 73 2 8 4 4" xfId="20981" xr:uid="{F58CB05D-22A4-4AF9-A2EB-6F8E6EBCDBC1}"/>
    <cellStyle name="Normal 73 2 8 5" xfId="26237" xr:uid="{3D901B5B-1A87-40F3-8A8C-7286FAA3BFAB}"/>
    <cellStyle name="Normal 73 2 8 5 2" xfId="41872" xr:uid="{9D713077-E603-45B5-B20D-3EE25B12A596}"/>
    <cellStyle name="Normal 73 2 8 6" xfId="19215" xr:uid="{12193BF7-7C4A-4905-851D-C693D90DC089}"/>
    <cellStyle name="Normal 73 2 8 6 2" xfId="39070" xr:uid="{C3209643-F634-4189-A983-14191866B920}"/>
    <cellStyle name="Normal 73 2 8 7" xfId="35633" xr:uid="{85F8401B-297F-459D-8D91-26DD8388EE40}"/>
    <cellStyle name="Normal 73 2 8 8" xfId="31351" xr:uid="{AE472308-F33F-41EA-BEBB-30F109DE8A04}"/>
    <cellStyle name="Normal 73 2 8 9" xfId="14937" xr:uid="{EE42531F-71E0-4A82-B948-CC8ED264BB29}"/>
    <cellStyle name="Normal 73 2 9" xfId="10349" xr:uid="{81994CB7-6FF2-4CBB-BB27-A2C36DDD09AC}"/>
    <cellStyle name="Normal 73 2 9 2" xfId="14203" xr:uid="{0E979AEC-6EB2-4AD8-B1D3-745789BA06B3}"/>
    <cellStyle name="Normal 73 2 9 2 2" xfId="30162" xr:uid="{236B59B7-4249-4508-AA1E-1B64AB89AFF7}"/>
    <cellStyle name="Normal 73 2 9 2 2 2" xfId="45357" xr:uid="{57235C24-D86B-4B6F-AFD9-13616D32D1E6}"/>
    <cellStyle name="Normal 73 2 9 2 3" xfId="40081" xr:uid="{D87CA480-DA80-4B2D-A9AA-20CA36E46108}"/>
    <cellStyle name="Normal 73 2 9 2 4" xfId="21550" xr:uid="{2ED69C37-F8A1-4F20-91C9-269F67516757}"/>
    <cellStyle name="Normal 73 2 9 3" xfId="29491" xr:uid="{77B28E08-7C15-48AD-A156-603AA55D0BB0}"/>
    <cellStyle name="Normal 73 2 9 3 2" xfId="44756" xr:uid="{AFF1A539-CF83-42DF-879A-9305C82EDA9C}"/>
    <cellStyle name="Normal 73 2 9 4" xfId="19864" xr:uid="{9A08EF17-EE03-49A2-8086-2E126AC6E6D3}"/>
    <cellStyle name="Normal 73 2 9 5" xfId="38341" xr:uid="{3E42B889-F409-422F-9DAB-82C3AFA339B9}"/>
    <cellStyle name="Normal 73 2 9 6" xfId="34392" xr:uid="{0EA6367D-3E17-4C9E-A9D6-D067E55D7B73}"/>
    <cellStyle name="Normal 73 2 9 7" xfId="17971" xr:uid="{2CF941E7-EE2D-4274-B793-9FAC7A2B1A14}"/>
    <cellStyle name="Normal 73 3" xfId="1303" xr:uid="{483B93F5-7CAD-408D-8AD4-F16DE70D9D1A}"/>
    <cellStyle name="Normal 73 3 10" xfId="10824" xr:uid="{9D97DC16-E994-43B0-AF0F-9AE34C2857BC}"/>
    <cellStyle name="Normal 73 3 10 2" xfId="41529" xr:uid="{D2CA8A5E-48B4-4B64-AF22-09131E7AD043}"/>
    <cellStyle name="Normal 73 3 10 3" xfId="30984" xr:uid="{6680679B-8EE9-4B36-BB93-9A68875CC6BC}"/>
    <cellStyle name="Normal 73 3 10 4" xfId="25431" xr:uid="{E69B3C04-D597-4BF4-BBD6-AD0D2B4FF27A}"/>
    <cellStyle name="Normal 73 3 11" xfId="24907" xr:uid="{A171E6BC-4BD2-4F8A-A004-E3D7737FBBA6}"/>
    <cellStyle name="Normal 73 3 11 2" xfId="34830" xr:uid="{96425696-CD56-4103-A8EB-D33F57705489}"/>
    <cellStyle name="Normal 73 3 12" xfId="18738" xr:uid="{9C58A1BB-4DB8-4666-8C29-022A81B893EC}"/>
    <cellStyle name="Normal 73 3 12 2" xfId="38742" xr:uid="{E4345DB1-A137-4635-A3EF-EF9D891B3E53}"/>
    <cellStyle name="Normal 73 3 13" xfId="30603" xr:uid="{8E0C570F-B5EE-4A39-87C2-E07F1EC7DE2C}"/>
    <cellStyle name="Normal 73 3 14" xfId="45687" xr:uid="{4BD6828F-E39F-4F68-93F8-8A51452521FB}"/>
    <cellStyle name="Normal 73 3 15" xfId="45940" xr:uid="{387BB461-9DEA-4915-8D06-8F4A8A0CECC8}"/>
    <cellStyle name="Normal 73 3 16" xfId="14592" xr:uid="{D397BEF5-5EB6-40DC-BD4E-ECCF364612B7}"/>
    <cellStyle name="Normal 73 3 2" xfId="1369" xr:uid="{A99302E3-94BD-4A9F-9246-F54DB979CA88}"/>
    <cellStyle name="Normal 73 3 2 10" xfId="18778" xr:uid="{1A1130F4-D920-4A0F-9714-B214205DBC13}"/>
    <cellStyle name="Normal 73 3 2 10 2" xfId="38782" xr:uid="{C3C8801C-6BEB-44CD-A926-5001C581D7FF}"/>
    <cellStyle name="Normal 73 3 2 11" xfId="30646" xr:uid="{E328DCA1-C819-4C33-80CD-8CB888361F67}"/>
    <cellStyle name="Normal 73 3 2 12" xfId="45751" xr:uid="{F8F9011B-717D-4BE1-BA91-43C450886117}"/>
    <cellStyle name="Normal 73 3 2 13" xfId="45981" xr:uid="{AF3C2E11-A689-4000-8FEC-4CFBF4472ED5}"/>
    <cellStyle name="Normal 73 3 2 14" xfId="14632" xr:uid="{2318DA54-37EE-496C-B778-4BD928D36F62}"/>
    <cellStyle name="Normal 73 3 2 2" xfId="1569" xr:uid="{3003C095-3A21-46BC-95A9-A0FC868F6EDA}"/>
    <cellStyle name="Normal 73 3 2 2 10" xfId="30730" xr:uid="{1A821A87-1874-48D4-B385-A72EAB764E73}"/>
    <cellStyle name="Normal 73 3 2 2 11" xfId="45836" xr:uid="{E5E3A929-0987-4EC3-9B6C-2C7E5BC4A5D1}"/>
    <cellStyle name="Normal 73 3 2 2 12" xfId="46066" xr:uid="{7DB7538D-9E22-4653-9D77-97F3927BB166}"/>
    <cellStyle name="Normal 73 3 2 2 13" xfId="14712" xr:uid="{839D7F37-EFB8-44EC-8C0C-03E3E752063A}"/>
    <cellStyle name="Normal 73 3 2 2 2" xfId="1950" xr:uid="{C16157CB-3B4E-40DC-AC48-A35D488B03EA}"/>
    <cellStyle name="Normal 73 3 2 2 2 10" xfId="14848" xr:uid="{41F16C1C-6C2D-48E5-B827-ED2F27ADA907}"/>
    <cellStyle name="Normal 73 3 2 2 2 2" xfId="6541" xr:uid="{DB7C7D5D-C8B9-463A-98B0-142AB6C2793F}"/>
    <cellStyle name="Normal 73 3 2 2 2 2 2" xfId="7773" xr:uid="{5BE41F4B-5B60-4F71-B42D-E708A5B6F891}"/>
    <cellStyle name="Normal 73 3 2 2 2 2 2 2" xfId="10248" xr:uid="{02CDDC08-534A-4659-96D5-8117471129D3}"/>
    <cellStyle name="Normal 73 3 2 2 2 2 2 2 2" xfId="14122" xr:uid="{016FF4FF-BB8F-4B96-BC09-8D0C487A5C9C}"/>
    <cellStyle name="Normal 73 3 2 2 2 2 2 2 2 2" xfId="44677" xr:uid="{8B37B89B-E5F1-4EC1-865B-29B16ABBEF9F}"/>
    <cellStyle name="Normal 73 3 2 2 2 2 2 2 2 3" xfId="29409" xr:uid="{9218660E-4D9B-468F-895B-EFAA715334F2}"/>
    <cellStyle name="Normal 73 3 2 2 2 2 2 2 3" xfId="38262" xr:uid="{DF5A2706-9D57-4DA1-9A6A-FEC0E9A1881D}"/>
    <cellStyle name="Normal 73 3 2 2 2 2 2 2 4" xfId="34311" xr:uid="{775E02F7-4F2E-4D3B-B1CC-3442516A29ED}"/>
    <cellStyle name="Normal 73 3 2 2 2 2 2 2 5" xfId="17890" xr:uid="{CBC9F305-1FBE-4C31-9C76-58FB82FEE383}"/>
    <cellStyle name="Normal 73 3 2 2 2 2 2 3" xfId="12417" xr:uid="{702DD458-94F9-48DC-9B23-D7D490DA427A}"/>
    <cellStyle name="Normal 73 3 2 2 2 2 2 3 2" xfId="42971" xr:uid="{31169F40-A077-4D5B-8FED-6FA9E74C8424}"/>
    <cellStyle name="Normal 73 3 2 2 2 2 2 3 3" xfId="27639" xr:uid="{8C6235FA-BD4A-4E7B-93AE-CCD2922778D6}"/>
    <cellStyle name="Normal 73 3 2 2 2 2 2 4" xfId="24500" xr:uid="{40E71541-154C-4E54-BD80-848E50E97D19}"/>
    <cellStyle name="Normal 73 3 2 2 2 2 2 4 2" xfId="41225" xr:uid="{1DB88114-C4A7-40D2-8156-DA25A60E276D}"/>
    <cellStyle name="Normal 73 3 2 2 2 2 2 5" xfId="36557" xr:uid="{86B20AA2-CB5B-4830-9E70-827FAB970FFC}"/>
    <cellStyle name="Normal 73 3 2 2 2 2 2 6" xfId="32606" xr:uid="{2B2118AE-27D5-43F0-A4F5-F3819F730F96}"/>
    <cellStyle name="Normal 73 3 2 2 2 2 2 7" xfId="16185" xr:uid="{7032FDCB-5317-4487-98D0-BFE008C7CAEF}"/>
    <cellStyle name="Normal 73 3 2 2 2 2 3" xfId="9398" xr:uid="{2CFBB404-4C3E-4BEA-8E03-53313B8A1587}"/>
    <cellStyle name="Normal 73 3 2 2 2 2 3 2" xfId="13278" xr:uid="{EEE52DA6-F73E-45BC-B613-696D7DC3AB25}"/>
    <cellStyle name="Normal 73 3 2 2 2 2 3 2 2" xfId="43833" xr:uid="{85EBD529-801D-41FB-B534-8D9A864D5B52}"/>
    <cellStyle name="Normal 73 3 2 2 2 2 3 2 3" xfId="28565" xr:uid="{9D8C03FF-DC75-40AB-84DF-39426663CF60}"/>
    <cellStyle name="Normal 73 3 2 2 2 2 3 3" xfId="37418" xr:uid="{2CE6867F-E18F-41BE-A5FC-D0F0508F930B}"/>
    <cellStyle name="Normal 73 3 2 2 2 2 3 4" xfId="33467" xr:uid="{1D996ACC-92E1-48B0-930C-53A483E88804}"/>
    <cellStyle name="Normal 73 3 2 2 2 2 3 5" xfId="17046" xr:uid="{2971EE1E-8271-4E97-A1BE-9D0F98095257}"/>
    <cellStyle name="Normal 73 3 2 2 2 2 4" xfId="11573" xr:uid="{69149CE4-6700-4E94-A2A0-21CC554AAFE8}"/>
    <cellStyle name="Normal 73 3 2 2 2 2 4 2" xfId="35521" xr:uid="{68799926-26CA-40D7-8A7B-C39064956975}"/>
    <cellStyle name="Normal 73 3 2 2 2 2 4 3" xfId="26744" xr:uid="{F3D9BB78-8022-49B6-BB45-62CA3AA9EAAD}"/>
    <cellStyle name="Normal 73 3 2 2 2 2 5" xfId="19671" xr:uid="{94369187-BD9C-4D71-A7CC-E5A8856B8843}"/>
    <cellStyle name="Normal 73 3 2 2 2 2 5 2" xfId="39388" xr:uid="{007311B6-13B4-4F38-873B-72BBA50690A2}"/>
    <cellStyle name="Normal 73 3 2 2 2 2 6" xfId="31756" xr:uid="{4AB330A9-CB7A-4DA1-8626-345CD7C5D96F}"/>
    <cellStyle name="Normal 73 3 2 2 2 2 7" xfId="15341" xr:uid="{A54FA64F-E717-4D44-A845-70D19B07B483}"/>
    <cellStyle name="Normal 73 3 2 2 2 3" xfId="7276" xr:uid="{7E8C1AF4-5582-4817-B6A6-C5EA285636E5}"/>
    <cellStyle name="Normal 73 3 2 2 2 3 2" xfId="9755" xr:uid="{7DC80E2C-C33B-4AA5-B144-CD7270F9BAA5}"/>
    <cellStyle name="Normal 73 3 2 2 2 3 2 2" xfId="13629" xr:uid="{D16946F6-8727-463D-8166-688F7007037F}"/>
    <cellStyle name="Normal 73 3 2 2 2 3 2 2 2" xfId="44184" xr:uid="{DF3C339D-E450-4ABE-8164-A185B89D809B}"/>
    <cellStyle name="Normal 73 3 2 2 2 3 2 2 3" xfId="28916" xr:uid="{52D5540B-E9B9-45EB-8B5F-8B4E7E0C24E3}"/>
    <cellStyle name="Normal 73 3 2 2 2 3 2 3" xfId="37769" xr:uid="{A62CE5C0-FF3F-4AA0-A206-76D8E4AA0603}"/>
    <cellStyle name="Normal 73 3 2 2 2 3 2 4" xfId="33818" xr:uid="{B50D2CF7-67FE-402D-BE3E-9EBD81238634}"/>
    <cellStyle name="Normal 73 3 2 2 2 3 2 5" xfId="17397" xr:uid="{FBA541E2-6265-474A-87C2-3E00D809D3A7}"/>
    <cellStyle name="Normal 73 3 2 2 2 3 3" xfId="11924" xr:uid="{483C0B9F-35BD-4831-828E-E9AEB46BA05A}"/>
    <cellStyle name="Normal 73 3 2 2 2 3 3 2" xfId="42517" xr:uid="{7FA9C1F7-81A9-4562-BA56-8C3E8FC2E4D2}"/>
    <cellStyle name="Normal 73 3 2 2 2 3 3 3" xfId="27146" xr:uid="{B2243027-E7A7-408E-9CC8-6C4315D06EB0}"/>
    <cellStyle name="Normal 73 3 2 2 2 3 4" xfId="22786" xr:uid="{9FED28A7-A268-436C-9154-E4FE8970A498}"/>
    <cellStyle name="Normal 73 3 2 2 2 3 4 2" xfId="40568" xr:uid="{4A8397E2-B1B3-4D73-95F3-B57305E6612D}"/>
    <cellStyle name="Normal 73 3 2 2 2 3 5" xfId="36103" xr:uid="{FCE00FFC-D9F9-45E0-AD6F-A20C16FA0819}"/>
    <cellStyle name="Normal 73 3 2 2 2 3 6" xfId="32109" xr:uid="{C8310110-D32C-46FD-AB0A-17BE08EA2505}"/>
    <cellStyle name="Normal 73 3 2 2 2 3 7" xfId="15692" xr:uid="{A1B4C5CB-814E-46D0-8DF1-3ED628CE736F}"/>
    <cellStyle name="Normal 73 3 2 2 2 4" xfId="8687" xr:uid="{D614EF5F-BCD1-4EB8-B9F8-64D105FC0B76}"/>
    <cellStyle name="Normal 73 3 2 2 2 4 2" xfId="12807" xr:uid="{95B72D68-09FD-4300-8579-4E283EEE7481}"/>
    <cellStyle name="Normal 73 3 2 2 2 4 2 2" xfId="43362" xr:uid="{F38F861A-577A-419F-8802-A0E52620E2DF}"/>
    <cellStyle name="Normal 73 3 2 2 2 4 2 3" xfId="28094" xr:uid="{6D6B65A6-4800-407B-8956-6C8DBC9E4894}"/>
    <cellStyle name="Normal 73 3 2 2 2 4 3" xfId="20692" xr:uid="{E6D5F2C3-4C5C-437A-A1FF-6FB36165D5CC}"/>
    <cellStyle name="Normal 73 3 2 2 2 4 3 2" xfId="39891" xr:uid="{40305D7C-8CE7-41FA-8517-4350B8FCF67C}"/>
    <cellStyle name="Normal 73 3 2 2 2 4 4" xfId="36947" xr:uid="{06F6A785-C90B-4320-84A3-C1826F46827A}"/>
    <cellStyle name="Normal 73 3 2 2 2 4 5" xfId="32996" xr:uid="{F1A509AD-D326-489C-9FE9-4313A5550BAF}"/>
    <cellStyle name="Normal 73 3 2 2 2 4 6" xfId="16575" xr:uid="{C4DFD095-7CCA-454C-BCA2-9E82C52A3E7B}"/>
    <cellStyle name="Normal 73 3 2 2 2 5" xfId="10658" xr:uid="{876E4691-4F6D-4255-9254-793ED66CEB67}"/>
    <cellStyle name="Normal 73 3 2 2 2 5 2" xfId="14512" xr:uid="{EFD11504-7217-4754-BB17-F9660B50ECA6}"/>
    <cellStyle name="Normal 73 3 2 2 2 5 2 2" xfId="45063" xr:uid="{3F0FF1A5-5EB3-4CB5-9936-B8620D324ADB}"/>
    <cellStyle name="Normal 73 3 2 2 2 5 2 3" xfId="29800" xr:uid="{18D0FF6E-7E96-4B75-A1A7-1A24C8794B8D}"/>
    <cellStyle name="Normal 73 3 2 2 2 5 3" xfId="38648" xr:uid="{04B60EE8-B49E-4CBD-8A31-937B51BA453B}"/>
    <cellStyle name="Normal 73 3 2 2 2 5 4" xfId="34701" xr:uid="{AF2031F2-EBBD-4717-99F5-19821ADC31C7}"/>
    <cellStyle name="Normal 73 3 2 2 2 5 5" xfId="18280" xr:uid="{2ECBB05F-5DFA-4378-AC8C-6A2D1FC9C8C7}"/>
    <cellStyle name="Normal 73 3 2 2 2 6" xfId="11080" xr:uid="{6F3A1E37-5B52-4DF1-869A-285147403AD6}"/>
    <cellStyle name="Normal 73 3 2 2 2 6 2" xfId="41785" xr:uid="{3FB6C305-FB7B-46D3-86C9-400779A5CEAD}"/>
    <cellStyle name="Normal 73 3 2 2 2 6 3" xfId="31254" xr:uid="{AF17AF84-47EF-4070-8498-057F29145068}"/>
    <cellStyle name="Normal 73 3 2 2 2 6 4" xfId="25819" xr:uid="{E8467B40-4BEB-478A-AB0C-84D84C40D7CC}"/>
    <cellStyle name="Normal 73 3 2 2 2 7" xfId="25210" xr:uid="{0DA95A57-9342-4720-B96A-F0DA07728370}"/>
    <cellStyle name="Normal 73 3 2 2 2 7 2" xfId="35156" xr:uid="{337F11F4-26F2-452C-B85B-C84EE171DC63}"/>
    <cellStyle name="Normal 73 3 2 2 2 8" xfId="19033" xr:uid="{36D525C2-1396-4859-BFCA-63C93453DAB1}"/>
    <cellStyle name="Normal 73 3 2 2 2 8 2" xfId="39007" xr:uid="{F76E8B04-436E-4F1E-98CB-9E50757B948F}"/>
    <cellStyle name="Normal 73 3 2 2 2 9" xfId="30911" xr:uid="{9B5A5EDB-1238-4710-9D22-399307179254}"/>
    <cellStyle name="Normal 73 3 2 2 3" xfId="4648" xr:uid="{C1DDE968-42AD-4AE5-B59E-105030FB5A42}"/>
    <cellStyle name="Normal 73 3 2 2 3 2" xfId="7497" xr:uid="{20B99FCB-CF9B-4DCA-AD5A-5199C5262783}"/>
    <cellStyle name="Normal 73 3 2 2 3 2 2" xfId="9972" xr:uid="{2B1A432F-E960-4AD2-B01D-D4C785A3ECB3}"/>
    <cellStyle name="Normal 73 3 2 2 3 2 2 2" xfId="13846" xr:uid="{9A745ADF-16CB-4A58-B9DB-D6C443608CC8}"/>
    <cellStyle name="Normal 73 3 2 2 3 2 2 2 2" xfId="44401" xr:uid="{6C4478E8-ED40-40A4-A1AB-9783B28A1458}"/>
    <cellStyle name="Normal 73 3 2 2 3 2 2 2 3" xfId="29133" xr:uid="{55C4F6A4-7CE5-4DBC-AAFE-D360B30CF6E6}"/>
    <cellStyle name="Normal 73 3 2 2 3 2 2 3" xfId="37986" xr:uid="{C1834521-8B54-47F2-9C39-CE88653A645C}"/>
    <cellStyle name="Normal 73 3 2 2 3 2 2 4" xfId="34035" xr:uid="{B1D672A4-2D03-4C3D-BD2D-6C177147F686}"/>
    <cellStyle name="Normal 73 3 2 2 3 2 2 5" xfId="17614" xr:uid="{FA379D56-C0B1-4125-A189-A3F2E06BA602}"/>
    <cellStyle name="Normal 73 3 2 2 3 2 3" xfId="12141" xr:uid="{E3A6ECE1-F1C4-43C4-B2B7-05B91330AD96}"/>
    <cellStyle name="Normal 73 3 2 2 3 2 3 2" xfId="42713" xr:uid="{3F3C0D0E-48C5-480A-AC06-B086B55F6EE7}"/>
    <cellStyle name="Normal 73 3 2 2 3 2 3 3" xfId="27363" xr:uid="{AF23EAA2-E754-4A21-9990-0B308C4622C4}"/>
    <cellStyle name="Normal 73 3 2 2 3 2 4" xfId="24692" xr:uid="{7E05B587-060E-4A38-A5A5-555CADC467FF}"/>
    <cellStyle name="Normal 73 3 2 2 3 2 4 2" xfId="41415" xr:uid="{F5530359-2C9D-4385-B5CB-D6C1F3295FD7}"/>
    <cellStyle name="Normal 73 3 2 2 3 2 5" xfId="36299" xr:uid="{7BD3D4E5-77D4-418F-B729-A544B99C48F9}"/>
    <cellStyle name="Normal 73 3 2 2 3 2 6" xfId="32330" xr:uid="{9804B7D6-7B79-4D77-B03D-7632C9B449BF}"/>
    <cellStyle name="Normal 73 3 2 2 3 2 7" xfId="15909" xr:uid="{E81A5917-79F9-475B-A857-9CCDB8076E9D}"/>
    <cellStyle name="Normal 73 3 2 2 3 3" xfId="9019" xr:uid="{B77A5A1F-D0EC-4D6E-9463-B489CF9EE05E}"/>
    <cellStyle name="Normal 73 3 2 2 3 3 2" xfId="13002" xr:uid="{DB0F0E04-B773-4345-A3E0-E6875BB1F1F6}"/>
    <cellStyle name="Normal 73 3 2 2 3 3 2 2" xfId="43557" xr:uid="{915A4C78-CDC7-4100-8393-42AB375C47C6}"/>
    <cellStyle name="Normal 73 3 2 2 3 3 2 3" xfId="28289" xr:uid="{C4847B11-763F-44D6-B74D-27E0EDD7FEA4}"/>
    <cellStyle name="Normal 73 3 2 2 3 3 3" xfId="22981" xr:uid="{963FA9F1-C2C3-4087-A4B3-00A3B3B81314}"/>
    <cellStyle name="Normal 73 3 2 2 3 3 3 2" xfId="40736" xr:uid="{61BC8F45-EA9D-43B9-9FB9-A5E2FA4A580D}"/>
    <cellStyle name="Normal 73 3 2 2 3 3 4" xfId="37142" xr:uid="{7936312D-008D-49FD-ABA8-7A590FAA2480}"/>
    <cellStyle name="Normal 73 3 2 2 3 3 5" xfId="33191" xr:uid="{4D7AC650-41DB-4ED6-A393-A65D06887CF9}"/>
    <cellStyle name="Normal 73 3 2 2 3 3 6" xfId="16770" xr:uid="{EBEE8DA9-8819-42B3-AEAC-A1274828F66C}"/>
    <cellStyle name="Normal 73 3 2 2 3 4" xfId="11297" xr:uid="{819439BB-16C1-40C3-A7EF-FC8240AC1A00}"/>
    <cellStyle name="Normal 73 3 2 2 3 4 2" xfId="30078" xr:uid="{17389E89-F32B-4E5F-B7FB-063D5863F83F}"/>
    <cellStyle name="Normal 73 3 2 2 3 4 2 2" xfId="45317" xr:uid="{BCBCE7DD-14D3-4AAE-820B-D024F62957B6}"/>
    <cellStyle name="Normal 73 3 2 2 3 4 3" xfId="35346" xr:uid="{F2D58E17-9CDE-4603-ABD0-65F583E12F18}"/>
    <cellStyle name="Normal 73 3 2 2 3 4 4" xfId="21109" xr:uid="{24EF4A2B-8F7D-45E1-9CD7-6246F3C2448B}"/>
    <cellStyle name="Normal 73 3 2 2 3 5" xfId="26365" xr:uid="{DA727001-942D-4A37-8CA9-D0A6CB7C9177}"/>
    <cellStyle name="Normal 73 3 2 2 3 5 2" xfId="42000" xr:uid="{4C49D2AA-5D2D-42E8-90D8-0B330CDB18BA}"/>
    <cellStyle name="Normal 73 3 2 2 3 6" xfId="19364" xr:uid="{C663614D-FC04-447E-9BBE-B88B60DF1694}"/>
    <cellStyle name="Normal 73 3 2 2 3 6 2" xfId="39200" xr:uid="{4D759188-488E-45D6-9F81-1A340E15B44E}"/>
    <cellStyle name="Normal 73 3 2 2 3 7" xfId="31479" xr:uid="{516FABC8-7670-41D6-86C2-1714DA79D993}"/>
    <cellStyle name="Normal 73 3 2 2 3 8" xfId="15065" xr:uid="{38EF9673-FE1C-430B-A9E0-63922E36A8EC}"/>
    <cellStyle name="Normal 73 3 2 2 4" xfId="7139" xr:uid="{BF9787EE-1999-4EB0-BCDE-A5463F0AAD19}"/>
    <cellStyle name="Normal 73 3 2 2 4 2" xfId="9619" xr:uid="{3CD00637-43C6-4AD6-93EB-6CC1CAC23B70}"/>
    <cellStyle name="Normal 73 3 2 2 4 2 2" xfId="13493" xr:uid="{4DFD1E76-4F60-4FE1-9EED-6AEC8632F2C0}"/>
    <cellStyle name="Normal 73 3 2 2 4 2 2 2" xfId="44048" xr:uid="{0AE235C3-8108-406C-AAD2-44D9B78B7241}"/>
    <cellStyle name="Normal 73 3 2 2 4 2 2 3" xfId="28780" xr:uid="{F837825D-CC27-4BD2-A865-6B47EAD21BED}"/>
    <cellStyle name="Normal 73 3 2 2 4 2 3" xfId="37633" xr:uid="{0F727003-2593-4636-B2AC-9793122D63B8}"/>
    <cellStyle name="Normal 73 3 2 2 4 2 4" xfId="33682" xr:uid="{07BE8BB8-EEEC-4419-ACB4-EC22D9A024BF}"/>
    <cellStyle name="Normal 73 3 2 2 4 2 5" xfId="17261" xr:uid="{B9D3C0A7-AE9D-4AB2-9E22-60AD07501DD7}"/>
    <cellStyle name="Normal 73 3 2 2 4 3" xfId="11788" xr:uid="{F191B99D-AE17-4B39-9346-8B5B9F92E52C}"/>
    <cellStyle name="Normal 73 3 2 2 4 3 2" xfId="42381" xr:uid="{68D8963E-9CA5-4CC0-9A0D-A41899CE5943}"/>
    <cellStyle name="Normal 73 3 2 2 4 3 3" xfId="27010" xr:uid="{AC2F2259-4BDC-459C-93EF-2FB87598F08D}"/>
    <cellStyle name="Normal 73 3 2 2 4 4" xfId="21727" xr:uid="{6D429260-F8F1-4656-8C24-6FC147135233}"/>
    <cellStyle name="Normal 73 3 2 2 4 4 2" xfId="40209" xr:uid="{9F694755-82B7-4345-B6D8-FE661DF24BA5}"/>
    <cellStyle name="Normal 73 3 2 2 4 5" xfId="35982" xr:uid="{093BC5A4-764F-4E8F-B72F-029C3797616E}"/>
    <cellStyle name="Normal 73 3 2 2 4 6" xfId="31972" xr:uid="{F85B319E-1FB0-462E-B724-ACD229051D1A}"/>
    <cellStyle name="Normal 73 3 2 2 4 7" xfId="15556" xr:uid="{BFF5D3E8-5A6D-4FC9-AC31-F2BC9AFFAE2A}"/>
    <cellStyle name="Normal 73 3 2 2 5" xfId="8447" xr:uid="{E0476A08-6D60-428E-B62D-211831D2D87C}"/>
    <cellStyle name="Normal 73 3 2 2 5 2" xfId="12671" xr:uid="{EFDD23E0-A515-4D7D-84B7-2DB6797B836B}"/>
    <cellStyle name="Normal 73 3 2 2 5 2 2" xfId="43226" xr:uid="{99BA5E0E-97FB-4214-84EC-80E8CEEF1793}"/>
    <cellStyle name="Normal 73 3 2 2 5 2 3" xfId="27952" xr:uid="{DB4981CC-5359-4205-830E-D2992E066E5B}"/>
    <cellStyle name="Normal 73 3 2 2 5 3" xfId="24278" xr:uid="{56E95A4C-C53A-4BAB-BD06-8516AA3E7520}"/>
    <cellStyle name="Normal 73 3 2 2 5 3 2" xfId="41011" xr:uid="{E5F83AB3-C1B3-400C-B127-E75532C2028C}"/>
    <cellStyle name="Normal 73 3 2 2 5 4" xfId="36811" xr:uid="{1646B7BF-11C5-4A29-86C9-61284FCD51C2}"/>
    <cellStyle name="Normal 73 3 2 2 5 5" xfId="32860" xr:uid="{A1D6A873-5688-440F-9EE4-CFDBD9E5B1B3}"/>
    <cellStyle name="Normal 73 3 2 2 5 6" xfId="16439" xr:uid="{B08EBADA-9840-4855-9B6C-10C7238E1ACB}"/>
    <cellStyle name="Normal 73 3 2 2 6" xfId="10477" xr:uid="{D6705AD2-BFB2-4D24-997F-B952318B11F4}"/>
    <cellStyle name="Normal 73 3 2 2 6 2" xfId="14331" xr:uid="{37E5815C-0DA5-4453-AB80-7D0B6689C8F0}"/>
    <cellStyle name="Normal 73 3 2 2 6 2 2" xfId="44884" xr:uid="{6487C95F-5789-4916-BCE9-87A872C60B12}"/>
    <cellStyle name="Normal 73 3 2 2 6 2 3" xfId="29619" xr:uid="{D121EA6F-3B53-4DC8-B01C-9E8803DFFBEB}"/>
    <cellStyle name="Normal 73 3 2 2 6 3" xfId="20412" xr:uid="{E7AE8B1C-7AF3-4753-8222-0750721E65D4}"/>
    <cellStyle name="Normal 73 3 2 2 6 3 2" xfId="39710" xr:uid="{D9E019CB-BFA9-44E9-95D6-1303C70A7437}"/>
    <cellStyle name="Normal 73 3 2 2 6 4" xfId="38469" xr:uid="{9B9A3E07-8D4A-432F-B1EA-EAF9274FD863}"/>
    <cellStyle name="Normal 73 3 2 2 6 5" xfId="34520" xr:uid="{8C4F4F88-9D71-454A-9145-C3941AEE9DC7}"/>
    <cellStyle name="Normal 73 3 2 2 6 6" xfId="18099" xr:uid="{D526A371-5B8B-42EE-8016-37AB7EF972AC}"/>
    <cellStyle name="Normal 73 3 2 2 7" xfId="10944" xr:uid="{D0BB1D0D-5449-41F5-ADFA-EA58FD7CF841}"/>
    <cellStyle name="Normal 73 3 2 2 7 2" xfId="41649" xr:uid="{1684E0A3-A911-4B45-AF7A-B23B9B885F20}"/>
    <cellStyle name="Normal 73 3 2 2 7 3" xfId="31104" xr:uid="{343E7DF2-20AD-437E-98C6-73C5BDC4F456}"/>
    <cellStyle name="Normal 73 3 2 2 7 4" xfId="25579" xr:uid="{1BFC77DC-8934-4396-A104-F2C90181BA5C}"/>
    <cellStyle name="Normal 73 3 2 2 8" xfId="25027" xr:uid="{ED9B4547-95A3-440E-B6C1-49C6BD2E9EB2}"/>
    <cellStyle name="Normal 73 3 2 2 8 2" xfId="34954" xr:uid="{AC87B905-9731-4F26-8711-C244DFFFE272}"/>
    <cellStyle name="Normal 73 3 2 2 9" xfId="18858" xr:uid="{09B165ED-8AE9-46BA-B9CF-9215C24A9378}"/>
    <cellStyle name="Normal 73 3 2 2 9 2" xfId="38862" xr:uid="{74819994-8105-47D7-B2ED-128DBC8ABE1E}"/>
    <cellStyle name="Normal 73 3 2 3" xfId="1874" xr:uid="{B79128EC-1416-4FAC-93D7-A757433B00FF}"/>
    <cellStyle name="Normal 73 3 2 3 10" xfId="14772" xr:uid="{9F05AD69-DB88-4DFB-9FF4-73A669810D37}"/>
    <cellStyle name="Normal 73 3 2 3 2" xfId="6304" xr:uid="{BB4D489F-FB09-4F9A-9235-4AAD3D3588D0}"/>
    <cellStyle name="Normal 73 3 2 3 2 2" xfId="7619" xr:uid="{D63D415F-5504-4384-9B3B-30F9432A4052}"/>
    <cellStyle name="Normal 73 3 2 3 2 2 2" xfId="10094" xr:uid="{4A45DA95-B372-4F04-886B-156DCD29984C}"/>
    <cellStyle name="Normal 73 3 2 3 2 2 2 2" xfId="13968" xr:uid="{1B289647-C45D-40E8-BEB2-733066F056F0}"/>
    <cellStyle name="Normal 73 3 2 3 2 2 2 2 2" xfId="44523" xr:uid="{9350EDA1-79A2-4F5B-87B9-6E89B48EE33A}"/>
    <cellStyle name="Normal 73 3 2 3 2 2 2 2 3" xfId="29255" xr:uid="{D1369DB9-F4DE-4B0C-939C-956CC7B63C9A}"/>
    <cellStyle name="Normal 73 3 2 3 2 2 2 3" xfId="38108" xr:uid="{70FA9685-6489-4F42-9928-BE0BAB29F630}"/>
    <cellStyle name="Normal 73 3 2 3 2 2 2 4" xfId="34157" xr:uid="{B09A8B72-FF8C-4437-BEA7-122312D97126}"/>
    <cellStyle name="Normal 73 3 2 3 2 2 2 5" xfId="17736" xr:uid="{F5170E90-B205-48CB-A397-663DF33D7500}"/>
    <cellStyle name="Normal 73 3 2 3 2 2 3" xfId="12263" xr:uid="{4DFFF16F-6709-44BB-9B4E-7C019E91CFA3}"/>
    <cellStyle name="Normal 73 3 2 3 2 2 3 2" xfId="42819" xr:uid="{4A6D1358-EBD2-461B-9CD9-C25AAFC5D4FD}"/>
    <cellStyle name="Normal 73 3 2 3 2 2 3 3" xfId="27485" xr:uid="{EE4C85BC-91D2-4618-A012-520AD927F79E}"/>
    <cellStyle name="Normal 73 3 2 3 2 2 4" xfId="24198" xr:uid="{BFB95738-8A59-42B6-B0E7-9F48B9A1561A}"/>
    <cellStyle name="Normal 73 3 2 3 2 2 4 2" xfId="40931" xr:uid="{44C6FD1D-5400-4527-9717-8D7B76CAD367}"/>
    <cellStyle name="Normal 73 3 2 3 2 2 5" xfId="36405" xr:uid="{9399AA0B-71A4-402C-9354-069B0EA4C3D8}"/>
    <cellStyle name="Normal 73 3 2 3 2 2 6" xfId="32452" xr:uid="{F3BA2B0D-8EFF-4E1D-83BB-ADE4EC683C78}"/>
    <cellStyle name="Normal 73 3 2 3 2 2 7" xfId="16031" xr:uid="{6C54ACA0-69B0-4A59-9A3B-A4B89C8F9359}"/>
    <cellStyle name="Normal 73 3 2 3 2 3" xfId="9243" xr:uid="{C3956550-0980-43D8-B25A-E37D90603AB1}"/>
    <cellStyle name="Normal 73 3 2 3 2 3 2" xfId="13124" xr:uid="{92F84B0C-B1F0-4CFF-BB98-FDC7D07B53C8}"/>
    <cellStyle name="Normal 73 3 2 3 2 3 2 2" xfId="43679" xr:uid="{19B2B81A-1594-4C93-B173-BF69973F1211}"/>
    <cellStyle name="Normal 73 3 2 3 2 3 2 3" xfId="28411" xr:uid="{729B028E-E5AE-4FD0-A134-A1B1BF216C28}"/>
    <cellStyle name="Normal 73 3 2 3 2 3 3" xfId="37264" xr:uid="{22AD66DF-64B6-4C53-9B8A-6CC6ABDF700E}"/>
    <cellStyle name="Normal 73 3 2 3 2 3 4" xfId="33313" xr:uid="{EE0C3FEF-6914-4CFF-840A-E587BE8BC66A}"/>
    <cellStyle name="Normal 73 3 2 3 2 3 5" xfId="16892" xr:uid="{896A49E4-90E7-4C1C-89D1-27167EB3C3AE}"/>
    <cellStyle name="Normal 73 3 2 3 2 4" xfId="11419" xr:uid="{0A74D427-19B0-4856-93D2-CAA3B858B2AD}"/>
    <cellStyle name="Normal 73 3 2 3 2 4 2" xfId="35441" xr:uid="{A11E6FDF-DD9D-41D5-BC27-861C60E037FD}"/>
    <cellStyle name="Normal 73 3 2 3 2 4 3" xfId="26562" xr:uid="{F379DC34-7312-4E57-8977-FF8A7B8AB65D}"/>
    <cellStyle name="Normal 73 3 2 3 2 5" xfId="19591" xr:uid="{CC644BEE-EB84-468B-9906-EB9BF2372E74}"/>
    <cellStyle name="Normal 73 3 2 3 2 5 2" xfId="39308" xr:uid="{ED7C810D-D08B-4BA1-B2E9-ADF90D0A2660}"/>
    <cellStyle name="Normal 73 3 2 3 2 6" xfId="31602" xr:uid="{66AEF53A-088C-4FA2-832A-2642361793A5}"/>
    <cellStyle name="Normal 73 3 2 3 2 7" xfId="15187" xr:uid="{E513EAB0-F650-4B5A-9981-E34F234A11F9}"/>
    <cellStyle name="Normal 73 3 2 3 3" xfId="7200" xr:uid="{60B49183-9E6F-4A39-A159-BDEB338BFC92}"/>
    <cellStyle name="Normal 73 3 2 3 3 2" xfId="9679" xr:uid="{6F339466-BB99-421A-AFFC-82D0B88415A4}"/>
    <cellStyle name="Normal 73 3 2 3 3 2 2" xfId="13553" xr:uid="{87F36314-971F-4DB3-B311-F1B979B57606}"/>
    <cellStyle name="Normal 73 3 2 3 3 2 2 2" xfId="44108" xr:uid="{2F4FEF9A-0BA1-440B-8D95-46CBA3A11172}"/>
    <cellStyle name="Normal 73 3 2 3 3 2 2 3" xfId="28840" xr:uid="{4912D336-A4BC-422E-8079-F461748A4A0A}"/>
    <cellStyle name="Normal 73 3 2 3 3 2 3" xfId="37693" xr:uid="{A8DE65BE-DD71-4603-92F2-E1983A9EFA7E}"/>
    <cellStyle name="Normal 73 3 2 3 3 2 4" xfId="33742" xr:uid="{0BFB809F-64C6-4C1C-B586-90B99380C2EC}"/>
    <cellStyle name="Normal 73 3 2 3 3 2 5" xfId="17321" xr:uid="{B0ADCEDA-F1A8-4731-B15F-DE914C914750}"/>
    <cellStyle name="Normal 73 3 2 3 3 3" xfId="11848" xr:uid="{A16C530C-AA70-4EF8-AF3D-476087F26EA1}"/>
    <cellStyle name="Normal 73 3 2 3 3 3 2" xfId="42441" xr:uid="{B588DAED-8AC7-4E38-965B-DCC369A7FEF6}"/>
    <cellStyle name="Normal 73 3 2 3 3 3 3" xfId="27070" xr:uid="{20819BC3-436B-45C4-865C-09C3B55251F0}"/>
    <cellStyle name="Normal 73 3 2 3 3 4" xfId="22544" xr:uid="{22A596D4-7935-454C-A42B-82602C470AF2}"/>
    <cellStyle name="Normal 73 3 2 3 3 4 2" xfId="40337" xr:uid="{F1241693-28B8-453B-9257-F8D9013E642F}"/>
    <cellStyle name="Normal 73 3 2 3 3 5" xfId="36028" xr:uid="{4A9EA773-6877-4D55-B347-9F4A8BDE028D}"/>
    <cellStyle name="Normal 73 3 2 3 3 6" xfId="32033" xr:uid="{4EB4B146-620A-4482-8CD7-E2D4B879C13B}"/>
    <cellStyle name="Normal 73 3 2 3 3 7" xfId="15616" xr:uid="{824E2971-3A95-47D7-AE89-745A297F9ED8}"/>
    <cellStyle name="Normal 73 3 2 3 4" xfId="8611" xr:uid="{CB978D26-FAAE-4142-92A7-484666759B7B}"/>
    <cellStyle name="Normal 73 3 2 3 4 2" xfId="12731" xr:uid="{0148B8A4-4F75-4D0C-BFF8-78A3738B1EF9}"/>
    <cellStyle name="Normal 73 3 2 3 4 2 2" xfId="43286" xr:uid="{524E270E-A84B-41E3-90E1-839F302BE0FC}"/>
    <cellStyle name="Normal 73 3 2 3 4 2 3" xfId="28018" xr:uid="{8E0FFFA0-F0EF-4C72-A6D1-34260B9C9D95}"/>
    <cellStyle name="Normal 73 3 2 3 4 3" xfId="20332" xr:uid="{5808115D-1D07-46F1-9BB2-6A527106A133}"/>
    <cellStyle name="Normal 73 3 2 3 4 3 2" xfId="39630" xr:uid="{AD233DDE-CF11-4C15-A3C3-A014D72CF285}"/>
    <cellStyle name="Normal 73 3 2 3 4 4" xfId="36871" xr:uid="{D342A81F-0B9D-4A36-A631-9CB7057AF899}"/>
    <cellStyle name="Normal 73 3 2 3 4 5" xfId="32920" xr:uid="{8E99A923-2378-4123-B1BE-A7525E1F03EC}"/>
    <cellStyle name="Normal 73 3 2 3 4 6" xfId="16499" xr:uid="{A078035A-217D-4FB9-BBFF-46C4CE1DBEEB}"/>
    <cellStyle name="Normal 73 3 2 3 5" xfId="10578" xr:uid="{23FF9922-82C7-48AE-A1C7-771EE6F3BCA0}"/>
    <cellStyle name="Normal 73 3 2 3 5 2" xfId="14432" xr:uid="{B297CDC2-9BF7-4CC1-96F9-CAABE3A7F834}"/>
    <cellStyle name="Normal 73 3 2 3 5 2 2" xfId="44984" xr:uid="{264D0DE4-B2FA-4D1F-882D-05072845B4D7}"/>
    <cellStyle name="Normal 73 3 2 3 5 2 3" xfId="29720" xr:uid="{D5520DAE-3F5B-4755-B3CA-468F0E0328E5}"/>
    <cellStyle name="Normal 73 3 2 3 5 3" xfId="38569" xr:uid="{9A33A9F0-25B9-4A44-B993-836B71961C97}"/>
    <cellStyle name="Normal 73 3 2 3 5 4" xfId="34621" xr:uid="{ADA297B2-188D-48D3-A217-2BEAF7A9D166}"/>
    <cellStyle name="Normal 73 3 2 3 5 5" xfId="18200" xr:uid="{F39AB037-1F6F-4A92-BB19-B1A01E14E5A4}"/>
    <cellStyle name="Normal 73 3 2 3 6" xfId="11004" xr:uid="{ABA52F62-DC64-4320-B4C4-BFE4EFB4923E}"/>
    <cellStyle name="Normal 73 3 2 3 6 2" xfId="41709" xr:uid="{0AE129B0-71C7-4EC3-99DF-8F081DB6C53E}"/>
    <cellStyle name="Normal 73 3 2 3 6 3" xfId="31178" xr:uid="{0D722AB7-2D5E-4030-922D-59C286E1C7F6}"/>
    <cellStyle name="Normal 73 3 2 3 6 4" xfId="25743" xr:uid="{8ACD9282-00A7-4099-9D52-4A6C05D8CDE2}"/>
    <cellStyle name="Normal 73 3 2 3 7" xfId="25130" xr:uid="{6519A42E-6425-4A2D-A354-BDBD2765F78C}"/>
    <cellStyle name="Normal 73 3 2 3 7 2" xfId="35076" xr:uid="{8A38A856-CC39-4F83-9FF0-AADE5579BF20}"/>
    <cellStyle name="Normal 73 3 2 3 8" xfId="18953" xr:uid="{D12D91C7-3AE5-4FE4-AF60-7C017DAA4F55}"/>
    <cellStyle name="Normal 73 3 2 3 8 2" xfId="38927" xr:uid="{3EC3D65B-0F0D-456C-AA2E-7AC88A8E5A78}"/>
    <cellStyle name="Normal 73 3 2 3 9" xfId="30831" xr:uid="{7F0BA6C1-1F95-43A2-861C-1B7A5EB7EA1C}"/>
    <cellStyle name="Normal 73 3 2 4" xfId="4565" xr:uid="{BC8A0CE2-B3B1-440C-BC26-F01CF893E9DA}"/>
    <cellStyle name="Normal 73 3 2 4 2" xfId="7417" xr:uid="{14F5E78D-5FC4-4CFD-B070-2958FF3134A4}"/>
    <cellStyle name="Normal 73 3 2 4 2 2" xfId="9892" xr:uid="{F98A75B8-701B-4BD3-90F9-220350EF7F65}"/>
    <cellStyle name="Normal 73 3 2 4 2 2 2" xfId="13766" xr:uid="{9D265676-D7D6-457F-B21F-DF74CFB146A8}"/>
    <cellStyle name="Normal 73 3 2 4 2 2 2 2" xfId="44321" xr:uid="{F396C722-C14E-4B70-88DA-053D2194B9EC}"/>
    <cellStyle name="Normal 73 3 2 4 2 2 2 3" xfId="29053" xr:uid="{95FE1B74-1A6B-40AE-BA0C-E1570F65AF4C}"/>
    <cellStyle name="Normal 73 3 2 4 2 2 3" xfId="37906" xr:uid="{25F57870-DA77-4CD4-8344-D8EC9DCC4706}"/>
    <cellStyle name="Normal 73 3 2 4 2 2 4" xfId="33955" xr:uid="{534EC066-275A-4306-BE9F-24CD20E28221}"/>
    <cellStyle name="Normal 73 3 2 4 2 2 5" xfId="17534" xr:uid="{D6FB500A-4DD1-4A4B-89F3-93A000EE3E7D}"/>
    <cellStyle name="Normal 73 3 2 4 2 3" xfId="12061" xr:uid="{8CC14F66-61DC-42BC-A2B0-B9264F9F2297}"/>
    <cellStyle name="Normal 73 3 2 4 2 3 2" xfId="42651" xr:uid="{4C119AF0-8C03-4558-9393-38E3D78EC409}"/>
    <cellStyle name="Normal 73 3 2 4 2 3 3" xfId="27283" xr:uid="{DE86192C-E8F6-4B2B-B6BB-A5F7E2D089A7}"/>
    <cellStyle name="Normal 73 3 2 4 2 4" xfId="24420" xr:uid="{94B32FB3-CDEE-4BCF-8733-E72BB0F784DF}"/>
    <cellStyle name="Normal 73 3 2 4 2 4 2" xfId="41145" xr:uid="{2D34A9EC-A942-4282-B8E1-145322F9C038}"/>
    <cellStyle name="Normal 73 3 2 4 2 5" xfId="36237" xr:uid="{3CE73A6E-FAF9-48D2-A4CB-C1A6E6AE0B05}"/>
    <cellStyle name="Normal 73 3 2 4 2 6" xfId="32250" xr:uid="{247F000F-8951-4939-99CE-D412160A81A7}"/>
    <cellStyle name="Normal 73 3 2 4 2 7" xfId="15829" xr:uid="{5EACF1DC-B4FB-4A1D-B9E2-81AF553506FB}"/>
    <cellStyle name="Normal 73 3 2 4 3" xfId="8939" xr:uid="{D1D8F7E3-7C7E-47D9-B8B6-AAAFCF0E0701}"/>
    <cellStyle name="Normal 73 3 2 4 3 2" xfId="12922" xr:uid="{19E64BDE-4882-4B43-A7CC-8AAE78B5737E}"/>
    <cellStyle name="Normal 73 3 2 4 3 2 2" xfId="43477" xr:uid="{101401D6-F7CA-4877-9774-E196053B987B}"/>
    <cellStyle name="Normal 73 3 2 4 3 2 3" xfId="28209" xr:uid="{0422FDA1-3667-49D2-9264-CA2CDC779BC8}"/>
    <cellStyle name="Normal 73 3 2 4 3 3" xfId="22706" xr:uid="{178106B7-E5D1-4A99-A72B-16DC8B5C02F6}"/>
    <cellStyle name="Normal 73 3 2 4 3 3 2" xfId="40488" xr:uid="{DE1D26F9-713A-4BEC-B31E-0DC069CB0133}"/>
    <cellStyle name="Normal 73 3 2 4 3 4" xfId="37062" xr:uid="{6D28399F-34AC-44BB-A2C4-14B3E44A0BD1}"/>
    <cellStyle name="Normal 73 3 2 4 3 5" xfId="33111" xr:uid="{2A7D25D2-0B72-410C-8E8F-BF77EE77F69E}"/>
    <cellStyle name="Normal 73 3 2 4 3 6" xfId="16690" xr:uid="{A554A20E-9EC9-485D-A58B-28FA9D26CDA6}"/>
    <cellStyle name="Normal 73 3 2 4 4" xfId="11217" xr:uid="{344F0FFF-912E-46B2-BB85-DB5F102EE2A4}"/>
    <cellStyle name="Normal 73 3 2 4 4 2" xfId="29963" xr:uid="{656A04C9-944B-4A26-BA6D-4B6EB1BFD1B2}"/>
    <cellStyle name="Normal 73 3 2 4 4 2 2" xfId="45202" xr:uid="{A423AE8B-CCAE-496B-87A5-C4192EA3155D}"/>
    <cellStyle name="Normal 73 3 2 4 4 3" xfId="35266" xr:uid="{55216EA7-09E9-4F10-BB37-183449666B14}"/>
    <cellStyle name="Normal 73 3 2 4 4 4" xfId="20612" xr:uid="{3BDA73F3-7A2A-412C-B91C-B648C4BA6BC9}"/>
    <cellStyle name="Normal 73 3 2 4 5" xfId="26285" xr:uid="{409A8CE2-DBE8-4D81-BAA1-802CD26B61E1}"/>
    <cellStyle name="Normal 73 3 2 4 5 2" xfId="41920" xr:uid="{4244875D-6622-4910-B246-2DD0493B390E}"/>
    <cellStyle name="Normal 73 3 2 4 6" xfId="19271" xr:uid="{ED7B5984-A347-41B3-8E56-B53EBCE318EF}"/>
    <cellStyle name="Normal 73 3 2 4 6 2" xfId="39118" xr:uid="{2ABCABA2-0235-4563-983A-4A08160F6898}"/>
    <cellStyle name="Normal 73 3 2 4 7" xfId="31399" xr:uid="{F56DF165-1E57-4DC0-8623-089F7A5F2439}"/>
    <cellStyle name="Normal 73 3 2 4 8" xfId="14985" xr:uid="{30CFBA64-9C80-4E9D-A7E1-FEB109966B1D}"/>
    <cellStyle name="Normal 73 3 2 5" xfId="7059" xr:uid="{AC3972B9-DBF6-49D0-9D6B-693BFB6322EE}"/>
    <cellStyle name="Normal 73 3 2 5 2" xfId="9539" xr:uid="{CB65EACE-BBA6-4857-ACE5-5BF247050DCF}"/>
    <cellStyle name="Normal 73 3 2 5 2 2" xfId="13413" xr:uid="{7D93886F-FC78-476D-9354-4E9CAC5DCDE2}"/>
    <cellStyle name="Normal 73 3 2 5 2 2 2" xfId="43968" xr:uid="{0D031751-4BD5-4D50-80BA-817931D640E2}"/>
    <cellStyle name="Normal 73 3 2 5 2 2 3" xfId="28700" xr:uid="{501EA425-6185-425D-B938-0303394A6AC2}"/>
    <cellStyle name="Normal 73 3 2 5 2 3" xfId="24612" xr:uid="{B23755AA-B773-41DF-AFD4-3A84E78831CF}"/>
    <cellStyle name="Normal 73 3 2 5 2 3 2" xfId="41335" xr:uid="{94E29ED8-66D1-45C7-81A9-160C326B465A}"/>
    <cellStyle name="Normal 73 3 2 5 2 4" xfId="37553" xr:uid="{340E7A19-24A2-4D46-A7AD-12D11B84F907}"/>
    <cellStyle name="Normal 73 3 2 5 2 5" xfId="33602" xr:uid="{C7D12C63-BEEA-40C7-9487-F5E4AB193CAD}"/>
    <cellStyle name="Normal 73 3 2 5 2 6" xfId="17181" xr:uid="{0D7FA359-EC55-4B91-A185-803239F25A05}"/>
    <cellStyle name="Normal 73 3 2 5 3" xfId="11708" xr:uid="{3950D5AE-9125-46C3-96A5-B8EF3025CE34}"/>
    <cellStyle name="Normal 73 3 2 5 3 2" xfId="30328" xr:uid="{1274364C-5B67-4E3E-9C34-D0C3A23D0441}"/>
    <cellStyle name="Normal 73 3 2 5 3 2 2" xfId="45425" xr:uid="{310C7D3F-B96F-4B78-91BC-71DD6A53F5CB}"/>
    <cellStyle name="Normal 73 3 2 5 3 3" xfId="40674" xr:uid="{B75A03B4-5323-4EC8-B205-9EA4C0F21B5A}"/>
    <cellStyle name="Normal 73 3 2 5 3 4" xfId="22901" xr:uid="{BD5A9C13-D3C2-4672-A002-FEC5FD92C935}"/>
    <cellStyle name="Normal 73 3 2 5 4" xfId="26930" xr:uid="{B4842E84-E34F-40B0-BD4C-6BAE90120D8E}"/>
    <cellStyle name="Normal 73 3 2 5 4 2" xfId="42301" xr:uid="{6A1E9CE6-0BED-4D74-94E0-D3BF2BAEDE79}"/>
    <cellStyle name="Normal 73 3 2 5 5" xfId="21029" xr:uid="{D9A624D3-3AC7-4F61-920D-3F51FE87154E}"/>
    <cellStyle name="Normal 73 3 2 5 5 2" xfId="39997" xr:uid="{58ABC56E-642E-4750-B692-856E1117BBC5}"/>
    <cellStyle name="Normal 73 3 2 5 6" xfId="35920" xr:uid="{AD7EAB46-D2BB-4C0D-B330-2AB9D03156F5}"/>
    <cellStyle name="Normal 73 3 2 5 7" xfId="31892" xr:uid="{31E83B13-B5E6-45AE-B98C-0EE00099A02E}"/>
    <cellStyle name="Normal 73 3 2 5 8" xfId="15476" xr:uid="{B69895B0-FFAE-4263-818A-F129D4595BA1}"/>
    <cellStyle name="Normal 73 3 2 6" xfId="8288" xr:uid="{A2CC4CA3-20D0-4492-B18F-422B3028AA0F}"/>
    <cellStyle name="Normal 73 3 2 6 2" xfId="12591" xr:uid="{18F80A17-5FE1-417E-844F-17DE29E41166}"/>
    <cellStyle name="Normal 73 3 2 6 2 2" xfId="43145" xr:uid="{3AA2F39A-765D-4045-A03A-154190B5A0E0}"/>
    <cellStyle name="Normal 73 3 2 6 2 3" xfId="27863" xr:uid="{8EFAF5D9-4C2D-4C79-8EAE-B77CE49E5618}"/>
    <cellStyle name="Normal 73 3 2 6 3" xfId="21609" xr:uid="{73CA44D1-AABB-4C94-B75D-93569A4E6E1C}"/>
    <cellStyle name="Normal 73 3 2 6 3 2" xfId="40129" xr:uid="{C64E0D1A-56B3-4353-A280-A488B3E7CCD8}"/>
    <cellStyle name="Normal 73 3 2 6 4" xfId="36731" xr:uid="{7591365B-74F2-4156-A1E4-CA87634B5628}"/>
    <cellStyle name="Normal 73 3 2 6 5" xfId="32780" xr:uid="{A6FEA378-D899-4022-8ED7-D7E6BF7F75BF}"/>
    <cellStyle name="Normal 73 3 2 6 6" xfId="16359" xr:uid="{DA775814-EF91-4A08-BE44-596B3AACDD01}"/>
    <cellStyle name="Normal 73 3 2 7" xfId="10397" xr:uid="{C1E75C63-1A0B-4653-AD01-609895DF2F64}"/>
    <cellStyle name="Normal 73 3 2 7 2" xfId="14251" xr:uid="{397E85BD-F178-45E4-AAEA-B57699D7B0C8}"/>
    <cellStyle name="Normal 73 3 2 7 2 2" xfId="44804" xr:uid="{C6C70819-7B83-4FB3-85D1-9F21E954B569}"/>
    <cellStyle name="Normal 73 3 2 7 2 3" xfId="29539" xr:uid="{25060EE2-8C7B-4F49-A4E4-677017DEBEC5}"/>
    <cellStyle name="Normal 73 3 2 7 3" xfId="24111" xr:uid="{11677E48-ABDF-4C1E-948A-F2557B6CF638}"/>
    <cellStyle name="Normal 73 3 2 7 3 2" xfId="40856" xr:uid="{C18EF4CB-5A5B-4F35-8717-EE072DF4CD4C}"/>
    <cellStyle name="Normal 73 3 2 7 4" xfId="38389" xr:uid="{A1FC11D3-9320-4A7B-B55B-366091206770}"/>
    <cellStyle name="Normal 73 3 2 7 5" xfId="34440" xr:uid="{70A2529F-3402-495E-BECB-58E999B8BEA4}"/>
    <cellStyle name="Normal 73 3 2 7 6" xfId="18019" xr:uid="{B36C906F-0486-4688-B0E5-BA5DAD95FC07}"/>
    <cellStyle name="Normal 73 3 2 8" xfId="10864" xr:uid="{38313D1C-75DD-4497-9EB2-5ADA5B2EC354}"/>
    <cellStyle name="Normal 73 3 2 8 2" xfId="25494" xr:uid="{E7488708-0B6A-4797-9625-043354CB5B72}"/>
    <cellStyle name="Normal 73 3 2 8 2 2" xfId="41569" xr:uid="{C779C2D3-64A8-4FE5-A857-AAAB18CE8495}"/>
    <cellStyle name="Normal 73 3 2 8 3" xfId="39548" xr:uid="{BCBBEF8F-33AC-4635-87D0-DA1FCA326B40}"/>
    <cellStyle name="Normal 73 3 2 8 4" xfId="31024" xr:uid="{FE047341-D33E-4FD2-8FC5-81191167557D}"/>
    <cellStyle name="Normal 73 3 2 8 5" xfId="20238" xr:uid="{BA9E9D04-D4C4-46E3-A8AA-8B9037DD42D5}"/>
    <cellStyle name="Normal 73 3 2 9" xfId="24947" xr:uid="{654E6DE2-7BD6-4CA5-BA3A-B2EDEA72BB6C}"/>
    <cellStyle name="Normal 73 3 2 9 2" xfId="34870" xr:uid="{96C37F3E-1D7C-4D8E-9CDB-66F034C3B400}"/>
    <cellStyle name="Normal 73 3 3" xfId="1526" xr:uid="{2CCC6FA3-F958-4D6A-9341-9FCC829D13D8}"/>
    <cellStyle name="Normal 73 3 3 10" xfId="30687" xr:uid="{16EE24A1-41AF-404E-BC4C-5A3FE9811F0E}"/>
    <cellStyle name="Normal 73 3 3 11" xfId="45795" xr:uid="{AC169617-0C36-4845-B61C-05B9C97D4F8A}"/>
    <cellStyle name="Normal 73 3 3 12" xfId="46026" xr:uid="{480EA6AF-0F6B-4239-A3BF-D55764409D42}"/>
    <cellStyle name="Normal 73 3 3 13" xfId="14672" xr:uid="{526E69BA-8A36-4E12-906D-F8723DC77CF2}"/>
    <cellStyle name="Normal 73 3 3 2" xfId="1911" xr:uid="{21733BFE-4E98-40D1-9DDD-99C4FDFC1BB3}"/>
    <cellStyle name="Normal 73 3 3 2 10" xfId="14809" xr:uid="{0BEC4FEC-2232-485B-B303-0E9741BF8582}"/>
    <cellStyle name="Normal 73 3 3 2 2" xfId="6522" xr:uid="{F764C36B-CDF8-4C76-90DA-C46CAF420EC7}"/>
    <cellStyle name="Normal 73 3 3 2 2 2" xfId="7754" xr:uid="{B2875C52-AB41-424F-869B-A80601A55662}"/>
    <cellStyle name="Normal 73 3 3 2 2 2 2" xfId="10229" xr:uid="{A378692C-564D-4006-BAF9-802ECE99BE89}"/>
    <cellStyle name="Normal 73 3 3 2 2 2 2 2" xfId="14103" xr:uid="{944067DC-75B9-4871-B063-150AEDA0C20C}"/>
    <cellStyle name="Normal 73 3 3 2 2 2 2 2 2" xfId="44658" xr:uid="{38B50A0B-B4B1-47A8-8491-A9434073E307}"/>
    <cellStyle name="Normal 73 3 3 2 2 2 2 2 3" xfId="29390" xr:uid="{5FFA2F57-37DE-4EA2-9FE7-61EA9F588E6F}"/>
    <cellStyle name="Normal 73 3 3 2 2 2 2 3" xfId="38243" xr:uid="{E49BDCEA-0B53-4A7C-B712-0F34ACAC9AB6}"/>
    <cellStyle name="Normal 73 3 3 2 2 2 2 4" xfId="34292" xr:uid="{CC9B0FE5-836C-4F5E-9EDF-15472BD02240}"/>
    <cellStyle name="Normal 73 3 3 2 2 2 2 5" xfId="17871" xr:uid="{F729D3F1-73D4-437A-8CEE-AD94AB966DDB}"/>
    <cellStyle name="Normal 73 3 3 2 2 2 3" xfId="12398" xr:uid="{958CF1CD-D41A-4D92-B092-68388EE624A8}"/>
    <cellStyle name="Normal 73 3 3 2 2 2 3 2" xfId="42952" xr:uid="{B8AACB66-D1F3-4A6F-B01A-2820566DDF51}"/>
    <cellStyle name="Normal 73 3 3 2 2 2 3 3" xfId="27620" xr:uid="{74B8D87F-C94B-45F0-BC73-4F1C267DC59C}"/>
    <cellStyle name="Normal 73 3 3 2 2 2 4" xfId="24460" xr:uid="{9150F781-2C40-46D9-8A2D-F7D5AC33148D}"/>
    <cellStyle name="Normal 73 3 3 2 2 2 4 2" xfId="41185" xr:uid="{151BB3D2-7447-418B-8B32-BF60814F8AAF}"/>
    <cellStyle name="Normal 73 3 3 2 2 2 5" xfId="36538" xr:uid="{0A41137C-A090-4F4B-898C-9506DD1A3F8F}"/>
    <cellStyle name="Normal 73 3 3 2 2 2 6" xfId="32587" xr:uid="{6D0A4389-CC78-4F58-BB3D-C6A2427892AF}"/>
    <cellStyle name="Normal 73 3 3 2 2 2 7" xfId="16166" xr:uid="{2400938C-34B2-4CB4-ABA4-46F33BA90F7F}"/>
    <cellStyle name="Normal 73 3 3 2 2 3" xfId="9379" xr:uid="{2AD6091E-9928-4C4E-8AB9-A881F18A2218}"/>
    <cellStyle name="Normal 73 3 3 2 2 3 2" xfId="13259" xr:uid="{4315CB9F-83F9-473A-A956-7049189EC026}"/>
    <cellStyle name="Normal 73 3 3 2 2 3 2 2" xfId="43814" xr:uid="{91301BC2-9018-4E77-891F-6F29F55B98C8}"/>
    <cellStyle name="Normal 73 3 3 2 2 3 2 3" xfId="28546" xr:uid="{6822E741-0BB2-4E52-918E-73BD555D8C4A}"/>
    <cellStyle name="Normal 73 3 3 2 2 3 3" xfId="37399" xr:uid="{65D8ED53-BD23-4A50-9BA2-F3D4D5A69CB2}"/>
    <cellStyle name="Normal 73 3 3 2 2 3 4" xfId="33448" xr:uid="{71BC497C-702C-4BB5-A843-A51F0A9FD95E}"/>
    <cellStyle name="Normal 73 3 3 2 2 3 5" xfId="17027" xr:uid="{E41A6EEB-173F-49E3-A732-5EE9B15EA0FE}"/>
    <cellStyle name="Normal 73 3 3 2 2 4" xfId="11554" xr:uid="{FCCF271F-EE87-4A9F-98F0-066CB33BAF9E}"/>
    <cellStyle name="Normal 73 3 3 2 2 4 2" xfId="35481" xr:uid="{D7A6B327-B67B-4CD8-AE18-5C4482587506}"/>
    <cellStyle name="Normal 73 3 3 2 2 4 3" xfId="26725" xr:uid="{6F8BAD60-D662-41B8-981F-607E4AE7753B}"/>
    <cellStyle name="Normal 73 3 3 2 2 5" xfId="19631" xr:uid="{DE0781D2-9798-4143-AD43-4AA28E55191D}"/>
    <cellStyle name="Normal 73 3 3 2 2 5 2" xfId="39348" xr:uid="{D3E68C5E-FD3A-42CD-A892-420C3EA46845}"/>
    <cellStyle name="Normal 73 3 3 2 2 6" xfId="31737" xr:uid="{C1671D91-7106-4601-8174-82491856AAA6}"/>
    <cellStyle name="Normal 73 3 3 2 2 7" xfId="15322" xr:uid="{74E2DC9C-CA67-4B8E-A866-BE7DBFE40885}"/>
    <cellStyle name="Normal 73 3 3 2 3" xfId="7237" xr:uid="{C94314D1-8DA2-4C8F-9385-7F155EC88AE2}"/>
    <cellStyle name="Normal 73 3 3 2 3 2" xfId="9716" xr:uid="{C39A171C-D7A2-43C8-BB87-18670253FFC6}"/>
    <cellStyle name="Normal 73 3 3 2 3 2 2" xfId="13590" xr:uid="{721CAD7A-BD08-431D-B341-CCA402C7A516}"/>
    <cellStyle name="Normal 73 3 3 2 3 2 2 2" xfId="44145" xr:uid="{21C7F0EF-0848-4C50-991E-CCAE6E023CEF}"/>
    <cellStyle name="Normal 73 3 3 2 3 2 2 3" xfId="28877" xr:uid="{513E5CDA-68D4-4C99-BED8-120C0EFF3DB3}"/>
    <cellStyle name="Normal 73 3 3 2 3 2 3" xfId="37730" xr:uid="{6AC8424A-2683-48C0-81D3-111C28CB19AA}"/>
    <cellStyle name="Normal 73 3 3 2 3 2 4" xfId="33779" xr:uid="{36D101B6-3A71-4A46-83AD-9DD9D4F11ECC}"/>
    <cellStyle name="Normal 73 3 3 2 3 2 5" xfId="17358" xr:uid="{BE7CDE7C-7278-4F4C-8EA6-3DA179DE41E2}"/>
    <cellStyle name="Normal 73 3 3 2 3 3" xfId="11885" xr:uid="{779C3AA5-4F0B-4236-A746-2642E52EF295}"/>
    <cellStyle name="Normal 73 3 3 2 3 3 2" xfId="42478" xr:uid="{A29E8689-6ED6-4483-B5BA-5D02C2E53801}"/>
    <cellStyle name="Normal 73 3 3 2 3 3 3" xfId="27107" xr:uid="{06596FAD-1470-400E-B8CB-B7D4BDAAFBE1}"/>
    <cellStyle name="Normal 73 3 3 2 3 4" xfId="22746" xr:uid="{C18876A5-1117-4431-93F1-6E634E4ECCBA}"/>
    <cellStyle name="Normal 73 3 3 2 3 4 2" xfId="40528" xr:uid="{EBC0856F-1B65-44AD-9BE1-C21D880E157E}"/>
    <cellStyle name="Normal 73 3 3 2 3 5" xfId="36064" xr:uid="{A6916079-11D2-48D8-8A7D-0115AA5B03BD}"/>
    <cellStyle name="Normal 73 3 3 2 3 6" xfId="32070" xr:uid="{16E22985-1E7B-443D-A9A8-938C68A518D3}"/>
    <cellStyle name="Normal 73 3 3 2 3 7" xfId="15653" xr:uid="{DB8E324D-7658-4DA5-851B-AF6A6F88D89B}"/>
    <cellStyle name="Normal 73 3 3 2 4" xfId="8648" xr:uid="{A35B85AD-54C3-4DB0-8A51-A14C37D19F0C}"/>
    <cellStyle name="Normal 73 3 3 2 4 2" xfId="12768" xr:uid="{E8A888EA-3536-4598-834F-0BA238D096CE}"/>
    <cellStyle name="Normal 73 3 3 2 4 2 2" xfId="43323" xr:uid="{7A822BD1-1F8C-4DAA-BB40-A17EC0AB294C}"/>
    <cellStyle name="Normal 73 3 3 2 4 2 3" xfId="28055" xr:uid="{A1CC13B5-ABAB-4645-8409-80A4DFB549EB}"/>
    <cellStyle name="Normal 73 3 3 2 4 3" xfId="20652" xr:uid="{293BCF6E-6AC9-40B9-9227-20DAF623212C}"/>
    <cellStyle name="Normal 73 3 3 2 4 3 2" xfId="39860" xr:uid="{25CB3B8B-0344-4100-ADEF-71D3C197A69D}"/>
    <cellStyle name="Normal 73 3 3 2 4 4" xfId="36908" xr:uid="{EAB5F835-D55A-4DC6-BE4C-ADF18D61542C}"/>
    <cellStyle name="Normal 73 3 3 2 4 5" xfId="32957" xr:uid="{E6F8912A-3590-4E3C-AB65-8078D5A582D3}"/>
    <cellStyle name="Normal 73 3 3 2 4 6" xfId="16536" xr:uid="{F0906768-D96D-4471-8629-408E25DABCDE}"/>
    <cellStyle name="Normal 73 3 3 2 5" xfId="10618" xr:uid="{3CB21C90-4541-4C3A-9280-9F66959B924B}"/>
    <cellStyle name="Normal 73 3 3 2 5 2" xfId="14472" xr:uid="{790E516D-5E10-49A6-B7D6-CF2E8E6A5BA6}"/>
    <cellStyle name="Normal 73 3 3 2 5 2 2" xfId="45023" xr:uid="{D731FFAC-BD93-4430-96F0-E80A4315D859}"/>
    <cellStyle name="Normal 73 3 3 2 5 2 3" xfId="29760" xr:uid="{912E0566-E560-48F2-BE53-8E95F33D891A}"/>
    <cellStyle name="Normal 73 3 3 2 5 3" xfId="38608" xr:uid="{D4A23E67-FA1C-4469-A97D-DA1EA7B72078}"/>
    <cellStyle name="Normal 73 3 3 2 5 4" xfId="34661" xr:uid="{0B11AE3B-E768-415A-B4EC-BA0CC4576FAC}"/>
    <cellStyle name="Normal 73 3 3 2 5 5" xfId="18240" xr:uid="{99FBEF25-643F-451C-95D3-C4934B80F92F}"/>
    <cellStyle name="Normal 73 3 3 2 6" xfId="11041" xr:uid="{A0BEE244-3A11-46EA-9860-C0D614AD3C4F}"/>
    <cellStyle name="Normal 73 3 3 2 6 2" xfId="41746" xr:uid="{815FCB27-A443-4526-A424-8125BFA6FDC8}"/>
    <cellStyle name="Normal 73 3 3 2 6 3" xfId="31215" xr:uid="{059A4228-A717-4404-ACFF-3536A3440D3E}"/>
    <cellStyle name="Normal 73 3 3 2 6 4" xfId="25780" xr:uid="{44FBA6CB-9641-4BEE-A809-6E27071EE69D}"/>
    <cellStyle name="Normal 73 3 3 2 7" xfId="25170" xr:uid="{450E3357-B5C6-41FF-B266-E9BF392B5BB3}"/>
    <cellStyle name="Normal 73 3 3 2 7 2" xfId="35116" xr:uid="{849D0F79-E33F-4E34-B873-ECA9D606B6DC}"/>
    <cellStyle name="Normal 73 3 3 2 8" xfId="18993" xr:uid="{24770B98-8837-4167-B87F-929400DD9454}"/>
    <cellStyle name="Normal 73 3 3 2 8 2" xfId="38967" xr:uid="{BA60D42F-608E-4CC4-A047-92FE65173E4A}"/>
    <cellStyle name="Normal 73 3 3 2 9" xfId="30871" xr:uid="{11E35264-E293-4F4E-A9F4-F7B2A023170F}"/>
    <cellStyle name="Normal 73 3 3 3" xfId="4608" xr:uid="{A003AB50-FE9D-4515-8860-CE5E7962852C}"/>
    <cellStyle name="Normal 73 3 3 3 2" xfId="7457" xr:uid="{85A43247-851C-4F95-87AA-6FBE71FFA15B}"/>
    <cellStyle name="Normal 73 3 3 3 2 2" xfId="9932" xr:uid="{14E13AA2-1A80-4EA7-8E8D-D2E85E276BC2}"/>
    <cellStyle name="Normal 73 3 3 3 2 2 2" xfId="13806" xr:uid="{AB9E48EA-71B1-497D-A5F4-40F75ADF54E9}"/>
    <cellStyle name="Normal 73 3 3 3 2 2 2 2" xfId="44361" xr:uid="{1198E353-B792-4983-A9FC-32130207A4B0}"/>
    <cellStyle name="Normal 73 3 3 3 2 2 2 3" xfId="29093" xr:uid="{D9DE60BC-AF5C-4CD1-9429-DB1491D4F2F3}"/>
    <cellStyle name="Normal 73 3 3 3 2 2 3" xfId="37946" xr:uid="{3D6B5C39-EAFF-4FF9-A2B3-18A4C008D496}"/>
    <cellStyle name="Normal 73 3 3 3 2 2 4" xfId="33995" xr:uid="{A5E2E405-CA1D-4C51-B762-88D275652756}"/>
    <cellStyle name="Normal 73 3 3 3 2 2 5" xfId="17574" xr:uid="{4D76DEA7-6C05-4F8B-B353-13CE9C1ACC63}"/>
    <cellStyle name="Normal 73 3 3 3 2 3" xfId="12101" xr:uid="{9DB49E37-FDE1-4AC5-B16D-7273F63B5F20}"/>
    <cellStyle name="Normal 73 3 3 3 2 3 2" xfId="42685" xr:uid="{4D19AE0B-DC3F-412B-AE84-739DA78479E9}"/>
    <cellStyle name="Normal 73 3 3 3 2 3 3" xfId="27323" xr:uid="{89163BD8-3D8A-41F3-BD6F-6DE654476331}"/>
    <cellStyle name="Normal 73 3 3 3 2 4" xfId="24652" xr:uid="{05A29566-0507-4D96-9FDE-B0C6F8F9C728}"/>
    <cellStyle name="Normal 73 3 3 3 2 4 2" xfId="41375" xr:uid="{52087DEB-D2D4-4A17-8F12-612F5526FCDA}"/>
    <cellStyle name="Normal 73 3 3 3 2 5" xfId="36271" xr:uid="{A9E69744-7CC6-4D2D-BB73-40194618CAA5}"/>
    <cellStyle name="Normal 73 3 3 3 2 6" xfId="32290" xr:uid="{65D6F2A5-B6FD-4B23-930D-4DC27DE36FAB}"/>
    <cellStyle name="Normal 73 3 3 3 2 7" xfId="15869" xr:uid="{143DA070-8005-4171-B64B-BA29623038F7}"/>
    <cellStyle name="Normal 73 3 3 3 3" xfId="8979" xr:uid="{6E956C4B-B00A-4BF0-8E2D-61463B43F2A5}"/>
    <cellStyle name="Normal 73 3 3 3 3 2" xfId="12962" xr:uid="{2F87A484-5FD5-4579-BB47-82414C516EE8}"/>
    <cellStyle name="Normal 73 3 3 3 3 2 2" xfId="43517" xr:uid="{C7ECCB90-08BF-44F0-A273-99FA8EE9C5B1}"/>
    <cellStyle name="Normal 73 3 3 3 3 2 3" xfId="28249" xr:uid="{E32896AA-FFEE-49E2-B6D3-9E28652EE181}"/>
    <cellStyle name="Normal 73 3 3 3 3 3" xfId="22941" xr:uid="{0393E190-E205-4503-8CB0-2FE11143F7A1}"/>
    <cellStyle name="Normal 73 3 3 3 3 3 2" xfId="40708" xr:uid="{77197B92-FBBA-4A19-9A90-8F25F314C225}"/>
    <cellStyle name="Normal 73 3 3 3 3 4" xfId="37102" xr:uid="{0CB42DB1-0650-446C-9E4D-56AE98E4AB58}"/>
    <cellStyle name="Normal 73 3 3 3 3 5" xfId="33151" xr:uid="{BB972EE7-A721-4A4C-B978-2ABE3B378B3B}"/>
    <cellStyle name="Normal 73 3 3 3 3 6" xfId="16730" xr:uid="{AB6DF482-9FC6-457A-8E9C-3E849B215A90}"/>
    <cellStyle name="Normal 73 3 3 3 4" xfId="11257" xr:uid="{40DF7832-99EB-44C6-BD2B-8F1E4D789356}"/>
    <cellStyle name="Normal 73 3 3 3 4 2" xfId="30047" xr:uid="{834352DA-C0FA-4B93-BFA1-6753963DAFBB}"/>
    <cellStyle name="Normal 73 3 3 3 4 2 2" xfId="45286" xr:uid="{7B9472F1-3B0A-47CA-970B-669CB17DB167}"/>
    <cellStyle name="Normal 73 3 3 3 4 3" xfId="35306" xr:uid="{BCE8010A-53C5-4F49-AD8D-3BF2DDD7E085}"/>
    <cellStyle name="Normal 73 3 3 3 4 4" xfId="21069" xr:uid="{2F0E1082-C9AC-49D0-A885-0E54CC40AF7E}"/>
    <cellStyle name="Normal 73 3 3 3 5" xfId="26325" xr:uid="{435B4DEB-C855-4B36-BDDC-DF9022D00EBA}"/>
    <cellStyle name="Normal 73 3 3 3 5 2" xfId="41960" xr:uid="{E98CE8A4-14DD-4FDE-B6F6-D297DBBC1A39}"/>
    <cellStyle name="Normal 73 3 3 3 6" xfId="19324" xr:uid="{37F04CBE-981F-427B-8014-48823D586DCD}"/>
    <cellStyle name="Normal 73 3 3 3 6 2" xfId="39160" xr:uid="{82657501-575E-4BAA-95C7-B18CBD8F61F0}"/>
    <cellStyle name="Normal 73 3 3 3 7" xfId="31439" xr:uid="{E7BF4A95-01AF-48FA-80D1-4A26D7F469B2}"/>
    <cellStyle name="Normal 73 3 3 3 8" xfId="15025" xr:uid="{0C27F2D9-A83B-4382-B98F-2FE48A2EF52B}"/>
    <cellStyle name="Normal 73 3 3 4" xfId="7099" xr:uid="{CC67D765-AC72-426F-B57D-7E84457927D5}"/>
    <cellStyle name="Normal 73 3 3 4 2" xfId="9579" xr:uid="{AD46D6BF-7766-4858-8689-767B8AAA0A41}"/>
    <cellStyle name="Normal 73 3 3 4 2 2" xfId="13453" xr:uid="{5861D180-40C0-4F34-9C62-CD0E90A37CA1}"/>
    <cellStyle name="Normal 73 3 3 4 2 2 2" xfId="44008" xr:uid="{F52D468F-594D-4D30-B3FE-C8F60C82DA94}"/>
    <cellStyle name="Normal 73 3 3 4 2 2 3" xfId="28740" xr:uid="{81DE9C77-C257-4528-996B-6D26472B8D6F}"/>
    <cellStyle name="Normal 73 3 3 4 2 3" xfId="37593" xr:uid="{C15BBEA7-3BBE-4FF5-A03E-51E3C10B670F}"/>
    <cellStyle name="Normal 73 3 3 4 2 4" xfId="33642" xr:uid="{12CBEA32-EDBA-4FC7-AB1E-764FF6955817}"/>
    <cellStyle name="Normal 73 3 3 4 2 5" xfId="17221" xr:uid="{DA477081-04FD-4DDD-B598-F91D7906DC36}"/>
    <cellStyle name="Normal 73 3 3 4 3" xfId="11748" xr:uid="{65E920C4-2C7B-492A-9CF6-12E37EDCB6CA}"/>
    <cellStyle name="Normal 73 3 3 4 3 2" xfId="42341" xr:uid="{CB91763F-C79C-42D0-9F1C-876652191BB2}"/>
    <cellStyle name="Normal 73 3 3 4 3 3" xfId="26970" xr:uid="{8F40EFA4-91D9-4457-A959-73C44472EA79}"/>
    <cellStyle name="Normal 73 3 3 4 4" xfId="21685" xr:uid="{B8549BF3-0DB8-42C8-8992-2EEA8BD5A607}"/>
    <cellStyle name="Normal 73 3 3 4 4 2" xfId="40169" xr:uid="{41D4658A-0B30-43A2-932D-6DFED47619CB}"/>
    <cellStyle name="Normal 73 3 3 4 5" xfId="35954" xr:uid="{CCC76ACC-08BE-4EEB-A45C-1B14DF1E462D}"/>
    <cellStyle name="Normal 73 3 3 4 6" xfId="31932" xr:uid="{17350DE1-067B-4017-9249-223EB5FF6539}"/>
    <cellStyle name="Normal 73 3 3 4 7" xfId="15516" xr:uid="{8CE91EA1-1887-4B98-AA63-F524E94BFDB3}"/>
    <cellStyle name="Normal 73 3 3 5" xfId="8407" xr:uid="{B49D8C7A-B538-4104-A8F7-C033FB68AD20}"/>
    <cellStyle name="Normal 73 3 3 5 2" xfId="12631" xr:uid="{D9D7D1D7-AFDE-42A7-9224-8CE346DA576B}"/>
    <cellStyle name="Normal 73 3 3 5 2 2" xfId="43186" xr:uid="{F7C7348C-968A-4CFC-9866-6827FA0360D1}"/>
    <cellStyle name="Normal 73 3 3 5 2 3" xfId="27912" xr:uid="{C2A54777-1A43-41E0-BB7B-A295DFCF147C}"/>
    <cellStyle name="Normal 73 3 3 5 3" xfId="24238" xr:uid="{8963FFF2-31EB-4D54-845A-A3637C86CDF4}"/>
    <cellStyle name="Normal 73 3 3 5 3 2" xfId="40971" xr:uid="{E8034927-163D-434F-9740-955F6CC40E40}"/>
    <cellStyle name="Normal 73 3 3 5 4" xfId="36771" xr:uid="{4927E43F-4EB1-4A79-89E4-2C2ECD2B5A38}"/>
    <cellStyle name="Normal 73 3 3 5 5" xfId="32820" xr:uid="{7E61040C-33C7-46BA-890E-60E9C7FD634F}"/>
    <cellStyle name="Normal 73 3 3 5 6" xfId="16399" xr:uid="{3620CCCA-38E0-448F-9FD1-FE9548D535D7}"/>
    <cellStyle name="Normal 73 3 3 6" xfId="10437" xr:uid="{AEB8A193-6F2F-4F8B-8C18-74578E857F3B}"/>
    <cellStyle name="Normal 73 3 3 6 2" xfId="14291" xr:uid="{A506CD97-3055-4FCD-B998-4E21F83C1CEB}"/>
    <cellStyle name="Normal 73 3 3 6 2 2" xfId="44844" xr:uid="{C83A7EEC-F75E-40E8-A28C-E68BAFC895EA}"/>
    <cellStyle name="Normal 73 3 3 6 2 3" xfId="29579" xr:uid="{FE0C5E4D-A59A-470E-89D5-D16A12BDB1D4}"/>
    <cellStyle name="Normal 73 3 3 6 3" xfId="20372" xr:uid="{8060D905-D7EA-4460-8A66-7FA1B0236434}"/>
    <cellStyle name="Normal 73 3 3 6 3 2" xfId="39670" xr:uid="{C0D08D9C-6853-4A84-923D-435D6FCE51EC}"/>
    <cellStyle name="Normal 73 3 3 6 4" xfId="38429" xr:uid="{7AFD1F08-7D2F-4975-BCA0-B9E4F67EA620}"/>
    <cellStyle name="Normal 73 3 3 6 5" xfId="34480" xr:uid="{DDD86B14-1750-44BA-87B9-4DA72D1B8955}"/>
    <cellStyle name="Normal 73 3 3 6 6" xfId="18059" xr:uid="{AF20B905-FB61-42A7-BC58-9A52E7F6E3E2}"/>
    <cellStyle name="Normal 73 3 3 7" xfId="10904" xr:uid="{F0F48A78-5A35-429F-BF39-3307D0584773}"/>
    <cellStyle name="Normal 73 3 3 7 2" xfId="41609" xr:uid="{E0A35B51-38AE-4820-9F9C-CC32469D8310}"/>
    <cellStyle name="Normal 73 3 3 7 3" xfId="31064" xr:uid="{4A0B21CE-2001-42F7-9A87-B7F0BB3146AC}"/>
    <cellStyle name="Normal 73 3 3 7 4" xfId="25539" xr:uid="{F39DF929-1D37-4013-B40A-2117AB131D59}"/>
    <cellStyle name="Normal 73 3 3 8" xfId="24987" xr:uid="{7912F803-DC4F-4ABD-85A6-5B963769E42A}"/>
    <cellStyle name="Normal 73 3 3 8 2" xfId="34914" xr:uid="{F8A8223C-6CC4-4E4B-9E01-46C2F0ECECE1}"/>
    <cellStyle name="Normal 73 3 3 9" xfId="18818" xr:uid="{DFC69D16-5F3F-465D-97E4-400EAE4E5A12}"/>
    <cellStyle name="Normal 73 3 3 9 2" xfId="38822" xr:uid="{D22456E6-E76D-4EDB-8AA5-59C4E929F2A4}"/>
    <cellStyle name="Normal 73 3 4" xfId="1855" xr:uid="{0F78A153-BA6A-4272-97C5-8D1F906C2AE6}"/>
    <cellStyle name="Normal 73 3 4 2" xfId="5015" xr:uid="{E7C82BB8-B16D-47AD-8E00-743A953910EA}"/>
    <cellStyle name="Normal 73 3 4 3" xfId="6264" xr:uid="{C7CE9CC0-F508-4CBD-82E8-E1BBC629167C}"/>
    <cellStyle name="Normal 73 3 4 3 2" xfId="7579" xr:uid="{86462073-2E24-4301-86C8-60005B5D9C4D}"/>
    <cellStyle name="Normal 73 3 4 3 2 2" xfId="10054" xr:uid="{31E8A77C-461F-41E3-B8E4-F478F2B5CAFB}"/>
    <cellStyle name="Normal 73 3 4 3 2 2 2" xfId="13928" xr:uid="{1021243A-E36A-450B-9824-6C21A444BB0B}"/>
    <cellStyle name="Normal 73 3 4 3 2 2 2 2" xfId="44483" xr:uid="{4F387FF9-8AE0-4FE4-9108-C516C0B25C67}"/>
    <cellStyle name="Normal 73 3 4 3 2 2 2 3" xfId="29215" xr:uid="{C1D59AEC-470B-49F1-B777-E5AE8A80CA0C}"/>
    <cellStyle name="Normal 73 3 4 3 2 2 3" xfId="38068" xr:uid="{2D41FDA5-6725-4D9F-A612-F9FD0F4F4DD6}"/>
    <cellStyle name="Normal 73 3 4 3 2 2 4" xfId="34117" xr:uid="{8CBCBB46-5A9B-47FF-B0C0-2C573E7EBDA3}"/>
    <cellStyle name="Normal 73 3 4 3 2 2 5" xfId="17696" xr:uid="{B955245E-0901-442C-B917-08BAC0A3A5DE}"/>
    <cellStyle name="Normal 73 3 4 3 2 3" xfId="12223" xr:uid="{98C8F008-0DB7-4DCA-8886-A45522D9EEA3}"/>
    <cellStyle name="Normal 73 3 4 3 2 3 2" xfId="42779" xr:uid="{63B1664B-386C-4FA0-91F7-4535EB770A4C}"/>
    <cellStyle name="Normal 73 3 4 3 2 3 3" xfId="27445" xr:uid="{61BE73AB-E888-4439-BB1A-8EEFC6EF684C}"/>
    <cellStyle name="Normal 73 3 4 3 2 4" xfId="36365" xr:uid="{C307EE9C-D52F-40F0-96CB-A79663BCBB82}"/>
    <cellStyle name="Normal 73 3 4 3 2 5" xfId="32412" xr:uid="{FC158521-7B5E-4720-81E0-AF16CA0A372A}"/>
    <cellStyle name="Normal 73 3 4 3 2 6" xfId="15991" xr:uid="{778F9FE2-33AB-47EE-ADBB-8652407CFD47}"/>
    <cellStyle name="Normal 73 3 4 3 3" xfId="9203" xr:uid="{3BC7AE61-F49B-44E1-8E5D-5FAF129A309E}"/>
    <cellStyle name="Normal 73 3 4 3 3 2" xfId="13084" xr:uid="{E2429F16-5C4B-4AF2-9E56-AE01CDA56B8C}"/>
    <cellStyle name="Normal 73 3 4 3 3 2 2" xfId="43639" xr:uid="{21B540E2-DD07-4182-B075-3566EB19AADA}"/>
    <cellStyle name="Normal 73 3 4 3 3 2 3" xfId="28371" xr:uid="{81DE3058-2F00-4C4C-BD1A-300B416142B9}"/>
    <cellStyle name="Normal 73 3 4 3 3 3" xfId="37224" xr:uid="{BB270851-59C5-4DAD-B4A6-E6F6FA1822A7}"/>
    <cellStyle name="Normal 73 3 4 3 3 4" xfId="33273" xr:uid="{37D88B3E-DEB1-47EF-8869-D578F5BA15AE}"/>
    <cellStyle name="Normal 73 3 4 3 3 5" xfId="16852" xr:uid="{57279035-D368-4731-8406-B488760A45E6}"/>
    <cellStyle name="Normal 73 3 4 3 4" xfId="11379" xr:uid="{D5036134-94BE-4DC7-8B5F-E25F62221224}"/>
    <cellStyle name="Normal 73 3 4 3 4 2" xfId="42075" xr:uid="{B0E0F0C7-F57A-48D4-8D64-D3C7E8B0229B}"/>
    <cellStyle name="Normal 73 3 4 3 4 3" xfId="26522" xr:uid="{54848DE5-708D-4435-B737-FB0E6470B60A}"/>
    <cellStyle name="Normal 73 3 4 3 5" xfId="24158" xr:uid="{1ABE10D9-0932-4DDD-ADE8-E6F2414338FD}"/>
    <cellStyle name="Normal 73 3 4 3 5 2" xfId="40891" xr:uid="{50E44FC4-4F13-45BC-867C-CE935110CB6B}"/>
    <cellStyle name="Normal 73 3 4 3 6" xfId="35696" xr:uid="{24643192-1145-4112-A7B8-4E4DE79F6E65}"/>
    <cellStyle name="Normal 73 3 4 3 7" xfId="31562" xr:uid="{F763C79E-0567-4002-A95C-E5E6141D577D}"/>
    <cellStyle name="Normal 73 3 4 3 8" xfId="15147" xr:uid="{30E07680-94AD-4ED5-9808-4552046FAFAD}"/>
    <cellStyle name="Normal 73 3 4 4" xfId="7181" xr:uid="{21A5FAE1-BCB5-4551-925F-EF5C8FDA8D5E}"/>
    <cellStyle name="Normal 73 3 4 4 2" xfId="9660" xr:uid="{D3A21919-3F08-4E84-B107-3978D0E1453B}"/>
    <cellStyle name="Normal 73 3 4 4 2 2" xfId="13534" xr:uid="{B42F17A7-49A9-422F-9598-F29504EC3606}"/>
    <cellStyle name="Normal 73 3 4 4 2 2 2" xfId="44089" xr:uid="{3900568E-003F-4618-98B1-CCC97AE5B488}"/>
    <cellStyle name="Normal 73 3 4 4 2 2 3" xfId="28821" xr:uid="{FA4E7A0C-29D2-4A17-8CA1-AC7F18AF6BA7}"/>
    <cellStyle name="Normal 73 3 4 4 2 3" xfId="37674" xr:uid="{FF4F58A5-86D0-488C-9F05-88A288F522CC}"/>
    <cellStyle name="Normal 73 3 4 4 2 4" xfId="33723" xr:uid="{B8FD052B-EF2F-47FC-899A-45FAA37C96D6}"/>
    <cellStyle name="Normal 73 3 4 4 2 5" xfId="17302" xr:uid="{54087DA7-A19C-45D9-A05E-92D309991955}"/>
    <cellStyle name="Normal 73 3 4 4 3" xfId="11829" xr:uid="{B43FE7D1-B91B-42E2-8ED4-62D3FF26F192}"/>
    <cellStyle name="Normal 73 3 4 4 3 2" xfId="42422" xr:uid="{52440F27-9195-4947-8D7E-ED48206862C4}"/>
    <cellStyle name="Normal 73 3 4 4 3 3" xfId="27051" xr:uid="{F22DC020-E4C0-487A-9791-3DE848B8265E}"/>
    <cellStyle name="Normal 73 3 4 4 4" xfId="22504" xr:uid="{649BB365-7FB8-4CC7-A69D-C3BA934E8ADD}"/>
    <cellStyle name="Normal 73 3 4 4 4 2" xfId="40297" xr:uid="{65B57778-5C36-4E57-A7F6-2243BA88D5D5}"/>
    <cellStyle name="Normal 73 3 4 4 5" xfId="36009" xr:uid="{80CDEB87-6609-4458-9487-AFDD8262EFBC}"/>
    <cellStyle name="Normal 73 3 4 4 6" xfId="32014" xr:uid="{6B336B6E-E706-4B7B-8E38-901DC86A7F14}"/>
    <cellStyle name="Normal 73 3 4 4 7" xfId="15597" xr:uid="{E8653E43-4441-4493-95D7-5A48E1905BBE}"/>
    <cellStyle name="Normal 73 3 4 5" xfId="8592" xr:uid="{5EE7A096-4E32-4E9C-AC2C-2539245DE0F9}"/>
    <cellStyle name="Normal 73 3 4 5 2" xfId="12712" xr:uid="{59F7DF4E-B36A-4BA9-8A9D-50FAEA32DC22}"/>
    <cellStyle name="Normal 73 3 4 5 2 2" xfId="43267" xr:uid="{3556FB0A-ACC1-46F3-8E72-0FC32F3601AA}"/>
    <cellStyle name="Normal 73 3 4 5 2 3" xfId="27999" xr:uid="{7F47E540-B08F-4033-BB9A-6C7AFFB45FC6}"/>
    <cellStyle name="Normal 73 3 4 5 3" xfId="20292" xr:uid="{3664C7B1-D3FB-4851-B01C-3B613AC961D2}"/>
    <cellStyle name="Normal 73 3 4 5 3 2" xfId="39590" xr:uid="{0B653E0D-A684-4831-97EA-7C364856B215}"/>
    <cellStyle name="Normal 73 3 4 5 4" xfId="36852" xr:uid="{6E669A06-C9CE-48DF-9479-FA5B1662A462}"/>
    <cellStyle name="Normal 73 3 4 5 5" xfId="32901" xr:uid="{3395EC15-6331-45F7-B274-461AFFDA8DD4}"/>
    <cellStyle name="Normal 73 3 4 5 6" xfId="16480" xr:uid="{49E78BF5-60EB-4958-877F-07A7D34AC732}"/>
    <cellStyle name="Normal 73 3 4 6" xfId="10985" xr:uid="{E0087F80-9BDB-4B88-8058-73507422C24A}"/>
    <cellStyle name="Normal 73 3 4 6 2" xfId="41690" xr:uid="{092E0D64-A0D2-44EC-83A1-3E4FCE4738A9}"/>
    <cellStyle name="Normal 73 3 4 6 3" xfId="31159" xr:uid="{F50A58A3-6AB5-4ABC-BFA1-EDEDD701D36B}"/>
    <cellStyle name="Normal 73 3 4 6 4" xfId="25724" xr:uid="{CFBC2920-D059-43C5-9C2A-70087CC45775}"/>
    <cellStyle name="Normal 73 3 4 7" xfId="34996" xr:uid="{A90E41BC-D48F-4329-B24A-932B5B1AE173}"/>
    <cellStyle name="Normal 73 3 4 8" xfId="14753" xr:uid="{64AF1F9B-3944-43B9-AA68-3683C63041C8}"/>
    <cellStyle name="Normal 73 3 5" xfId="4237" xr:uid="{FF39AB12-AE39-4EA4-8E1F-C72038990409}"/>
    <cellStyle name="Normal 73 3 5 2" xfId="6493" xr:uid="{87B7C13D-5950-43E4-9332-25E4847F6F25}"/>
    <cellStyle name="Normal 73 3 5 2 2" xfId="7727" xr:uid="{097A240E-799D-443A-A652-16FD1B726D35}"/>
    <cellStyle name="Normal 73 3 5 2 2 2" xfId="10202" xr:uid="{D28DCBB0-7026-41D7-A6A7-13E6EA24F7C3}"/>
    <cellStyle name="Normal 73 3 5 2 2 2 2" xfId="14076" xr:uid="{866F04AE-5D8A-4AEE-AC8B-DF95AB271CCB}"/>
    <cellStyle name="Normal 73 3 5 2 2 2 2 2" xfId="44631" xr:uid="{A0534234-B210-4D4B-9856-703D16764BE8}"/>
    <cellStyle name="Normal 73 3 5 2 2 2 2 3" xfId="29363" xr:uid="{32D51800-B18F-45A9-A062-E06283499E9A}"/>
    <cellStyle name="Normal 73 3 5 2 2 2 3" xfId="38216" xr:uid="{54B629BE-5271-461B-9419-1859D4733580}"/>
    <cellStyle name="Normal 73 3 5 2 2 2 4" xfId="34265" xr:uid="{43F5AACD-1971-4B29-8D94-C76586690F84}"/>
    <cellStyle name="Normal 73 3 5 2 2 2 5" xfId="17844" xr:uid="{44287ED8-5A26-4885-A303-612E13AAD6AB}"/>
    <cellStyle name="Normal 73 3 5 2 2 3" xfId="12371" xr:uid="{CD1F7510-9F92-48F2-AF38-3ED9F168C3BC}"/>
    <cellStyle name="Normal 73 3 5 2 2 3 2" xfId="42927" xr:uid="{8CE75AB5-C8FE-4DFC-ABCC-65C3728A0309}"/>
    <cellStyle name="Normal 73 3 5 2 2 3 3" xfId="27593" xr:uid="{A4E30A88-0804-4E2A-8E2F-1813A43A93BA}"/>
    <cellStyle name="Normal 73 3 5 2 2 4" xfId="24380" xr:uid="{5C1A609D-EAC9-44ED-8623-10DB000FA501}"/>
    <cellStyle name="Normal 73 3 5 2 2 4 2" xfId="41105" xr:uid="{EF7CD807-955C-4724-B0AD-D48008DF6B9F}"/>
    <cellStyle name="Normal 73 3 5 2 2 5" xfId="36513" xr:uid="{02A6275C-0E4B-4FF0-BB11-842DD362EB8A}"/>
    <cellStyle name="Normal 73 3 5 2 2 6" xfId="32560" xr:uid="{C58EB305-0CC3-4E4B-AE4A-6C37A33AC441}"/>
    <cellStyle name="Normal 73 3 5 2 2 7" xfId="16139" xr:uid="{A586CB85-2024-4221-B161-0CD15C00B7DC}"/>
    <cellStyle name="Normal 73 3 5 2 3" xfId="9352" xr:uid="{52B094CC-5F1F-48E8-905C-3E17BF8E42BF}"/>
    <cellStyle name="Normal 73 3 5 2 3 2" xfId="13232" xr:uid="{601EFF38-8CDD-40CE-939E-BE1E31DAF2B2}"/>
    <cellStyle name="Normal 73 3 5 2 3 2 2" xfId="43787" xr:uid="{D6C9D68E-7F8B-4B56-AD97-8B99390993D4}"/>
    <cellStyle name="Normal 73 3 5 2 3 2 3" xfId="28519" xr:uid="{2851750D-FE1A-405F-B932-02016A788F6E}"/>
    <cellStyle name="Normal 73 3 5 2 3 3" xfId="37372" xr:uid="{EA9D0713-2C6D-46C7-A66E-B140D0EA5C2E}"/>
    <cellStyle name="Normal 73 3 5 2 3 4" xfId="33421" xr:uid="{6682C816-F6EB-4A86-BD4B-0EBB29362F30}"/>
    <cellStyle name="Normal 73 3 5 2 3 5" xfId="17000" xr:uid="{E005739F-B597-4038-9C71-74C5F6E0DA37}"/>
    <cellStyle name="Normal 73 3 5 2 4" xfId="11527" xr:uid="{1DCEB991-5930-41B6-A688-80C841576B0B}"/>
    <cellStyle name="Normal 73 3 5 2 4 2" xfId="35401" xr:uid="{61CCA9EC-E214-4BD8-B163-DEC57E35AF40}"/>
    <cellStyle name="Normal 73 3 5 2 4 3" xfId="26698" xr:uid="{EE594A0C-1EF8-45A1-8C44-AB9AA16B643C}"/>
    <cellStyle name="Normal 73 3 5 2 5" xfId="19551" xr:uid="{18718772-F3F1-419B-8A59-949CD66B6D5B}"/>
    <cellStyle name="Normal 73 3 5 2 5 2" xfId="39268" xr:uid="{3EADFCBE-A505-4C44-B3CF-C7EFCA5CBFD7}"/>
    <cellStyle name="Normal 73 3 5 2 6" xfId="31710" xr:uid="{4E795918-AE6F-4A52-A0C2-F5A965391039}"/>
    <cellStyle name="Normal 73 3 5 2 7" xfId="15295" xr:uid="{1D9D62A3-CE25-4218-8A15-825F2D5D86B9}"/>
    <cellStyle name="Normal 73 3 5 3" xfId="10538" xr:uid="{A7C70840-B468-4A6B-AEA6-E61FBD8F368B}"/>
    <cellStyle name="Normal 73 3 5 3 2" xfId="14392" xr:uid="{1FD8F680-8E94-4C43-A8F6-D99A80CA453C}"/>
    <cellStyle name="Normal 73 3 5 3 2 2" xfId="44945" xr:uid="{7F8BC7B6-03BE-4780-9DF1-7E921DF9E1FA}"/>
    <cellStyle name="Normal 73 3 5 3 2 3" xfId="29680" xr:uid="{E141CE77-BEFE-4F97-8ECE-7F830CA9EDE0}"/>
    <cellStyle name="Normal 73 3 5 3 3" xfId="22673" xr:uid="{27478E6B-5A04-457A-A365-AAFD0426273D}"/>
    <cellStyle name="Normal 73 3 5 3 3 2" xfId="40455" xr:uid="{1A494FF7-729A-405F-818D-0E5E252A7178}"/>
    <cellStyle name="Normal 73 3 5 3 4" xfId="38530" xr:uid="{04F1B1AF-D7C1-4401-84ED-8237E788777C}"/>
    <cellStyle name="Normal 73 3 5 3 5" xfId="34581" xr:uid="{5E23B278-21C5-451C-8094-66BD7775368F}"/>
    <cellStyle name="Normal 73 3 5 3 6" xfId="18160" xr:uid="{EA061BC7-0893-4FAE-9D8C-CB5D28491AF3}"/>
    <cellStyle name="Normal 73 3 5 4" xfId="20572" xr:uid="{7044877A-8BB4-4BB4-A50D-77E85FEFC798}"/>
    <cellStyle name="Normal 73 3 5 4 2" xfId="26162" xr:uid="{92B046CB-165C-4327-BBD0-315DC1D2189D}"/>
    <cellStyle name="Normal 73 3 5 4 3" xfId="29939" xr:uid="{96945234-D421-476E-B372-BD090DC855A4}"/>
    <cellStyle name="Normal 73 3 5 4 3 2" xfId="45178" xr:uid="{FC6B419A-E816-4405-9A15-EBD936A7B8E8}"/>
    <cellStyle name="Normal 73 3 5 4 4" xfId="39814" xr:uid="{DEDA338C-747A-4BEF-92FD-9EB8882B0D06}"/>
    <cellStyle name="Normal 73 3 5 5" xfId="25090" xr:uid="{9CA0FDC9-BE7F-4466-84BD-3AD5FD63D560}"/>
    <cellStyle name="Normal 73 3 5 5 2" xfId="35036" xr:uid="{28511D33-E2FC-4BEB-8A8C-B17245A5697D}"/>
    <cellStyle name="Normal 73 3 5 6" xfId="18913" xr:uid="{3A4D45E8-FF91-4746-BD3D-D4024DF2933F}"/>
    <cellStyle name="Normal 73 3 5 6 2" xfId="38907" xr:uid="{07D185E6-C858-4F40-8B4C-40A01A50B7D2}"/>
    <cellStyle name="Normal 73 3 5 7" xfId="30791" xr:uid="{34EE9D63-7CC1-4452-A15D-4C7E20BB8F05}"/>
    <cellStyle name="Normal 73 3 6" xfId="4524" xr:uid="{0FA83542-44CB-4330-8E59-415F1814EB6D}"/>
    <cellStyle name="Normal 73 3 6 2" xfId="7377" xr:uid="{3711B527-56F8-4D9A-B673-B3AD1ECE6B7A}"/>
    <cellStyle name="Normal 73 3 6 2 2" xfId="9852" xr:uid="{3D6ABDBD-8474-4828-969A-9FA0D8E153B9}"/>
    <cellStyle name="Normal 73 3 6 2 2 2" xfId="13726" xr:uid="{347FE5CB-3020-494B-BCA2-727DE2A53D55}"/>
    <cellStyle name="Normal 73 3 6 2 2 2 2" xfId="44281" xr:uid="{8C70A707-857A-4F8B-A30A-3DB3FF308459}"/>
    <cellStyle name="Normal 73 3 6 2 2 2 3" xfId="29013" xr:uid="{9692ACB3-57B0-42E1-89E0-56627D2C0D65}"/>
    <cellStyle name="Normal 73 3 6 2 2 3" xfId="37866" xr:uid="{C0EDBC7B-6E7A-433D-8B89-E5115FEA4E17}"/>
    <cellStyle name="Normal 73 3 6 2 2 4" xfId="33915" xr:uid="{F5143558-2563-4713-8792-52BA5162B184}"/>
    <cellStyle name="Normal 73 3 6 2 2 5" xfId="17494" xr:uid="{B02B4D80-AA58-4651-9E4D-0950376C4B55}"/>
    <cellStyle name="Normal 73 3 6 2 3" xfId="12021" xr:uid="{C8A50F2B-A0A2-45DD-A54F-5D3912822ECD}"/>
    <cellStyle name="Normal 73 3 6 2 3 2" xfId="42612" xr:uid="{48C93A50-C99B-4F1B-8F91-94C9C442DD0A}"/>
    <cellStyle name="Normal 73 3 6 2 3 3" xfId="27243" xr:uid="{B7039DC6-4DB9-4D26-B3F7-49A6900814B5}"/>
    <cellStyle name="Normal 73 3 6 2 4" xfId="24572" xr:uid="{BE9482AD-6186-4BDB-906C-2BAFD0180D90}"/>
    <cellStyle name="Normal 73 3 6 2 4 2" xfId="41296" xr:uid="{61F2D1BF-1FF8-4656-81F0-4CF57FA4CDAC}"/>
    <cellStyle name="Normal 73 3 6 2 5" xfId="36198" xr:uid="{DE381F9C-BF41-484F-B485-BB3BE3455DD8}"/>
    <cellStyle name="Normal 73 3 6 2 6" xfId="32210" xr:uid="{A17211C8-A76C-4D06-B4A1-1604F84419AE}"/>
    <cellStyle name="Normal 73 3 6 2 7" xfId="15789" xr:uid="{710C6D2F-7301-49F5-8CEE-5D79D49A69BD}"/>
    <cellStyle name="Normal 73 3 6 3" xfId="8899" xr:uid="{3DC57C19-45F5-4151-8DB1-5941F6680E89}"/>
    <cellStyle name="Normal 73 3 6 3 2" xfId="12882" xr:uid="{F2BB7F2F-3432-4B10-BC48-8C28DED01FA1}"/>
    <cellStyle name="Normal 73 3 6 3 2 2" xfId="43437" xr:uid="{FF771CDB-B23E-422F-8F72-22A948A170EA}"/>
    <cellStyle name="Normal 73 3 6 3 2 3" xfId="28169" xr:uid="{76853722-0AB8-48B9-ACE9-19581C051E6B}"/>
    <cellStyle name="Normal 73 3 6 3 3" xfId="22861" xr:uid="{689162F4-FBBF-4E30-AD2E-7922742F407A}"/>
    <cellStyle name="Normal 73 3 6 3 3 2" xfId="40635" xr:uid="{4CC15806-16E0-487D-A745-E80EA62E1E44}"/>
    <cellStyle name="Normal 73 3 6 3 4" xfId="37022" xr:uid="{4010320D-F1EB-4ACC-BFE9-E98091743F5B}"/>
    <cellStyle name="Normal 73 3 6 3 5" xfId="33071" xr:uid="{CA499072-568D-412F-A107-6DBACF4A3ACF}"/>
    <cellStyle name="Normal 73 3 6 3 6" xfId="16650" xr:uid="{F40A73B0-50D9-4DF6-9C8F-304F753DCF24}"/>
    <cellStyle name="Normal 73 3 6 4" xfId="11177" xr:uid="{F3496A0E-64C0-4A76-9C4F-DF8AB17CA2A3}"/>
    <cellStyle name="Normal 73 3 6 4 2" xfId="30013" xr:uid="{D078933A-2688-41E7-99B8-38D5EE5F2BD1}"/>
    <cellStyle name="Normal 73 3 6 4 2 2" xfId="45252" xr:uid="{0D8A90EC-1DF9-4B43-AB2D-F4D71FF66FB2}"/>
    <cellStyle name="Normal 73 3 6 4 3" xfId="35226" xr:uid="{11F11791-26A2-4031-8252-585AB60298BC}"/>
    <cellStyle name="Normal 73 3 6 4 4" xfId="20989" xr:uid="{D6E1EC81-E32E-465B-8975-F40F6EB07064}"/>
    <cellStyle name="Normal 73 3 6 5" xfId="26245" xr:uid="{2BCB0048-9CDC-4FD5-BD2B-7E955E41CA6B}"/>
    <cellStyle name="Normal 73 3 6 5 2" xfId="41880" xr:uid="{ABDB8AE8-690E-4F87-9F2E-8B12C7ACC64D}"/>
    <cellStyle name="Normal 73 3 6 6" xfId="19227" xr:uid="{4EE5ED11-4093-4FC2-80DD-A1F0BC8C0C79}"/>
    <cellStyle name="Normal 73 3 6 6 2" xfId="39078" xr:uid="{B96CAAE7-2B73-47CD-B7B3-59E7883D8A76}"/>
    <cellStyle name="Normal 73 3 6 7" xfId="31359" xr:uid="{73B2B84D-5889-4B83-BF10-8C83CA90DA9D}"/>
    <cellStyle name="Normal 73 3 6 8" xfId="14945" xr:uid="{1D14A0EB-0723-44B2-83FE-CA920696F4EC}"/>
    <cellStyle name="Normal 73 3 7" xfId="7019" xr:uid="{60EB4C9D-22E0-41CD-9476-BF460776C3A3}"/>
    <cellStyle name="Normal 73 3 7 2" xfId="9499" xr:uid="{8D6192E4-D3E3-459B-80A9-C2B7A2E2602B}"/>
    <cellStyle name="Normal 73 3 7 2 2" xfId="13373" xr:uid="{0C2B5FD5-13C5-4825-A11A-2B0827174239}"/>
    <cellStyle name="Normal 73 3 7 2 2 2" xfId="43928" xr:uid="{D23E8193-1F98-41A4-99ED-130D0BC8DFCC}"/>
    <cellStyle name="Normal 73 3 7 2 2 3" xfId="28660" xr:uid="{CF18CAFC-AA4E-479E-B3B4-E525932C03CE}"/>
    <cellStyle name="Normal 73 3 7 2 3" xfId="21563" xr:uid="{404BD0C2-98F1-472E-B7A3-C489A759E0B0}"/>
    <cellStyle name="Normal 73 3 7 2 3 2" xfId="40089" xr:uid="{62560765-CBDE-4817-8621-D807CDF55C59}"/>
    <cellStyle name="Normal 73 3 7 2 4" xfId="37513" xr:uid="{7ED4386B-724F-47C4-8C2E-104A7AD88069}"/>
    <cellStyle name="Normal 73 3 7 2 5" xfId="33562" xr:uid="{E1DF8A7C-EB43-46A3-AC0C-03BC415C5FD8}"/>
    <cellStyle name="Normal 73 3 7 2 6" xfId="17141" xr:uid="{D458D284-1E9B-4DFD-BC9F-8C681AC05AE1}"/>
    <cellStyle name="Normal 73 3 7 3" xfId="11668" xr:uid="{3D4DD504-EFF7-42EB-9702-17DCA91297F5}"/>
    <cellStyle name="Normal 73 3 7 3 2" xfId="42261" xr:uid="{7563B225-B86D-4581-B692-5E6A778EB7C5}"/>
    <cellStyle name="Normal 73 3 7 3 3" xfId="26890" xr:uid="{4F5143D3-451F-4D56-A4D0-E6F060CC6105}"/>
    <cellStyle name="Normal 73 3 7 4" xfId="19899" xr:uid="{79F16BF8-C172-46C2-8619-1BE4910DD930}"/>
    <cellStyle name="Normal 73 3 7 5" xfId="35881" xr:uid="{4678B456-E7A4-441B-93EA-F4FB3482562A}"/>
    <cellStyle name="Normal 73 3 7 6" xfId="31852" xr:uid="{20FFDD2D-69A6-4E84-B945-DF930E87FFED}"/>
    <cellStyle name="Normal 73 3 7 7" xfId="15436" xr:uid="{E56D7134-028E-4E30-8D8A-D29A4B5624F7}"/>
    <cellStyle name="Normal 73 3 8" xfId="8225" xr:uid="{5751271E-B01F-49C6-A0C3-01BCB2804AFC}"/>
    <cellStyle name="Normal 73 3 8 2" xfId="12551" xr:uid="{DF6F58FB-33F1-4808-B910-6D0E4748454B}"/>
    <cellStyle name="Normal 73 3 8 2 2" xfId="43105" xr:uid="{17FA3F5A-B3E0-4E12-B2DB-026545464FF2}"/>
    <cellStyle name="Normal 73 3 8 2 3" xfId="27823" xr:uid="{FFD7AF19-4CE2-4374-930A-C1829B1C46C8}"/>
    <cellStyle name="Normal 73 3 8 3" xfId="24071" xr:uid="{CBABB3E7-DD1B-4068-8BBF-0C0CDCD590CD}"/>
    <cellStyle name="Normal 73 3 8 3 2" xfId="40816" xr:uid="{821168E8-D0F9-495C-882C-B9E4525AC74A}"/>
    <cellStyle name="Normal 73 3 8 4" xfId="36691" xr:uid="{28CD2838-CC0C-4842-A955-DBF14288FEDA}"/>
    <cellStyle name="Normal 73 3 8 5" xfId="32740" xr:uid="{9D587E47-E695-4F02-8CA7-61891489F913}"/>
    <cellStyle name="Normal 73 3 8 6" xfId="16319" xr:uid="{43DA96AE-AADA-42C6-AE54-617143810C82}"/>
    <cellStyle name="Normal 73 3 9" xfId="10357" xr:uid="{DECDF67F-3F81-4B82-B453-99E7D69BB392}"/>
    <cellStyle name="Normal 73 3 9 2" xfId="14211" xr:uid="{7398F2F0-FB42-4F16-9527-A8E2365E2349}"/>
    <cellStyle name="Normal 73 3 9 2 2" xfId="44764" xr:uid="{0BEA460C-EE64-42C3-9BF2-FE1329CFD437}"/>
    <cellStyle name="Normal 73 3 9 2 3" xfId="29499" xr:uid="{76B36252-090B-47AC-B67C-3370CC4720E4}"/>
    <cellStyle name="Normal 73 3 9 3" xfId="20198" xr:uid="{952DFD25-DF22-4017-B01B-FF31A29DC065}"/>
    <cellStyle name="Normal 73 3 9 3 2" xfId="39509" xr:uid="{E8318C61-B093-44D2-8722-4CE77F98175A}"/>
    <cellStyle name="Normal 73 3 9 4" xfId="38349" xr:uid="{1F1DFD2B-D758-4C07-9854-32E74F59B521}"/>
    <cellStyle name="Normal 73 3 9 5" xfId="34400" xr:uid="{E016E096-4064-4FD9-8E4A-AB458CE956EB}"/>
    <cellStyle name="Normal 73 3 9 6" xfId="17979" xr:uid="{A3057026-5D24-428D-8832-E88EF105EC82}"/>
    <cellStyle name="Normal 73 4" xfId="1355" xr:uid="{45C9C50D-E9D3-4DD8-A747-8959BB105220}"/>
    <cellStyle name="Normal 73 4 10" xfId="18765" xr:uid="{7C90A906-67DC-4417-BC2B-9553B5AA8CC7}"/>
    <cellStyle name="Normal 73 4 10 2" xfId="38769" xr:uid="{AE60D435-44B7-4CCB-8839-EAADFE9D5CB6}"/>
    <cellStyle name="Normal 73 4 11" xfId="30633" xr:uid="{3E6BCCF9-8ADE-4214-B779-5FE8263C7E0B}"/>
    <cellStyle name="Normal 73 4 12" xfId="45737" xr:uid="{EE6FAFBE-ACCF-41D1-BFF7-D0AD2DB7850C}"/>
    <cellStyle name="Normal 73 4 13" xfId="45968" xr:uid="{07975950-A46A-4BA4-9A45-4579995017BD}"/>
    <cellStyle name="Normal 73 4 14" xfId="14619" xr:uid="{5B88D7C8-8229-4690-B645-D4BE876F9E66}"/>
    <cellStyle name="Normal 73 4 2" xfId="1556" xr:uid="{D2ABB4D2-2FFA-48C8-85CA-0362A51CBA0C}"/>
    <cellStyle name="Normal 73 4 2 10" xfId="30717" xr:uid="{6BF5CB0B-FFAF-4DDC-9D63-7B5D2102A403}"/>
    <cellStyle name="Normal 73 4 2 11" xfId="45823" xr:uid="{E7CA22AD-EB87-4134-B3E2-04ECAD6D288B}"/>
    <cellStyle name="Normal 73 4 2 12" xfId="46053" xr:uid="{4D45EC0B-C488-4B6C-97C2-A34B9DC9EB66}"/>
    <cellStyle name="Normal 73 4 2 13" xfId="14699" xr:uid="{3CF1FADA-B504-4302-916C-0E3706E7AF78}"/>
    <cellStyle name="Normal 73 4 2 2" xfId="1937" xr:uid="{BC959836-C253-4BA2-ADE6-F4FACB8FB037}"/>
    <cellStyle name="Normal 73 4 2 2 10" xfId="14835" xr:uid="{E09526D2-D73F-4419-86E7-51C67F60D3FE}"/>
    <cellStyle name="Normal 73 4 2 2 2" xfId="6529" xr:uid="{67295838-D41C-42C2-8880-BBA8026CB1A4}"/>
    <cellStyle name="Normal 73 4 2 2 2 2" xfId="7761" xr:uid="{E232EADE-A2B8-4F75-91B1-929BD29ACC11}"/>
    <cellStyle name="Normal 73 4 2 2 2 2 2" xfId="10236" xr:uid="{7E1F11BA-56E4-4A77-BBEC-E888584DE435}"/>
    <cellStyle name="Normal 73 4 2 2 2 2 2 2" xfId="14110" xr:uid="{8994D543-B79B-4E11-953B-70C724A72795}"/>
    <cellStyle name="Normal 73 4 2 2 2 2 2 2 2" xfId="44665" xr:uid="{35306AA2-7566-4035-869D-BF52CBDC869C}"/>
    <cellStyle name="Normal 73 4 2 2 2 2 2 2 3" xfId="29397" xr:uid="{5F10B7BA-B666-4659-AAA2-67B626719A25}"/>
    <cellStyle name="Normal 73 4 2 2 2 2 2 3" xfId="38250" xr:uid="{C95C10FE-7FA4-42AC-9B93-6D388A25A01C}"/>
    <cellStyle name="Normal 73 4 2 2 2 2 2 4" xfId="34299" xr:uid="{7E10C67B-53CF-4727-A31C-A725B374CEA5}"/>
    <cellStyle name="Normal 73 4 2 2 2 2 2 5" xfId="17878" xr:uid="{622B796F-731F-4C4C-9F7F-F37B95DC4BD3}"/>
    <cellStyle name="Normal 73 4 2 2 2 2 3" xfId="12405" xr:uid="{DE6395CC-FD6B-4189-A671-23F2209628F6}"/>
    <cellStyle name="Normal 73 4 2 2 2 2 3 2" xfId="42959" xr:uid="{273AE6CA-1D90-47C8-A0D2-51E3B452D84F}"/>
    <cellStyle name="Normal 73 4 2 2 2 2 3 3" xfId="27627" xr:uid="{53D8BB49-0F48-4AAD-9C0C-3B1F4B595BDF}"/>
    <cellStyle name="Normal 73 4 2 2 2 2 4" xfId="24487" xr:uid="{12BCB090-D1B9-44FA-848C-1EF89BA54BD6}"/>
    <cellStyle name="Normal 73 4 2 2 2 2 4 2" xfId="41212" xr:uid="{76585E32-7CFD-4154-AB58-D29413E11ACC}"/>
    <cellStyle name="Normal 73 4 2 2 2 2 5" xfId="36545" xr:uid="{730D97AE-03D2-4580-8211-201F69A94B4C}"/>
    <cellStyle name="Normal 73 4 2 2 2 2 6" xfId="32594" xr:uid="{1EEE4A9B-C3C5-4511-916B-48094AD3D371}"/>
    <cellStyle name="Normal 73 4 2 2 2 2 7" xfId="16173" xr:uid="{3F8187A3-50EE-411C-BA5E-B0FED68913E0}"/>
    <cellStyle name="Normal 73 4 2 2 2 3" xfId="9386" xr:uid="{FD4F9D99-ABE5-4E82-A70A-974F70DE4656}"/>
    <cellStyle name="Normal 73 4 2 2 2 3 2" xfId="13266" xr:uid="{39D9B5AE-D34D-4298-9768-1E78C0EE6D57}"/>
    <cellStyle name="Normal 73 4 2 2 2 3 2 2" xfId="43821" xr:uid="{56E7EDB9-48DD-435A-AA1D-515F3880C433}"/>
    <cellStyle name="Normal 73 4 2 2 2 3 2 3" xfId="28553" xr:uid="{110E4451-E1AB-42FC-87EF-50D1310F65B3}"/>
    <cellStyle name="Normal 73 4 2 2 2 3 3" xfId="37406" xr:uid="{64D3C381-735B-409F-8491-053869413057}"/>
    <cellStyle name="Normal 73 4 2 2 2 3 4" xfId="33455" xr:uid="{E5C4F598-34B9-488A-B1B3-D4616C5FE8F9}"/>
    <cellStyle name="Normal 73 4 2 2 2 3 5" xfId="17034" xr:uid="{BC356BE8-4F83-4978-AB53-F8F6AA483A82}"/>
    <cellStyle name="Normal 73 4 2 2 2 4" xfId="11561" xr:uid="{4379EE4A-68BE-4814-BD65-D438F5E0F1E8}"/>
    <cellStyle name="Normal 73 4 2 2 2 4 2" xfId="35508" xr:uid="{8985207F-4A82-4273-8BD4-2D9DEF28CCF3}"/>
    <cellStyle name="Normal 73 4 2 2 2 4 3" xfId="26732" xr:uid="{538509FF-8D62-4A87-8833-630E1BFAAF62}"/>
    <cellStyle name="Normal 73 4 2 2 2 5" xfId="19658" xr:uid="{F7007F34-255F-41BA-A507-A541A844315D}"/>
    <cellStyle name="Normal 73 4 2 2 2 5 2" xfId="39375" xr:uid="{A62DAE29-1DEB-454F-ABAD-4064FB47C94C}"/>
    <cellStyle name="Normal 73 4 2 2 2 6" xfId="31744" xr:uid="{CCEFBC09-E6B5-4232-B62F-B5B011391719}"/>
    <cellStyle name="Normal 73 4 2 2 2 7" xfId="15329" xr:uid="{03804D55-0B88-440A-89CF-AA787C58EF1E}"/>
    <cellStyle name="Normal 73 4 2 2 3" xfId="7263" xr:uid="{B9D4B1D3-23F8-4196-AA4B-F692140E6E07}"/>
    <cellStyle name="Normal 73 4 2 2 3 2" xfId="9742" xr:uid="{2F3A00FB-3EB0-43CD-9954-2562C440E4BD}"/>
    <cellStyle name="Normal 73 4 2 2 3 2 2" xfId="13616" xr:uid="{522DEAA1-4FA0-4C57-A799-85F4DF5B496C}"/>
    <cellStyle name="Normal 73 4 2 2 3 2 2 2" xfId="44171" xr:uid="{0F6E9A71-39C9-4FCF-AC38-145635083433}"/>
    <cellStyle name="Normal 73 4 2 2 3 2 2 3" xfId="28903" xr:uid="{EAA0973D-1A32-4E8E-A3B8-B3796115A93C}"/>
    <cellStyle name="Normal 73 4 2 2 3 2 3" xfId="37756" xr:uid="{F153C40F-8A6E-473C-A481-43808E68318C}"/>
    <cellStyle name="Normal 73 4 2 2 3 2 4" xfId="33805" xr:uid="{E6483403-56B1-4ADA-AF76-A64DAE6EE742}"/>
    <cellStyle name="Normal 73 4 2 2 3 2 5" xfId="17384" xr:uid="{2A5952D3-79F6-41E5-A8EB-06BBF2FB2F9A}"/>
    <cellStyle name="Normal 73 4 2 2 3 3" xfId="11911" xr:uid="{78287C70-EDE8-460C-9EE6-76E665E9A0EB}"/>
    <cellStyle name="Normal 73 4 2 2 3 3 2" xfId="42504" xr:uid="{3DB938D8-7010-47CF-9113-D9F916581C6B}"/>
    <cellStyle name="Normal 73 4 2 2 3 3 3" xfId="27133" xr:uid="{51AC8DA0-75A2-4327-A03D-72DDE1F92B68}"/>
    <cellStyle name="Normal 73 4 2 2 3 4" xfId="22773" xr:uid="{69177D0D-D8CA-4A16-99BD-949C8304649E}"/>
    <cellStyle name="Normal 73 4 2 2 3 4 2" xfId="40555" xr:uid="{E0F71456-F01C-4307-B443-4B66F851001D}"/>
    <cellStyle name="Normal 73 4 2 2 3 5" xfId="36090" xr:uid="{DE5930A9-2019-4718-A762-130446CAC675}"/>
    <cellStyle name="Normal 73 4 2 2 3 6" xfId="32096" xr:uid="{D92C4D75-C321-44BB-B027-992E7AA27011}"/>
    <cellStyle name="Normal 73 4 2 2 3 7" xfId="15679" xr:uid="{138AD14B-5650-4D60-9467-7500AE983099}"/>
    <cellStyle name="Normal 73 4 2 2 4" xfId="8674" xr:uid="{46772ACF-8EDB-41C8-9733-1F6AE6C07DCC}"/>
    <cellStyle name="Normal 73 4 2 2 4 2" xfId="12794" xr:uid="{052F46DB-020E-4474-9F47-6B8F8CFAA09C}"/>
    <cellStyle name="Normal 73 4 2 2 4 2 2" xfId="43349" xr:uid="{0370618F-C363-4523-A14F-C5CD0EC4C3CB}"/>
    <cellStyle name="Normal 73 4 2 2 4 2 3" xfId="28081" xr:uid="{DAC0E10D-BD9B-442B-AC2C-EE5EEF0D6595}"/>
    <cellStyle name="Normal 73 4 2 2 4 3" xfId="20679" xr:uid="{4B22D401-03FF-43F2-976D-CDBA2A8EBA7F}"/>
    <cellStyle name="Normal 73 4 2 2 4 3 2" xfId="39878" xr:uid="{FF7AE6EC-7155-4499-B553-7EE85FFC5474}"/>
    <cellStyle name="Normal 73 4 2 2 4 4" xfId="36934" xr:uid="{0A54FEA9-43D9-405D-99B7-D3B14F1DBB43}"/>
    <cellStyle name="Normal 73 4 2 2 4 5" xfId="32983" xr:uid="{34DC35A7-21F3-461C-BCCD-B05C4A7C53F0}"/>
    <cellStyle name="Normal 73 4 2 2 4 6" xfId="16562" xr:uid="{D93281EA-67FC-41EF-AE17-A1B7FA8DC424}"/>
    <cellStyle name="Normal 73 4 2 2 5" xfId="10645" xr:uid="{9E251F4D-CE08-4809-8662-5489E92D44F8}"/>
    <cellStyle name="Normal 73 4 2 2 5 2" xfId="14499" xr:uid="{4A9E9427-5F47-4262-8A6A-CE0B07818CD4}"/>
    <cellStyle name="Normal 73 4 2 2 5 2 2" xfId="45050" xr:uid="{1E2F83A2-6C51-4F86-9729-D4F6F1BAE357}"/>
    <cellStyle name="Normal 73 4 2 2 5 2 3" xfId="29787" xr:uid="{980AEC77-3C63-4882-A03B-8F8E543A5882}"/>
    <cellStyle name="Normal 73 4 2 2 5 3" xfId="38635" xr:uid="{34AD0F89-6805-4BF1-809B-CB8E2EC56F1C}"/>
    <cellStyle name="Normal 73 4 2 2 5 4" xfId="34688" xr:uid="{CFA75403-8FC9-4A48-B233-1273BB41263D}"/>
    <cellStyle name="Normal 73 4 2 2 5 5" xfId="18267" xr:uid="{1B42022A-F8C5-467B-A46F-090B0E45733F}"/>
    <cellStyle name="Normal 73 4 2 2 6" xfId="11067" xr:uid="{D390F26B-D682-4F31-8EC0-13091CA9FC58}"/>
    <cellStyle name="Normal 73 4 2 2 6 2" xfId="41772" xr:uid="{6F2B854C-AF77-4C9F-86CE-B41E151CE6C3}"/>
    <cellStyle name="Normal 73 4 2 2 6 3" xfId="31241" xr:uid="{BF0FFDF6-08F1-490C-B17A-BAAE881CBBA8}"/>
    <cellStyle name="Normal 73 4 2 2 6 4" xfId="25806" xr:uid="{354DD40D-610D-443E-9D85-8D521217CEE2}"/>
    <cellStyle name="Normal 73 4 2 2 7" xfId="25197" xr:uid="{04073E41-8119-48E6-A9ED-D3832F730795}"/>
    <cellStyle name="Normal 73 4 2 2 7 2" xfId="35143" xr:uid="{2D1A6899-9B83-45C4-A00F-A952FE623BA8}"/>
    <cellStyle name="Normal 73 4 2 2 8" xfId="19020" xr:uid="{1A9151A0-6D6D-400C-AE80-2901DCE1449D}"/>
    <cellStyle name="Normal 73 4 2 2 8 2" xfId="38994" xr:uid="{02F5732F-B246-4416-BFD4-8D153D620742}"/>
    <cellStyle name="Normal 73 4 2 2 9" xfId="30898" xr:uid="{F4635669-E52B-4702-AFD0-768F8A5078EB}"/>
    <cellStyle name="Normal 73 4 2 3" xfId="4635" xr:uid="{D719493C-F580-4876-9CCF-5CB4984EF251}"/>
    <cellStyle name="Normal 73 4 2 3 2" xfId="7484" xr:uid="{F88F0030-9298-4372-96F2-00624BD22A7A}"/>
    <cellStyle name="Normal 73 4 2 3 2 2" xfId="9959" xr:uid="{6B042E38-6FB6-4725-BEA8-C203E9BD2C2F}"/>
    <cellStyle name="Normal 73 4 2 3 2 2 2" xfId="13833" xr:uid="{575377BD-8D46-44E1-95CE-ABBCBCC2B2D8}"/>
    <cellStyle name="Normal 73 4 2 3 2 2 2 2" xfId="44388" xr:uid="{20C2B3D3-D9D9-4E49-BD88-81E34E21F32B}"/>
    <cellStyle name="Normal 73 4 2 3 2 2 2 3" xfId="29120" xr:uid="{F9EB8CDE-CA4A-4274-991E-C14594483C0A}"/>
    <cellStyle name="Normal 73 4 2 3 2 2 3" xfId="37973" xr:uid="{6B988ADC-9934-4B52-AE47-F1B43372DF8C}"/>
    <cellStyle name="Normal 73 4 2 3 2 2 4" xfId="34022" xr:uid="{2E46D136-0100-4013-B5A3-44EFFEC38945}"/>
    <cellStyle name="Normal 73 4 2 3 2 2 5" xfId="17601" xr:uid="{986BCFED-A5CB-4578-BD0E-4DACDD13DB42}"/>
    <cellStyle name="Normal 73 4 2 3 2 3" xfId="12128" xr:uid="{99B8A2BC-3EDC-4691-8B44-253EE50B52C0}"/>
    <cellStyle name="Normal 73 4 2 3 2 3 2" xfId="42701" xr:uid="{A848B059-DB15-4B1E-8130-06DEB0AB39EC}"/>
    <cellStyle name="Normal 73 4 2 3 2 3 3" xfId="27350" xr:uid="{01273531-3ADC-47CD-B047-0E753E5ABFA4}"/>
    <cellStyle name="Normal 73 4 2 3 2 4" xfId="24679" xr:uid="{78761B09-7817-48EE-A6AB-8D73C3ECD5CA}"/>
    <cellStyle name="Normal 73 4 2 3 2 4 2" xfId="41402" xr:uid="{C3D1B674-66EE-4A2B-AFEF-33052643151A}"/>
    <cellStyle name="Normal 73 4 2 3 2 5" xfId="36287" xr:uid="{A3B28ECD-7554-4BE7-80F5-CCBCB402D021}"/>
    <cellStyle name="Normal 73 4 2 3 2 6" xfId="32317" xr:uid="{8AA8B040-6532-402F-8064-9716B53E9FEE}"/>
    <cellStyle name="Normal 73 4 2 3 2 7" xfId="15896" xr:uid="{53A8FBBA-B546-4213-A9CE-DFDBBC566113}"/>
    <cellStyle name="Normal 73 4 2 3 3" xfId="9006" xr:uid="{3DB2E6E1-8936-46B1-8BAD-6AFBE21A4983}"/>
    <cellStyle name="Normal 73 4 2 3 3 2" xfId="12989" xr:uid="{406BD688-23BB-4423-ADAD-A1AE80DC4E72}"/>
    <cellStyle name="Normal 73 4 2 3 3 2 2" xfId="43544" xr:uid="{6AAEBE49-0D7A-44D5-9AB1-1EBBF70C23D3}"/>
    <cellStyle name="Normal 73 4 2 3 3 2 3" xfId="28276" xr:uid="{CC8BDD07-9613-46AB-9CFE-25531D3FACA3}"/>
    <cellStyle name="Normal 73 4 2 3 3 3" xfId="22968" xr:uid="{C9BEC8C8-8984-4205-A775-BC78E0306481}"/>
    <cellStyle name="Normal 73 4 2 3 3 3 2" xfId="40724" xr:uid="{CD974EC2-5410-49FA-A375-662AFBD55D2F}"/>
    <cellStyle name="Normal 73 4 2 3 3 4" xfId="37129" xr:uid="{3398F53F-6CCA-467D-95EB-65D14BDF74E9}"/>
    <cellStyle name="Normal 73 4 2 3 3 5" xfId="33178" xr:uid="{B1CE18AE-00DE-4C54-A6FD-E9DD9BD76C82}"/>
    <cellStyle name="Normal 73 4 2 3 3 6" xfId="16757" xr:uid="{A9E4C09E-51FE-421B-A34E-E242345D82CA}"/>
    <cellStyle name="Normal 73 4 2 3 4" xfId="11284" xr:uid="{A388ADF5-6326-4B7B-97D3-A2014A531D0B}"/>
    <cellStyle name="Normal 73 4 2 3 4 2" xfId="30065" xr:uid="{AF483D12-6A3A-4A61-9B19-BBBC59F54CC8}"/>
    <cellStyle name="Normal 73 4 2 3 4 2 2" xfId="45304" xr:uid="{D14CEB09-9BC3-415E-8431-F11B79DE5CC5}"/>
    <cellStyle name="Normal 73 4 2 3 4 3" xfId="35333" xr:uid="{C4D69AA9-23FD-4246-8CCF-ADB0D4096C58}"/>
    <cellStyle name="Normal 73 4 2 3 4 4" xfId="21096" xr:uid="{07B2F52A-9AA9-4D85-9875-16320783EAAC}"/>
    <cellStyle name="Normal 73 4 2 3 5" xfId="26352" xr:uid="{8E6DAC9F-0E37-4771-9E0D-8DA73C4C85A3}"/>
    <cellStyle name="Normal 73 4 2 3 5 2" xfId="41987" xr:uid="{0DA2958C-331B-4209-A59E-9823FDB3E461}"/>
    <cellStyle name="Normal 73 4 2 3 6" xfId="19351" xr:uid="{12A2A05C-BF11-4DE8-BC9B-B6F815B762AC}"/>
    <cellStyle name="Normal 73 4 2 3 6 2" xfId="39187" xr:uid="{9783E60D-89DE-4564-8905-EC6636FF3D7C}"/>
    <cellStyle name="Normal 73 4 2 3 7" xfId="31466" xr:uid="{35B2038E-EEDF-42B1-B788-F91B59C0DE7F}"/>
    <cellStyle name="Normal 73 4 2 3 8" xfId="15052" xr:uid="{31E2918D-186E-48AB-8A72-29498632DB59}"/>
    <cellStyle name="Normal 73 4 2 4" xfId="7126" xr:uid="{9ECC8D6F-64BA-48E3-AE17-0BCFF3C5EA23}"/>
    <cellStyle name="Normal 73 4 2 4 2" xfId="9606" xr:uid="{2C248C5E-D3C5-4D7F-A801-73F16B156524}"/>
    <cellStyle name="Normal 73 4 2 4 2 2" xfId="13480" xr:uid="{6AAC2F06-A1C6-48D7-B04A-8099AF66EF83}"/>
    <cellStyle name="Normal 73 4 2 4 2 2 2" xfId="44035" xr:uid="{5F00FF64-C4A1-402E-9C24-75451B0A3394}"/>
    <cellStyle name="Normal 73 4 2 4 2 2 3" xfId="28767" xr:uid="{F637295F-7167-4D00-95AC-8804E4F6BDDB}"/>
    <cellStyle name="Normal 73 4 2 4 2 3" xfId="37620" xr:uid="{03BEDCC3-BB27-4771-84F6-86C8BF1405B7}"/>
    <cellStyle name="Normal 73 4 2 4 2 4" xfId="33669" xr:uid="{E0338E4C-322E-42C0-A651-B130EDED6524}"/>
    <cellStyle name="Normal 73 4 2 4 2 5" xfId="17248" xr:uid="{8313CFD0-CA0F-4640-A61C-F3C870F890D3}"/>
    <cellStyle name="Normal 73 4 2 4 3" xfId="11775" xr:uid="{111D00D2-F135-42A6-82AD-BAF5075893E4}"/>
    <cellStyle name="Normal 73 4 2 4 3 2" xfId="42368" xr:uid="{76570826-2842-4722-9B39-7090FFB0C382}"/>
    <cellStyle name="Normal 73 4 2 4 3 3" xfId="26997" xr:uid="{C380DF7E-3002-45D3-A863-A783E876CA97}"/>
    <cellStyle name="Normal 73 4 2 4 4" xfId="21714" xr:uid="{5110F13B-7DF9-44E0-A026-6F9718C5AACF}"/>
    <cellStyle name="Normal 73 4 2 4 4 2" xfId="40196" xr:uid="{F059F92F-F82A-46CF-9B8C-F51BB84E2D9F}"/>
    <cellStyle name="Normal 73 4 2 4 5" xfId="35970" xr:uid="{49B69974-60B8-43CE-9398-E967A47E07C6}"/>
    <cellStyle name="Normal 73 4 2 4 6" xfId="31959" xr:uid="{58834B6F-5642-4406-896F-85C89E306A10}"/>
    <cellStyle name="Normal 73 4 2 4 7" xfId="15543" xr:uid="{50580282-39EF-4453-B7D4-B6722C8D8079}"/>
    <cellStyle name="Normal 73 4 2 5" xfId="8434" xr:uid="{C005F221-67CE-4389-B09D-35D57336FA43}"/>
    <cellStyle name="Normal 73 4 2 5 2" xfId="12658" xr:uid="{5092FA72-72E5-48B4-BD0A-934533BE9765}"/>
    <cellStyle name="Normal 73 4 2 5 2 2" xfId="43213" xr:uid="{4FEC4B5B-228F-42CC-9A48-76021F0B7CE5}"/>
    <cellStyle name="Normal 73 4 2 5 2 3" xfId="27939" xr:uid="{C00721D1-1B5A-403E-9E8B-D9791CD11009}"/>
    <cellStyle name="Normal 73 4 2 5 3" xfId="24265" xr:uid="{C6BD3AAE-5706-4D50-921B-B159676ACBCD}"/>
    <cellStyle name="Normal 73 4 2 5 3 2" xfId="40998" xr:uid="{C3F71518-0288-4A15-99E1-6108EDB9FF03}"/>
    <cellStyle name="Normal 73 4 2 5 4" xfId="36798" xr:uid="{A0F31E6B-1FF5-4A87-A794-808A1E7FCE41}"/>
    <cellStyle name="Normal 73 4 2 5 5" xfId="32847" xr:uid="{AA07D40F-6AF1-4D99-BA76-4CCCA41B4501}"/>
    <cellStyle name="Normal 73 4 2 5 6" xfId="16426" xr:uid="{2E767C1A-2BE3-4A6E-A98B-C010C3DDB927}"/>
    <cellStyle name="Normal 73 4 2 6" xfId="10464" xr:uid="{6D740186-9782-4DC4-BC0C-2CC3F3E36CF3}"/>
    <cellStyle name="Normal 73 4 2 6 2" xfId="14318" xr:uid="{006D83DB-E28A-4EF5-84D0-55E8164E0FED}"/>
    <cellStyle name="Normal 73 4 2 6 2 2" xfId="44871" xr:uid="{A27D8A80-72EF-410D-804F-7F6FB2FC5FDB}"/>
    <cellStyle name="Normal 73 4 2 6 2 3" xfId="29606" xr:uid="{FD10428C-29F8-441E-92FC-11EE0DB355C8}"/>
    <cellStyle name="Normal 73 4 2 6 3" xfId="20399" xr:uid="{E8947AF8-87E4-4747-93DE-EA0931B8AFBE}"/>
    <cellStyle name="Normal 73 4 2 6 3 2" xfId="39697" xr:uid="{1356FBAA-34F1-4AA1-8863-B0FC421B654F}"/>
    <cellStyle name="Normal 73 4 2 6 4" xfId="38456" xr:uid="{6D54BE4C-3A03-4FA8-8DD0-BA0C98B57FB1}"/>
    <cellStyle name="Normal 73 4 2 6 5" xfId="34507" xr:uid="{2B80A307-D62E-46A7-97D5-F613291DC1B0}"/>
    <cellStyle name="Normal 73 4 2 6 6" xfId="18086" xr:uid="{CC336D44-A3E1-4EFE-9B95-A2CCB63743CF}"/>
    <cellStyle name="Normal 73 4 2 7" xfId="10931" xr:uid="{E7108A88-2065-49ED-8BB9-287C86354A36}"/>
    <cellStyle name="Normal 73 4 2 7 2" xfId="41636" xr:uid="{931B31B1-C0A9-43C1-B13B-FFD4C646FE4A}"/>
    <cellStyle name="Normal 73 4 2 7 3" xfId="31091" xr:uid="{7F84AFC4-5C35-41A1-863D-8E137D31DDC1}"/>
    <cellStyle name="Normal 73 4 2 7 4" xfId="25566" xr:uid="{2C234182-F37B-4227-B74D-3B18B62975ED}"/>
    <cellStyle name="Normal 73 4 2 8" xfId="25014" xr:uid="{F194556B-D9CE-4C8B-B621-22C12F6DF1DE}"/>
    <cellStyle name="Normal 73 4 2 8 2" xfId="34941" xr:uid="{6624ADC6-E3EC-48C0-AF47-F83FCA025EAB}"/>
    <cellStyle name="Normal 73 4 2 9" xfId="18845" xr:uid="{864008F8-4BD0-4B79-AEB9-BB53AADB4117}"/>
    <cellStyle name="Normal 73 4 2 9 2" xfId="38849" xr:uid="{5EE233BB-9522-42D7-91A1-E09AE37D1B03}"/>
    <cellStyle name="Normal 73 4 3" xfId="1861" xr:uid="{E17E4C35-3A76-4A52-9636-9484E6C5D430}"/>
    <cellStyle name="Normal 73 4 3 2" xfId="4991" xr:uid="{3C63417B-1B3B-4793-B9FD-C3272477FA75}"/>
    <cellStyle name="Normal 73 4 3 3" xfId="6291" xr:uid="{82CC2E38-F7D0-42DB-8921-61CA044E9476}"/>
    <cellStyle name="Normal 73 4 3 3 2" xfId="7606" xr:uid="{D743244F-9B35-4D9D-A5A8-076F51ECE6C8}"/>
    <cellStyle name="Normal 73 4 3 3 2 2" xfId="10081" xr:uid="{D2E12AEB-ECAB-48B6-9E74-9CBB8BE134BD}"/>
    <cellStyle name="Normal 73 4 3 3 2 2 2" xfId="13955" xr:uid="{76D65C31-2527-4CFC-9387-400B4D7C8078}"/>
    <cellStyle name="Normal 73 4 3 3 2 2 2 2" xfId="44510" xr:uid="{3AFB50FF-404D-47B7-8B23-7FE129F0591B}"/>
    <cellStyle name="Normal 73 4 3 3 2 2 2 3" xfId="29242" xr:uid="{B460A46A-4C43-4368-87B9-C705CA254106}"/>
    <cellStyle name="Normal 73 4 3 3 2 2 3" xfId="38095" xr:uid="{5C01764D-0D4D-46B5-9664-6FE01CA45AF0}"/>
    <cellStyle name="Normal 73 4 3 3 2 2 4" xfId="34144" xr:uid="{5F9BDD3D-3A1F-4861-9C1E-AC8C3C408073}"/>
    <cellStyle name="Normal 73 4 3 3 2 2 5" xfId="17723" xr:uid="{748CF4D2-A808-49F7-A679-F2663A027571}"/>
    <cellStyle name="Normal 73 4 3 3 2 3" xfId="12250" xr:uid="{665A8F0C-4C5A-4CEC-868B-DBECD77DDB1B}"/>
    <cellStyle name="Normal 73 4 3 3 2 3 2" xfId="42806" xr:uid="{0CF3C7E3-8C5F-48CE-844E-37B704CDACA0}"/>
    <cellStyle name="Normal 73 4 3 3 2 3 3" xfId="27472" xr:uid="{F26CF8EB-4A47-4C31-AEF8-847E66622E49}"/>
    <cellStyle name="Normal 73 4 3 3 2 4" xfId="36392" xr:uid="{D023B458-95CF-4BCD-ACA8-E3AA4A21BB58}"/>
    <cellStyle name="Normal 73 4 3 3 2 5" xfId="32439" xr:uid="{3AAD3E96-6D59-4CC8-82AA-332415467DBF}"/>
    <cellStyle name="Normal 73 4 3 3 2 6" xfId="16018" xr:uid="{282D138D-44E0-439A-973E-72642384B596}"/>
    <cellStyle name="Normal 73 4 3 3 3" xfId="9230" xr:uid="{4E541A8D-A423-420E-8B0B-D021087B3C20}"/>
    <cellStyle name="Normal 73 4 3 3 3 2" xfId="13111" xr:uid="{F79EC91D-0461-46AC-9778-AA9392E5366E}"/>
    <cellStyle name="Normal 73 4 3 3 3 2 2" xfId="43666" xr:uid="{56DFA32A-F5C3-4254-8E38-5FCF1B73A54C}"/>
    <cellStyle name="Normal 73 4 3 3 3 2 3" xfId="28398" xr:uid="{4671F748-A638-45B0-9AA9-C82E95589B89}"/>
    <cellStyle name="Normal 73 4 3 3 3 3" xfId="37251" xr:uid="{777A3E84-78DA-42C1-A958-69E3BF763F0E}"/>
    <cellStyle name="Normal 73 4 3 3 3 4" xfId="33300" xr:uid="{EEF17266-2F08-4BF6-896E-F2C6DEB291FE}"/>
    <cellStyle name="Normal 73 4 3 3 3 5" xfId="16879" xr:uid="{FA59FDF6-AF55-4AE9-B49D-BAA42E3626AA}"/>
    <cellStyle name="Normal 73 4 3 3 4" xfId="11406" xr:uid="{EB8EEBDD-8F87-45AF-B1D3-01226F60D03F}"/>
    <cellStyle name="Normal 73 4 3 3 4 2" xfId="42096" xr:uid="{2EDAC443-2D2C-47C3-A586-FBA19CAE6673}"/>
    <cellStyle name="Normal 73 4 3 3 4 3" xfId="26549" xr:uid="{01A3B185-0B45-4A3F-99F8-0D27076DB1EC}"/>
    <cellStyle name="Normal 73 4 3 3 5" xfId="24185" xr:uid="{A012A9AE-ED63-4F78-A81B-9B96496FAC5D}"/>
    <cellStyle name="Normal 73 4 3 3 5 2" xfId="40918" xr:uid="{82BA78A0-7D59-47A2-9E59-AC0D26AFA243}"/>
    <cellStyle name="Normal 73 4 3 3 6" xfId="35717" xr:uid="{0968AD81-4DF3-46A6-923D-683EC1D8FAFA}"/>
    <cellStyle name="Normal 73 4 3 3 7" xfId="31589" xr:uid="{88ED21E6-0168-4E16-871D-FA43AD9EC511}"/>
    <cellStyle name="Normal 73 4 3 3 8" xfId="15174" xr:uid="{98833EB4-B694-4E30-8F6E-1FBB739CE8B6}"/>
    <cellStyle name="Normal 73 4 3 4" xfId="7187" xr:uid="{EBE1A644-C5FE-4989-A7A0-CA944DF1055D}"/>
    <cellStyle name="Normal 73 4 3 4 2" xfId="9666" xr:uid="{520727E6-9F7C-4E3F-863F-EB5D838DF327}"/>
    <cellStyle name="Normal 73 4 3 4 2 2" xfId="13540" xr:uid="{6E937D9E-39EB-4FE4-ACFF-8A934A764039}"/>
    <cellStyle name="Normal 73 4 3 4 2 2 2" xfId="44095" xr:uid="{BE15864C-BB86-48F8-BF5A-0215F642A7D0}"/>
    <cellStyle name="Normal 73 4 3 4 2 2 3" xfId="28827" xr:uid="{C2FF66EF-3906-48D2-A443-2F8ADE76F350}"/>
    <cellStyle name="Normal 73 4 3 4 2 3" xfId="37680" xr:uid="{CB968977-5B24-4A20-B568-962CFE2ACF1F}"/>
    <cellStyle name="Normal 73 4 3 4 2 4" xfId="33729" xr:uid="{514187C8-FDA8-481B-B311-8CBD0D65C704}"/>
    <cellStyle name="Normal 73 4 3 4 2 5" xfId="17308" xr:uid="{E8CB8E2B-1D3C-4E90-A290-557F98057BDB}"/>
    <cellStyle name="Normal 73 4 3 4 3" xfId="11835" xr:uid="{0537600D-DAD3-41B9-8326-157D811F0060}"/>
    <cellStyle name="Normal 73 4 3 4 3 2" xfId="42428" xr:uid="{3E792692-E0CE-4685-B2CE-C12BE3427AF6}"/>
    <cellStyle name="Normal 73 4 3 4 3 3" xfId="27057" xr:uid="{0B2FC6F6-9E17-42EE-8A24-A58AFD40A9B8}"/>
    <cellStyle name="Normal 73 4 3 4 4" xfId="22531" xr:uid="{AE1C0B89-4813-4C0D-92F4-2C10B8CF50ED}"/>
    <cellStyle name="Normal 73 4 3 4 4 2" xfId="40324" xr:uid="{2052E725-0E32-41B2-82B0-15399A84B462}"/>
    <cellStyle name="Normal 73 4 3 4 5" xfId="36015" xr:uid="{0CF03B54-67D8-4D3A-B8CD-0DDA0141DBB1}"/>
    <cellStyle name="Normal 73 4 3 4 6" xfId="32020" xr:uid="{FB6BDB02-51B1-4B08-A4B8-514285F0CE4F}"/>
    <cellStyle name="Normal 73 4 3 4 7" xfId="15603" xr:uid="{8EB655CD-AABC-4037-A792-95CCC9FB25CB}"/>
    <cellStyle name="Normal 73 4 3 5" xfId="8598" xr:uid="{E1C78B6F-C308-427B-A922-83FBFA4ED8F4}"/>
    <cellStyle name="Normal 73 4 3 5 2" xfId="12718" xr:uid="{40BD5C31-528F-4783-B7B7-1C8C4F76949C}"/>
    <cellStyle name="Normal 73 4 3 5 2 2" xfId="43273" xr:uid="{8819CC72-91CF-4C06-9158-1C35802BF97B}"/>
    <cellStyle name="Normal 73 4 3 5 2 3" xfId="28005" xr:uid="{A5B6C9F0-E41B-4CE4-B3BD-76CB70CB2249}"/>
    <cellStyle name="Normal 73 4 3 5 3" xfId="20319" xr:uid="{DC9AC0AF-E3BB-425B-A27B-8D685A6EA0B2}"/>
    <cellStyle name="Normal 73 4 3 5 3 2" xfId="39617" xr:uid="{6C26C9C4-4A8F-4898-BB3D-4965C671E996}"/>
    <cellStyle name="Normal 73 4 3 5 4" xfId="36858" xr:uid="{1BFED0F0-C98A-4A3A-89B2-C1459AEF37F9}"/>
    <cellStyle name="Normal 73 4 3 5 5" xfId="32907" xr:uid="{64ED80FB-0122-4354-9632-E9C48027FEC1}"/>
    <cellStyle name="Normal 73 4 3 5 6" xfId="16486" xr:uid="{15684204-A69D-4C92-A634-F854AAE324F8}"/>
    <cellStyle name="Normal 73 4 3 6" xfId="10991" xr:uid="{732173D1-3060-498E-B406-E26C8BAE32AE}"/>
    <cellStyle name="Normal 73 4 3 6 2" xfId="41696" xr:uid="{9A9EFFFC-D6E9-4E4F-8926-E9D42A93D6A4}"/>
    <cellStyle name="Normal 73 4 3 6 3" xfId="31165" xr:uid="{0B407721-1FE0-4109-BA21-85E41407C236}"/>
    <cellStyle name="Normal 73 4 3 6 4" xfId="25730" xr:uid="{06CA811E-8CBD-4DBC-B0B2-0129E45E7A76}"/>
    <cellStyle name="Normal 73 4 3 7" xfId="35573" xr:uid="{20B155CC-7364-4350-A491-866FE00092CB}"/>
    <cellStyle name="Normal 73 4 3 8" xfId="14759" xr:uid="{F60757D0-3B7A-4F49-929A-8D88F9D8AAD6}"/>
    <cellStyle name="Normal 73 4 4" xfId="4552" xr:uid="{9D2FA2CF-0B66-4FBD-BC48-61B132DF91F8}"/>
    <cellStyle name="Normal 73 4 4 2" xfId="7404" xr:uid="{555FA34C-7AD4-4224-BC0A-0F533FA7DBFD}"/>
    <cellStyle name="Normal 73 4 4 2 2" xfId="9879" xr:uid="{82547AF4-8762-452D-B0A8-05CF8D6D58EC}"/>
    <cellStyle name="Normal 73 4 4 2 2 2" xfId="13753" xr:uid="{0428CBEC-739E-47C5-A9B2-DDB7A06D0A13}"/>
    <cellStyle name="Normal 73 4 4 2 2 2 2" xfId="44308" xr:uid="{7BCA366C-B63E-4130-A6AC-92F7F5EAD18C}"/>
    <cellStyle name="Normal 73 4 4 2 2 2 3" xfId="29040" xr:uid="{D42F9DDF-529B-48C2-97AD-AAA7ECAEFF06}"/>
    <cellStyle name="Normal 73 4 4 2 2 3" xfId="24407" xr:uid="{62E2F66D-5356-41EB-83A5-66C0224CAFB7}"/>
    <cellStyle name="Normal 73 4 4 2 2 3 2" xfId="41132" xr:uid="{C8D0AFB6-C098-491F-8C1A-F6761BACF104}"/>
    <cellStyle name="Normal 73 4 4 2 2 4" xfId="37893" xr:uid="{783882B9-CD3A-4263-BF15-584C96EA7667}"/>
    <cellStyle name="Normal 73 4 4 2 2 5" xfId="33942" xr:uid="{90F1C26F-DAE7-4876-BA20-1DD7A43BEC5E}"/>
    <cellStyle name="Normal 73 4 4 2 2 6" xfId="17521" xr:uid="{AC2F103D-9C46-4932-A993-0F87AC22A56A}"/>
    <cellStyle name="Normal 73 4 4 2 3" xfId="12048" xr:uid="{553EF4D2-87BC-49FF-A026-4682E43B03AD}"/>
    <cellStyle name="Normal 73 4 4 2 3 2" xfId="35428" xr:uid="{BC635BE7-4461-4B1E-95F3-F9FE8B86099F}"/>
    <cellStyle name="Normal 73 4 4 2 3 3" xfId="27270" xr:uid="{2E831A9C-1CA4-40A9-840F-0AD4F504F519}"/>
    <cellStyle name="Normal 73 4 4 2 4" xfId="19578" xr:uid="{2FBD9209-7C00-4CB7-89D3-BC08A738FD2F}"/>
    <cellStyle name="Normal 73 4 4 2 4 2" xfId="39295" xr:uid="{25A7C4EE-2919-4824-8C73-F845C94EA1AC}"/>
    <cellStyle name="Normal 73 4 4 2 5" xfId="32237" xr:uid="{D56F53EA-B005-45E8-A9FD-FA9202581814}"/>
    <cellStyle name="Normal 73 4 4 2 6" xfId="15816" xr:uid="{1E050333-E80B-49B2-89D8-268CFD9BD7A4}"/>
    <cellStyle name="Normal 73 4 4 3" xfId="8926" xr:uid="{FD85EBF6-5EFA-4C38-899F-4E443A323CC3}"/>
    <cellStyle name="Normal 73 4 4 3 2" xfId="12909" xr:uid="{10291288-EA0D-4B57-BF78-720F4853868F}"/>
    <cellStyle name="Normal 73 4 4 3 2 2" xfId="43464" xr:uid="{918BED2E-96B5-4446-956B-91CC2F27C1DB}"/>
    <cellStyle name="Normal 73 4 4 3 2 3" xfId="28196" xr:uid="{CC95A434-190E-45AC-A022-964BD2798968}"/>
    <cellStyle name="Normal 73 4 4 3 3" xfId="22693" xr:uid="{CCEED622-50B0-46D4-A7D6-616C2B14F8CF}"/>
    <cellStyle name="Normal 73 4 4 3 3 2" xfId="40475" xr:uid="{12CE014A-0906-4870-A2C3-DBC831FB1C85}"/>
    <cellStyle name="Normal 73 4 4 3 4" xfId="37049" xr:uid="{BF85DB57-998C-4D4D-86F7-DC9BEA1FB611}"/>
    <cellStyle name="Normal 73 4 4 3 5" xfId="33098" xr:uid="{8AD74B08-3EE3-4FF3-A16B-367C9DDF6B47}"/>
    <cellStyle name="Normal 73 4 4 3 6" xfId="16677" xr:uid="{426BAA02-2BED-41EF-BF06-BFDE404927A4}"/>
    <cellStyle name="Normal 73 4 4 4" xfId="10565" xr:uid="{85B422A8-A622-493C-8E83-30A9D99B6304}"/>
    <cellStyle name="Normal 73 4 4 4 2" xfId="14419" xr:uid="{FDD28418-A2B7-4E2E-AE9B-D80F53DE39A5}"/>
    <cellStyle name="Normal 73 4 4 4 2 2" xfId="44972" xr:uid="{73CB516D-5648-4204-8820-58B2AFBBFC2A}"/>
    <cellStyle name="Normal 73 4 4 4 2 3" xfId="29707" xr:uid="{7C483EFD-D80D-4DC6-8896-B7E564933CBB}"/>
    <cellStyle name="Normal 73 4 4 4 3" xfId="20599" xr:uid="{5A41AEEB-96D2-4E69-AA5D-3A8867E2A097}"/>
    <cellStyle name="Normal 73 4 4 4 3 2" xfId="39831" xr:uid="{B2948CDB-F807-4F35-A6B4-4ED837987A4B}"/>
    <cellStyle name="Normal 73 4 4 4 4" xfId="38557" xr:uid="{72D39950-C0EC-40FF-80D5-3C271DC8B865}"/>
    <cellStyle name="Normal 73 4 4 4 5" xfId="34608" xr:uid="{DBA892E9-4484-42F0-82EC-207C7857C803}"/>
    <cellStyle name="Normal 73 4 4 4 6" xfId="18187" xr:uid="{371BB48A-AFDF-43BE-B380-6A6E25FBB18C}"/>
    <cellStyle name="Normal 73 4 4 5" xfId="11204" xr:uid="{0F6EFEE2-BC06-4C42-9411-6CDE46614870}"/>
    <cellStyle name="Normal 73 4 4 5 2" xfId="41907" xr:uid="{6DD0052D-6217-4507-BFD3-3115DBF63F6C}"/>
    <cellStyle name="Normal 73 4 4 5 3" xfId="31386" xr:uid="{A2C72E9D-AAC5-4066-8A02-612CA98D848F}"/>
    <cellStyle name="Normal 73 4 4 5 4" xfId="26272" xr:uid="{04039260-ACBA-4BE5-8600-504817405D9E}"/>
    <cellStyle name="Normal 73 4 4 6" xfId="25117" xr:uid="{5A4C8363-771C-4950-BA16-6A4427A20621}"/>
    <cellStyle name="Normal 73 4 4 6 2" xfId="35063" xr:uid="{F82042D1-F440-4457-BD5E-FD696BFE397F}"/>
    <cellStyle name="Normal 73 4 4 7" xfId="18940" xr:uid="{FD6E7D30-10EE-4E8C-8F05-1153C0B27BB5}"/>
    <cellStyle name="Normal 73 4 4 7 2" xfId="38914" xr:uid="{F7788519-F6B9-4E8A-99B9-DF7B0C5F1AA6}"/>
    <cellStyle name="Normal 73 4 4 8" xfId="30818" xr:uid="{B23DFC34-D8A5-44B1-A2B3-728A8139EA02}"/>
    <cellStyle name="Normal 73 4 4 9" xfId="14972" xr:uid="{A0300740-D3F5-4C5D-BC76-C8DDBE10F241}"/>
    <cellStyle name="Normal 73 4 5" xfId="7046" xr:uid="{4D639862-E4FC-445C-AE38-F95650635B2E}"/>
    <cellStyle name="Normal 73 4 5 2" xfId="9526" xr:uid="{38FE83A5-1ADE-43F6-9D63-8591A1F57E7A}"/>
    <cellStyle name="Normal 73 4 5 2 2" xfId="13400" xr:uid="{5997E778-31EB-4F5B-B569-9AD435D9AFB1}"/>
    <cellStyle name="Normal 73 4 5 2 2 2" xfId="43955" xr:uid="{C09F68FB-4C9F-401A-8874-79C8EA92CF76}"/>
    <cellStyle name="Normal 73 4 5 2 2 3" xfId="28687" xr:uid="{C482DE60-319F-4022-BA80-33DC65B1D2C2}"/>
    <cellStyle name="Normal 73 4 5 2 3" xfId="24599" xr:uid="{D3033827-3115-44B5-83E9-EB59DDBC9EF9}"/>
    <cellStyle name="Normal 73 4 5 2 3 2" xfId="41322" xr:uid="{5F2500D5-DF69-4B11-B8E9-386CE714FB9C}"/>
    <cellStyle name="Normal 73 4 5 2 4" xfId="37540" xr:uid="{AF90226F-B19F-47C2-91B8-89C3587949A8}"/>
    <cellStyle name="Normal 73 4 5 2 5" xfId="33589" xr:uid="{752A9126-9D4F-4B4A-B336-FD8072DB1CBF}"/>
    <cellStyle name="Normal 73 4 5 2 6" xfId="17168" xr:uid="{F340AF55-9A07-494F-8391-998DC5C095BC}"/>
    <cellStyle name="Normal 73 4 5 3" xfId="11695" xr:uid="{C8B8BCD1-AEDC-446B-9098-CA074AFC42DA}"/>
    <cellStyle name="Normal 73 4 5 3 2" xfId="30318" xr:uid="{C4154E12-8CD2-495A-A791-A7FE58879E5D}"/>
    <cellStyle name="Normal 73 4 5 3 2 2" xfId="45415" xr:uid="{2A31F482-0EAA-4B95-B925-B5A5DFCA105C}"/>
    <cellStyle name="Normal 73 4 5 3 3" xfId="35253" xr:uid="{147DFFF5-065B-4F54-A2C9-A833501E9BA8}"/>
    <cellStyle name="Normal 73 4 5 3 4" xfId="22888" xr:uid="{EF8CC346-6612-4A38-AA6E-BD8E7CA551D9}"/>
    <cellStyle name="Normal 73 4 5 4" xfId="21016" xr:uid="{969E5BC7-F5B9-4354-BE41-20C72E5C0371}"/>
    <cellStyle name="Normal 73 4 5 4 2" xfId="30018" xr:uid="{9C937320-93B5-4B37-8C92-3BB52E8B536E}"/>
    <cellStyle name="Normal 73 4 5 4 2 2" xfId="45257" xr:uid="{9D1BB479-7258-41EA-BA2F-93F0966F08B8}"/>
    <cellStyle name="Normal 73 4 5 4 3" xfId="39986" xr:uid="{00EC91F5-13D0-4A46-B33F-BAEE2614D70C}"/>
    <cellStyle name="Normal 73 4 5 5" xfId="26917" xr:uid="{71599573-8358-4689-ADF1-7D9BE4F3C324}"/>
    <cellStyle name="Normal 73 4 5 5 2" xfId="42288" xr:uid="{82831EC4-D0C4-47CD-B686-D66B614BA181}"/>
    <cellStyle name="Normal 73 4 5 6" xfId="19258" xr:uid="{779F0D92-BE2C-48D6-9E82-C9E30DD244DC}"/>
    <cellStyle name="Normal 73 4 5 6 2" xfId="39105" xr:uid="{A78B1925-DB0F-4497-8C93-71A4AA351409}"/>
    <cellStyle name="Normal 73 4 5 7" xfId="31879" xr:uid="{5D8C4F28-0436-4248-A041-C353D12FD0F0}"/>
    <cellStyle name="Normal 73 4 5 8" xfId="15463" xr:uid="{E43FAE8B-EF6F-48C4-9377-E28583BE884A}"/>
    <cellStyle name="Normal 73 4 6" xfId="8274" xr:uid="{D6508D04-D7E4-4F6E-A4D5-12393EB3683E}"/>
    <cellStyle name="Normal 73 4 6 2" xfId="12578" xr:uid="{F8C299BA-BF06-43EB-9C83-D94F37F0A941}"/>
    <cellStyle name="Normal 73 4 6 2 2" xfId="43132" xr:uid="{2025878E-31B9-485B-9DD8-5039EB0F28B4}"/>
    <cellStyle name="Normal 73 4 6 2 3" xfId="27850" xr:uid="{74493055-8B69-4220-8BD0-C19EE84D97A4}"/>
    <cellStyle name="Normal 73 4 6 3" xfId="21595" xr:uid="{FA45C658-25DD-4CF0-A553-66BB54B6E907}"/>
    <cellStyle name="Normal 73 4 6 3 2" xfId="40116" xr:uid="{891663D7-1CE9-4096-AB8B-D26B4DC98101}"/>
    <cellStyle name="Normal 73 4 6 4" xfId="36718" xr:uid="{E193A08B-2C2B-4289-AB89-C02B76B47CF7}"/>
    <cellStyle name="Normal 73 4 6 5" xfId="32767" xr:uid="{DE994637-C5CB-40E8-AA90-B2515294B906}"/>
    <cellStyle name="Normal 73 4 6 6" xfId="16346" xr:uid="{EA34DC5A-3752-4F03-9B7B-EBE13E1FE6BF}"/>
    <cellStyle name="Normal 73 4 7" xfId="10384" xr:uid="{6101A2D7-CA55-48CA-B6A7-D38995DAD0A2}"/>
    <cellStyle name="Normal 73 4 7 2" xfId="14238" xr:uid="{9FB27B65-7094-4C8B-B608-A2AA49D7D564}"/>
    <cellStyle name="Normal 73 4 7 2 2" xfId="44791" xr:uid="{84F33531-F608-4837-A021-188F0CC8EAFE}"/>
    <cellStyle name="Normal 73 4 7 2 3" xfId="29526" xr:uid="{AC466009-347E-470D-9AEA-84DBFC29DBA7}"/>
    <cellStyle name="Normal 73 4 7 3" xfId="24098" xr:uid="{BD5EDDDA-583E-44F2-95DB-B8DAC51CF89F}"/>
    <cellStyle name="Normal 73 4 7 3 2" xfId="40843" xr:uid="{D12EE60D-FD3C-4DC7-8950-4974CEF4D36E}"/>
    <cellStyle name="Normal 73 4 7 4" xfId="38376" xr:uid="{E4DA2EAE-C1D1-4B11-B4D8-3B32FA097BFD}"/>
    <cellStyle name="Normal 73 4 7 5" xfId="34427" xr:uid="{AA9CD694-99C9-4F00-82C9-02F03B66F004}"/>
    <cellStyle name="Normal 73 4 7 6" xfId="18006" xr:uid="{4023EF42-1891-4920-B7BB-7A1DC597CFC6}"/>
    <cellStyle name="Normal 73 4 8" xfId="10851" xr:uid="{5EA7CBB2-2FFD-4D69-A688-FB70CC229055}"/>
    <cellStyle name="Normal 73 4 8 2" xfId="25480" xr:uid="{9F7526B7-C7E7-4046-8DFE-265B331F8ED8}"/>
    <cellStyle name="Normal 73 4 8 2 2" xfId="41556" xr:uid="{7CB6E9B0-46A3-45D6-96CC-40DB6842AA75}"/>
    <cellStyle name="Normal 73 4 8 3" xfId="39535" xr:uid="{07F42B76-1858-47C2-8387-1719DB54A9B4}"/>
    <cellStyle name="Normal 73 4 8 4" xfId="31011" xr:uid="{E0C04EDE-3F35-448D-9551-D46AA9C42931}"/>
    <cellStyle name="Normal 73 4 8 5" xfId="20225" xr:uid="{3E96820D-C22C-42CB-922B-51607651C3FC}"/>
    <cellStyle name="Normal 73 4 9" xfId="24934" xr:uid="{BD92179F-B617-4D8E-A30F-F9294DB2C2EB}"/>
    <cellStyle name="Normal 73 4 9 2" xfId="34857" xr:uid="{F8EA906B-8788-4082-9DF2-E37A55868F22}"/>
    <cellStyle name="Normal 73 5" xfId="1396" xr:uid="{C964E6DE-5DAA-4584-A3EE-35C770D347A4}"/>
    <cellStyle name="Normal 73 6" xfId="1418" xr:uid="{662F122E-C966-4165-A597-7E8E5E0D1EE8}"/>
    <cellStyle name="Normal 73 7" xfId="1512" xr:uid="{E77EB59C-2117-4B32-A0C3-F5313127374A}"/>
    <cellStyle name="Normal 73 7 10" xfId="30673" xr:uid="{ED33138C-B1A4-4F9A-B121-62A7332FE4D0}"/>
    <cellStyle name="Normal 73 7 11" xfId="45782" xr:uid="{26ED97B0-7CD4-4FC2-B5E3-E0FD772ED2A2}"/>
    <cellStyle name="Normal 73 7 12" xfId="46012" xr:uid="{A4F9DCE6-8789-477D-B0BF-457F01AB1A3F}"/>
    <cellStyle name="Normal 73 7 13" xfId="14659" xr:uid="{5542BFAC-C33F-4295-AF4F-60143DD1441F}"/>
    <cellStyle name="Normal 73 7 2" xfId="1898" xr:uid="{407BA110-193D-4440-876E-3D1EF66769E7}"/>
    <cellStyle name="Normal 73 7 2 10" xfId="14796" xr:uid="{0E860ADA-A27C-4003-884B-BA1533133151}"/>
    <cellStyle name="Normal 73 7 2 2" xfId="6330" xr:uid="{6722B687-3E3F-4FE9-A8BA-7762A9708635}"/>
    <cellStyle name="Normal 73 7 2 2 2" xfId="7645" xr:uid="{D4EB39C8-E895-4FEE-9A47-D350242B4CED}"/>
    <cellStyle name="Normal 73 7 2 2 2 2" xfId="10120" xr:uid="{E09119A0-1443-4535-96F8-044B5C7155ED}"/>
    <cellStyle name="Normal 73 7 2 2 2 2 2" xfId="13994" xr:uid="{706740E9-FD80-4098-8482-0EF8FB26C008}"/>
    <cellStyle name="Normal 73 7 2 2 2 2 2 2" xfId="44549" xr:uid="{4C9F8D53-DA66-43F0-9E4E-36F2F110E98D}"/>
    <cellStyle name="Normal 73 7 2 2 2 2 2 3" xfId="29281" xr:uid="{363BA5B0-B87F-4A50-B2D5-95238759D8DF}"/>
    <cellStyle name="Normal 73 7 2 2 2 2 3" xfId="38134" xr:uid="{36F81CFE-143E-4318-8884-50EA08F4E0CB}"/>
    <cellStyle name="Normal 73 7 2 2 2 2 4" xfId="34183" xr:uid="{9DE84A71-9A25-4502-A993-D9C1C9A38B5A}"/>
    <cellStyle name="Normal 73 7 2 2 2 2 5" xfId="17762" xr:uid="{095C8B8E-FE0A-407C-A61B-24F85401200A}"/>
    <cellStyle name="Normal 73 7 2 2 2 3" xfId="12289" xr:uid="{78F069D2-F0EA-4C8B-A84B-97728664F7F2}"/>
    <cellStyle name="Normal 73 7 2 2 2 3 2" xfId="42845" xr:uid="{006F0A55-EA81-4ED9-B5DC-B0C736084F00}"/>
    <cellStyle name="Normal 73 7 2 2 2 3 3" xfId="27511" xr:uid="{5299C95D-B338-49D7-BD70-8A1AA6D21EEF}"/>
    <cellStyle name="Normal 73 7 2 2 2 4" xfId="24225" xr:uid="{A8D34A46-E0BA-4C9D-8AD1-9BC96A7822C1}"/>
    <cellStyle name="Normal 73 7 2 2 2 4 2" xfId="40958" xr:uid="{A33ED742-3472-4B20-8771-535DD9191081}"/>
    <cellStyle name="Normal 73 7 2 2 2 5" xfId="36431" xr:uid="{095C8945-5DE3-4DBC-A7DE-D207489A529C}"/>
    <cellStyle name="Normal 73 7 2 2 2 6" xfId="32478" xr:uid="{3F34DCBA-187C-4F7C-9165-1DD3F3A74CC7}"/>
    <cellStyle name="Normal 73 7 2 2 2 7" xfId="16057" xr:uid="{99A42A28-23CE-40C9-9304-FBE7555E854A}"/>
    <cellStyle name="Normal 73 7 2 2 3" xfId="9269" xr:uid="{A293D9C4-214F-46E0-B30D-603307A3CBD0}"/>
    <cellStyle name="Normal 73 7 2 2 3 2" xfId="13150" xr:uid="{F81353E0-4D0A-4469-BAED-1AC1CF16DF0E}"/>
    <cellStyle name="Normal 73 7 2 2 3 2 2" xfId="43705" xr:uid="{6AE8EE20-E24B-4136-8087-BC2E73D1288F}"/>
    <cellStyle name="Normal 73 7 2 2 3 2 3" xfId="28437" xr:uid="{E57FF18A-57F9-4B2E-8E83-FC7C995D0BBA}"/>
    <cellStyle name="Normal 73 7 2 2 3 3" xfId="37290" xr:uid="{E198C4D6-C937-4BB1-960B-7C119C583665}"/>
    <cellStyle name="Normal 73 7 2 2 3 4" xfId="33339" xr:uid="{288D04F6-AFB3-4C6A-8158-1B02ECDFBB22}"/>
    <cellStyle name="Normal 73 7 2 2 3 5" xfId="16918" xr:uid="{F65289CA-4E0F-4222-931D-7541F3C32C6B}"/>
    <cellStyle name="Normal 73 7 2 2 4" xfId="11445" xr:uid="{75FF3ED4-4663-4264-91F2-35B1C7BB274E}"/>
    <cellStyle name="Normal 73 7 2 2 4 2" xfId="35468" xr:uid="{089E450C-7EAA-4560-B0E9-3258F79B2459}"/>
    <cellStyle name="Normal 73 7 2 2 4 3" xfId="26588" xr:uid="{FC417745-D33D-4C41-B139-C9AF3EEC188A}"/>
    <cellStyle name="Normal 73 7 2 2 5" xfId="19618" xr:uid="{FB054FC9-A845-4166-B612-4460C50FB501}"/>
    <cellStyle name="Normal 73 7 2 2 5 2" xfId="39335" xr:uid="{A5A2B483-2E8E-4649-A442-0B2B0CB14F6E}"/>
    <cellStyle name="Normal 73 7 2 2 6" xfId="31628" xr:uid="{0FD7C934-F442-4C8F-96B1-676C0B8BB87B}"/>
    <cellStyle name="Normal 73 7 2 2 7" xfId="15213" xr:uid="{B9FD7582-D620-42BF-9D54-5374E157C050}"/>
    <cellStyle name="Normal 73 7 2 3" xfId="7224" xr:uid="{F7883B35-D697-467D-B49D-BD877A76401B}"/>
    <cellStyle name="Normal 73 7 2 3 2" xfId="9703" xr:uid="{72D4EC3D-9490-46DD-9816-549415ABA0BB}"/>
    <cellStyle name="Normal 73 7 2 3 2 2" xfId="13577" xr:uid="{E3361D9D-6B57-49D0-B29D-8E47EDB4A1FA}"/>
    <cellStyle name="Normal 73 7 2 3 2 2 2" xfId="44132" xr:uid="{598E92E4-E236-4971-A7FC-6E09E6635BB3}"/>
    <cellStyle name="Normal 73 7 2 3 2 2 3" xfId="28864" xr:uid="{FE94B90D-D6FC-4D86-AD04-07C7ED58CAF4}"/>
    <cellStyle name="Normal 73 7 2 3 2 3" xfId="37717" xr:uid="{8A3A0B11-ED2B-4D03-AF47-5335A89309B3}"/>
    <cellStyle name="Normal 73 7 2 3 2 4" xfId="33766" xr:uid="{7FEA6DCE-3D0A-4E92-8549-7BE38F0E062B}"/>
    <cellStyle name="Normal 73 7 2 3 2 5" xfId="17345" xr:uid="{302D00C6-42A9-4824-9F96-6460896D25D9}"/>
    <cellStyle name="Normal 73 7 2 3 3" xfId="11872" xr:uid="{20AEA842-DB4A-4249-B2BA-1118DC5259F7}"/>
    <cellStyle name="Normal 73 7 2 3 3 2" xfId="42465" xr:uid="{EBC1466E-41AE-40B1-AC1B-F1E2DE36976C}"/>
    <cellStyle name="Normal 73 7 2 3 3 3" xfId="27094" xr:uid="{A729EAEC-D257-41B3-8FB5-4EB418F4ED15}"/>
    <cellStyle name="Normal 73 7 2 3 4" xfId="22570" xr:uid="{F0F678A1-6C4C-46F5-A20E-D3E0E37B9194}"/>
    <cellStyle name="Normal 73 7 2 3 4 2" xfId="40363" xr:uid="{3B00E4CC-185D-4A3D-A754-0B8631D68059}"/>
    <cellStyle name="Normal 73 7 2 3 5" xfId="36051" xr:uid="{83FFAEAA-B0E2-4592-A9F9-7C7E68DC2928}"/>
    <cellStyle name="Normal 73 7 2 3 6" xfId="32057" xr:uid="{DEAC1963-CC72-496A-911B-F64448D5E1B1}"/>
    <cellStyle name="Normal 73 7 2 3 7" xfId="15640" xr:uid="{C03364BF-8422-42A8-8623-A28B6BC8BC2D}"/>
    <cellStyle name="Normal 73 7 2 4" xfId="8635" xr:uid="{DC25838C-C2EC-4001-B862-89C883EDE4F5}"/>
    <cellStyle name="Normal 73 7 2 4 2" xfId="12755" xr:uid="{FB5EA5AB-C494-4149-BF88-279CB0588FFD}"/>
    <cellStyle name="Normal 73 7 2 4 2 2" xfId="43310" xr:uid="{79C5E1E5-387E-49B6-A7F3-159E094EC6E3}"/>
    <cellStyle name="Normal 73 7 2 4 2 3" xfId="28042" xr:uid="{BB75938A-25F6-43FB-89E5-CBECDE0C86B5}"/>
    <cellStyle name="Normal 73 7 2 4 3" xfId="20359" xr:uid="{DDAA6E4C-A5FD-4A96-9F4E-252FA1C959BE}"/>
    <cellStyle name="Normal 73 7 2 4 3 2" xfId="39657" xr:uid="{56C46694-4D13-430B-B3C4-E8DAFDCF1A7F}"/>
    <cellStyle name="Normal 73 7 2 4 4" xfId="36895" xr:uid="{17F0E07E-3D8D-4567-B199-D8BE42A6DD92}"/>
    <cellStyle name="Normal 73 7 2 4 5" xfId="32944" xr:uid="{985EE590-7899-4584-8AA0-683C78714222}"/>
    <cellStyle name="Normal 73 7 2 4 6" xfId="16523" xr:uid="{DC56F4A5-9AD3-40B5-B17F-B8588AF6AE84}"/>
    <cellStyle name="Normal 73 7 2 5" xfId="10605" xr:uid="{51156B8E-DEE2-4474-BAEE-6325A7F561AD}"/>
    <cellStyle name="Normal 73 7 2 5 2" xfId="14459" xr:uid="{692E7AC4-F65A-4F41-8D70-E61982E085B9}"/>
    <cellStyle name="Normal 73 7 2 5 2 2" xfId="45010" xr:uid="{62C452CA-2284-48A0-8566-3C51AA00ABC6}"/>
    <cellStyle name="Normal 73 7 2 5 2 3" xfId="29747" xr:uid="{C9BF75CE-BEC0-43F0-BBAC-624C05F66797}"/>
    <cellStyle name="Normal 73 7 2 5 3" xfId="38595" xr:uid="{BF6FC7ED-A94F-4E81-9221-1F0FB516DC0D}"/>
    <cellStyle name="Normal 73 7 2 5 4" xfId="34648" xr:uid="{4778F36D-CC1A-48C8-AB59-BC851E8A8471}"/>
    <cellStyle name="Normal 73 7 2 5 5" xfId="18227" xr:uid="{DA98773E-1949-4E3C-B522-70136A878102}"/>
    <cellStyle name="Normal 73 7 2 6" xfId="11028" xr:uid="{C771F750-74D6-4B86-9E0C-785903CA2C36}"/>
    <cellStyle name="Normal 73 7 2 6 2" xfId="41733" xr:uid="{C631BCB7-5B51-45F9-9DBB-6DE05A5162F2}"/>
    <cellStyle name="Normal 73 7 2 6 3" xfId="31202" xr:uid="{14998B13-700C-46FE-A02D-29030B662287}"/>
    <cellStyle name="Normal 73 7 2 6 4" xfId="25767" xr:uid="{CF7448A3-0AEB-41E0-BFCF-1FE99FA91A2F}"/>
    <cellStyle name="Normal 73 7 2 7" xfId="25157" xr:uid="{B8BD191A-924E-4B40-8CC1-EF05FC86BA25}"/>
    <cellStyle name="Normal 73 7 2 7 2" xfId="35103" xr:uid="{3A9E6435-003A-4A1F-A0D2-E37E829EAD81}"/>
    <cellStyle name="Normal 73 7 2 8" xfId="18980" xr:uid="{13107006-F6E6-4C48-B01D-3E19ED7B849E}"/>
    <cellStyle name="Normal 73 7 2 8 2" xfId="38954" xr:uid="{58B6DC53-3545-45C6-9CA7-D0ADFE75746C}"/>
    <cellStyle name="Normal 73 7 2 9" xfId="30858" xr:uid="{AA559968-128B-4D6B-BCD4-3AB4029E11B8}"/>
    <cellStyle name="Normal 73 7 3" xfId="4595" xr:uid="{B2D646DE-4E84-4DAA-82ED-3C27A2DCA9C0}"/>
    <cellStyle name="Normal 73 7 3 2" xfId="7444" xr:uid="{12F2F83A-2BD8-4A40-90D0-07B1A215AB98}"/>
    <cellStyle name="Normal 73 7 3 2 2" xfId="9919" xr:uid="{DA449FAC-95E8-4B01-9E2D-0E2B6FD0FF87}"/>
    <cellStyle name="Normal 73 7 3 2 2 2" xfId="13793" xr:uid="{20E0743C-4224-40F6-8310-E30743A803D6}"/>
    <cellStyle name="Normal 73 7 3 2 2 2 2" xfId="44348" xr:uid="{E9AF4928-D5E7-43CB-9E76-E415E72433EE}"/>
    <cellStyle name="Normal 73 7 3 2 2 2 3" xfId="29080" xr:uid="{DEBB7DF9-2300-41C7-846F-0458FCCCE6EC}"/>
    <cellStyle name="Normal 73 7 3 2 2 3" xfId="37933" xr:uid="{D798F8EA-7255-430C-A61D-594B34457566}"/>
    <cellStyle name="Normal 73 7 3 2 2 4" xfId="33982" xr:uid="{1A6B40C5-A08C-4169-8ACD-8AC9BC3ED2BA}"/>
    <cellStyle name="Normal 73 7 3 2 2 5" xfId="17561" xr:uid="{E36629E3-A705-4FA8-AFB1-A7DB4277AE3B}"/>
    <cellStyle name="Normal 73 7 3 2 3" xfId="12088" xr:uid="{5DEB4793-FC58-4135-BCA0-9EDFD4E90738}"/>
    <cellStyle name="Normal 73 7 3 2 3 2" xfId="42672" xr:uid="{BD3057D1-CDEF-4BF6-8D0C-FC723AED296F}"/>
    <cellStyle name="Normal 73 7 3 2 3 3" xfId="27310" xr:uid="{54D78D37-7CB2-4370-A055-21451B57638A}"/>
    <cellStyle name="Normal 73 7 3 2 4" xfId="24447" xr:uid="{16A45144-95B6-46BA-8B9E-6EC69896A68F}"/>
    <cellStyle name="Normal 73 7 3 2 4 2" xfId="41172" xr:uid="{6A9DA2E0-2A51-4D72-BEBF-9CE19A472C83}"/>
    <cellStyle name="Normal 73 7 3 2 5" xfId="36258" xr:uid="{EF59D8BE-AA88-459E-AB46-D11517A79675}"/>
    <cellStyle name="Normal 73 7 3 2 6" xfId="32277" xr:uid="{27F50D27-3388-44C1-BF34-7C5A2870DE46}"/>
    <cellStyle name="Normal 73 7 3 2 7" xfId="15856" xr:uid="{12F8B272-C601-4623-A6D2-6EEB73E63442}"/>
    <cellStyle name="Normal 73 7 3 3" xfId="8966" xr:uid="{2F7CB75F-94BA-4A72-A479-1D6770B009BD}"/>
    <cellStyle name="Normal 73 7 3 3 2" xfId="12949" xr:uid="{2EAA98FC-6F0C-496A-83E0-3F8F5950F829}"/>
    <cellStyle name="Normal 73 7 3 3 2 2" xfId="43504" xr:uid="{93646AC5-05F0-4EEA-A9DF-BE3E10E151D2}"/>
    <cellStyle name="Normal 73 7 3 3 2 3" xfId="28236" xr:uid="{5FA30732-08E6-478B-B8B8-D9519A047FDD}"/>
    <cellStyle name="Normal 73 7 3 3 3" xfId="22733" xr:uid="{3D9F2B81-774D-4045-B3AB-62E94653F063}"/>
    <cellStyle name="Normal 73 7 3 3 3 2" xfId="40515" xr:uid="{6626CFF6-934F-405C-A207-17FA4886ABE3}"/>
    <cellStyle name="Normal 73 7 3 3 4" xfId="37089" xr:uid="{F63385D8-A1B0-4FC7-8447-935C852F0BA0}"/>
    <cellStyle name="Normal 73 7 3 3 5" xfId="33138" xr:uid="{D06B7F71-8997-4799-A140-B132BC4C8716}"/>
    <cellStyle name="Normal 73 7 3 3 6" xfId="16717" xr:uid="{C956B073-8590-421A-84D9-9EE351022EAF}"/>
    <cellStyle name="Normal 73 7 3 4" xfId="11244" xr:uid="{A6FD2D95-2D1C-424A-894E-049E079116B9}"/>
    <cellStyle name="Normal 73 7 3 4 2" xfId="29982" xr:uid="{67B8F3F1-AE47-4CB5-99B7-52818E4773B1}"/>
    <cellStyle name="Normal 73 7 3 4 2 2" xfId="45221" xr:uid="{C3FD5842-75F2-4E5F-B9AD-790D8C9A7AD1}"/>
    <cellStyle name="Normal 73 7 3 4 3" xfId="35293" xr:uid="{474B4797-FF20-45D7-8138-61AD066E1E0C}"/>
    <cellStyle name="Normal 73 7 3 4 4" xfId="20639" xr:uid="{AD9057E5-534D-42CB-899D-0DF8FD810A3C}"/>
    <cellStyle name="Normal 73 7 3 5" xfId="26312" xr:uid="{BBF3BA05-E77A-400A-B9B4-42FA3EA53632}"/>
    <cellStyle name="Normal 73 7 3 5 2" xfId="41947" xr:uid="{F32393CF-594F-4A6A-8552-6A62B9FD9F7D}"/>
    <cellStyle name="Normal 73 7 3 6" xfId="19311" xr:uid="{A12A9882-6140-486E-80BE-26B9C69B4B39}"/>
    <cellStyle name="Normal 73 7 3 6 2" xfId="39147" xr:uid="{5244226D-EC70-4BDB-BB98-415732709C4C}"/>
    <cellStyle name="Normal 73 7 3 7" xfId="31426" xr:uid="{671D54EA-8737-4F20-8DEF-ACBBB1A43937}"/>
    <cellStyle name="Normal 73 7 3 8" xfId="15012" xr:uid="{0E05D356-F18D-44B1-AA8A-5D7F1B93BE2B}"/>
    <cellStyle name="Normal 73 7 4" xfId="7086" xr:uid="{F66AA76A-60D8-42E2-8330-4D5101241D21}"/>
    <cellStyle name="Normal 73 7 4 2" xfId="9566" xr:uid="{22F83C3F-9C97-4AC4-9020-DBD9AAF0DE7F}"/>
    <cellStyle name="Normal 73 7 4 2 2" xfId="13440" xr:uid="{45AFF8A1-22E8-43ED-89E2-61DFE01FC0F5}"/>
    <cellStyle name="Normal 73 7 4 2 2 2" xfId="43995" xr:uid="{00F3139D-52E1-41F7-A441-BABEFF606BEC}"/>
    <cellStyle name="Normal 73 7 4 2 2 3" xfId="28727" xr:uid="{5531B083-5069-43BB-AD2D-A68DBF21C3EC}"/>
    <cellStyle name="Normal 73 7 4 2 3" xfId="24639" xr:uid="{CCF78D96-1D7A-4C47-AD25-2BC5F14A7F5E}"/>
    <cellStyle name="Normal 73 7 4 2 3 2" xfId="41362" xr:uid="{63E95F69-F514-4D6C-A335-442300C87847}"/>
    <cellStyle name="Normal 73 7 4 2 4" xfId="37580" xr:uid="{BBE17F2D-8A2F-493C-8882-B89EAFFA4F86}"/>
    <cellStyle name="Normal 73 7 4 2 5" xfId="33629" xr:uid="{1B36932A-0B2D-481C-B6AD-BAC3D53053BF}"/>
    <cellStyle name="Normal 73 7 4 2 6" xfId="17208" xr:uid="{89731770-62A4-4BCD-B1AB-678BFFA8965A}"/>
    <cellStyle name="Normal 73 7 4 3" xfId="11735" xr:uid="{2164E5D8-CC9C-43A6-A0DF-69F3551BA9EC}"/>
    <cellStyle name="Normal 73 7 4 3 2" xfId="30341" xr:uid="{C93C2BD7-6826-42DB-829A-E513D9D68959}"/>
    <cellStyle name="Normal 73 7 4 3 2 2" xfId="45438" xr:uid="{5FAC60D8-BA42-4774-9A48-57B696BC7F37}"/>
    <cellStyle name="Normal 73 7 4 3 3" xfId="40695" xr:uid="{2B9658B4-3E9D-4BF2-A3A3-851832FA7EFB}"/>
    <cellStyle name="Normal 73 7 4 3 4" xfId="22928" xr:uid="{D0E6DFFE-9A11-4226-8B73-203FFF8457E2}"/>
    <cellStyle name="Normal 73 7 4 4" xfId="26957" xr:uid="{551D0430-2B22-48F1-AB50-AAE5BA61FC95}"/>
    <cellStyle name="Normal 73 7 4 4 2" xfId="42328" xr:uid="{9DDF3E7E-194E-49B1-B31D-5170A1C65F4D}"/>
    <cellStyle name="Normal 73 7 4 5" xfId="21056" xr:uid="{4D489CE7-44FB-4BFD-B686-C31527D9305A}"/>
    <cellStyle name="Normal 73 7 4 5 2" xfId="40011" xr:uid="{F6B70FC4-8101-4328-A8A9-A787FE3B4ED9}"/>
    <cellStyle name="Normal 73 7 4 6" xfId="35941" xr:uid="{8029AE2C-C2ED-4F14-BAFE-B7F0F6B90132}"/>
    <cellStyle name="Normal 73 7 4 7" xfId="31919" xr:uid="{21EF13AD-A848-4C55-AFDF-8CEC78975A7E}"/>
    <cellStyle name="Normal 73 7 4 8" xfId="15503" xr:uid="{72E66736-E160-49E5-87F3-F21D8F3B3401}"/>
    <cellStyle name="Normal 73 7 5" xfId="8394" xr:uid="{19C9B5A0-6DF4-4190-BFAD-4C5B1AB6B299}"/>
    <cellStyle name="Normal 73 7 5 2" xfId="12618" xr:uid="{25F9E6F6-ACB8-4393-BCD1-23F3C8D86FFA}"/>
    <cellStyle name="Normal 73 7 5 2 2" xfId="43173" xr:uid="{22B35026-8801-4D26-934C-43EA93A99DEE}"/>
    <cellStyle name="Normal 73 7 5 2 3" xfId="27899" xr:uid="{9522E12D-6F07-44D1-B773-D20B8AD1BDE3}"/>
    <cellStyle name="Normal 73 7 5 3" xfId="21672" xr:uid="{262CDB1C-F98B-4A03-8CB5-A9279AE48D97}"/>
    <cellStyle name="Normal 73 7 5 3 2" xfId="40156" xr:uid="{A2A0A97D-478F-42E6-947C-5F7711B93520}"/>
    <cellStyle name="Normal 73 7 5 4" xfId="36758" xr:uid="{7454D4E8-9FA0-42C7-B142-16DAD6F1A04C}"/>
    <cellStyle name="Normal 73 7 5 5" xfId="32807" xr:uid="{B8F81C89-2D9B-4910-A77B-4D5C0288075E}"/>
    <cellStyle name="Normal 73 7 5 6" xfId="16386" xr:uid="{17DF9FB6-B18C-44D2-809A-4BE8649583B7}"/>
    <cellStyle name="Normal 73 7 6" xfId="10424" xr:uid="{57D8FD6A-B100-4A91-B980-3257EB3DF319}"/>
    <cellStyle name="Normal 73 7 6 2" xfId="14278" xr:uid="{EED75AC7-4084-4109-ADB5-FDC369BF0AB7}"/>
    <cellStyle name="Normal 73 7 6 2 2" xfId="44831" xr:uid="{0A96EC9B-8347-4387-9507-2E6EE7BDB29C}"/>
    <cellStyle name="Normal 73 7 6 2 3" xfId="29566" xr:uid="{793FE842-9716-409E-9D43-5E62FD2E17F0}"/>
    <cellStyle name="Normal 73 7 6 3" xfId="24057" xr:uid="{C00CD7CC-8517-452D-BC77-03D1967C293D}"/>
    <cellStyle name="Normal 73 7 6 3 2" xfId="40804" xr:uid="{F0314146-7E6D-4632-9A55-18488C4B8D08}"/>
    <cellStyle name="Normal 73 7 6 4" xfId="38416" xr:uid="{7A7A76DE-7669-49FF-92FF-AB41AB4A0758}"/>
    <cellStyle name="Normal 73 7 6 5" xfId="34467" xr:uid="{6C643213-7D66-4864-AFE2-D1E2C85801A7}"/>
    <cellStyle name="Normal 73 7 6 6" xfId="18046" xr:uid="{F6CEE3C4-7858-46AB-83C1-981A25837390}"/>
    <cellStyle name="Normal 73 7 7" xfId="10891" xr:uid="{40632A77-8DA0-4C51-B268-EA6153AEE33D}"/>
    <cellStyle name="Normal 73 7 7 2" xfId="25526" xr:uid="{20BEF82C-E527-49F2-9E00-E315E4EAAC54}"/>
    <cellStyle name="Normal 73 7 7 2 2" xfId="41596" xr:uid="{B222E5CC-42E2-47C3-9285-93CFEE2BA0FB}"/>
    <cellStyle name="Normal 73 7 7 3" xfId="39496" xr:uid="{97F78E37-46C0-4588-A4BE-75CEC444CA6C}"/>
    <cellStyle name="Normal 73 7 7 4" xfId="31051" xr:uid="{6AE4EA68-F07B-452F-A21C-BBC4740B934B}"/>
    <cellStyle name="Normal 73 7 7 5" xfId="20172" xr:uid="{5E93D39A-F1F5-44F0-8218-E083230F60BA}"/>
    <cellStyle name="Normal 73 7 8" xfId="24974" xr:uid="{84E78A2A-2ADB-4EBA-8E5C-2150A8034920}"/>
    <cellStyle name="Normal 73 7 8 2" xfId="34901" xr:uid="{EE9D0112-FFF7-4D5F-B6CD-3089C843DA88}"/>
    <cellStyle name="Normal 73 7 9" xfId="18805" xr:uid="{6A5A08EE-5730-4A63-B44F-43C67E87E007}"/>
    <cellStyle name="Normal 73 7 9 2" xfId="38809" xr:uid="{83A5BF95-C171-4980-9834-346A7EA05022}"/>
    <cellStyle name="Normal 73 8" xfId="1058" xr:uid="{BA792FBB-7BA9-4D17-AD1D-56C67E71A7F0}"/>
    <cellStyle name="Normal 73 8 2" xfId="5475" xr:uid="{B70D16DB-D630-4009-8A89-1BADE96E06FC}"/>
    <cellStyle name="Normal 73 8 2 2" xfId="35388" xr:uid="{B53D837F-4AE4-4E72-855A-369CF022E107}"/>
    <cellStyle name="Normal 73 8 3" xfId="7006" xr:uid="{300C6BEB-99F8-4551-A75A-F425866F20E3}"/>
    <cellStyle name="Normal 73 8 3 2" xfId="9486" xr:uid="{DED8970D-2517-4381-AE84-D8F0536441BF}"/>
    <cellStyle name="Normal 73 8 3 2 2" xfId="13360" xr:uid="{9B74CE70-78D3-4E63-953F-CE51EEF4C142}"/>
    <cellStyle name="Normal 73 8 3 2 2 2" xfId="43915" xr:uid="{9A1F1464-BAEE-44EC-906E-C5D624FB9384}"/>
    <cellStyle name="Normal 73 8 3 2 2 3" xfId="28647" xr:uid="{156476E8-D5CB-484C-A360-24EF6E824DB6}"/>
    <cellStyle name="Normal 73 8 3 2 3" xfId="37500" xr:uid="{2C49E4EF-6886-4E08-AF64-964C9BE63E77}"/>
    <cellStyle name="Normal 73 8 3 2 4" xfId="33549" xr:uid="{362497B4-932C-432A-8598-5342FDA72FE9}"/>
    <cellStyle name="Normal 73 8 3 2 5" xfId="17128" xr:uid="{7527C664-D9F5-48A4-9996-17BB9704C261}"/>
    <cellStyle name="Normal 73 8 3 3" xfId="11655" xr:uid="{C4983E56-770D-42C2-BB86-E2A8126E5B2E}"/>
    <cellStyle name="Normal 73 8 3 3 2" xfId="42248" xr:uid="{ABC9AECF-13B1-4ED2-A4A3-2B95FF8093EB}"/>
    <cellStyle name="Normal 73 8 3 3 3" xfId="26877" xr:uid="{F5A8928E-28B3-48B9-9821-5A66FB52C583}"/>
    <cellStyle name="Normal 73 8 3 4" xfId="35868" xr:uid="{F13B8D02-1174-459F-9BCF-33C77910CF59}"/>
    <cellStyle name="Normal 73 8 3 5" xfId="31839" xr:uid="{05FDC35C-06D1-472C-AF2C-8D87664CB13D}"/>
    <cellStyle name="Normal 73 8 3 6" xfId="15423" xr:uid="{1E9AD138-77AA-4CFA-8F3A-E69C57EBF552}"/>
    <cellStyle name="Normal 73 8 4" xfId="8138" xr:uid="{CA92A91A-41E8-4D02-9C7E-1DDC88D59622}"/>
    <cellStyle name="Normal 73 8 4 2" xfId="12540" xr:uid="{09120728-A3F3-4EAB-80CD-B9D33A7096B7}"/>
    <cellStyle name="Normal 73 8 4 2 2" xfId="43094" xr:uid="{CB1EDA7D-C3EF-41B2-9CC1-3302F030905E}"/>
    <cellStyle name="Normal 73 8 4 2 3" xfId="27792" xr:uid="{72024125-0F88-496B-AEC7-2283691834C9}"/>
    <cellStyle name="Normal 73 8 4 3" xfId="36680" xr:uid="{F69B129F-B50D-4EAC-BBB0-4A1FC8C265E8}"/>
    <cellStyle name="Normal 73 8 4 4" xfId="32729" xr:uid="{34C38359-3F50-497B-9CA1-43942B067629}"/>
    <cellStyle name="Normal 73 8 4 5" xfId="16308" xr:uid="{98AA1076-61D1-4722-A9BC-56AF17FFB267}"/>
    <cellStyle name="Normal 73 8 5" xfId="10811" xr:uid="{1A75C751-4221-452D-9CC9-48E6DC1E96F0}"/>
    <cellStyle name="Normal 73 8 5 2" xfId="41516" xr:uid="{394F53A7-71E9-4177-9492-8BF5BBE55B0A}"/>
    <cellStyle name="Normal 73 8 5 3" xfId="30971" xr:uid="{B7CD204D-5FF5-4471-9768-95C5D2DCB121}"/>
    <cellStyle name="Normal 73 8 5 4" xfId="25398" xr:uid="{9E49F12B-94AD-41C7-9CCD-50CC7C218DA2}"/>
    <cellStyle name="Normal 73 8 6" xfId="18713" xr:uid="{DC05E4A8-F742-40E4-9B67-B1968D124D4C}"/>
    <cellStyle name="Normal 73 8 6 2" xfId="35023" xr:uid="{1E09D13F-68E2-49BF-901E-5789127A8836}"/>
    <cellStyle name="Normal 73 8 7" xfId="14579" xr:uid="{81C5CD29-6C51-40FA-BA98-05AAA856D9FE}"/>
    <cellStyle name="Normal 73 9" xfId="3481" xr:uid="{B9BE3C59-AB18-413E-A460-E183E69C2EFF}"/>
    <cellStyle name="Normal 73 9 10" xfId="45658" xr:uid="{7F0F0795-C7EF-4C02-8BE2-CEAA8E7FD225}"/>
    <cellStyle name="Normal 73 9 11" xfId="45920" xr:uid="{CBECA221-FF61-42DB-BB77-D35145837425}"/>
    <cellStyle name="Normal 73 9 2" xfId="4493" xr:uid="{F1F10FD7-E3EF-42C1-8310-DD83F09EF12A}"/>
    <cellStyle name="Normal 73 9 2 2" xfId="7363" xr:uid="{3FD35FF7-4E19-4572-8908-7BA3CEDDCB67}"/>
    <cellStyle name="Normal 73 9 2 2 2" xfId="9838" xr:uid="{59A7D0BA-4C24-4E97-979E-C89B4B945156}"/>
    <cellStyle name="Normal 73 9 2 2 2 2" xfId="13712" xr:uid="{FC384AFA-EB5E-423B-89F4-DDCFF77A0AE5}"/>
    <cellStyle name="Normal 73 9 2 2 2 2 2" xfId="44267" xr:uid="{AF70D1AC-83D3-4424-98D8-9C1DAB6217D5}"/>
    <cellStyle name="Normal 73 9 2 2 2 2 3" xfId="28999" xr:uid="{862C986E-907F-40B0-9B49-FD50E00AACE7}"/>
    <cellStyle name="Normal 73 9 2 2 2 3" xfId="37852" xr:uid="{882B48C4-FCDF-4B6B-B591-8395C63F69E3}"/>
    <cellStyle name="Normal 73 9 2 2 2 4" xfId="33901" xr:uid="{BC4A0B8A-E488-40CD-B69F-358BEBF77029}"/>
    <cellStyle name="Normal 73 9 2 2 2 5" xfId="17480" xr:uid="{FE31A52D-5D22-4F1C-B845-80CFF0081DD8}"/>
    <cellStyle name="Normal 73 9 2 2 3" xfId="12007" xr:uid="{602DE49C-7143-4224-B378-07F1BC908754}"/>
    <cellStyle name="Normal 73 9 2 2 3 2" xfId="42599" xr:uid="{BA760C08-41DD-4E19-937E-AF59FE6D900B}"/>
    <cellStyle name="Normal 73 9 2 2 3 3" xfId="27229" xr:uid="{9B7BAA32-2F3B-4DAA-B6AC-7EF7713A28E0}"/>
    <cellStyle name="Normal 73 9 2 2 4" xfId="24367" xr:uid="{465C1BA4-D1C5-4C26-8EC8-33C45F7A3497}"/>
    <cellStyle name="Normal 73 9 2 2 4 2" xfId="41092" xr:uid="{1B0B3658-28DB-4898-952A-A28112FFE509}"/>
    <cellStyle name="Normal 73 9 2 2 5" xfId="36185" xr:uid="{E762066A-5748-45D2-BBC7-9B6EFF13A689}"/>
    <cellStyle name="Normal 73 9 2 2 6" xfId="32196" xr:uid="{88580907-7F9D-48B3-BCC7-F5354728CF2C}"/>
    <cellStyle name="Normal 73 9 2 2 7" xfId="15775" xr:uid="{B2E6A27A-B810-482F-A862-1FD9415338A6}"/>
    <cellStyle name="Normal 73 9 2 3" xfId="8885" xr:uid="{98EB1F00-D08A-43CD-BBDC-2DEF6A1D778D}"/>
    <cellStyle name="Normal 73 9 2 3 2" xfId="12868" xr:uid="{0E96ADFF-B091-428C-B57F-C2A69BB180B4}"/>
    <cellStyle name="Normal 73 9 2 3 2 2" xfId="43423" xr:uid="{85545040-00D0-4F15-9867-985114A1364B}"/>
    <cellStyle name="Normal 73 9 2 3 2 3" xfId="28155" xr:uid="{8B2FEF25-0B64-478B-94D0-402E099750C8}"/>
    <cellStyle name="Normal 73 9 2 3 3" xfId="22660" xr:uid="{2666F3B0-EBEE-44BE-9F28-ACD930A80C3E}"/>
    <cellStyle name="Normal 73 9 2 3 3 2" xfId="40443" xr:uid="{B6C18F00-993E-46E9-B949-8C014DE8C567}"/>
    <cellStyle name="Normal 73 9 2 3 4" xfId="37008" xr:uid="{8B4867F5-7A92-4447-86B6-690B86B94420}"/>
    <cellStyle name="Normal 73 9 2 3 5" xfId="33057" xr:uid="{06ACA1E9-2B86-40AC-8921-E837B10A0F97}"/>
    <cellStyle name="Normal 73 9 2 3 6" xfId="16636" xr:uid="{85E8B5C6-37FD-40B2-B6D0-BC3B0B7EA887}"/>
    <cellStyle name="Normal 73 9 2 4" xfId="11163" xr:uid="{1D5EA6F2-6553-4E5A-B4F8-F5CCDCE659E9}"/>
    <cellStyle name="Normal 73 9 2 4 2" xfId="29928" xr:uid="{EEDD7659-1E8A-48C3-9F53-78FB25A373C6}"/>
    <cellStyle name="Normal 73 9 2 4 2 2" xfId="45167" xr:uid="{06E2536F-B59D-412C-B1DA-6770277AFCF9}"/>
    <cellStyle name="Normal 73 9 2 4 3" xfId="39805" xr:uid="{8FCCF97A-0579-483A-9B04-8C676A403CAD}"/>
    <cellStyle name="Normal 73 9 2 4 4" xfId="20553" xr:uid="{A7445356-C2F3-4D18-9255-EB43BE1BDDBE}"/>
    <cellStyle name="Normal 73 9 2 5" xfId="26230" xr:uid="{D319D147-9322-4877-9FE4-823AF7BC7700}"/>
    <cellStyle name="Normal 73 9 2 5 2" xfId="41866" xr:uid="{75E0C1A4-6EBF-4AED-8D39-AD54E136AEE4}"/>
    <cellStyle name="Normal 73 9 2 6" xfId="19538" xr:uid="{F57AAA09-F60B-45F0-8B62-491EA4DCA836}"/>
    <cellStyle name="Normal 73 9 2 6 2" xfId="39255" xr:uid="{B3EA4815-F27B-4748-A6A3-D30B5D274696}"/>
    <cellStyle name="Normal 73 9 2 7" xfId="35628" xr:uid="{2EFC92A5-DCB7-4AC4-B829-FF2CEF3D3BE2}"/>
    <cellStyle name="Normal 73 9 2 8" xfId="31345" xr:uid="{9398129F-AA59-436A-AA89-2B9947F98F1E}"/>
    <cellStyle name="Normal 73 9 2 9" xfId="14931" xr:uid="{BB1F7DB2-4BCF-4134-8887-82E9D67E4235}"/>
    <cellStyle name="Normal 73 9 3" xfId="10525" xr:uid="{5B4D46E1-2CCD-4138-93DE-06E789E46584}"/>
    <cellStyle name="Normal 73 9 3 2" xfId="14379" xr:uid="{A5DD6470-50FE-4BAB-B27A-A55F403E6682}"/>
    <cellStyle name="Normal 73 9 3 2 2" xfId="30413" xr:uid="{D9F75A94-31C3-4985-A179-D8329E4DEBFF}"/>
    <cellStyle name="Normal 73 9 3 2 2 2" xfId="45507" xr:uid="{06E54EA8-EFF8-457B-ABF9-6F2441CC07EB}"/>
    <cellStyle name="Normal 73 9 3 2 3" xfId="41284" xr:uid="{0DF031C2-28F4-4014-A2F5-D2FC688A4510}"/>
    <cellStyle name="Normal 73 9 3 2 4" xfId="24559" xr:uid="{580E761D-4855-49A4-A265-0BFF018AC0F0}"/>
    <cellStyle name="Normal 73 9 3 3" xfId="22848" xr:uid="{2C8A12AF-7980-4A0E-8B52-1A877E318DA9}"/>
    <cellStyle name="Normal 73 9 3 3 2" xfId="30292" xr:uid="{D39C216E-1D84-4420-8B01-593588562C35}"/>
    <cellStyle name="Normal 73 9 3 3 2 2" xfId="45389" xr:uid="{3FFC662E-AB1D-47B6-90DE-43544927619E}"/>
    <cellStyle name="Normal 73 9 3 3 3" xfId="40622" xr:uid="{AA068F01-245D-4D0E-86DC-C2433F3A556D}"/>
    <cellStyle name="Normal 73 9 3 4" xfId="29667" xr:uid="{28C6DF27-6742-4569-BC86-6EEB5DF05302}"/>
    <cellStyle name="Normal 73 9 3 4 2" xfId="44932" xr:uid="{D6176521-AD80-4170-AC8F-FA58FBC8722C}"/>
    <cellStyle name="Normal 73 9 3 5" xfId="20975" xr:uid="{C1343CC1-8447-4AE6-9BEF-5767B787898D}"/>
    <cellStyle name="Normal 73 9 3 5 2" xfId="39950" xr:uid="{27CAA509-8CAF-47D3-9E65-2671DB9A5E11}"/>
    <cellStyle name="Normal 73 9 3 6" xfId="38517" xr:uid="{49C5CD78-581D-4558-8BEF-DE3DFCE5A023}"/>
    <cellStyle name="Normal 73 9 3 7" xfId="34568" xr:uid="{CD8680E6-DA8B-42C1-9C4D-9DB1D8524DF6}"/>
    <cellStyle name="Normal 73 9 3 8" xfId="18147" xr:uid="{F46B99BA-CFD7-4187-90C8-F8B60E088404}"/>
    <cellStyle name="Normal 73 9 4" xfId="21466" xr:uid="{A29BAB23-2863-4578-A56C-985D2CE9071D}"/>
    <cellStyle name="Normal 73 9 4 2" xfId="26048" xr:uid="{9929DEC9-12A5-4208-9855-E4BACC936D8E}"/>
    <cellStyle name="Normal 73 9 4 3" xfId="30151" xr:uid="{561A31FE-5067-486C-8895-5AE2775136C6}"/>
    <cellStyle name="Normal 73 9 4 3 2" xfId="45355" xr:uid="{83643B8D-634F-41DF-BAC8-48A0371E31F9}"/>
    <cellStyle name="Normal 73 9 4 4" xfId="40076" xr:uid="{26B66D01-3669-41B5-9202-C87723B4CE2C}"/>
    <cellStyle name="Normal 73 9 5" xfId="24144" xr:uid="{C4331475-30CB-4D0D-91C0-16A000685046}"/>
    <cellStyle name="Normal 73 9 5 2" xfId="30398" xr:uid="{0378EBB6-39B6-43F0-A476-ADFD7E25DB8D}"/>
    <cellStyle name="Normal 73 9 5 2 2" xfId="45492" xr:uid="{4E90E839-707A-465A-A408-DC122004022D}"/>
    <cellStyle name="Normal 73 9 5 3" xfId="35213" xr:uid="{8F78842B-FA1C-42B3-A767-B36173F90C86}"/>
    <cellStyle name="Normal 73 9 6" xfId="20279" xr:uid="{927C1A97-CF8E-4080-994F-2373DC794247}"/>
    <cellStyle name="Normal 73 9 6 2" xfId="29918" xr:uid="{E5446688-90C9-4A5B-9381-BFBAF05B765C}"/>
    <cellStyle name="Normal 73 9 6 2 2" xfId="45157" xr:uid="{0D7AF8D6-6B01-466C-9E53-58062AF82D14}"/>
    <cellStyle name="Normal 73 9 6 3" xfId="39577" xr:uid="{EFCA1250-9D82-44E6-9798-16E83D398883}"/>
    <cellStyle name="Normal 73 9 7" xfId="25077" xr:uid="{B6D2560B-972D-49BB-A497-ECE3997B57F8}"/>
    <cellStyle name="Normal 73 9 7 2" xfId="41483" xr:uid="{C29DD428-D07C-4825-B540-5FBB01614262}"/>
    <cellStyle name="Normal 73 9 8" xfId="18900" xr:uid="{4D7E73B3-C30B-45FB-85EB-5CA1C0A8E1C4}"/>
    <cellStyle name="Normal 73 9 8 2" xfId="38894" xr:uid="{1F2EF71A-0294-4A69-BE36-5595FCEEFD81}"/>
    <cellStyle name="Normal 73 9 9" xfId="30778" xr:uid="{D2FEAC05-BB7E-4EC2-B78F-430C7BFA7A46}"/>
    <cellStyle name="Normal 74" xfId="570" xr:uid="{51276F51-8675-4CC2-850D-3B867B073441}"/>
    <cellStyle name="Normal 74 2" xfId="590" xr:uid="{4A501D98-0C5E-4D22-9AB2-BA7C15A3C6E8}"/>
    <cellStyle name="Normal 74 2 2" xfId="4089" xr:uid="{94F67A9B-1D60-47BE-BF76-4E9BF7DC859A}"/>
    <cellStyle name="Normal 74 2 2 2" xfId="4999" xr:uid="{B6C407B8-1C85-4B36-B261-CC241CBC7BD6}"/>
    <cellStyle name="Normal 74 2 2 3" xfId="8835" xr:uid="{B7EACF6D-991A-4E55-9563-15804488CF3A}"/>
    <cellStyle name="Normal 74 2 2 4" xfId="26124" xr:uid="{0A770CEA-C711-4597-AF57-1CE8EF4AA235}"/>
    <cellStyle name="Normal 74 2 3" xfId="5779" xr:uid="{2BB61550-8F26-4B1B-886F-5F8DC87ADAEE}"/>
    <cellStyle name="Normal 74 2 3 2" xfId="26482" xr:uid="{29CE4A18-3504-4A28-B49F-BC30C555B268}"/>
    <cellStyle name="Normal 74 2 3 3" xfId="19868" xr:uid="{A27F6B5C-3804-4B70-8E26-00EB4774C96B}"/>
    <cellStyle name="Normal 74 2 4" xfId="20130" xr:uid="{72F10613-CC3B-48CE-A891-0656969D625F}"/>
    <cellStyle name="Normal 74 3" xfId="1059" xr:uid="{7E540C67-5480-4068-8FDD-9D054C589037}"/>
    <cellStyle name="Normal 74 3 2" xfId="4211" xr:uid="{B3D19171-FA87-421D-B1F1-42ACB27C3A03}"/>
    <cellStyle name="Normal 74 3 2 2" xfId="5371" xr:uid="{EBF0889D-797B-4FB8-9305-3B0FD1D719F7}"/>
    <cellStyle name="Normal 74 3 2 3" xfId="8863" xr:uid="{02E48BC1-E526-489E-8590-A0275DAAC286}"/>
    <cellStyle name="Normal 74 3 2 4" xfId="26159" xr:uid="{F106F733-59D3-4735-A217-977C7E569E8C}"/>
    <cellStyle name="Normal 74 3 3" xfId="5117" xr:uid="{072E0ED3-D962-4C97-948B-63A9CA3C1573}"/>
    <cellStyle name="Normal 74 3 3 2" xfId="20843" xr:uid="{0A9B5416-A90E-4D7F-A677-EA8EE8675D3E}"/>
    <cellStyle name="Normal 74 3 3 3" xfId="19897" xr:uid="{183684FE-D214-48F7-A0C4-A63471AD11DF}"/>
    <cellStyle name="Normal 74 3 4" xfId="8139" xr:uid="{ED00C972-5D17-4C2A-B2D0-F9A3A0417BAC}"/>
    <cellStyle name="Normal 74 3 5" xfId="25399" xr:uid="{9A123EE6-0530-41D6-974A-6F155A00133F}"/>
    <cellStyle name="Normal 74 4" xfId="3482" xr:uid="{9E5EA6E0-3D12-4987-8DA0-AAAFF20DA9C2}"/>
    <cellStyle name="Normal 74 4 2" xfId="4993" xr:uid="{7E7FD67D-83D7-402D-AFC4-353A281615F1}"/>
    <cellStyle name="Normal 74 4 2 2" xfId="46393" xr:uid="{9B81B325-589A-4073-9D54-A9391F8D163B}"/>
    <cellStyle name="Normal 74 4 3" xfId="6236" xr:uid="{85CD06EB-C1B3-4C7F-AEAE-6098711186EA}"/>
    <cellStyle name="Normal 74 4 4" xfId="8824" xr:uid="{003D051D-89EE-4170-B0C4-764318E1A208}"/>
    <cellStyle name="Normal 74 4 5" xfId="26049" xr:uid="{DA1C7F3F-B84D-499E-909B-560BC0CE594C}"/>
    <cellStyle name="Normal 74 5" xfId="5476" xr:uid="{173AA104-7FA1-47EE-A71E-23285D8BCF9A}"/>
    <cellStyle name="Normal 74 6" xfId="4494" xr:uid="{3033D514-BEFD-4DEE-B83D-D65C8B6DE75F}"/>
    <cellStyle name="Normal 74 6 2" xfId="20554" xr:uid="{DBEFFB27-7B1F-4063-88DC-3ECBB741B0B1}"/>
    <cellStyle name="Normal 74 6 3" xfId="19138" xr:uid="{C7D59588-B1AB-436C-A25B-51E1F8C75657}"/>
    <cellStyle name="Normal 74 7" xfId="5600" xr:uid="{ED6C6BDB-FB8A-44E2-9006-13311D2F0F9C}"/>
    <cellStyle name="Normal 74 8" xfId="4343" xr:uid="{C65B6F1C-D2C9-4CD1-8FD7-1809FB67258B}"/>
    <cellStyle name="Normal 74 8 2" xfId="46289" xr:uid="{B838C718-4128-4945-A31B-A49124EBB4D0}"/>
    <cellStyle name="Normal 75" xfId="572" xr:uid="{529BC108-F189-4CF3-9C83-341AFFC26C15}"/>
    <cellStyle name="Normal 75 2" xfId="1278" xr:uid="{C01AECC0-31F0-4B47-8ABF-D5AAFF4C51D0}"/>
    <cellStyle name="Normal 75 2 2" xfId="5370" xr:uid="{70112DB9-0024-40EB-996F-3CE50EE96FCB}"/>
    <cellStyle name="Normal 75 2 2 2" xfId="9143" xr:uid="{4C13B228-874C-4348-9393-23B8B985DBBD}"/>
    <cellStyle name="Normal 75 2 3" xfId="5103" xr:uid="{07B81DBE-89B5-4F90-A711-4B1D0B84678B}"/>
    <cellStyle name="Normal 75 2 4" xfId="8203" xr:uid="{A71495E0-65DB-4397-9BB4-31B4C003A3CC}"/>
    <cellStyle name="Normal 75 2 4 2" xfId="27812" xr:uid="{90144F02-844E-4C20-B1BC-749894CBA298}"/>
    <cellStyle name="Normal 75 2 4 3" xfId="22195" xr:uid="{C7BFE3F9-5944-4B0D-AC58-5F162780C44F}"/>
    <cellStyle name="Normal 75 3" xfId="1067" xr:uid="{1B3124F1-CE1C-4659-8FFF-39A9810FC6F0}"/>
    <cellStyle name="Normal 75 3 2" xfId="4088" xr:uid="{8BB3DC51-14D1-4247-B9E3-ACCADB7F53FC}"/>
    <cellStyle name="Normal 75 3 2 2" xfId="4994" xr:uid="{40A4D67E-E610-4602-9BD6-F4398D39703E}"/>
    <cellStyle name="Normal 75 3 2 3" xfId="7338" xr:uid="{CC90FE71-2B74-4786-9C06-86A4A3FF7B9C}"/>
    <cellStyle name="Normal 75 3 2 3 2" xfId="9813" xr:uid="{7C82698E-D04B-4375-83DA-2FD0028DF4CF}"/>
    <cellStyle name="Normal 75 3 2 3 2 2" xfId="13687" xr:uid="{130F89B0-77BB-417B-8650-4A97C55623F4}"/>
    <cellStyle name="Normal 75 3 2 3 2 2 2" xfId="44242" xr:uid="{9A1F96E3-16E7-47A0-B62C-EEC6C941C9FD}"/>
    <cellStyle name="Normal 75 3 2 3 2 2 3" xfId="28974" xr:uid="{51AEFFB0-EE7B-421A-BB02-EFB0174DC379}"/>
    <cellStyle name="Normal 75 3 2 3 2 3" xfId="37827" xr:uid="{1C604FEA-F7CD-4016-8820-86088D5AC6B2}"/>
    <cellStyle name="Normal 75 3 2 3 2 4" xfId="33876" xr:uid="{0254718F-01A8-4B99-AE16-8D7093A26F5D}"/>
    <cellStyle name="Normal 75 3 2 3 2 5" xfId="17455" xr:uid="{6FCACBD2-2AB4-48E5-A793-C40B8F5B839F}"/>
    <cellStyle name="Normal 75 3 2 3 3" xfId="11982" xr:uid="{4C3A3D66-FB1C-48E5-AA9F-BAC04E8A3BA5}"/>
    <cellStyle name="Normal 75 3 2 3 3 2" xfId="42575" xr:uid="{D54B51D7-98F7-4E29-A084-4C97E363D651}"/>
    <cellStyle name="Normal 75 3 2 3 3 3" xfId="27204" xr:uid="{563902C0-A623-4B6E-8D9D-679CD29208A6}"/>
    <cellStyle name="Normal 75 3 2 3 4" xfId="36161" xr:uid="{94912D04-736F-46BE-B526-5D96F00FFEA5}"/>
    <cellStyle name="Normal 75 3 2 3 5" xfId="32171" xr:uid="{F7AA32FA-93A2-40EE-A319-4B8179AB6AC3}"/>
    <cellStyle name="Normal 75 3 2 3 6" xfId="15750" xr:uid="{E577E9DD-EF02-470D-A156-9B8D937C3482}"/>
    <cellStyle name="Normal 75 3 2 4" xfId="8834" xr:uid="{A85CA964-C5BD-41D1-8F05-789ABA9C08FB}"/>
    <cellStyle name="Normal 75 3 2 4 2" xfId="12847" xr:uid="{09F6C431-404E-40D8-9EE4-C9ED46816E1E}"/>
    <cellStyle name="Normal 75 3 2 4 2 2" xfId="43402" xr:uid="{54BA4244-98EB-4EE1-84BC-976786EE1FF6}"/>
    <cellStyle name="Normal 75 3 2 4 2 3" xfId="28134" xr:uid="{7B1F9392-3C29-47E2-9C95-68393860ECFB}"/>
    <cellStyle name="Normal 75 3 2 4 3" xfId="36987" xr:uid="{15EC90A3-97FA-407D-9CC0-BE893FF719FF}"/>
    <cellStyle name="Normal 75 3 2 4 4" xfId="33036" xr:uid="{83AC8C39-F810-4892-A190-E2EEC24CC332}"/>
    <cellStyle name="Normal 75 3 2 4 5" xfId="16615" xr:uid="{7DDCCCF0-1E74-4E9D-8F73-27BBC1F69DD7}"/>
    <cellStyle name="Normal 75 3 2 5" xfId="11138" xr:uid="{F089EAB7-12A9-45E6-89F7-17038CDA4B33}"/>
    <cellStyle name="Normal 75 3 2 5 2" xfId="41841" xr:uid="{CA0DBAED-AEE0-4B74-B5C2-9CF29FF35571}"/>
    <cellStyle name="Normal 75 3 2 5 3" xfId="31320" xr:uid="{1FCF594F-5DD8-4AF6-8263-E36B9F9DFC44}"/>
    <cellStyle name="Normal 75 3 2 5 4" xfId="26123" xr:uid="{27ACA8AC-7A85-4F23-A123-060E70A02709}"/>
    <cellStyle name="Normal 75 3 2 6" xfId="35607" xr:uid="{67920FBB-BDC9-49D5-8D0A-312CF8BE69D8}"/>
    <cellStyle name="Normal 75 3 2 7" xfId="14906" xr:uid="{E6D0D680-8CD0-4D31-AEF6-47594A7084B9}"/>
    <cellStyle name="Normal 75 3 3" xfId="4683" xr:uid="{F5402D0F-BBE0-424E-B1F9-90844410B749}"/>
    <cellStyle name="Normal 75 3 3 2" xfId="20744" xr:uid="{903C67B1-2BB7-4217-9859-07ADEE69C785}"/>
    <cellStyle name="Normal 75 3 3 3" xfId="19867" xr:uid="{01C60CED-F619-401B-8173-CCEBDA6B5841}"/>
    <cellStyle name="Normal 75 3 3 3 2" xfId="39443" xr:uid="{74A2204C-F2B1-401C-9730-5DACEE76001F}"/>
    <cellStyle name="Normal 75 3 3 4" xfId="46322" xr:uid="{F7B4B70D-FAD1-4196-A983-F135AC360283}"/>
    <cellStyle name="Normal 75 3 4" xfId="5780" xr:uid="{B9548078-2E46-4BC0-B766-23BA47AA19F6}"/>
    <cellStyle name="Normal 75 3 5" xfId="6746" xr:uid="{79085831-0B9E-4F09-AADF-387BD36687F7}"/>
    <cellStyle name="Normal 75 3 5 2" xfId="7822" xr:uid="{888EF8B2-333E-41B1-B346-D8812062E658}"/>
    <cellStyle name="Normal 75 3 5 2 2" xfId="10297" xr:uid="{0EDA7FA3-2282-4650-9E29-695B31F41162}"/>
    <cellStyle name="Normal 75 3 5 2 2 2" xfId="14171" xr:uid="{B176E801-E198-48DE-B165-4B72D293ACB3}"/>
    <cellStyle name="Normal 75 3 5 2 2 2 2" xfId="44726" xr:uid="{F2AB8A72-51A1-4228-871E-2FF123523AC9}"/>
    <cellStyle name="Normal 75 3 5 2 2 2 3" xfId="29458" xr:uid="{9295797B-2E57-4595-A68F-69CF03BB389A}"/>
    <cellStyle name="Normal 75 3 5 2 2 3" xfId="38311" xr:uid="{3D48C9E2-1ABD-408D-B824-81357C52428E}"/>
    <cellStyle name="Normal 75 3 5 2 2 4" xfId="34360" xr:uid="{070BEF91-F0E5-4249-94A8-EF80AD558936}"/>
    <cellStyle name="Normal 75 3 5 2 2 5" xfId="17939" xr:uid="{18878BDF-82BD-4F7C-A781-67D28F996C38}"/>
    <cellStyle name="Normal 75 3 5 2 3" xfId="12466" xr:uid="{66C1BB9E-E671-4E45-856A-E810A2AF67A3}"/>
    <cellStyle name="Normal 75 3 5 2 3 2" xfId="43020" xr:uid="{6A68D8FD-2F64-4803-8A6D-01EDCBE23D5B}"/>
    <cellStyle name="Normal 75 3 5 2 3 3" xfId="27688" xr:uid="{D00C3A0F-A367-4C8F-B947-8A55344E8537}"/>
    <cellStyle name="Normal 75 3 5 2 4" xfId="36606" xr:uid="{A35F3E9A-2EEE-470C-A996-4F448BDDDCD4}"/>
    <cellStyle name="Normal 75 3 5 2 5" xfId="32655" xr:uid="{46178DC8-9271-4423-950E-4D2F84CC3827}"/>
    <cellStyle name="Normal 75 3 5 2 6" xfId="16234" xr:uid="{DFE9DE98-F68F-4843-B07B-E384EE862F2E}"/>
    <cellStyle name="Normal 75 3 5 3" xfId="9448" xr:uid="{5FE1E34F-A395-429E-9C05-892B0BC19D34}"/>
    <cellStyle name="Normal 75 3 5 3 2" xfId="13327" xr:uid="{0A9DF2EC-9073-4689-8881-63F419AE7268}"/>
    <cellStyle name="Normal 75 3 5 3 2 2" xfId="43882" xr:uid="{5E8A7664-E15C-401F-B35C-4D7AD68D3D69}"/>
    <cellStyle name="Normal 75 3 5 3 2 3" xfId="28614" xr:uid="{B3AAE036-42D1-4911-B81D-D8308C484CFF}"/>
    <cellStyle name="Normal 75 3 5 3 3" xfId="37467" xr:uid="{4B9CA043-F557-4F97-9FFF-848097E6301F}"/>
    <cellStyle name="Normal 75 3 5 3 4" xfId="33516" xr:uid="{55C3861C-B3B9-4B10-BD12-A0FA1727F171}"/>
    <cellStyle name="Normal 75 3 5 3 5" xfId="17095" xr:uid="{93941690-4860-4D6B-BFAE-F0F44E85CB36}"/>
    <cellStyle name="Normal 75 3 5 4" xfId="11622" xr:uid="{E0410335-2601-493A-BA2B-D58BD877F980}"/>
    <cellStyle name="Normal 75 3 5 4 2" xfId="42214" xr:uid="{6ED279F3-872E-4A35-92DF-C389AC4323F1}"/>
    <cellStyle name="Normal 75 3 5 4 3" xfId="26799" xr:uid="{288E39B0-07E3-4CCF-8FFD-53BD8EF37714}"/>
    <cellStyle name="Normal 75 3 5 5" xfId="35835" xr:uid="{EE1314CC-835E-4B1A-B16F-1F2F6B7004DC}"/>
    <cellStyle name="Normal 75 3 5 6" xfId="31805" xr:uid="{E903CD58-8566-4C8F-A493-083B04E139C5}"/>
    <cellStyle name="Normal 75 3 5 7" xfId="15390" xr:uid="{8B98029B-5F02-4F9E-8D74-DFB18941573C}"/>
    <cellStyle name="Normal 75 3 6" xfId="7906" xr:uid="{0D539835-E75D-4D20-99CE-C6020B486983}"/>
    <cellStyle name="Normal 75 3 6 2" xfId="12510" xr:uid="{0917099B-C9FD-442A-A8FA-CADFFBAAFF37}"/>
    <cellStyle name="Normal 75 3 6 2 2" xfId="43064" xr:uid="{B970FFB0-F8B5-42AD-9233-23FA0A8E89D8}"/>
    <cellStyle name="Normal 75 3 6 2 3" xfId="27732" xr:uid="{0EF41F17-5856-4849-AEB0-F73AC0099F5F}"/>
    <cellStyle name="Normal 75 3 6 3" xfId="36650" xr:uid="{474FCD69-C387-4B39-A03B-0A98B9D0F6BC}"/>
    <cellStyle name="Normal 75 3 6 4" xfId="32699" xr:uid="{63A7FB04-00A8-49F2-8A29-939634E59A30}"/>
    <cellStyle name="Normal 75 3 6 5" xfId="16278" xr:uid="{06BEF78D-A5A6-4BFC-A5FF-3CC86ECDB385}"/>
    <cellStyle name="Normal 75 3 7" xfId="8142" xr:uid="{80BE1ABD-6485-4CE6-90D0-157B348D030C}"/>
    <cellStyle name="Normal 75 3 8" xfId="25401" xr:uid="{F45020DA-F674-48A8-876B-E7AB7237C434}"/>
    <cellStyle name="Normal 75 4" xfId="3483" xr:uid="{1B251BBC-5C60-4C8C-AE09-9228CFA970C4}"/>
    <cellStyle name="Normal 75 4 2" xfId="4495" xr:uid="{8CAC415F-DDC0-4204-A8D5-5BC9F1BFDE0D}"/>
    <cellStyle name="Normal 75 4 2 2" xfId="46364" xr:uid="{ED374DC0-103E-4063-95D1-784D8EE7B109}"/>
    <cellStyle name="Normal 75 5" xfId="5547" xr:uid="{D040B4D6-22C9-4BD4-BF01-15A1D72C53E6}"/>
    <cellStyle name="Normal 75 5 2" xfId="6207" xr:uid="{2D445610-C9D8-4224-A274-309CCB13B5F4}"/>
    <cellStyle name="Normal 75 5 2 2" xfId="26511" xr:uid="{E3FE2667-F129-4DBA-8BE3-1FF49634E9F0}"/>
    <cellStyle name="Normal 75 5 2 3" xfId="21163" xr:uid="{0630EA50-8376-4BB1-8E0A-1B0523D08831}"/>
    <cellStyle name="Normal 75 6" xfId="46290" xr:uid="{9AA4C0DF-3FFC-4484-BAB0-8F634054A634}"/>
    <cellStyle name="Normal 76" xfId="79" xr:uid="{03F7753E-F5D9-4224-B173-B732F2C5D6C1}"/>
    <cellStyle name="Normal 76 2" xfId="591" xr:uid="{AFEA696E-D843-42B7-8D2A-DFA7AFA49BB0}"/>
    <cellStyle name="Normal 76 2 2" xfId="1289" xr:uid="{444DB47D-23E4-438C-A266-5BC2C031D98E}"/>
    <cellStyle name="Normal 76 2 2 2" xfId="4157" xr:uid="{B223864B-12C3-4D09-AAC1-87493C8C03B3}"/>
    <cellStyle name="Normal 76 2 2 3" xfId="8212" xr:uid="{72DBDB4D-DB33-4C20-BE10-F3FF04C64585}"/>
    <cellStyle name="Normal 76 2 2 4" xfId="25418" xr:uid="{D3D91BCF-6AE6-480E-B663-00CA19FC5ACA}"/>
    <cellStyle name="Normal 76 2 3" xfId="1802" xr:uid="{E6A47945-5764-49BA-A676-A56BE1EFB6B2}"/>
    <cellStyle name="Normal 76 2 3 2" xfId="4132" xr:uid="{470B5389-D660-417A-801C-55E62FEB2CEE}"/>
    <cellStyle name="Normal 76 2 3 2 2" xfId="7343" xr:uid="{F7BD60ED-2DED-448F-A6C3-0A911296956D}"/>
    <cellStyle name="Normal 76 2 3 2 2 2" xfId="9818" xr:uid="{EEAD4567-1492-4B25-B7D7-9D278D57403E}"/>
    <cellStyle name="Normal 76 2 3 2 2 2 2" xfId="13692" xr:uid="{531CD992-49DC-4A15-B78A-A1A187A65643}"/>
    <cellStyle name="Normal 76 2 3 2 2 2 2 2" xfId="44247" xr:uid="{E734CDB9-19B5-450A-9B42-29D15B105394}"/>
    <cellStyle name="Normal 76 2 3 2 2 2 2 3" xfId="28979" xr:uid="{5D3ED6DE-B00E-4AFD-B059-967663290BAC}"/>
    <cellStyle name="Normal 76 2 3 2 2 2 3" xfId="37832" xr:uid="{CF10540C-ECD7-4C26-B959-83D97B0C32C4}"/>
    <cellStyle name="Normal 76 2 3 2 2 2 4" xfId="33881" xr:uid="{0AB127BE-08DE-4F5E-9E6D-6A0A0A5A41B6}"/>
    <cellStyle name="Normal 76 2 3 2 2 2 5" xfId="17460" xr:uid="{F537985E-1478-48A3-9DA0-85345E9F3AF4}"/>
    <cellStyle name="Normal 76 2 3 2 2 3" xfId="11987" xr:uid="{CE9B56BA-0E0C-4C93-BC27-85AF47D27970}"/>
    <cellStyle name="Normal 76 2 3 2 2 3 2" xfId="42580" xr:uid="{F228B79F-ADF5-4315-B5F8-B14357E47933}"/>
    <cellStyle name="Normal 76 2 3 2 2 3 3" xfId="27209" xr:uid="{C7FC98C5-3D53-40F2-8F60-83AD9CFF1E3F}"/>
    <cellStyle name="Normal 76 2 3 2 2 4" xfId="36166" xr:uid="{54A74817-C542-464E-89E7-CE54FED42A5D}"/>
    <cellStyle name="Normal 76 2 3 2 2 5" xfId="32176" xr:uid="{46D80A62-FBE7-465E-8BC0-C63D13816DEE}"/>
    <cellStyle name="Normal 76 2 3 2 2 6" xfId="15755" xr:uid="{CC12CEC3-B4D4-41AA-A28D-20EAE0889D48}"/>
    <cellStyle name="Normal 76 2 3 2 3" xfId="8852" xr:uid="{EF087C8F-C48B-401A-83F9-035E462A7294}"/>
    <cellStyle name="Normal 76 2 3 2 3 2" xfId="12852" xr:uid="{1A19CEE0-1E47-4545-8D61-CF35F9CBBF36}"/>
    <cellStyle name="Normal 76 2 3 2 3 2 2" xfId="43407" xr:uid="{0BCF03CC-A4BC-4DE3-A7E9-C46E09A6DF56}"/>
    <cellStyle name="Normal 76 2 3 2 3 2 3" xfId="28139" xr:uid="{A6E35C2F-E817-410D-9CB0-E2412CA00682}"/>
    <cellStyle name="Normal 76 2 3 2 3 3" xfId="36992" xr:uid="{460F4E63-39DB-447A-86C2-F5ADB7EBD861}"/>
    <cellStyle name="Normal 76 2 3 2 3 4" xfId="33041" xr:uid="{0F90C60C-37F6-4566-8EE6-521C7A94FEC4}"/>
    <cellStyle name="Normal 76 2 3 2 3 5" xfId="16620" xr:uid="{FF87DDA2-4489-401F-ACA3-04B431208994}"/>
    <cellStyle name="Normal 76 2 3 2 4" xfId="11143" xr:uid="{02F5CEC8-02FB-4B41-B663-DD0BDBDCD005}"/>
    <cellStyle name="Normal 76 2 3 2 4 2" xfId="41846" xr:uid="{6B209FAF-17BA-4264-9838-C6B4A6F4BEDE}"/>
    <cellStyle name="Normal 76 2 3 2 4 3" xfId="26144" xr:uid="{D053C050-677E-4407-83D3-F7C1547F23F3}"/>
    <cellStyle name="Normal 76 2 3 2 5" xfId="19885" xr:uid="{78BA62B1-CBF4-4E40-A3EC-7739A082DFBE}"/>
    <cellStyle name="Normal 76 2 3 2 5 2" xfId="39448" xr:uid="{61ED5C67-B379-44BF-A6EF-0614E59F6347}"/>
    <cellStyle name="Normal 76 2 3 2 6" xfId="35612" xr:uid="{2851CA82-0403-4114-A841-B4F5BD74366F}"/>
    <cellStyle name="Normal 76 2 3 2 7" xfId="31325" xr:uid="{9C8A0CC4-F02A-4D92-B5E9-BA0E48A2152B}"/>
    <cellStyle name="Normal 76 2 3 2 8" xfId="46328" xr:uid="{AC97EA88-76E1-4768-B390-96D6388CB4EE}"/>
    <cellStyle name="Normal 76 2 3 2 9" xfId="14911" xr:uid="{B6577E8E-258E-43D3-95BB-E7BC9B01D3E8}"/>
    <cellStyle name="Normal 76 2 3 3" xfId="5056" xr:uid="{CADCD764-82C0-4003-BDF1-5C14A415119A}"/>
    <cellStyle name="Normal 76 2 3 4" xfId="6751" xr:uid="{98CB32C2-6DCF-4D8B-8004-BDE84D030A63}"/>
    <cellStyle name="Normal 76 2 3 4 2" xfId="7827" xr:uid="{521AA80E-F53E-4C8B-B7F9-166A4141D8A9}"/>
    <cellStyle name="Normal 76 2 3 4 2 2" xfId="10302" xr:uid="{5644D261-5645-46C3-9219-95604912C6AA}"/>
    <cellStyle name="Normal 76 2 3 4 2 2 2" xfId="14176" xr:uid="{EE978680-83B0-4CA4-8CFA-570FF1005407}"/>
    <cellStyle name="Normal 76 2 3 4 2 2 2 2" xfId="44731" xr:uid="{C58512C0-6FF2-47BD-B4FE-99B8F721AB7F}"/>
    <cellStyle name="Normal 76 2 3 4 2 2 2 3" xfId="29463" xr:uid="{D8FC5F54-B148-44E1-A94A-4347376D61E0}"/>
    <cellStyle name="Normal 76 2 3 4 2 2 3" xfId="38316" xr:uid="{0FC4C203-4F70-40A3-9C97-60C203401D78}"/>
    <cellStyle name="Normal 76 2 3 4 2 2 4" xfId="34365" xr:uid="{E34832E7-3DA3-47D8-8E75-951EBBCC7F81}"/>
    <cellStyle name="Normal 76 2 3 4 2 2 5" xfId="17944" xr:uid="{C5D3B38C-CECC-4FB7-BA66-EAE3F88DB6E4}"/>
    <cellStyle name="Normal 76 2 3 4 2 3" xfId="12471" xr:uid="{B8857CCD-0460-4F6E-AC1F-6236858A6121}"/>
    <cellStyle name="Normal 76 2 3 4 2 3 2" xfId="43025" xr:uid="{61492F54-54F0-4ACA-9A41-5E314E5626FC}"/>
    <cellStyle name="Normal 76 2 3 4 2 3 3" xfId="27693" xr:uid="{2EB7CA7A-3FF4-4970-B9A4-9F585CC9DBFA}"/>
    <cellStyle name="Normal 76 2 3 4 2 4" xfId="36611" xr:uid="{42446EED-CBCF-4FD9-8C3E-CFF075347EDC}"/>
    <cellStyle name="Normal 76 2 3 4 2 5" xfId="32660" xr:uid="{C104A2F8-EC40-42E6-B4BB-54BDC05BB15A}"/>
    <cellStyle name="Normal 76 2 3 4 2 6" xfId="16239" xr:uid="{44D4BC4F-713D-4B0F-9A0B-740D7A4DA1FF}"/>
    <cellStyle name="Normal 76 2 3 4 3" xfId="9453" xr:uid="{860A226C-822A-497C-AE83-77542D467E55}"/>
    <cellStyle name="Normal 76 2 3 4 3 2" xfId="13332" xr:uid="{2D9848FA-E0C8-457F-8DF3-827E00CDF310}"/>
    <cellStyle name="Normal 76 2 3 4 3 2 2" xfId="43887" xr:uid="{19E913B4-8980-487B-ADC1-B61700E9DB9C}"/>
    <cellStyle name="Normal 76 2 3 4 3 2 3" xfId="28619" xr:uid="{80316AE4-783B-4CF0-BA3A-C1B487FC478C}"/>
    <cellStyle name="Normal 76 2 3 4 3 3" xfId="37472" xr:uid="{1FEE9957-09CB-44D0-A110-C44344D1C8D0}"/>
    <cellStyle name="Normal 76 2 3 4 3 4" xfId="33521" xr:uid="{53304808-155E-4671-AAB1-D72D12608C55}"/>
    <cellStyle name="Normal 76 2 3 4 3 5" xfId="17100" xr:uid="{CC0E7B93-ABAF-451C-B8AA-D2B50985E2FD}"/>
    <cellStyle name="Normal 76 2 3 4 4" xfId="11627" xr:uid="{1706B3BD-8571-4909-9212-26FF780A59E5}"/>
    <cellStyle name="Normal 76 2 3 4 4 2" xfId="42219" xr:uid="{A2160739-D162-45EB-BB3F-4E7386798CA9}"/>
    <cellStyle name="Normal 76 2 3 4 4 3" xfId="26804" xr:uid="{F5E601E1-B45B-4EFA-95A1-32CE2250047D}"/>
    <cellStyle name="Normal 76 2 3 4 5" xfId="35840" xr:uid="{70BB8CD8-0020-4852-807C-03E470142599}"/>
    <cellStyle name="Normal 76 2 3 4 6" xfId="31810" xr:uid="{76422DA4-48C7-4C77-BFF0-3B8528333D0C}"/>
    <cellStyle name="Normal 76 2 3 4 7" xfId="15395" xr:uid="{7DD3ADA6-4607-481B-BF55-933D0D267EC6}"/>
    <cellStyle name="Normal 76 2 3 5" xfId="7912" xr:uid="{36D3D94C-2FA6-4F2D-AA3C-C09851C861B4}"/>
    <cellStyle name="Normal 76 2 3 5 2" xfId="12515" xr:uid="{CB8FBC13-552C-40A3-8EF9-1469E9B517C5}"/>
    <cellStyle name="Normal 76 2 3 5 2 2" xfId="43069" xr:uid="{AC1731C7-C574-4205-86C1-3E291AAA7B87}"/>
    <cellStyle name="Normal 76 2 3 5 2 3" xfId="27737" xr:uid="{B0963BC2-F27C-4E02-8175-060B9D2746D5}"/>
    <cellStyle name="Normal 76 2 3 5 3" xfId="36655" xr:uid="{591491EE-53F9-4F42-8204-13642949BD31}"/>
    <cellStyle name="Normal 76 2 3 5 4" xfId="32704" xr:uid="{EFD197E8-954A-4E7C-8694-94C34CEE6C30}"/>
    <cellStyle name="Normal 76 2 3 5 5" xfId="16283" xr:uid="{B4649F7A-98B2-4A41-AA73-370343FC661F}"/>
    <cellStyle name="Normal 76 2 3 6" xfId="25698" xr:uid="{5E838E32-0D73-46B2-AF0A-8F9F75F22E2D}"/>
    <cellStyle name="Normal 76 2 4" xfId="2033" xr:uid="{FE73289C-D218-4AF3-A0E4-8703E1AD4EE4}"/>
    <cellStyle name="Normal 76 2 4 2" xfId="25882" xr:uid="{5808A416-5604-459D-8FF6-863FA82138B6}"/>
    <cellStyle name="Normal 76 2 4 3" xfId="20131" xr:uid="{346DF811-0C71-4993-BE1A-800C985E9B2C}"/>
    <cellStyle name="Normal 76 2 5" xfId="5781" xr:uid="{8F950907-F229-47D4-A57F-2DEC941E4A81}"/>
    <cellStyle name="Normal 76 2 6" xfId="8010" xr:uid="{581902B4-6A9C-412B-B703-B169C7866381}"/>
    <cellStyle name="Normal 76 2 7" xfId="25310" xr:uid="{A0516059-6B61-4003-8E1B-6D2ABF2B24EF}"/>
    <cellStyle name="Normal 76 3" xfId="1423" xr:uid="{794E714E-8BA5-4A09-9EC0-11F469A5F78D}"/>
    <cellStyle name="Normal 76 3 2" xfId="46363" xr:uid="{E35FF110-0880-4464-84BB-64CD6DD1E17B}"/>
    <cellStyle name="Normal 76 4" xfId="3484" xr:uid="{E9EDED49-FE5F-4EC9-A7BE-0F74958F3D98}"/>
    <cellStyle name="Normal 76 4 2" xfId="4685" xr:uid="{43824F83-55BE-4528-A8C9-FC532936C641}"/>
    <cellStyle name="Normal 76 4 3" xfId="6029" xr:uid="{9E74801A-34F9-429B-8EC2-895175FF646B}"/>
    <cellStyle name="Normal 76 4 4" xfId="26050" xr:uid="{737871D5-26DC-4B90-A840-E6CE123A4C0C}"/>
    <cellStyle name="Normal 76 5" xfId="5477" xr:uid="{BCA34897-5ABF-44CC-ADDC-DD3733A1A35B}"/>
    <cellStyle name="Normal 76 6" xfId="4503" xr:uid="{CA5D7E3B-47DA-4F6B-9E24-5E36E9B7F63A}"/>
    <cellStyle name="Normal 76 6 2" xfId="20556" xr:uid="{EC32AA57-798F-47EE-AE51-8ABEE9AC2C11}"/>
    <cellStyle name="Normal 76 6 3" xfId="19129" xr:uid="{F3BF0E11-860F-4F83-85EB-A7C188571E32}"/>
    <cellStyle name="Normal 76 7" xfId="5546" xr:uid="{1FB2E6EF-91FC-4A3F-BCE0-4BA20D571CB5}"/>
    <cellStyle name="Normal 76 8" xfId="4344" xr:uid="{68220C53-41AB-4247-A98D-AF45EE28F187}"/>
    <cellStyle name="Normal 76 8 2" xfId="46291" xr:uid="{F31A1A7A-1324-489A-B7F0-AA0F3D59773E}"/>
    <cellStyle name="Normal 76 9" xfId="7935" xr:uid="{B27F6D00-5521-47EF-89A6-B0ACD463B53E}"/>
    <cellStyle name="Normal 77" xfId="592" xr:uid="{F0F60CB0-B8CF-4E17-B3DA-94FDBEF7DA97}"/>
    <cellStyle name="Normal 77 2" xfId="703" xr:uid="{9B8AC865-E1EA-412E-B30F-7D67FA8A46EC}"/>
    <cellStyle name="Normal 77 2 2" xfId="4128" xr:uid="{54CF4B99-FD15-4AA3-845E-31536A9BFF10}"/>
    <cellStyle name="Normal 77 2 2 2" xfId="5312" xr:uid="{A82B5658-F8E9-4677-A4D4-2CAF0F8F6D75}"/>
    <cellStyle name="Normal 77 2 2 2 2" xfId="9098" xr:uid="{0C393958-79D7-4CFE-A3A9-7D71C829A7D9}"/>
    <cellStyle name="Normal 77 2 2 3" xfId="5025" xr:uid="{FB3A5D30-23A7-4BE8-887C-480BEA6EB8BA}"/>
    <cellStyle name="Normal 77 2 2 4" xfId="7339" xr:uid="{8808E56B-3782-4191-BD5C-4F9ECE9B7049}"/>
    <cellStyle name="Normal 77 2 2 4 2" xfId="9814" xr:uid="{9DCBBCCE-E60C-4F6D-AE81-05A44A72BB61}"/>
    <cellStyle name="Normal 77 2 2 4 2 2" xfId="13688" xr:uid="{AA6AAF27-CA50-4F25-93D9-D6E250A27DA0}"/>
    <cellStyle name="Normal 77 2 2 4 2 2 2" xfId="44243" xr:uid="{1E59DF2C-91F5-4EC2-8994-BECE192A76D8}"/>
    <cellStyle name="Normal 77 2 2 4 2 2 3" xfId="28975" xr:uid="{32D60AF0-F92D-477B-A255-BF45FC167874}"/>
    <cellStyle name="Normal 77 2 2 4 2 3" xfId="37828" xr:uid="{E34BFC3C-1888-4896-BE7D-A488302C8257}"/>
    <cellStyle name="Normal 77 2 2 4 2 4" xfId="33877" xr:uid="{3421499A-99C1-4F3D-9B64-EE96A8B28BD2}"/>
    <cellStyle name="Normal 77 2 2 4 2 5" xfId="17456" xr:uid="{AFB535F7-48E0-4B46-947A-08935934435C}"/>
    <cellStyle name="Normal 77 2 2 4 3" xfId="11983" xr:uid="{3A27574F-E0B8-4CEB-A711-D688FCD234DE}"/>
    <cellStyle name="Normal 77 2 2 4 3 2" xfId="42576" xr:uid="{F057421C-1215-4E6A-B95D-7A4949397E82}"/>
    <cellStyle name="Normal 77 2 2 4 3 3" xfId="27205" xr:uid="{773D903F-2F90-45EF-96E2-234E6384ABB5}"/>
    <cellStyle name="Normal 77 2 2 4 4" xfId="36162" xr:uid="{961FAB6A-7A29-47E6-993B-A550695542EF}"/>
    <cellStyle name="Normal 77 2 2 4 5" xfId="32172" xr:uid="{4CAFAB8E-32D1-4F35-955A-668CCBAA576B}"/>
    <cellStyle name="Normal 77 2 2 4 6" xfId="15751" xr:uid="{F1276413-C539-4878-ADFD-8F6C0333A22B}"/>
    <cellStyle name="Normal 77 2 2 5" xfId="8848" xr:uid="{A35498DE-10D4-47E1-8E5D-359C7FF12016}"/>
    <cellStyle name="Normal 77 2 2 5 2" xfId="12848" xr:uid="{7AC4BAE7-BCB7-4A07-AB19-00A9E67F9EB4}"/>
    <cellStyle name="Normal 77 2 2 5 2 2" xfId="43403" xr:uid="{407CA040-A24F-4C1F-BC2F-BCC6613512A4}"/>
    <cellStyle name="Normal 77 2 2 5 2 3" xfId="28135" xr:uid="{BB392FBF-07F0-4325-95A4-2C98F929E1DF}"/>
    <cellStyle name="Normal 77 2 2 5 3" xfId="36988" xr:uid="{3CFE61F6-1C57-45C6-B7E9-01455B4D94A0}"/>
    <cellStyle name="Normal 77 2 2 5 4" xfId="33037" xr:uid="{2AD625D9-B7B4-4AD0-BE11-8132A0558D69}"/>
    <cellStyle name="Normal 77 2 2 5 5" xfId="16616" xr:uid="{4CFBA39A-666F-4CAA-8313-C8E90CD3EBBE}"/>
    <cellStyle name="Normal 77 2 2 6" xfId="11139" xr:uid="{EA5A3EA1-8158-4EA8-8EC7-41A1E0B2218E}"/>
    <cellStyle name="Normal 77 2 2 6 2" xfId="41842" xr:uid="{F31F2179-43B3-475E-9630-E5201421B5EE}"/>
    <cellStyle name="Normal 77 2 2 6 3" xfId="31321" xr:uid="{8D078C5A-94AF-4C75-9133-2EFAEC5FB595}"/>
    <cellStyle name="Normal 77 2 2 6 4" xfId="26140" xr:uid="{D2B79D55-E792-4F29-B9F2-66FC1D660024}"/>
    <cellStyle name="Normal 77 2 2 7" xfId="35608" xr:uid="{333AA891-A5A8-4A10-8DDB-086F0F704EE9}"/>
    <cellStyle name="Normal 77 2 2 8" xfId="14907" xr:uid="{A3744CC4-52A6-4C4D-AB1C-B1F42F141DAD}"/>
    <cellStyle name="Normal 77 2 3" xfId="5234" xr:uid="{F5C43249-8B99-4C29-B819-9E76C0E256B0}"/>
    <cellStyle name="Normal 77 2 3 2" xfId="9059" xr:uid="{4270A735-4B6C-44FD-80BE-1FA42AE3F813}"/>
    <cellStyle name="Normal 77 2 4" xfId="5782" xr:uid="{24145683-192E-47F5-8D7C-5A8EE6072B5F}"/>
    <cellStyle name="Normal 77 2 4 2" xfId="26483" xr:uid="{E9B70C28-391D-43A0-AF5D-57D0F57A7518}"/>
    <cellStyle name="Normal 77 2 4 3" xfId="19881" xr:uid="{F0B4F4DD-3665-436C-B8EF-BFFB4254409D}"/>
    <cellStyle name="Normal 77 2 4 3 2" xfId="39444" xr:uid="{A8CF6AD5-F8AC-4A62-9577-85F0E43B65FB}"/>
    <cellStyle name="Normal 77 2 4 4" xfId="46324" xr:uid="{4C478608-4C0A-48E4-99F6-D2599F48B6C7}"/>
    <cellStyle name="Normal 77 2 5" xfId="6747" xr:uid="{4ADF4BFA-F7EF-4646-8305-14E032B733BC}"/>
    <cellStyle name="Normal 77 2 5 2" xfId="7823" xr:uid="{D8931603-B3F3-48B4-ADB2-26934EABEF88}"/>
    <cellStyle name="Normal 77 2 5 2 2" xfId="10298" xr:uid="{921B6032-46E7-4476-B248-FACB6BDB00D1}"/>
    <cellStyle name="Normal 77 2 5 2 2 2" xfId="14172" xr:uid="{EEF7AFBE-DB45-4234-A985-03BA686B33BF}"/>
    <cellStyle name="Normal 77 2 5 2 2 2 2" xfId="44727" xr:uid="{A7A0D665-2AD9-4A4C-A2AD-6ADA42C043AD}"/>
    <cellStyle name="Normal 77 2 5 2 2 2 3" xfId="29459" xr:uid="{48D5DD39-242E-4D22-9777-72C232537788}"/>
    <cellStyle name="Normal 77 2 5 2 2 3" xfId="38312" xr:uid="{E4EFBCF1-2B1C-48FA-98F2-28816B401B2F}"/>
    <cellStyle name="Normal 77 2 5 2 2 4" xfId="34361" xr:uid="{270EC9E1-499B-472F-9BFC-FBAAF3B857DB}"/>
    <cellStyle name="Normal 77 2 5 2 2 5" xfId="17940" xr:uid="{C20E78D5-4E98-4374-A941-F37E30CA10C8}"/>
    <cellStyle name="Normal 77 2 5 2 3" xfId="12467" xr:uid="{B3BEC997-99F2-4018-A3EA-CB58E99C3CC2}"/>
    <cellStyle name="Normal 77 2 5 2 3 2" xfId="43021" xr:uid="{8335F308-69E8-44A7-B024-049F1458161B}"/>
    <cellStyle name="Normal 77 2 5 2 3 3" xfId="27689" xr:uid="{BE761625-BA04-4471-8402-F0FF0A929AE9}"/>
    <cellStyle name="Normal 77 2 5 2 4" xfId="36607" xr:uid="{3C968E3C-238D-4AAC-910E-DC3ED7E18BCA}"/>
    <cellStyle name="Normal 77 2 5 2 5" xfId="32656" xr:uid="{0E45D96F-2682-4718-A2F5-9076E62433B8}"/>
    <cellStyle name="Normal 77 2 5 2 6" xfId="16235" xr:uid="{EB4F2023-40E9-46E4-BD7E-EAE46D8573FE}"/>
    <cellStyle name="Normal 77 2 5 3" xfId="9449" xr:uid="{0A30DD5A-171C-464C-80DF-826607B47C75}"/>
    <cellStyle name="Normal 77 2 5 3 2" xfId="13328" xr:uid="{08CB9FBF-4F6D-4A49-8092-0E9650ADC4D6}"/>
    <cellStyle name="Normal 77 2 5 3 2 2" xfId="43883" xr:uid="{73B9EBB5-4B9F-4BDB-B208-E0C04F19D461}"/>
    <cellStyle name="Normal 77 2 5 3 2 3" xfId="28615" xr:uid="{A1A0E2DD-08A3-44BF-836A-42511006B72B}"/>
    <cellStyle name="Normal 77 2 5 3 3" xfId="37468" xr:uid="{73D2451D-90C5-4A7F-8A4F-9C38864E1EA7}"/>
    <cellStyle name="Normal 77 2 5 3 4" xfId="33517" xr:uid="{3B3ADC3F-BA13-433F-92ED-5B55CC328F3D}"/>
    <cellStyle name="Normal 77 2 5 3 5" xfId="17096" xr:uid="{3BEF5B47-1F3A-4DEA-8E69-926C92A7AF92}"/>
    <cellStyle name="Normal 77 2 5 4" xfId="11623" xr:uid="{AC6F7453-140C-4286-945D-C99F59331054}"/>
    <cellStyle name="Normal 77 2 5 4 2" xfId="42215" xr:uid="{BD3D7CB3-345D-49B1-AC28-C6AB35CA9324}"/>
    <cellStyle name="Normal 77 2 5 4 3" xfId="26800" xr:uid="{9FB2438C-CBF2-460C-A327-554BD8CBCDA7}"/>
    <cellStyle name="Normal 77 2 5 5" xfId="20132" xr:uid="{62AD853F-7057-4718-9E94-9F0C7EA7A318}"/>
    <cellStyle name="Normal 77 2 5 6" xfId="35836" xr:uid="{30F5FEAD-7554-40CD-AE8F-110A145ADA20}"/>
    <cellStyle name="Normal 77 2 5 7" xfId="31806" xr:uid="{AD538C3D-BF81-40F0-B64B-F465934F5408}"/>
    <cellStyle name="Normal 77 2 5 8" xfId="15391" xr:uid="{8E33394F-55FB-4BE6-89BC-AD8BD0AF4AA0}"/>
    <cellStyle name="Normal 77 2 6" xfId="7908" xr:uid="{F3637559-E541-4CE2-AED1-4ABE0177C5DF}"/>
    <cellStyle name="Normal 77 2 6 2" xfId="12511" xr:uid="{1811A3B9-F8CD-4B7F-83B1-79323C5C7B59}"/>
    <cellStyle name="Normal 77 2 6 2 2" xfId="43065" xr:uid="{BD42C6BF-D21B-4319-86DF-BEBB1489C3D1}"/>
    <cellStyle name="Normal 77 2 6 2 3" xfId="27733" xr:uid="{50B6E173-84D8-4485-9DF4-D346C425FF23}"/>
    <cellStyle name="Normal 77 2 6 3" xfId="36651" xr:uid="{8ADD1504-5448-4CFD-AF05-D5BA19FD3ADF}"/>
    <cellStyle name="Normal 77 2 6 4" xfId="32700" xr:uid="{6A9AF420-07B3-4848-A14E-7184F41C9117}"/>
    <cellStyle name="Normal 77 2 6 5" xfId="16279" xr:uid="{7DDC0553-5B37-4CA4-BF7F-0F1A1A78D22F}"/>
    <cellStyle name="Normal 77 2 7" xfId="8046" xr:uid="{E047B173-C57F-4DCC-9889-2F4D28F9C682}"/>
    <cellStyle name="Normal 77 3" xfId="704" xr:uid="{E998090A-5C6E-4B1C-8FD3-D7453521F756}"/>
    <cellStyle name="Normal 77 3 2" xfId="5026" xr:uid="{727DEE90-9608-4503-AF47-1C2167572544}"/>
    <cellStyle name="Normal 77 3 2 2" xfId="5313" xr:uid="{D4496520-BAA6-4D6C-96B6-A10A121C4E37}"/>
    <cellStyle name="Normal 77 3 2 2 2" xfId="9099" xr:uid="{3F341198-E6A3-46E1-ABAD-09FFB94D3229}"/>
    <cellStyle name="Normal 77 3 2 3" xfId="9047" xr:uid="{0EBBB5FE-B684-45DF-8E51-A01E1FC64B5A}"/>
    <cellStyle name="Normal 77 3 3" xfId="5235" xr:uid="{A4ED7A09-ED7A-4C6F-9A0D-1031003875DB}"/>
    <cellStyle name="Normal 77 3 3 2" xfId="9060" xr:uid="{6030D2D0-6AB3-48B7-AF8C-DB5AA2A4A22E}"/>
    <cellStyle name="Normal 77 3 4" xfId="8047" xr:uid="{40B04D52-2392-4C6A-B6DE-786D4CD900D8}"/>
    <cellStyle name="Normal 77 4" xfId="705" xr:uid="{724CEBDE-7E86-4C5A-BA75-1C610FBB4CD9}"/>
    <cellStyle name="Normal 77 4 2" xfId="5027" xr:uid="{1BE7AA17-6F75-42D5-9409-1F216A4C2186}"/>
    <cellStyle name="Normal 77 4 2 2" xfId="5314" xr:uid="{D1561CC5-B7B1-431B-B215-76C66163145D}"/>
    <cellStyle name="Normal 77 4 2 2 2" xfId="9100" xr:uid="{BE4B6832-F8C3-4978-987D-5AD528101C80}"/>
    <cellStyle name="Normal 77 4 2 3" xfId="9048" xr:uid="{E6B3F7F8-066C-4265-A3F7-F71D8B239E2E}"/>
    <cellStyle name="Normal 77 4 3" xfId="5236" xr:uid="{E7F0F60E-558C-49C3-B4B2-C9A5B2C64A12}"/>
    <cellStyle name="Normal 77 4 3 2" xfId="9061" xr:uid="{9A56C20C-FC49-414E-8012-432A9E70D7F6}"/>
    <cellStyle name="Normal 77 4 4" xfId="8048" xr:uid="{01B46922-13D7-4074-A6C1-EAF7A00F5B25}"/>
    <cellStyle name="Normal 77 4 4 2" xfId="46362" xr:uid="{0646B0BC-E7C3-4000-8BD7-9893D65FC3B9}"/>
    <cellStyle name="Normal 77 5" xfId="1424" xr:uid="{14B1714C-C44D-4BCD-8D54-BC0CBA2A9209}"/>
    <cellStyle name="Normal 77 6" xfId="1192" xr:uid="{D25AFE23-EE03-4B92-8DB6-D0CFA53BCA95}"/>
    <cellStyle name="Normal 77 6 2" xfId="5545" xr:uid="{84C33CF2-52EB-49E0-9BBA-12E3EDDDF09F}"/>
    <cellStyle name="Normal 77 6 3" xfId="20181" xr:uid="{AFB34FF7-9F1D-4B2E-B32A-953AEE05C551}"/>
    <cellStyle name="Normal 77 6 4" xfId="19422" xr:uid="{DDC0A55E-1249-497A-AAF4-0516D22E5395}"/>
    <cellStyle name="Normal 77 7" xfId="3485" xr:uid="{C1496064-4894-4433-B3B3-7B345049961D}"/>
    <cellStyle name="Normal 78" xfId="574" xr:uid="{604F50E1-E3B5-4052-9923-0C237247B973}"/>
    <cellStyle name="Normal 78 2" xfId="1421" xr:uid="{4525A230-AC47-42D6-871F-682A3C4043DF}"/>
    <cellStyle name="Normal 78 2 2" xfId="4137" xr:uid="{5DCBFBDE-8894-4770-A1BE-DE96644DEC02}"/>
    <cellStyle name="Normal 78 2 2 2" xfId="5413" xr:uid="{E1380232-8B1F-41A8-8522-ED7772362F7B}"/>
    <cellStyle name="Normal 78 2 2 3" xfId="5369" xr:uid="{7B7A8E5D-4CFD-41C4-A5DC-B6CA78083477}"/>
    <cellStyle name="Normal 78 2 2 4" xfId="4286" xr:uid="{EE32DBFE-DCE8-4259-95F8-9969229C4106}"/>
    <cellStyle name="Normal 78 2 2 5" xfId="7347" xr:uid="{E6315FAD-F323-4F55-B164-5E9C574F56A2}"/>
    <cellStyle name="Normal 78 2 2 5 2" xfId="9822" xr:uid="{82CED7DB-7D96-4CF1-BE85-B67FA8273769}"/>
    <cellStyle name="Normal 78 2 2 5 2 2" xfId="13696" xr:uid="{A47AD4D6-8A97-4C87-BFE6-51B04F8A9867}"/>
    <cellStyle name="Normal 78 2 2 5 2 2 2" xfId="44251" xr:uid="{07045216-7A70-491A-B826-96A09FF41013}"/>
    <cellStyle name="Normal 78 2 2 5 2 2 3" xfId="28983" xr:uid="{023621C8-04A1-4252-8A35-19EC63B91E35}"/>
    <cellStyle name="Normal 78 2 2 5 2 3" xfId="37836" xr:uid="{770BFF75-396C-42EB-A8E0-674F17CEA9AB}"/>
    <cellStyle name="Normal 78 2 2 5 2 4" xfId="33885" xr:uid="{6E3C84B2-465C-4BD7-9828-D6013FFC34F9}"/>
    <cellStyle name="Normal 78 2 2 5 2 5" xfId="17464" xr:uid="{D97F759D-63D5-44FA-8F49-23F4DF7ABF23}"/>
    <cellStyle name="Normal 78 2 2 5 3" xfId="11991" xr:uid="{1F072CEA-9275-4811-B71B-3AE76209418F}"/>
    <cellStyle name="Normal 78 2 2 5 3 2" xfId="42584" xr:uid="{C17E9B36-6DA5-47AB-8EBD-0B12F70EDADA}"/>
    <cellStyle name="Normal 78 2 2 5 3 3" xfId="27213" xr:uid="{4AA16700-96D6-4C17-AD80-DCDC1CDEB9A3}"/>
    <cellStyle name="Normal 78 2 2 5 4" xfId="36170" xr:uid="{C6677B59-A72A-4FBF-97DD-E616E3650446}"/>
    <cellStyle name="Normal 78 2 2 5 5" xfId="32180" xr:uid="{AC119507-64E1-4F18-A1C2-DEF3BA06A0E1}"/>
    <cellStyle name="Normal 78 2 2 5 6" xfId="15759" xr:uid="{D79E124E-5F26-4779-A26C-3C12AD64E445}"/>
    <cellStyle name="Normal 78 2 2 6" xfId="8856" xr:uid="{70B9E9E8-7F82-446E-9550-E6885B6C7AF6}"/>
    <cellStyle name="Normal 78 2 2 6 2" xfId="12856" xr:uid="{B6EE66D6-7F64-41FE-BC9A-ABE335DB216B}"/>
    <cellStyle name="Normal 78 2 2 6 2 2" xfId="43411" xr:uid="{C8BC084E-5145-49A6-A9F9-40A9C74457F0}"/>
    <cellStyle name="Normal 78 2 2 6 2 3" xfId="28143" xr:uid="{3BF4E6C3-0B69-48C9-9541-A298E8DD931B}"/>
    <cellStyle name="Normal 78 2 2 6 3" xfId="36996" xr:uid="{26F93A24-B252-4215-ACC6-75E5950E399F}"/>
    <cellStyle name="Normal 78 2 2 6 4" xfId="33045" xr:uid="{3F54C4D3-77FF-4758-B99C-5ECB7116FCCB}"/>
    <cellStyle name="Normal 78 2 2 6 5" xfId="16624" xr:uid="{EB3DC8A5-2481-4E53-8D9D-68AA737561B5}"/>
    <cellStyle name="Normal 78 2 2 7" xfId="11147" xr:uid="{4F50D64E-1825-4FFA-8800-55BB9875E92C}"/>
    <cellStyle name="Normal 78 2 2 7 2" xfId="41850" xr:uid="{B163CE2D-57E8-49B2-BF1C-D4130CF4C2AA}"/>
    <cellStyle name="Normal 78 2 2 7 3" xfId="31329" xr:uid="{6FFFDFEC-FAEE-41AB-B849-E5C5A8649C54}"/>
    <cellStyle name="Normal 78 2 2 7 4" xfId="26148" xr:uid="{92BFF159-4EA3-4937-B17E-772368D1F36D}"/>
    <cellStyle name="Normal 78 2 2 8" xfId="35614" xr:uid="{B3099AF8-5B2E-42D4-886E-64E0A1853AB3}"/>
    <cellStyle name="Normal 78 2 2 9" xfId="14915" xr:uid="{DD03E8D0-9DD9-4240-A559-57A925D4AB2A}"/>
    <cellStyle name="Normal 78 2 3" xfId="5098" xr:uid="{5250B4EC-8DAB-47EF-A5B1-0EAA6D303146}"/>
    <cellStyle name="Normal 78 2 4" xfId="6755" xr:uid="{44DEABBF-235B-4E09-B711-0BEAABECD847}"/>
    <cellStyle name="Normal 78 2 4 2" xfId="7831" xr:uid="{3A6C071A-797E-4885-AFBA-BCEA3BEFBA3E}"/>
    <cellStyle name="Normal 78 2 4 2 2" xfId="10306" xr:uid="{49398FEB-92D9-4A46-A5CF-84FFB2C513AE}"/>
    <cellStyle name="Normal 78 2 4 2 2 2" xfId="14180" xr:uid="{5E540D5A-2BDF-4791-88E9-92A1C8160E79}"/>
    <cellStyle name="Normal 78 2 4 2 2 2 2" xfId="44735" xr:uid="{CBD34C29-4894-4CF3-A8AC-E914B7851231}"/>
    <cellStyle name="Normal 78 2 4 2 2 2 3" xfId="29467" xr:uid="{A499CEF1-0E75-4013-BED0-366C8A95DAAF}"/>
    <cellStyle name="Normal 78 2 4 2 2 3" xfId="38320" xr:uid="{EF314702-DA10-48D6-8EE0-A4BC92FD17BC}"/>
    <cellStyle name="Normal 78 2 4 2 2 4" xfId="34369" xr:uid="{336396A2-E1D0-484A-9543-B6837A6115DD}"/>
    <cellStyle name="Normal 78 2 4 2 2 5" xfId="17948" xr:uid="{8119E78C-569A-4586-8FC7-A86BB5D52935}"/>
    <cellStyle name="Normal 78 2 4 2 3" xfId="12475" xr:uid="{992536F6-C743-483C-AFBF-463B69000E75}"/>
    <cellStyle name="Normal 78 2 4 2 3 2" xfId="43029" xr:uid="{DCE10437-093A-4BF1-A905-E105100A0B91}"/>
    <cellStyle name="Normal 78 2 4 2 3 3" xfId="27697" xr:uid="{A3DFF505-7EB9-4DD2-A36A-BB8F4A7C6CDD}"/>
    <cellStyle name="Normal 78 2 4 2 4" xfId="36615" xr:uid="{D2018490-11FB-4AC8-8345-2D9B0B2F097D}"/>
    <cellStyle name="Normal 78 2 4 2 5" xfId="32664" xr:uid="{9FD9C24E-C3AC-4F04-8458-337CFBCD2C94}"/>
    <cellStyle name="Normal 78 2 4 2 6" xfId="16243" xr:uid="{DB6F5676-704F-4A78-BB86-01784FD14213}"/>
    <cellStyle name="Normal 78 2 4 3" xfId="9457" xr:uid="{926B74A7-E230-40ED-84AA-658A866A543B}"/>
    <cellStyle name="Normal 78 2 4 3 2" xfId="13336" xr:uid="{27D9E56C-82A8-44FE-BF68-CF0F09110A34}"/>
    <cellStyle name="Normal 78 2 4 3 2 2" xfId="43891" xr:uid="{8275DBC2-7F21-42D0-BD27-B185D8DD9241}"/>
    <cellStyle name="Normal 78 2 4 3 2 3" xfId="28623" xr:uid="{ABB0840A-77F3-4B13-AAE7-00B7E0FD1FBD}"/>
    <cellStyle name="Normal 78 2 4 3 3" xfId="37476" xr:uid="{54CFA00F-AE7A-4B6A-BA09-DC3615BA994D}"/>
    <cellStyle name="Normal 78 2 4 3 4" xfId="33525" xr:uid="{823DE9B1-666E-4939-991C-A46EE392D62D}"/>
    <cellStyle name="Normal 78 2 4 3 5" xfId="17104" xr:uid="{03537F26-A2E8-4549-92A9-C45A2C678B59}"/>
    <cellStyle name="Normal 78 2 4 4" xfId="11631" xr:uid="{E53251E8-815C-415B-9997-3D9AAE08C393}"/>
    <cellStyle name="Normal 78 2 4 4 2" xfId="42223" xr:uid="{23D93F51-D667-45A5-B2B7-1CC2A2E85D6F}"/>
    <cellStyle name="Normal 78 2 4 4 3" xfId="26808" xr:uid="{1084BD2A-C66F-4A2F-BF1E-46852934EC72}"/>
    <cellStyle name="Normal 78 2 4 5" xfId="19887" xr:uid="{9775D14A-8D2A-4F78-8917-02CD77E71A84}"/>
    <cellStyle name="Normal 78 2 4 5 2" xfId="39450" xr:uid="{7D75FEF2-6604-4629-A5D3-210157D68F75}"/>
    <cellStyle name="Normal 78 2 4 6" xfId="35844" xr:uid="{44FEE9CB-CA1D-4451-B493-E796931EAAD0}"/>
    <cellStyle name="Normal 78 2 4 7" xfId="31814" xr:uid="{25B0FCB7-C5E4-4561-9F03-59087C9ED8C2}"/>
    <cellStyle name="Normal 78 2 4 8" xfId="46330" xr:uid="{D58B4F18-A98A-4F6E-A6E0-600894A279ED}"/>
    <cellStyle name="Normal 78 2 4 9" xfId="15399" xr:uid="{8DA2104E-7F2F-415A-B7E0-201777EC618A}"/>
    <cellStyle name="Normal 78 2 5" xfId="7916" xr:uid="{5B608B4F-1D9D-49EF-8578-35529F77A329}"/>
    <cellStyle name="Normal 78 2 5 2" xfId="12519" xr:uid="{27AB66D5-3261-433D-AE9A-AD5659AA808B}"/>
    <cellStyle name="Normal 78 2 5 2 2" xfId="43073" xr:uid="{7D060C29-45B8-40E4-A538-9B4B02554A43}"/>
    <cellStyle name="Normal 78 2 5 2 3" xfId="27741" xr:uid="{517FBBD5-400E-46CE-9DA4-2B978ECEA199}"/>
    <cellStyle name="Normal 78 2 5 3" xfId="36659" xr:uid="{807EF333-81A3-4E01-A436-83AE491CDA3C}"/>
    <cellStyle name="Normal 78 2 5 4" xfId="32708" xr:uid="{570553C0-EAF6-476B-A317-AFC30CBEC2BC}"/>
    <cellStyle name="Normal 78 2 5 5" xfId="16287" xr:uid="{06215629-78C1-4A29-9BC3-72AEEBDAA953}"/>
    <cellStyle name="Normal 78 2 6" xfId="8325" xr:uid="{21ACFD93-8418-43EE-A69A-3480F68BF9A8}"/>
    <cellStyle name="Normal 78 3" xfId="1221" xr:uid="{A2B657BB-9945-4CAA-837F-4C1337526BD6}"/>
    <cellStyle name="Normal 78 3 2" xfId="4239" xr:uid="{3DF96ECE-DFBB-40F7-AA09-E5A735434B23}"/>
    <cellStyle name="Normal 78 3 2 2" xfId="6678" xr:uid="{45A61B70-D0DC-4BA8-BC17-D31746333F18}"/>
    <cellStyle name="Normal 78 3 3" xfId="4996" xr:uid="{CEDE300D-1B9F-4EBB-8A21-389CF5ABA4C1}"/>
    <cellStyle name="Normal 78 3 3 2" xfId="26406" xr:uid="{2950CB20-09EB-48D7-9796-0B5D647A560F}"/>
    <cellStyle name="Normal 78 3 3 3" xfId="20185" xr:uid="{7E55D910-A9B9-4471-99DA-053F8DD3AA94}"/>
    <cellStyle name="Normal 78 3 4" xfId="8192" xr:uid="{A936723A-46B3-49C0-9027-F44D068C7997}"/>
    <cellStyle name="Normal 78 3 5" xfId="25409" xr:uid="{23E4BFCF-8550-41C5-AC31-A65BC150CE6B}"/>
    <cellStyle name="Normal 78 4" xfId="3486" xr:uid="{92BDB034-FBC9-4EFC-8B3E-254426D8AD6D}"/>
    <cellStyle name="Normal 78 4 2" xfId="4505" xr:uid="{99535CC1-1C48-4D75-B015-91F1F7A09606}"/>
    <cellStyle name="Normal 78 4 2 2" xfId="46361" xr:uid="{81DDB4B9-D756-40F2-9EE4-314A7E1619A2}"/>
    <cellStyle name="Normal 78 4 3" xfId="6153" xr:uid="{59C5FE2C-BC3F-4245-BBE7-CF82E5992E78}"/>
    <cellStyle name="Normal 78 5" xfId="46292" xr:uid="{0A4E8783-38CA-40EC-A926-97B706B2B604}"/>
    <cellStyle name="Normal 79" xfId="594" xr:uid="{307C4691-94C6-4771-BFAE-3AFADD8F41A0}"/>
    <cellStyle name="Normal 79 2" xfId="1282" xr:uid="{CB4D52D1-CA64-45BC-879A-89123A473C9A}"/>
    <cellStyle name="Normal 79 2 2" xfId="4139" xr:uid="{8B56B318-182E-4261-BEAF-D9832E4A8BFB}"/>
    <cellStyle name="Normal 79 2 2 2" xfId="5374" xr:uid="{88FC2A5B-96E4-4C84-9DD0-5CD44AF125CD}"/>
    <cellStyle name="Normal 79 2 2 3" xfId="7348" xr:uid="{966DDDC4-6DE4-4834-9ABF-1F140157B408}"/>
    <cellStyle name="Normal 79 2 2 3 2" xfId="9823" xr:uid="{93C4A61C-CA48-4FC9-BDC0-A77282898E9D}"/>
    <cellStyle name="Normal 79 2 2 3 2 2" xfId="13697" xr:uid="{1FF0BB2D-436E-4559-A109-0628E6C4BF29}"/>
    <cellStyle name="Normal 79 2 2 3 2 2 2" xfId="44252" xr:uid="{AEEF620B-4C81-41D5-996D-D79592D24AF7}"/>
    <cellStyle name="Normal 79 2 2 3 2 2 3" xfId="28984" xr:uid="{22E77B4D-A7EC-4EA9-8509-B2E02539207E}"/>
    <cellStyle name="Normal 79 2 2 3 2 3" xfId="37837" xr:uid="{70A72D34-B3CB-4D1E-BFCE-57F8AD77AEF5}"/>
    <cellStyle name="Normal 79 2 2 3 2 4" xfId="33886" xr:uid="{F5F76978-9590-487E-B445-7EB501ACE220}"/>
    <cellStyle name="Normal 79 2 2 3 2 5" xfId="17465" xr:uid="{6901B6F3-391C-4E53-BCD4-3932E5FD6B57}"/>
    <cellStyle name="Normal 79 2 2 3 3" xfId="11992" xr:uid="{FAE23591-F709-4A9F-B3AE-01D40EB57D07}"/>
    <cellStyle name="Normal 79 2 2 3 3 2" xfId="42585" xr:uid="{65A5A694-6D66-4316-BB4F-31BB0BE4C255}"/>
    <cellStyle name="Normal 79 2 2 3 3 3" xfId="27214" xr:uid="{408906FE-9B30-4896-AE4E-CC41BD729AFF}"/>
    <cellStyle name="Normal 79 2 2 3 4" xfId="36171" xr:uid="{973F6801-868E-46AB-80DE-7F83DFCB2932}"/>
    <cellStyle name="Normal 79 2 2 3 5" xfId="32181" xr:uid="{28EBE0A9-BD7A-4458-8113-D2704DF15BA5}"/>
    <cellStyle name="Normal 79 2 2 3 6" xfId="15760" xr:uid="{8A9F591C-6EB2-490C-B2EA-92814573791C}"/>
    <cellStyle name="Normal 79 2 2 4" xfId="8858" xr:uid="{C24E3787-2174-4D7A-8639-726BF38D1B3A}"/>
    <cellStyle name="Normal 79 2 2 4 2" xfId="12857" xr:uid="{EA5AB738-381C-4A9E-9BE2-1EAB7F7C33DA}"/>
    <cellStyle name="Normal 79 2 2 4 2 2" xfId="43412" xr:uid="{4B67EA63-64A5-410E-9FEB-F8A2541C72E4}"/>
    <cellStyle name="Normal 79 2 2 4 2 3" xfId="28144" xr:uid="{5A014877-7667-43FC-B96E-07EE81F45FDC}"/>
    <cellStyle name="Normal 79 2 2 4 3" xfId="36997" xr:uid="{58F290F1-11CE-4126-BEA5-82F2C8E92252}"/>
    <cellStyle name="Normal 79 2 2 4 4" xfId="33046" xr:uid="{2E947C08-6B79-4E5A-83E5-79ACB732A7E6}"/>
    <cellStyle name="Normal 79 2 2 4 5" xfId="16625" xr:uid="{C6F5021B-CAD4-44B8-8175-9BAC9041596B}"/>
    <cellStyle name="Normal 79 2 2 5" xfId="11148" xr:uid="{97DB522F-E9EA-4BD1-8274-D99DA0591F62}"/>
    <cellStyle name="Normal 79 2 2 5 2" xfId="41851" xr:uid="{A73D3A37-90AF-4352-B8A4-B0088AFD9701}"/>
    <cellStyle name="Normal 79 2 2 5 3" xfId="31330" xr:uid="{BA9AA805-8442-407B-8B7E-61E93A3D8084}"/>
    <cellStyle name="Normal 79 2 2 5 4" xfId="26150" xr:uid="{B46357D4-E23D-43FB-96B0-49514A4BD229}"/>
    <cellStyle name="Normal 79 2 2 6" xfId="35615" xr:uid="{EE2C6421-51F0-45D2-B789-DE9858B3FE22}"/>
    <cellStyle name="Normal 79 2 2 7" xfId="14916" xr:uid="{EC189237-BE2F-4840-9305-79DC5C765565}"/>
    <cellStyle name="Normal 79 2 3" xfId="5161" xr:uid="{C476AAD6-EC82-48BA-B30E-5E296ACDE20B}"/>
    <cellStyle name="Normal 79 2 4" xfId="6756" xr:uid="{6C7B4E2F-CBCC-4BBC-AB15-AB6A420321F7}"/>
    <cellStyle name="Normal 79 2 4 2" xfId="7832" xr:uid="{964866EB-E6F4-4038-92A7-E9FBC3A1D3ED}"/>
    <cellStyle name="Normal 79 2 4 2 2" xfId="10307" xr:uid="{292E657C-AB18-4BF3-A6DB-489DBCFA14FE}"/>
    <cellStyle name="Normal 79 2 4 2 2 2" xfId="14181" xr:uid="{A7DAAF5C-F8D5-49C3-8CCD-4CAD5895A3E0}"/>
    <cellStyle name="Normal 79 2 4 2 2 2 2" xfId="44736" xr:uid="{74541270-D83D-48E9-8802-AE077FDC7378}"/>
    <cellStyle name="Normal 79 2 4 2 2 2 3" xfId="29468" xr:uid="{5E2D9A41-0385-47D2-A0EA-DFE686AA1A8D}"/>
    <cellStyle name="Normal 79 2 4 2 2 3" xfId="38321" xr:uid="{9DFEBDA5-4868-4E2D-A860-BA08FF1F81BF}"/>
    <cellStyle name="Normal 79 2 4 2 2 4" xfId="34370" xr:uid="{01F02974-1397-45DF-89CD-E3B8ED1BD539}"/>
    <cellStyle name="Normal 79 2 4 2 2 5" xfId="17949" xr:uid="{FC366D8C-7B50-4C23-BB01-FBC9DC4F368C}"/>
    <cellStyle name="Normal 79 2 4 2 3" xfId="12476" xr:uid="{0C104112-4B54-4A33-822C-62766609E989}"/>
    <cellStyle name="Normal 79 2 4 2 3 2" xfId="43030" xr:uid="{BEC0AEDE-EE1A-4FCE-AC99-C53422F09A77}"/>
    <cellStyle name="Normal 79 2 4 2 3 3" xfId="27698" xr:uid="{2D36ADF2-9BF6-470D-92CB-5FEF70152686}"/>
    <cellStyle name="Normal 79 2 4 2 4" xfId="36616" xr:uid="{01DF9641-EAE4-4E40-B9CA-8473485AA305}"/>
    <cellStyle name="Normal 79 2 4 2 5" xfId="32665" xr:uid="{EFF2FACA-0A0E-4B5F-8549-EC146D18587E}"/>
    <cellStyle name="Normal 79 2 4 2 6" xfId="16244" xr:uid="{2562215C-D429-4D0C-B57C-AF891924283C}"/>
    <cellStyle name="Normal 79 2 4 3" xfId="9458" xr:uid="{3D7DB023-43CF-4D60-BF57-8560A32D9BC1}"/>
    <cellStyle name="Normal 79 2 4 3 2" xfId="13337" xr:uid="{197A8013-4F5A-4AE2-80D3-DD665EB4A461}"/>
    <cellStyle name="Normal 79 2 4 3 2 2" xfId="43892" xr:uid="{598C2B24-60E7-4256-AF58-743103A36A03}"/>
    <cellStyle name="Normal 79 2 4 3 2 3" xfId="28624" xr:uid="{65C3F39E-A175-4B2B-BD04-08E65EBEE9B7}"/>
    <cellStyle name="Normal 79 2 4 3 3" xfId="37477" xr:uid="{08E8B2BD-27E8-41C3-A76C-387518994A00}"/>
    <cellStyle name="Normal 79 2 4 3 4" xfId="33526" xr:uid="{39D7FCF6-D266-44E8-81C9-AF973366C770}"/>
    <cellStyle name="Normal 79 2 4 3 5" xfId="17105" xr:uid="{0C789414-DD1E-42B2-82F5-F76AB0021D27}"/>
    <cellStyle name="Normal 79 2 4 4" xfId="11632" xr:uid="{1EF36BFE-532E-4E5E-B9FB-786872DF3821}"/>
    <cellStyle name="Normal 79 2 4 4 2" xfId="42224" xr:uid="{E0377EB7-8CF2-4630-B7C9-6448B8CA63F4}"/>
    <cellStyle name="Normal 79 2 4 4 3" xfId="26809" xr:uid="{1039B63A-D994-4B7A-A13F-C35F91E9C7AD}"/>
    <cellStyle name="Normal 79 2 4 5" xfId="19889" xr:uid="{C89729C4-726A-49E3-9D0F-870EEF6AC781}"/>
    <cellStyle name="Normal 79 2 4 5 2" xfId="39451" xr:uid="{2494C08E-71F1-465F-892F-8662056CC3A1}"/>
    <cellStyle name="Normal 79 2 4 6" xfId="35845" xr:uid="{A3756005-75C3-49C4-BDB5-CE627C4E57ED}"/>
    <cellStyle name="Normal 79 2 4 7" xfId="31815" xr:uid="{9D1D1E28-72A3-4587-B3F2-4F0E947DFC1A}"/>
    <cellStyle name="Normal 79 2 4 8" xfId="46331" xr:uid="{18AEB0E5-5C00-4DC9-8FEB-E5C2D27CE260}"/>
    <cellStyle name="Normal 79 2 4 9" xfId="15400" xr:uid="{DF1EB398-4FD2-45B1-A13B-5A546F5B03AB}"/>
    <cellStyle name="Normal 79 2 5" xfId="7917" xr:uid="{A5295740-2812-4362-9288-888B5BE21B74}"/>
    <cellStyle name="Normal 79 2 5 2" xfId="12520" xr:uid="{D479A740-2D10-49C9-A6CF-6C37354C3C41}"/>
    <cellStyle name="Normal 79 2 5 2 2" xfId="43074" xr:uid="{C59BA94A-F753-4896-B00F-1A929032B653}"/>
    <cellStyle name="Normal 79 2 5 2 3" xfId="27742" xr:uid="{91D01461-2839-41A3-A19D-D35B44FE7235}"/>
    <cellStyle name="Normal 79 2 5 3" xfId="36660" xr:uid="{EFCA6E00-DB7A-4558-9D94-B730384ECFA5}"/>
    <cellStyle name="Normal 79 2 5 4" xfId="32709" xr:uid="{4E3205DE-19CF-4D35-B790-EA722FE03A30}"/>
    <cellStyle name="Normal 79 2 5 5" xfId="16288" xr:uid="{CB751ED2-548E-4092-9C8D-BE34CE92F913}"/>
    <cellStyle name="Normal 79 2 6" xfId="8207" xr:uid="{823EEE90-4D16-4957-A010-8150AC7D6B70}"/>
    <cellStyle name="Normal 79 3" xfId="1193" xr:uid="{EEA65FDD-FD8C-4737-AE84-3A5094FD880A}"/>
    <cellStyle name="Normal 79 3 2" xfId="4241" xr:uid="{1BE8439B-BBC1-4E68-A27A-0CD407837C1A}"/>
    <cellStyle name="Normal 79 3 3" xfId="20182" xr:uid="{187ED790-5DB9-4D66-B913-954603458CEE}"/>
    <cellStyle name="Normal 79 4" xfId="3487" xr:uid="{45A258B1-2D1C-41B0-921D-F1900E8C43BB}"/>
    <cellStyle name="Normal 79 4 2" xfId="4504" xr:uid="{C0389CDB-CE72-40A0-863E-33CB58BB84C6}"/>
    <cellStyle name="Normal 79 4 3" xfId="5935" xr:uid="{F6E956A9-AF2D-4CD9-989F-A45099D3554B}"/>
    <cellStyle name="Normal 79 5" xfId="5622" xr:uid="{43270D10-5CC5-40C5-8E2E-74A8DB9C1040}"/>
    <cellStyle name="Normal 79 6" xfId="46293" xr:uid="{7063E5B4-C09E-43FE-831F-6AC438837E81}"/>
    <cellStyle name="Normal 8" xfId="72" xr:uid="{2C28F8E6-D1B2-4F4A-915B-9A5EB8D4DB92}"/>
    <cellStyle name="Normal 8 10" xfId="4309" xr:uid="{1AE9A615-0F79-4F68-AAAF-387A7EE3DA7C}"/>
    <cellStyle name="Normal 8 10 2" xfId="45640" xr:uid="{61D78A09-44AE-4E19-8497-DC51A34B04D0}"/>
    <cellStyle name="Normal 8 11" xfId="7934" xr:uid="{5EE182C4-FDDA-4615-A880-5D2E9A13D784}"/>
    <cellStyle name="Normal 8 12" xfId="18504" xr:uid="{20869F75-B8D3-4963-B299-B5E163B00FD0}"/>
    <cellStyle name="Normal 8 2" xfId="558" xr:uid="{7E4D3417-98B7-4C92-B915-28BB5D70EC59}"/>
    <cellStyle name="Normal 8 2 2" xfId="881" xr:uid="{E727CEB9-6E71-4A20-9987-F6ED705BDD75}"/>
    <cellStyle name="Normal 8 2 2 2" xfId="3489" xr:uid="{4C9CB011-5F9B-451A-86C1-298F5E11D10B}"/>
    <cellStyle name="Normal 8 2 3" xfId="944" xr:uid="{C7796E6D-B596-45B6-BE69-04D7967E13B3}"/>
    <cellStyle name="Normal 8 2 4" xfId="3488" xr:uid="{D273CA32-5054-444C-8529-392A0A86B63D}"/>
    <cellStyle name="Normal 8 2 5" xfId="18582" xr:uid="{2C92FD7C-BA7E-46F9-A054-138E941AD119}"/>
    <cellStyle name="Normal 8 3" xfId="706" xr:uid="{511A19E9-EB51-44F0-ACAE-48EBD1A063EB}"/>
    <cellStyle name="Normal 8 3 2" xfId="1499" xr:uid="{50642911-C824-40E4-93F4-A0A0C562DD64}"/>
    <cellStyle name="Normal 8 3 3" xfId="868" xr:uid="{8015B477-B616-4D91-B140-F945E7F07EED}"/>
    <cellStyle name="Normal 8 3 3 2" xfId="3490" xr:uid="{780E01A7-41DC-4EED-A004-06F6DC64C90A}"/>
    <cellStyle name="Normal 8 3 3 3" xfId="25343" xr:uid="{90C7778F-A9FB-4783-8681-AB94B3AEF3A9}"/>
    <cellStyle name="Normal 8 3 4" xfId="3491" xr:uid="{0FF3207B-EC77-4EC7-884B-B6B8FF0E97F6}"/>
    <cellStyle name="Normal 8 3 5" xfId="18612" xr:uid="{95416836-D68F-486B-A9D6-F2A088B61A5F}"/>
    <cellStyle name="Normal 8 4" xfId="186" xr:uid="{5EC46DD8-4B9F-4672-894B-3D85143E539D}"/>
    <cellStyle name="Normal 8 4 2" xfId="644" xr:uid="{5EF6C9DC-4917-4DCD-8055-D161B113E070}"/>
    <cellStyle name="Normal 8 4 2 2" xfId="45546" xr:uid="{9694F65B-4838-4B49-B04D-EB881E9AE3B7}"/>
    <cellStyle name="Normal 8 4 3" xfId="1799" xr:uid="{C3B2FACA-05FC-4218-B62D-EC43C1D6A809}"/>
    <cellStyle name="Normal 8 4 3 2" xfId="45653" xr:uid="{CBF59B4F-D991-43A5-8508-7FFBA0B2685D}"/>
    <cellStyle name="Normal 8 4 4" xfId="25303" xr:uid="{A7BD9062-8090-4EAD-B02C-EA289BADF02F}"/>
    <cellStyle name="Normal 8 5" xfId="636" xr:uid="{DE9E9811-A812-4CCB-9255-434AC6043F16}"/>
    <cellStyle name="Normal 8 5 2" xfId="45654" xr:uid="{84782933-4C2E-4635-8C40-09BD0E3C5272}"/>
    <cellStyle name="Normal 8 5 3" xfId="45543" xr:uid="{D0709EF6-F5F1-46CC-9507-0F161FCD8530}"/>
    <cellStyle name="Normal 8 6" xfId="1113" xr:uid="{5DD73490-A8C0-4511-8D4C-CB2E9931EB06}"/>
    <cellStyle name="Normal 8 6 2" xfId="1256" xr:uid="{4FE68EFB-8083-4568-B6E4-13E476E38E31}"/>
    <cellStyle name="Normal 8 6 3" xfId="5634" xr:uid="{531E947F-31AC-401C-9C13-83752A5C99BA}"/>
    <cellStyle name="Normal 8 6 3 2" xfId="45662" xr:uid="{E50A6B38-4027-4CFB-9008-E197D8B1A383}"/>
    <cellStyle name="Normal 8 6 4" xfId="5987" xr:uid="{DF804919-1B26-473B-B967-6B6EB9792293}"/>
    <cellStyle name="Normal 8 6 5" xfId="45547" xr:uid="{EB8F68C9-8D53-4D7E-B9D2-8E7CDFED37A1}"/>
    <cellStyle name="Normal 8 7" xfId="3492" xr:uid="{3F413FAB-82AC-4095-8D55-3AEEC3A5BE20}"/>
    <cellStyle name="Normal 8 7 2" xfId="3493" xr:uid="{C6FD758A-BA4C-4414-AAF4-A0320C27BE65}"/>
    <cellStyle name="Normal 8 7 2 2" xfId="45885" xr:uid="{1CCFB050-5945-4FC2-96AC-9580045FA7DC}"/>
    <cellStyle name="Normal 8 7 3" xfId="4068" xr:uid="{55B5A00F-89E2-4FA3-B076-5B26B0F5FB3B}"/>
    <cellStyle name="Normal 8 7 3 2" xfId="6709" xr:uid="{EDD5E073-6E7A-42FF-AC33-A5FC92AB4DC4}"/>
    <cellStyle name="Normal 8 7 4" xfId="5439" xr:uid="{7D2E5B3F-BFE0-4A4D-B6F8-B3AD477FFE8B}"/>
    <cellStyle name="Normal 8 7 4 2" xfId="26451" xr:uid="{869F3E9E-1517-485B-8D2B-66D3B4CA182A}"/>
    <cellStyle name="Normal 8 7 4 3" xfId="19126" xr:uid="{F3DB2A00-76AC-4CF4-B52D-AF86E79D3C9E}"/>
    <cellStyle name="Normal 8 7 5" xfId="26051" xr:uid="{0949C580-55B3-4C5A-8EB4-F24D6AA6C2EF}"/>
    <cellStyle name="Normal 8 7 6" xfId="35210" xr:uid="{4F31EB4F-4A58-4A2A-A8BA-30E97E206E23}"/>
    <cellStyle name="Normal 8 7 7" xfId="45551" xr:uid="{EC425781-F3A9-4DEB-8DE6-8181657FD145}"/>
    <cellStyle name="Normal 8 8" xfId="3494" xr:uid="{C2843108-5F8B-4BB2-92A5-06E9CC3CD52C}"/>
    <cellStyle name="Normal 8 8 2" xfId="4020" xr:uid="{9B132B3C-1C1B-4F1E-8727-11F5BA9AA1DD}"/>
    <cellStyle name="Normal 8 8 3" xfId="45552" xr:uid="{7E45B3A3-A24D-4C23-B0D0-1F8DF77624B1}"/>
    <cellStyle name="Normal 8 9" xfId="3495" xr:uid="{369215A4-C69F-402D-90DB-A97AF2D2C842}"/>
    <cellStyle name="Normal 8 9 2" xfId="23598" xr:uid="{16D7AE23-A1C5-4755-924F-D067CA98995E}"/>
    <cellStyle name="Normal 8 9 3" xfId="21878" xr:uid="{43405DFA-FF78-4411-8DCE-FB74AE716426}"/>
    <cellStyle name="Normal 8 9 4" xfId="45606" xr:uid="{29EB54C8-D830-4783-AC5D-CF5585C28038}"/>
    <cellStyle name="Normal 80" xfId="596" xr:uid="{552891DA-BB3E-49C8-9245-C01A097FD0F5}"/>
    <cellStyle name="Normal 80 2" xfId="741" xr:uid="{330AB832-2F20-4567-A688-488C9B716CA3}"/>
    <cellStyle name="Normal 80 2 10" xfId="8050" xr:uid="{744D0911-2D23-44D0-AC7F-47FD3F0DFF8D}"/>
    <cellStyle name="Normal 80 2 2" xfId="1503" xr:uid="{A4C09964-B413-4703-9CA8-52604B2761EC}"/>
    <cellStyle name="Normal 80 2 2 2" xfId="5317" xr:uid="{C1B338A5-DE3B-4309-A32E-6D4B1D304A4B}"/>
    <cellStyle name="Normal 80 2 2 2 2" xfId="9103" xr:uid="{995839CB-D0B2-4578-87DD-999FE7E04BCF}"/>
    <cellStyle name="Normal 80 2 2 3" xfId="8385" xr:uid="{828DC244-5E04-4378-A93D-FFBFDFA332AE}"/>
    <cellStyle name="Normal 80 2 3" xfId="1290" xr:uid="{4F4DE3AB-6F79-4959-A189-1FF9D126A51B}"/>
    <cellStyle name="Normal 80 2 3 2" xfId="5238" xr:uid="{F00D10E8-2A93-4733-8701-341641477103}"/>
    <cellStyle name="Normal 80 2 3 3" xfId="8213" xr:uid="{18781B3C-4186-42AB-8BB9-E30CB4857FF7}"/>
    <cellStyle name="Normal 80 2 3 4" xfId="25419" xr:uid="{DEE3AC8B-1FF4-465C-9A28-C7BDA5BF4C8E}"/>
    <cellStyle name="Normal 80 2 4" xfId="4134" xr:uid="{A4789735-B3C6-4C10-86D5-5576C2FB6053}"/>
    <cellStyle name="Normal 80 2 4 2" xfId="5478" xr:uid="{E861463C-7DC9-4B4F-81A3-8F9E3180FB5B}"/>
    <cellStyle name="Normal 80 2 4 3" xfId="7344" xr:uid="{469264D5-3C4B-4506-946A-AA4E1AF4C325}"/>
    <cellStyle name="Normal 80 2 4 3 2" xfId="9819" xr:uid="{0DE55990-E75A-4396-AFB2-AA593D4F147B}"/>
    <cellStyle name="Normal 80 2 4 3 2 2" xfId="13693" xr:uid="{6BAB8097-D6A2-4389-8D8B-1624B6457167}"/>
    <cellStyle name="Normal 80 2 4 3 2 2 2" xfId="44248" xr:uid="{01A244BB-460D-4245-8850-9295CCEFFF8B}"/>
    <cellStyle name="Normal 80 2 4 3 2 2 3" xfId="28980" xr:uid="{508C3F6F-C2A4-43DB-9D46-1D71D94E0A5B}"/>
    <cellStyle name="Normal 80 2 4 3 2 3" xfId="37833" xr:uid="{DDB97E86-99E0-4BA4-AFE8-30F968CD2470}"/>
    <cellStyle name="Normal 80 2 4 3 2 4" xfId="33882" xr:uid="{7AFAF04E-8F6F-43E0-83B3-2110C6871332}"/>
    <cellStyle name="Normal 80 2 4 3 2 5" xfId="17461" xr:uid="{07606A8E-E9B5-4349-AB78-C3013AA0E71F}"/>
    <cellStyle name="Normal 80 2 4 3 3" xfId="11988" xr:uid="{5D4EA30E-667B-4CAE-812E-622A50ABA785}"/>
    <cellStyle name="Normal 80 2 4 3 3 2" xfId="42581" xr:uid="{4C1F9738-EB51-48E2-9AFC-C4F252DDB597}"/>
    <cellStyle name="Normal 80 2 4 3 3 3" xfId="27210" xr:uid="{AF3D6F7A-7AD7-4EA7-840D-CF43503C60AC}"/>
    <cellStyle name="Normal 80 2 4 3 4" xfId="36167" xr:uid="{AF653276-54A9-4322-A435-95688A45DD85}"/>
    <cellStyle name="Normal 80 2 4 3 5" xfId="32177" xr:uid="{E1C87C3A-BAF5-4E41-8FDB-99D627153021}"/>
    <cellStyle name="Normal 80 2 4 3 6" xfId="15756" xr:uid="{3055C37B-3F0F-41E5-9CB5-20A8FA756A4B}"/>
    <cellStyle name="Normal 80 2 4 4" xfId="8853" xr:uid="{017F7229-A5F4-4907-BBBB-2DA28F11BAE0}"/>
    <cellStyle name="Normal 80 2 4 4 2" xfId="12853" xr:uid="{30A1B019-AEB7-4C3B-B51A-5FB4BE183531}"/>
    <cellStyle name="Normal 80 2 4 4 2 2" xfId="43408" xr:uid="{39EC053B-DD6F-41DE-ABFA-1A27987B66D0}"/>
    <cellStyle name="Normal 80 2 4 4 2 3" xfId="28140" xr:uid="{BB6491F9-F206-48E8-822B-54F6425F603A}"/>
    <cellStyle name="Normal 80 2 4 4 3" xfId="36993" xr:uid="{B0D7A164-F851-4313-8774-71F5D1C89BD2}"/>
    <cellStyle name="Normal 80 2 4 4 4" xfId="33042" xr:uid="{F1080264-2DD0-4D16-AFDB-F1C2DB927A1E}"/>
    <cellStyle name="Normal 80 2 4 4 5" xfId="16621" xr:uid="{FFE09773-DCC3-4EE0-8F1A-957C8ABF445E}"/>
    <cellStyle name="Normal 80 2 4 5" xfId="11144" xr:uid="{85E74FC4-5CA5-4435-9BDE-EC6B2E59AA4E}"/>
    <cellStyle name="Normal 80 2 4 5 2" xfId="41847" xr:uid="{2C4B902C-A5B9-4CC2-A4E5-2AEC15AA5160}"/>
    <cellStyle name="Normal 80 2 4 5 3" xfId="31326" xr:uid="{BD81FD24-AB66-4D3E-86CB-5C938EF5BA07}"/>
    <cellStyle name="Normal 80 2 4 5 4" xfId="26145" xr:uid="{8A3D0631-DE78-43F6-B12D-832F63359FFA}"/>
    <cellStyle name="Normal 80 2 4 6" xfId="35613" xr:uid="{750619E6-F112-495C-8936-42C216683EBE}"/>
    <cellStyle name="Normal 80 2 4 7" xfId="14912" xr:uid="{E4066022-F5DD-4DD3-A85B-391BBEDBBE8D}"/>
    <cellStyle name="Normal 80 2 5" xfId="4512" xr:uid="{373D50A7-A32D-42A0-A154-29FB52DDBEC6}"/>
    <cellStyle name="Normal 80 2 5 2" xfId="20561" xr:uid="{6B06C1A8-E582-408B-BFCF-59D68D0B1CD3}"/>
    <cellStyle name="Normal 80 2 5 3" xfId="19886" xr:uid="{A87A2DDC-687B-4009-9560-42F4FC1CA07F}"/>
    <cellStyle name="Normal 80 2 5 3 2" xfId="39449" xr:uid="{2C839671-08E1-4675-8315-E98EDD61E531}"/>
    <cellStyle name="Normal 80 2 6" xfId="5603" xr:uid="{B2B2822F-B978-44DC-BA0D-40FEC7BAF3A4}"/>
    <cellStyle name="Normal 80 2 6 2" xfId="6449" xr:uid="{683CB4A8-9B98-4D6F-955C-CFEB721ABF9C}"/>
    <cellStyle name="Normal 80 2 6 2 2" xfId="26686" xr:uid="{2C662356-7520-4897-846B-1CC56368343B}"/>
    <cellStyle name="Normal 80 2 6 2 3" xfId="21174" xr:uid="{AA5C80FB-9840-4D8C-8671-C936A79E6597}"/>
    <cellStyle name="Normal 80 2 7" xfId="4345" xr:uid="{615B44BC-AE95-4ECB-9CE7-3B37EF325976}"/>
    <cellStyle name="Normal 80 2 7 2" xfId="46329" xr:uid="{F10E0FA5-2C7F-404D-9C09-9AABB17B81BF}"/>
    <cellStyle name="Normal 80 2 8" xfId="6752" xr:uid="{CB1118F0-BB16-4CFD-B233-385E6D00C7CD}"/>
    <cellStyle name="Normal 80 2 8 2" xfId="7828" xr:uid="{C8741F05-093A-41F8-A6D9-6C2AB0FCFCF0}"/>
    <cellStyle name="Normal 80 2 8 2 2" xfId="10303" xr:uid="{0492EE36-64E4-4344-BAD6-0C54291B827E}"/>
    <cellStyle name="Normal 80 2 8 2 2 2" xfId="14177" xr:uid="{0553107C-A5DC-45BD-8A56-B2D03BE775F1}"/>
    <cellStyle name="Normal 80 2 8 2 2 2 2" xfId="44732" xr:uid="{4B131E2C-4E7C-42D7-B7F6-ED769500B33F}"/>
    <cellStyle name="Normal 80 2 8 2 2 2 3" xfId="29464" xr:uid="{0BA65E39-D933-4B98-ADB4-29B02D8DFC24}"/>
    <cellStyle name="Normal 80 2 8 2 2 3" xfId="38317" xr:uid="{E98D70E8-D1B3-4E81-B3A6-D6258439A091}"/>
    <cellStyle name="Normal 80 2 8 2 2 4" xfId="34366" xr:uid="{8E5C5136-69CA-4542-A787-282D70A73279}"/>
    <cellStyle name="Normal 80 2 8 2 2 5" xfId="17945" xr:uid="{AF476ABA-F365-4F46-9962-A7AD08D50BD9}"/>
    <cellStyle name="Normal 80 2 8 2 3" xfId="12472" xr:uid="{1DD3417D-F78E-4346-ACE0-8116B52DFF34}"/>
    <cellStyle name="Normal 80 2 8 2 3 2" xfId="43026" xr:uid="{E0718E50-F64E-469B-9B9D-88481F7DBA57}"/>
    <cellStyle name="Normal 80 2 8 2 3 3" xfId="27694" xr:uid="{97061BDE-F99E-46BA-ADC2-4B4D4839CF8E}"/>
    <cellStyle name="Normal 80 2 8 2 4" xfId="36612" xr:uid="{0617DC70-85C9-4FD3-B4D3-4F3E0E602499}"/>
    <cellStyle name="Normal 80 2 8 2 5" xfId="32661" xr:uid="{31178CDF-ACC4-4DD3-A8E2-37636F4F0770}"/>
    <cellStyle name="Normal 80 2 8 2 6" xfId="16240" xr:uid="{D48379F2-94BB-4AC5-8699-4FE29A3E8DF0}"/>
    <cellStyle name="Normal 80 2 8 3" xfId="9454" xr:uid="{B8FAFB25-1BE6-4BFF-8D66-D6E6896F0D09}"/>
    <cellStyle name="Normal 80 2 8 3 2" xfId="13333" xr:uid="{FD9F68B0-510F-4014-BE70-31FFF00A58CA}"/>
    <cellStyle name="Normal 80 2 8 3 2 2" xfId="43888" xr:uid="{410BE230-F66D-47A7-A054-CEB05D28F1FD}"/>
    <cellStyle name="Normal 80 2 8 3 2 3" xfId="28620" xr:uid="{75A5B197-2F32-4D02-9FFF-8C663F90DC7F}"/>
    <cellStyle name="Normal 80 2 8 3 3" xfId="37473" xr:uid="{3E2C94BD-391C-477D-B080-B0ACED325B41}"/>
    <cellStyle name="Normal 80 2 8 3 4" xfId="33522" xr:uid="{3E8B8AA8-B378-49B5-9463-D7ED94A69004}"/>
    <cellStyle name="Normal 80 2 8 3 5" xfId="17101" xr:uid="{BE0FFB78-BAFB-4266-B044-C2AFF6CF3864}"/>
    <cellStyle name="Normal 80 2 8 4" xfId="11628" xr:uid="{66842D68-043B-49CE-9894-5A7C15550F9B}"/>
    <cellStyle name="Normal 80 2 8 4 2" xfId="42220" xr:uid="{3CCB83C2-AA43-4D0C-843C-0AFF6B8B3E4B}"/>
    <cellStyle name="Normal 80 2 8 4 3" xfId="26805" xr:uid="{1E9B5E3F-9DA3-4B4F-A30A-B2757F396790}"/>
    <cellStyle name="Normal 80 2 8 5" xfId="35841" xr:uid="{709E7B68-DCDB-45C8-8155-FB6CCBC8B8BE}"/>
    <cellStyle name="Normal 80 2 8 6" xfId="31811" xr:uid="{0AC1061D-2FCF-40BF-B323-BCEC0D092D79}"/>
    <cellStyle name="Normal 80 2 8 7" xfId="15396" xr:uid="{53FF23D2-D3D8-4D33-B07D-08A7AE6E9800}"/>
    <cellStyle name="Normal 80 2 9" xfId="7913" xr:uid="{EB57A42E-93A8-4589-AF50-6909E7702DE8}"/>
    <cellStyle name="Normal 80 2 9 2" xfId="12516" xr:uid="{9027D49C-C4B0-471A-8348-C3FFC72AA3D4}"/>
    <cellStyle name="Normal 80 2 9 2 2" xfId="43070" xr:uid="{F9B80E2C-9418-4BF3-A90E-1150CB08534E}"/>
    <cellStyle name="Normal 80 2 9 2 3" xfId="27738" xr:uid="{80F3F7D8-29AF-43D7-B911-76313703A21F}"/>
    <cellStyle name="Normal 80 2 9 3" xfId="36656" xr:uid="{BB2DB0C8-1CC1-4A4E-8186-046EA57CB9A3}"/>
    <cellStyle name="Normal 80 2 9 4" xfId="32705" xr:uid="{EA5B2A35-CB00-4CC6-BCB9-8FFF6863F105}"/>
    <cellStyle name="Normal 80 2 9 5" xfId="16284" xr:uid="{9640B614-DDFF-460B-B12F-A4E6C6DAF8CC}"/>
    <cellStyle name="Normal 80 3" xfId="742" xr:uid="{FCA6850F-9E16-456A-9944-5BAA512AFF82}"/>
    <cellStyle name="Normal 80 3 2" xfId="5029" xr:uid="{E870C8CD-6860-48CA-B3BB-12F0EB93A920}"/>
    <cellStyle name="Normal 80 3 2 2" xfId="5318" xr:uid="{3C037505-DA80-4B3E-8ACC-E16EDB658FE3}"/>
    <cellStyle name="Normal 80 3 2 2 2" xfId="9104" xr:uid="{8FAADB48-6B94-47D7-A803-97FFA9CEFD3F}"/>
    <cellStyle name="Normal 80 3 2 3" xfId="9049" xr:uid="{9E3BBDFD-5C23-4B43-BDE0-046AF7C63CF9}"/>
    <cellStyle name="Normal 80 3 3" xfId="5239" xr:uid="{BD7C5226-03B1-4259-A88A-E3D8DA4647F6}"/>
    <cellStyle name="Normal 80 3 3 2" xfId="9062" xr:uid="{6232977C-03A4-4040-A864-C6573A09A071}"/>
    <cellStyle name="Normal 80 3 4" xfId="8051" xr:uid="{626C777D-AB6B-4AE3-B13C-60BFC1276655}"/>
    <cellStyle name="Normal 80 4" xfId="1280" xr:uid="{994BCEC2-4185-4ECA-8DAC-91979BEE05D5}"/>
    <cellStyle name="Normal 80 4 2" xfId="5275" xr:uid="{ED8DBF16-5765-4879-9492-0A239CF7587F}"/>
    <cellStyle name="Normal 80 4 2 2" xfId="9070" xr:uid="{8B350177-AF7A-4940-A2EA-1C2009D2D362}"/>
    <cellStyle name="Normal 80 4 3" xfId="5000" xr:uid="{D56392B6-6761-4A1E-A3ED-918AB55C954D}"/>
    <cellStyle name="Normal 80 4 4" xfId="8205" xr:uid="{FC397933-6B28-4686-A832-229C13CE310C}"/>
    <cellStyle name="Normal 80 4 5" xfId="25412" xr:uid="{68489B11-DEEC-4635-B25C-20F27642F2AE}"/>
    <cellStyle name="Normal 80 5" xfId="3496" xr:uid="{55047ABA-91C2-42A7-91C2-91EC9A94CE2F}"/>
    <cellStyle name="Normal 80 5 2" xfId="5204" xr:uid="{762105D0-26C8-4821-965E-B6296CB785D0}"/>
    <cellStyle name="Normal 80 5 3" xfId="5899" xr:uid="{EE27ADFF-D0F0-4EAA-8F1B-3D079C964982}"/>
    <cellStyle name="Normal 80 5 4" xfId="8825" xr:uid="{A88B092A-7295-4A44-B086-B34DD7FF2A60}"/>
    <cellStyle name="Normal 80 5 5" xfId="26052" xr:uid="{0F33AA07-94B6-4B50-90D0-B6191D1867D0}"/>
    <cellStyle name="Normal 80 6" xfId="5425" xr:uid="{19EB46E6-7C3D-4D96-877A-943C5466E33D}"/>
    <cellStyle name="Normal 80 6 2" xfId="19531" xr:uid="{50C6221C-4B3E-4525-93BA-412692C6C296}"/>
    <cellStyle name="Normal 80 6 3" xfId="18718" xr:uid="{B40329C9-C709-4951-93AD-2EA624B2EBE1}"/>
    <cellStyle name="Normal 80 7" xfId="4506" xr:uid="{185FF4E6-C26A-4BBB-A22C-9FBD578D357E}"/>
    <cellStyle name="Normal 80 8" xfId="4291" xr:uid="{B5516B18-BCF8-4C9A-AE9E-66312402E5C6}"/>
    <cellStyle name="Normal 80 8 2" xfId="26187" xr:uid="{B42CF2DC-4426-401C-A30A-3F678C416FFF}"/>
    <cellStyle name="Normal 80 8 3" xfId="20972" xr:uid="{E37DE489-28A4-4A7B-97D8-413397ADF53C}"/>
    <cellStyle name="Normal 80 9" xfId="8011" xr:uid="{5A5F01F6-3DC0-43AC-9BF2-A392AAF8F561}"/>
    <cellStyle name="Normal 81" xfId="598" xr:uid="{7FC331E7-FAC9-43B3-932D-C1BD8975E703}"/>
    <cellStyle name="Normal 81 10" xfId="8013" xr:uid="{0D911CD9-5CB9-4B8C-A21B-EE101C5F5F26}"/>
    <cellStyle name="Normal 81 11" xfId="10346" xr:uid="{C2B3B880-F889-4198-B15B-090887F2AAE7}"/>
    <cellStyle name="Normal 81 11 2" xfId="14200" xr:uid="{BDF937FB-794C-4FE6-AD92-B750D4E9D231}"/>
    <cellStyle name="Normal 81 11 2 2" xfId="44753" xr:uid="{6B409036-6846-471F-95C0-3BE09658891C}"/>
    <cellStyle name="Normal 81 11 2 3" xfId="29488" xr:uid="{FF41F70E-E3B6-4229-AF9D-657332DF29FB}"/>
    <cellStyle name="Normal 81 11 3" xfId="38338" xr:uid="{2B36B4A2-91AD-4E32-AEA2-ADCB6B3BEFE3}"/>
    <cellStyle name="Normal 81 11 4" xfId="34389" xr:uid="{D7FFF131-E101-4AC3-BDD1-73616F92E8BA}"/>
    <cellStyle name="Normal 81 11 5" xfId="17968" xr:uid="{9F07C4A4-565D-4B47-AA67-C8DBFAE1177E}"/>
    <cellStyle name="Normal 81 12" xfId="24896" xr:uid="{05F36542-83E1-4158-A002-4BB66F458214}"/>
    <cellStyle name="Normal 81 12 2" xfId="34819" xr:uid="{E39326A8-2EEB-492E-9A55-99435E817963}"/>
    <cellStyle name="Normal 81 13" xfId="30592" xr:uid="{FCC0FE52-4419-47F8-9682-0D7694EB3795}"/>
    <cellStyle name="Normal 81 2" xfId="1305" xr:uid="{F02FE7DC-3663-41F9-ACEF-EB068FEBD421}"/>
    <cellStyle name="Normal 81 2 10" xfId="8227" xr:uid="{4F9E559A-43D8-4153-A06C-D9581652ED2F}"/>
    <cellStyle name="Normal 81 2 10 2" xfId="12553" xr:uid="{08E6F485-53E2-4EC1-86EC-FE3EBA58BD9A}"/>
    <cellStyle name="Normal 81 2 10 2 2" xfId="43107" xr:uid="{852F3613-E016-4478-8183-930874D81B34}"/>
    <cellStyle name="Normal 81 2 10 2 3" xfId="27825" xr:uid="{BF8FDA79-042C-471F-A080-77152B8D6379}"/>
    <cellStyle name="Normal 81 2 10 3" xfId="36693" xr:uid="{9A72DDC6-6858-4F0D-87A2-217A133445F4}"/>
    <cellStyle name="Normal 81 2 10 4" xfId="32742" xr:uid="{E0596F6D-FADB-4AAD-AD02-31872C8FFC2F}"/>
    <cellStyle name="Normal 81 2 10 5" xfId="16321" xr:uid="{0F3D8D2E-A4ED-4C17-B12F-CD5227A787AD}"/>
    <cellStyle name="Normal 81 2 11" xfId="10359" xr:uid="{DF6E23A0-FB98-47D0-9E3E-7C5E496C6368}"/>
    <cellStyle name="Normal 81 2 11 2" xfId="14213" xr:uid="{3AF198A3-FC96-4956-9B49-174C5FDFA439}"/>
    <cellStyle name="Normal 81 2 11 2 2" xfId="44766" xr:uid="{0C6156B8-B987-4761-978C-73AE4850FEBD}"/>
    <cellStyle name="Normal 81 2 11 2 3" xfId="29501" xr:uid="{7A88E07E-1FEA-43A9-A52E-1625F0BD9D69}"/>
    <cellStyle name="Normal 81 2 11 3" xfId="38351" xr:uid="{C1F34D0D-2677-462C-91AA-323594EE8A9A}"/>
    <cellStyle name="Normal 81 2 11 4" xfId="34402" xr:uid="{7AD1E2FC-5F65-4FEC-BF30-0E9E1BC70CBB}"/>
    <cellStyle name="Normal 81 2 11 5" xfId="17981" xr:uid="{63744453-53AA-49E3-9B6A-3FDD8DA4AC74}"/>
    <cellStyle name="Normal 81 2 12" xfId="10826" xr:uid="{49AF4CAC-4744-44C7-9C56-F6F2E24E9951}"/>
    <cellStyle name="Normal 81 2 12 2" xfId="41531" xr:uid="{9704F116-6DD3-4A5F-B3DD-C6800D19790D}"/>
    <cellStyle name="Normal 81 2 12 3" xfId="30986" xr:uid="{A53FFD05-B26F-4F6E-B286-2850BA548085}"/>
    <cellStyle name="Normal 81 2 12 4" xfId="25433" xr:uid="{254D93EE-78A1-48E3-AA0E-DE4589CE2EE5}"/>
    <cellStyle name="Normal 81 2 13" xfId="24909" xr:uid="{98CAAC52-3EFB-4A25-A673-E6278AA2B4B1}"/>
    <cellStyle name="Normal 81 2 13 2" xfId="34832" xr:uid="{B11018AC-6B77-4015-8164-1F774BFE3F9E}"/>
    <cellStyle name="Normal 81 2 14" xfId="18740" xr:uid="{90C6E7ED-98C4-4A4B-87A8-DCC84495E95E}"/>
    <cellStyle name="Normal 81 2 14 2" xfId="38744" xr:uid="{48F93522-B00D-4343-B2B0-B222BB2DBEC8}"/>
    <cellStyle name="Normal 81 2 15" xfId="30605" xr:uid="{7B3DF446-91CE-4BC6-A519-07400A0B5A43}"/>
    <cellStyle name="Normal 81 2 16" xfId="45689" xr:uid="{B666548B-EDA9-4CC6-87FD-57F12ED58F64}"/>
    <cellStyle name="Normal 81 2 17" xfId="45942" xr:uid="{CE3B51E1-1B69-4046-814E-2CD620EBD65D}"/>
    <cellStyle name="Normal 81 2 18" xfId="14594" xr:uid="{74B8FE26-F66E-4A73-8FEB-ACA7573966E7}"/>
    <cellStyle name="Normal 81 2 2" xfId="1371" xr:uid="{579004D9-2BB2-4A73-B40C-4894A8992E9B}"/>
    <cellStyle name="Normal 81 2 2 10" xfId="18780" xr:uid="{09570CF3-620D-4ED5-9EEE-C1A523216404}"/>
    <cellStyle name="Normal 81 2 2 10 2" xfId="38784" xr:uid="{AC2E5871-F7E9-43D1-A829-C777E5EF2E64}"/>
    <cellStyle name="Normal 81 2 2 11" xfId="30648" xr:uid="{6591C2D0-EA1F-4069-8A8C-6818090E11B7}"/>
    <cellStyle name="Normal 81 2 2 12" xfId="45753" xr:uid="{5EED159A-F96A-4898-8AA5-26EA55F2B32E}"/>
    <cellStyle name="Normal 81 2 2 13" xfId="45983" xr:uid="{0ED3EA42-B46C-45BE-AE49-F47DF8A00627}"/>
    <cellStyle name="Normal 81 2 2 14" xfId="14634" xr:uid="{54625682-335C-41C5-B6A0-AD5E20356CC3}"/>
    <cellStyle name="Normal 81 2 2 2" xfId="1571" xr:uid="{7B00A11E-2221-487E-9DDF-EC31EB9738AA}"/>
    <cellStyle name="Normal 81 2 2 2 10" xfId="30732" xr:uid="{08759933-DD8B-4687-828D-6C3C92169B0C}"/>
    <cellStyle name="Normal 81 2 2 2 11" xfId="45838" xr:uid="{4A534A74-2B20-4D11-9D6E-7D8F3E8B58DC}"/>
    <cellStyle name="Normal 81 2 2 2 12" xfId="46068" xr:uid="{33C09336-6094-4C35-AFFC-14AFFD8179BD}"/>
    <cellStyle name="Normal 81 2 2 2 13" xfId="14714" xr:uid="{2781EC35-21E8-40C5-A9E2-31A418734FBF}"/>
    <cellStyle name="Normal 81 2 2 2 2" xfId="1952" xr:uid="{404BFEE7-A9D7-4328-9B4B-7C9D3DB22340}"/>
    <cellStyle name="Normal 81 2 2 2 2 10" xfId="14850" xr:uid="{8CA7AC9A-1593-4CA6-9125-FF3174225481}"/>
    <cellStyle name="Normal 81 2 2 2 2 2" xfId="6543" xr:uid="{A6735891-4ED1-4BF0-8768-570C30D673C5}"/>
    <cellStyle name="Normal 81 2 2 2 2 2 2" xfId="7775" xr:uid="{D970C659-4013-4752-A012-BC4AB6F78B90}"/>
    <cellStyle name="Normal 81 2 2 2 2 2 2 2" xfId="10250" xr:uid="{17D463B7-BDBC-4D31-98AF-FD53FA9E04EE}"/>
    <cellStyle name="Normal 81 2 2 2 2 2 2 2 2" xfId="14124" xr:uid="{ECD95C8B-9754-4633-9502-D711C11A3F4C}"/>
    <cellStyle name="Normal 81 2 2 2 2 2 2 2 2 2" xfId="44679" xr:uid="{551CCF44-06F9-4845-BC89-A44EDE504574}"/>
    <cellStyle name="Normal 81 2 2 2 2 2 2 2 2 3" xfId="29411" xr:uid="{47584685-5083-4517-8DE8-1FC6A4262394}"/>
    <cellStyle name="Normal 81 2 2 2 2 2 2 2 3" xfId="38264" xr:uid="{C84D72D6-BA10-4040-AE1A-821C2A2AC957}"/>
    <cellStyle name="Normal 81 2 2 2 2 2 2 2 4" xfId="34313" xr:uid="{7FE350C4-21F0-4197-AD0A-E6FBEAD94CBF}"/>
    <cellStyle name="Normal 81 2 2 2 2 2 2 2 5" xfId="17892" xr:uid="{B247FB8E-A9B9-475A-9FAD-56ECEAC17B48}"/>
    <cellStyle name="Normal 81 2 2 2 2 2 2 3" xfId="12419" xr:uid="{58F16A3D-48F3-4D52-906E-449780E13E04}"/>
    <cellStyle name="Normal 81 2 2 2 2 2 2 3 2" xfId="42973" xr:uid="{F69826AC-E0E2-4863-94A6-7680D9805E01}"/>
    <cellStyle name="Normal 81 2 2 2 2 2 2 3 3" xfId="27641" xr:uid="{3D7CD396-2282-4C18-AF37-C8E7D11404BD}"/>
    <cellStyle name="Normal 81 2 2 2 2 2 2 4" xfId="24502" xr:uid="{832F2E85-87B4-4436-85CC-43A3247CFCAB}"/>
    <cellStyle name="Normal 81 2 2 2 2 2 2 4 2" xfId="41227" xr:uid="{D1D53201-5E17-4F25-A9D8-9F7ECC7FD0FA}"/>
    <cellStyle name="Normal 81 2 2 2 2 2 2 5" xfId="36559" xr:uid="{8037E25E-8678-49C6-8A04-A50D0F4CA7D5}"/>
    <cellStyle name="Normal 81 2 2 2 2 2 2 6" xfId="32608" xr:uid="{F685C565-5051-461B-B31E-C4B030A7D3F1}"/>
    <cellStyle name="Normal 81 2 2 2 2 2 2 7" xfId="16187" xr:uid="{653A894C-0FDF-4E08-B680-C481A295BB87}"/>
    <cellStyle name="Normal 81 2 2 2 2 2 3" xfId="9400" xr:uid="{07463018-DBCE-490F-8D82-565941197CF9}"/>
    <cellStyle name="Normal 81 2 2 2 2 2 3 2" xfId="13280" xr:uid="{4EE3B94F-DE71-4441-970F-BA3FEDAE3732}"/>
    <cellStyle name="Normal 81 2 2 2 2 2 3 2 2" xfId="43835" xr:uid="{DF16CCDC-A07A-4E84-B2E6-C38E86A564A8}"/>
    <cellStyle name="Normal 81 2 2 2 2 2 3 2 3" xfId="28567" xr:uid="{8BE0470E-9BD8-4DB4-ADF7-112987DF1955}"/>
    <cellStyle name="Normal 81 2 2 2 2 2 3 3" xfId="37420" xr:uid="{EAB336DD-5A55-486B-9E17-A4BBC3915A08}"/>
    <cellStyle name="Normal 81 2 2 2 2 2 3 4" xfId="33469" xr:uid="{7A27A019-0DBE-49C5-BE95-F7E9CE62D813}"/>
    <cellStyle name="Normal 81 2 2 2 2 2 3 5" xfId="17048" xr:uid="{873A1664-9AD3-4EEA-8751-991845E61C1F}"/>
    <cellStyle name="Normal 81 2 2 2 2 2 4" xfId="11575" xr:uid="{2E2A12AC-CD3A-4001-B3A7-6F2EE9D7C5D7}"/>
    <cellStyle name="Normal 81 2 2 2 2 2 4 2" xfId="35523" xr:uid="{AF8CDC72-A30A-4582-A69E-3122A2A376E4}"/>
    <cellStyle name="Normal 81 2 2 2 2 2 4 3" xfId="26746" xr:uid="{044574A4-6EB0-4C5E-B946-3B8924A0E16A}"/>
    <cellStyle name="Normal 81 2 2 2 2 2 5" xfId="19673" xr:uid="{156A6BB5-3D9E-40AE-AD9C-91A0B7ADF3FD}"/>
    <cellStyle name="Normal 81 2 2 2 2 2 5 2" xfId="39390" xr:uid="{E0CCC46A-168D-4FCA-921F-5DF6D4032DA4}"/>
    <cellStyle name="Normal 81 2 2 2 2 2 6" xfId="31758" xr:uid="{ED4D785C-F827-4A96-A85B-8E40584F1180}"/>
    <cellStyle name="Normal 81 2 2 2 2 2 7" xfId="15343" xr:uid="{3195C3DB-E9BF-48AF-B807-1686B791B91F}"/>
    <cellStyle name="Normal 81 2 2 2 2 3" xfId="7278" xr:uid="{4933E3EF-EB5A-4ED3-A056-FFECBF6E0BAD}"/>
    <cellStyle name="Normal 81 2 2 2 2 3 2" xfId="9757" xr:uid="{DFF3EE82-DD75-49E8-9A66-C6B4A95341D9}"/>
    <cellStyle name="Normal 81 2 2 2 2 3 2 2" xfId="13631" xr:uid="{A79FFB03-9ED9-48CD-965B-293F717FAA21}"/>
    <cellStyle name="Normal 81 2 2 2 2 3 2 2 2" xfId="44186" xr:uid="{967EBFDC-FBD0-4B03-8CA4-75E7DD0945FD}"/>
    <cellStyle name="Normal 81 2 2 2 2 3 2 2 3" xfId="28918" xr:uid="{0726388A-4962-4AC7-8C7E-3AC3660C6431}"/>
    <cellStyle name="Normal 81 2 2 2 2 3 2 3" xfId="37771" xr:uid="{D667D7E7-AC63-46AF-84A1-605C4AB352E3}"/>
    <cellStyle name="Normal 81 2 2 2 2 3 2 4" xfId="33820" xr:uid="{A77B351A-454F-489F-BD6E-B7A198B54F09}"/>
    <cellStyle name="Normal 81 2 2 2 2 3 2 5" xfId="17399" xr:uid="{CECAB157-0C29-4BF1-9D1A-24CD2F0D313E}"/>
    <cellStyle name="Normal 81 2 2 2 2 3 3" xfId="11926" xr:uid="{31EB2A0E-7504-42DA-9FDA-3F4533CC3875}"/>
    <cellStyle name="Normal 81 2 2 2 2 3 3 2" xfId="42519" xr:uid="{F7308FDC-8C18-4E8A-9FB4-850EF6EE3982}"/>
    <cellStyle name="Normal 81 2 2 2 2 3 3 3" xfId="27148" xr:uid="{6CE3506C-A410-4FFB-A29E-637E94A2E2B1}"/>
    <cellStyle name="Normal 81 2 2 2 2 3 4" xfId="22788" xr:uid="{DAA0E733-910F-48B3-89B2-152C2BE48BDE}"/>
    <cellStyle name="Normal 81 2 2 2 2 3 4 2" xfId="40570" xr:uid="{BB2E3885-2C14-4D31-9D9B-AC98F95CAB7E}"/>
    <cellStyle name="Normal 81 2 2 2 2 3 5" xfId="36105" xr:uid="{03F9A959-1F72-47AB-86C2-2E009AB13644}"/>
    <cellStyle name="Normal 81 2 2 2 2 3 6" xfId="32111" xr:uid="{F9678F35-6C0A-40A7-88F5-78AAD5AC90EC}"/>
    <cellStyle name="Normal 81 2 2 2 2 3 7" xfId="15694" xr:uid="{0991D884-342C-4E9D-9AB3-CAF0880E4239}"/>
    <cellStyle name="Normal 81 2 2 2 2 4" xfId="8689" xr:uid="{17AEFF6F-A6D6-402D-BCC1-273AFAF4EA1F}"/>
    <cellStyle name="Normal 81 2 2 2 2 4 2" xfId="12809" xr:uid="{0A0017C3-705C-4E31-8A44-0C6C43A97E4C}"/>
    <cellStyle name="Normal 81 2 2 2 2 4 2 2" xfId="43364" xr:uid="{0FB6691A-7183-465B-9E75-8B8E0FB16649}"/>
    <cellStyle name="Normal 81 2 2 2 2 4 2 3" xfId="28096" xr:uid="{6A9BED7B-5FCD-4361-A2E4-5538524B1FE4}"/>
    <cellStyle name="Normal 81 2 2 2 2 4 3" xfId="20694" xr:uid="{35C90EDE-168C-4241-A5A2-72CD00EF1B71}"/>
    <cellStyle name="Normal 81 2 2 2 2 4 3 2" xfId="39893" xr:uid="{28B6F67D-C65B-4D76-B1FE-3ECEEA1A8821}"/>
    <cellStyle name="Normal 81 2 2 2 2 4 4" xfId="36949" xr:uid="{E45C6D9A-6924-4612-8164-5D91AB06C72C}"/>
    <cellStyle name="Normal 81 2 2 2 2 4 5" xfId="32998" xr:uid="{BC273E1F-72B1-4CA7-BFAF-AEAA8547A2EC}"/>
    <cellStyle name="Normal 81 2 2 2 2 4 6" xfId="16577" xr:uid="{D594AA60-E28A-4B43-BC1B-E7FA65CF075B}"/>
    <cellStyle name="Normal 81 2 2 2 2 5" xfId="10660" xr:uid="{67AEB2CF-3364-44C1-B7E5-62ED8AA93743}"/>
    <cellStyle name="Normal 81 2 2 2 2 5 2" xfId="14514" xr:uid="{00E97363-73B9-4F87-81C3-89F8226833BD}"/>
    <cellStyle name="Normal 81 2 2 2 2 5 2 2" xfId="45065" xr:uid="{F92DF20C-1495-41EF-A912-29CA5DC11446}"/>
    <cellStyle name="Normal 81 2 2 2 2 5 2 3" xfId="29802" xr:uid="{D8F11A49-50C5-4B48-BB0F-FB17D47E0B35}"/>
    <cellStyle name="Normal 81 2 2 2 2 5 3" xfId="38650" xr:uid="{BAD6C26E-74B3-4DBF-AF3C-10B61996D60F}"/>
    <cellStyle name="Normal 81 2 2 2 2 5 4" xfId="34703" xr:uid="{B5690669-930A-4956-8B85-4DC7F0BD9053}"/>
    <cellStyle name="Normal 81 2 2 2 2 5 5" xfId="18282" xr:uid="{1BB68DC6-38FE-40E7-992A-737BDA1E169F}"/>
    <cellStyle name="Normal 81 2 2 2 2 6" xfId="11082" xr:uid="{CF3F5289-F9B0-4373-96D9-8142E39CDF29}"/>
    <cellStyle name="Normal 81 2 2 2 2 6 2" xfId="41787" xr:uid="{01AABED8-D7EB-42CA-B62B-A1FA4E830020}"/>
    <cellStyle name="Normal 81 2 2 2 2 6 3" xfId="31256" xr:uid="{7CE652EC-8EFA-4D60-813F-7D88C404B2AF}"/>
    <cellStyle name="Normal 81 2 2 2 2 6 4" xfId="25821" xr:uid="{72B6527B-89ED-4EFC-A33A-D9E742CB177F}"/>
    <cellStyle name="Normal 81 2 2 2 2 7" xfId="25212" xr:uid="{89FA8600-E32E-497D-AD08-3D91A159FC82}"/>
    <cellStyle name="Normal 81 2 2 2 2 7 2" xfId="35158" xr:uid="{CFF877B0-210A-45EF-8957-96BE6F74D820}"/>
    <cellStyle name="Normal 81 2 2 2 2 8" xfId="19035" xr:uid="{7A197DDE-AFB0-4560-A512-0B48FBFD6767}"/>
    <cellStyle name="Normal 81 2 2 2 2 8 2" xfId="39009" xr:uid="{7E42004B-38E4-45CA-B01C-E72FE6AAFD8D}"/>
    <cellStyle name="Normal 81 2 2 2 2 9" xfId="30913" xr:uid="{0B8DBE7F-7D56-420F-96D6-8195361F8215}"/>
    <cellStyle name="Normal 81 2 2 2 3" xfId="4650" xr:uid="{7BAC27BB-B3CA-4E54-82CA-7786EBD42F85}"/>
    <cellStyle name="Normal 81 2 2 2 3 2" xfId="7499" xr:uid="{1DC43235-0175-402D-A1EC-BBA5A171DA7C}"/>
    <cellStyle name="Normal 81 2 2 2 3 2 2" xfId="9974" xr:uid="{75AFE7D1-8353-4A11-93D2-FAC3F1DBE93B}"/>
    <cellStyle name="Normal 81 2 2 2 3 2 2 2" xfId="13848" xr:uid="{8928157E-8CE1-4431-B36F-6764796E47B4}"/>
    <cellStyle name="Normal 81 2 2 2 3 2 2 2 2" xfId="44403" xr:uid="{A31822A1-869C-4474-A570-C3E7CE602187}"/>
    <cellStyle name="Normal 81 2 2 2 3 2 2 2 3" xfId="29135" xr:uid="{B3F6D48D-5459-4A9A-B5A0-B0A78D0935C3}"/>
    <cellStyle name="Normal 81 2 2 2 3 2 2 3" xfId="37988" xr:uid="{336D2915-D507-4C78-9114-D973F2B78A52}"/>
    <cellStyle name="Normal 81 2 2 2 3 2 2 4" xfId="34037" xr:uid="{A97B6DB9-BA46-4D96-841F-E7B40E4BA45B}"/>
    <cellStyle name="Normal 81 2 2 2 3 2 2 5" xfId="17616" xr:uid="{4FDAA790-489C-4676-B2ED-B00A642EBE97}"/>
    <cellStyle name="Normal 81 2 2 2 3 2 3" xfId="12143" xr:uid="{BB6F2281-80CA-4DF1-96E9-8B5475B799BE}"/>
    <cellStyle name="Normal 81 2 2 2 3 2 3 2" xfId="42715" xr:uid="{C3082A69-6773-4FDE-92EB-7A9918FAE345}"/>
    <cellStyle name="Normal 81 2 2 2 3 2 3 3" xfId="27365" xr:uid="{D04B10EE-9009-4484-A398-020828E66645}"/>
    <cellStyle name="Normal 81 2 2 2 3 2 4" xfId="24694" xr:uid="{6FAF5857-8F2C-45B8-B300-F6C9F241AE87}"/>
    <cellStyle name="Normal 81 2 2 2 3 2 4 2" xfId="41417" xr:uid="{BBA96268-EC2A-4C11-8F45-8E1C2C0B60B0}"/>
    <cellStyle name="Normal 81 2 2 2 3 2 5" xfId="36301" xr:uid="{B80036C2-E913-4844-BEE7-5D6A11799E91}"/>
    <cellStyle name="Normal 81 2 2 2 3 2 6" xfId="32332" xr:uid="{0687D673-99C9-4938-98BB-12F77C62F3C5}"/>
    <cellStyle name="Normal 81 2 2 2 3 2 7" xfId="15911" xr:uid="{8E790825-1CAC-452D-898F-4E8C2D7D77BD}"/>
    <cellStyle name="Normal 81 2 2 2 3 3" xfId="9021" xr:uid="{B8DFA36B-CFAF-4832-B118-ABA86FC95EEC}"/>
    <cellStyle name="Normal 81 2 2 2 3 3 2" xfId="13004" xr:uid="{037D86E9-AFAC-49C5-ADEB-4337D4CCFE4E}"/>
    <cellStyle name="Normal 81 2 2 2 3 3 2 2" xfId="43559" xr:uid="{0B225B1A-30B6-4CF9-AE1B-CC238D41CEA7}"/>
    <cellStyle name="Normal 81 2 2 2 3 3 2 3" xfId="28291" xr:uid="{DC8F6EED-1617-4F25-ABD7-793F61923E38}"/>
    <cellStyle name="Normal 81 2 2 2 3 3 3" xfId="22983" xr:uid="{0ED22825-6679-4215-81EE-40B8C895FBE8}"/>
    <cellStyle name="Normal 81 2 2 2 3 3 3 2" xfId="40738" xr:uid="{2A32D387-9B0B-4823-A1A8-17BA88039F8B}"/>
    <cellStyle name="Normal 81 2 2 2 3 3 4" xfId="37144" xr:uid="{E4E446C9-71B6-492E-83F6-7557238CA9D2}"/>
    <cellStyle name="Normal 81 2 2 2 3 3 5" xfId="33193" xr:uid="{8F35AE8D-843B-4BCF-BEE2-F779D9F64B74}"/>
    <cellStyle name="Normal 81 2 2 2 3 3 6" xfId="16772" xr:uid="{27A51BC7-2154-4531-84B3-5890FA7B96C9}"/>
    <cellStyle name="Normal 81 2 2 2 3 4" xfId="11299" xr:uid="{1BB8445E-AC0C-41A5-927E-C4FBB25B9377}"/>
    <cellStyle name="Normal 81 2 2 2 3 4 2" xfId="30080" xr:uid="{5165F032-EE7D-4776-AD08-78313975865E}"/>
    <cellStyle name="Normal 81 2 2 2 3 4 2 2" xfId="45319" xr:uid="{00A83690-6C78-497D-B47E-EEADBD082220}"/>
    <cellStyle name="Normal 81 2 2 2 3 4 3" xfId="35348" xr:uid="{B3DDA7E6-B7D0-47D7-B4C1-23569A7CDBF7}"/>
    <cellStyle name="Normal 81 2 2 2 3 4 4" xfId="21111" xr:uid="{121B0105-D673-4F9D-AD29-472A8DCE5D35}"/>
    <cellStyle name="Normal 81 2 2 2 3 5" xfId="26367" xr:uid="{C8A14C3F-EA4A-4541-8B2C-6A126C7A2695}"/>
    <cellStyle name="Normal 81 2 2 2 3 5 2" xfId="42002" xr:uid="{6E0ED588-9C02-4917-8DC7-7E295B031EFA}"/>
    <cellStyle name="Normal 81 2 2 2 3 6" xfId="19366" xr:uid="{4A1D2872-9951-4A6E-94C4-5ED5740008FB}"/>
    <cellStyle name="Normal 81 2 2 2 3 6 2" xfId="39202" xr:uid="{751A93CF-D43B-440B-BD68-2473F8D0BCD0}"/>
    <cellStyle name="Normal 81 2 2 2 3 7" xfId="31481" xr:uid="{E11DB6FE-BE5E-403F-A041-38D56D8E22A1}"/>
    <cellStyle name="Normal 81 2 2 2 3 8" xfId="15067" xr:uid="{F198C201-0DE9-4AAC-9D9A-93CBA1DD5F93}"/>
    <cellStyle name="Normal 81 2 2 2 4" xfId="7141" xr:uid="{80E4F23E-2DD1-4D4F-95EB-E6B3FAF3DDFB}"/>
    <cellStyle name="Normal 81 2 2 2 4 2" xfId="9621" xr:uid="{80926E73-8C3E-4965-BD23-7D8D5B9D9B6E}"/>
    <cellStyle name="Normal 81 2 2 2 4 2 2" xfId="13495" xr:uid="{D4FCD140-5FD9-48C9-B991-7D4A4C08625A}"/>
    <cellStyle name="Normal 81 2 2 2 4 2 2 2" xfId="44050" xr:uid="{5B43D306-774F-475E-A4B0-B8B049EFBCC6}"/>
    <cellStyle name="Normal 81 2 2 2 4 2 2 3" xfId="28782" xr:uid="{A57F556C-518D-4C60-925C-D47331D74D0E}"/>
    <cellStyle name="Normal 81 2 2 2 4 2 3" xfId="37635" xr:uid="{92B5AC16-815A-42C6-BCFE-B2B351177B08}"/>
    <cellStyle name="Normal 81 2 2 2 4 2 4" xfId="33684" xr:uid="{79162C19-4589-4C44-A584-198CF610546A}"/>
    <cellStyle name="Normal 81 2 2 2 4 2 5" xfId="17263" xr:uid="{8465F29E-F19D-4E7C-B479-78FC478A7A3D}"/>
    <cellStyle name="Normal 81 2 2 2 4 3" xfId="11790" xr:uid="{30C9CC39-0E1F-4935-8166-5BBDDCB10EC4}"/>
    <cellStyle name="Normal 81 2 2 2 4 3 2" xfId="42383" xr:uid="{2811B3D5-7A85-4A2A-B806-6B9F0883DC5C}"/>
    <cellStyle name="Normal 81 2 2 2 4 3 3" xfId="27012" xr:uid="{18C564F4-CEBD-494D-B26D-C3D70B0473AA}"/>
    <cellStyle name="Normal 81 2 2 2 4 4" xfId="21729" xr:uid="{B5B6E216-82B3-4514-86F0-9F761D7C133D}"/>
    <cellStyle name="Normal 81 2 2 2 4 4 2" xfId="40211" xr:uid="{F0CCB780-907D-4FEC-93B6-E2B4CE73E5F0}"/>
    <cellStyle name="Normal 81 2 2 2 4 5" xfId="35984" xr:uid="{17375059-B5B2-4A5D-8584-9A8313411A31}"/>
    <cellStyle name="Normal 81 2 2 2 4 6" xfId="31974" xr:uid="{E1F9D1A3-9CED-4239-8048-D242DB69E695}"/>
    <cellStyle name="Normal 81 2 2 2 4 7" xfId="15558" xr:uid="{0146E8B0-93A6-4D7D-A0E2-BD6964B7F3C1}"/>
    <cellStyle name="Normal 81 2 2 2 5" xfId="8449" xr:uid="{07276240-8B2F-43B8-85F6-13FD3638313A}"/>
    <cellStyle name="Normal 81 2 2 2 5 2" xfId="12673" xr:uid="{77C32E8D-E90C-4FAB-B786-659DC13BA1F3}"/>
    <cellStyle name="Normal 81 2 2 2 5 2 2" xfId="43228" xr:uid="{A421D0F5-246C-40F8-B3E6-E63FB84F1DE7}"/>
    <cellStyle name="Normal 81 2 2 2 5 2 3" xfId="27954" xr:uid="{9EAB9691-D3DA-4AE1-81D3-C6F669FACF20}"/>
    <cellStyle name="Normal 81 2 2 2 5 3" xfId="24280" xr:uid="{EF06897D-23F1-4FB7-84E0-62758EB2923B}"/>
    <cellStyle name="Normal 81 2 2 2 5 3 2" xfId="41013" xr:uid="{601619EA-6EFE-4C10-8175-751A1D40C112}"/>
    <cellStyle name="Normal 81 2 2 2 5 4" xfId="36813" xr:uid="{6B88CC1E-C993-4D83-8544-D6519804A38C}"/>
    <cellStyle name="Normal 81 2 2 2 5 5" xfId="32862" xr:uid="{5486B22A-9C6B-490E-8A98-8729347C2405}"/>
    <cellStyle name="Normal 81 2 2 2 5 6" xfId="16441" xr:uid="{47026D51-4675-4D94-99F1-22F6C5AEEDE7}"/>
    <cellStyle name="Normal 81 2 2 2 6" xfId="10479" xr:uid="{A954F332-B849-428B-92D7-A23522459D5E}"/>
    <cellStyle name="Normal 81 2 2 2 6 2" xfId="14333" xr:uid="{C650727D-C855-4647-A4BE-A429BB96E78D}"/>
    <cellStyle name="Normal 81 2 2 2 6 2 2" xfId="44886" xr:uid="{A9D4972D-E4E8-476C-AB6E-C0C19A429230}"/>
    <cellStyle name="Normal 81 2 2 2 6 2 3" xfId="29621" xr:uid="{860D3D1D-6898-470F-92AF-88C9D83973CA}"/>
    <cellStyle name="Normal 81 2 2 2 6 3" xfId="20414" xr:uid="{BFF6C3C8-B022-451D-87FB-8B40820603B3}"/>
    <cellStyle name="Normal 81 2 2 2 6 3 2" xfId="39712" xr:uid="{6F3BD70E-B576-4A8C-87BB-A0191B072B89}"/>
    <cellStyle name="Normal 81 2 2 2 6 4" xfId="38471" xr:uid="{C2C472F4-F454-46DB-A44C-12D4035D7483}"/>
    <cellStyle name="Normal 81 2 2 2 6 5" xfId="34522" xr:uid="{AA892EC8-9298-4A69-9F21-9352024A59C8}"/>
    <cellStyle name="Normal 81 2 2 2 6 6" xfId="18101" xr:uid="{C7C91151-42C0-412F-BDD7-518A7D8DFB33}"/>
    <cellStyle name="Normal 81 2 2 2 7" xfId="10946" xr:uid="{E17269C1-580B-43E3-956F-560D01BECFC3}"/>
    <cellStyle name="Normal 81 2 2 2 7 2" xfId="41651" xr:uid="{B91B0F3F-4D04-484D-A5DE-F1CF77389158}"/>
    <cellStyle name="Normal 81 2 2 2 7 3" xfId="31106" xr:uid="{2C0EC3E5-9F75-4DA6-B90F-38A943D57401}"/>
    <cellStyle name="Normal 81 2 2 2 7 4" xfId="25581" xr:uid="{05456A9B-4BEA-499C-B741-0670896727A3}"/>
    <cellStyle name="Normal 81 2 2 2 8" xfId="25029" xr:uid="{5DE8FFCC-5488-44D9-889D-E123B706FF40}"/>
    <cellStyle name="Normal 81 2 2 2 8 2" xfId="34956" xr:uid="{8217CCBA-25CD-4F32-AF1A-297488490623}"/>
    <cellStyle name="Normal 81 2 2 2 9" xfId="18860" xr:uid="{3C397E32-8769-41FC-B18D-113DF0BD0C03}"/>
    <cellStyle name="Normal 81 2 2 2 9 2" xfId="38864" xr:uid="{763322AE-CEB5-4524-AF24-E1AC719A7286}"/>
    <cellStyle name="Normal 81 2 2 3" xfId="1876" xr:uid="{CFCB05E4-8BB7-42F1-A534-785E8D53DA02}"/>
    <cellStyle name="Normal 81 2 2 3 2" xfId="5277" xr:uid="{991BC512-CA50-4E09-94D5-DABD2520B4C7}"/>
    <cellStyle name="Normal 81 2 2 3 3" xfId="6306" xr:uid="{CE8C5894-9BC6-4F24-BC7E-0924254BDC76}"/>
    <cellStyle name="Normal 81 2 2 3 3 2" xfId="7621" xr:uid="{9CD3CEBD-729F-4594-91B4-0CFC1AEFF810}"/>
    <cellStyle name="Normal 81 2 2 3 3 2 2" xfId="10096" xr:uid="{7922068B-5796-48B4-98E7-92888B596B93}"/>
    <cellStyle name="Normal 81 2 2 3 3 2 2 2" xfId="13970" xr:uid="{7363AC4E-6067-4865-86DA-7947064C731A}"/>
    <cellStyle name="Normal 81 2 2 3 3 2 2 2 2" xfId="44525" xr:uid="{3D4285FB-BD3D-4ED8-B9F9-BDE0B7331F91}"/>
    <cellStyle name="Normal 81 2 2 3 3 2 2 2 3" xfId="29257" xr:uid="{9009BA29-0C99-4523-A3F0-B21CD78A0739}"/>
    <cellStyle name="Normal 81 2 2 3 3 2 2 3" xfId="38110" xr:uid="{5AB3887B-26BA-42E9-B30D-B2319E56C38D}"/>
    <cellStyle name="Normal 81 2 2 3 3 2 2 4" xfId="34159" xr:uid="{C02C769E-3857-4519-8E50-44DDD2D8A8B7}"/>
    <cellStyle name="Normal 81 2 2 3 3 2 2 5" xfId="17738" xr:uid="{73B5FCFD-6902-45D4-8D7B-94339DCDD922}"/>
    <cellStyle name="Normal 81 2 2 3 3 2 3" xfId="12265" xr:uid="{FC563FEC-88DA-4D66-9C9B-202A1657702B}"/>
    <cellStyle name="Normal 81 2 2 3 3 2 3 2" xfId="42821" xr:uid="{78A3307A-EEE9-4786-A349-44802455BE06}"/>
    <cellStyle name="Normal 81 2 2 3 3 2 3 3" xfId="27487" xr:uid="{DE982B88-328E-4A63-BB02-A023885B06F5}"/>
    <cellStyle name="Normal 81 2 2 3 3 2 4" xfId="36407" xr:uid="{4F8CD6CE-AB62-4E16-B4F7-B7E3DC909CC3}"/>
    <cellStyle name="Normal 81 2 2 3 3 2 5" xfId="32454" xr:uid="{26A177D7-13BA-4A75-BF88-06F139437EDC}"/>
    <cellStyle name="Normal 81 2 2 3 3 2 6" xfId="16033" xr:uid="{74DBFD37-BE0D-48D4-A697-ECD5E37514D7}"/>
    <cellStyle name="Normal 81 2 2 3 3 3" xfId="9245" xr:uid="{CBD46230-B25D-47EC-9606-001D6B32963B}"/>
    <cellStyle name="Normal 81 2 2 3 3 3 2" xfId="13126" xr:uid="{FD0A32F1-FB46-4FE1-BDAE-78A8FD55D9AD}"/>
    <cellStyle name="Normal 81 2 2 3 3 3 2 2" xfId="43681" xr:uid="{1BE1CDED-C144-4007-BDEB-92C97C39F3E3}"/>
    <cellStyle name="Normal 81 2 2 3 3 3 2 3" xfId="28413" xr:uid="{25A72E19-1750-4C27-9874-091E94E8D8AF}"/>
    <cellStyle name="Normal 81 2 2 3 3 3 3" xfId="37266" xr:uid="{8F970644-7F19-4E9C-9718-EEE6DEBBAD91}"/>
    <cellStyle name="Normal 81 2 2 3 3 3 4" xfId="33315" xr:uid="{86AD009D-3867-4AE7-B4F9-9DB394709AED}"/>
    <cellStyle name="Normal 81 2 2 3 3 3 5" xfId="16894" xr:uid="{84CF9266-F18B-48AA-A068-1600E661948C}"/>
    <cellStyle name="Normal 81 2 2 3 3 4" xfId="11421" xr:uid="{15B2FC9A-B004-4281-A558-1C7242AD4A6D}"/>
    <cellStyle name="Normal 81 2 2 3 3 4 2" xfId="42100" xr:uid="{B5836E2F-C5D8-46F7-8AD1-3D1F3CE7BCAB}"/>
    <cellStyle name="Normal 81 2 2 3 3 4 3" xfId="26564" xr:uid="{AFA12D01-0FEC-446E-851D-6BF9212BEC01}"/>
    <cellStyle name="Normal 81 2 2 3 3 5" xfId="24200" xr:uid="{AA956502-00D6-4D53-BA78-63215CCAF71B}"/>
    <cellStyle name="Normal 81 2 2 3 3 5 2" xfId="40933" xr:uid="{13A70330-6F5C-4FDA-B628-FC7A2BA71E83}"/>
    <cellStyle name="Normal 81 2 2 3 3 6" xfId="35721" xr:uid="{7B547B2C-5649-49FF-B6D5-F166BA186AE5}"/>
    <cellStyle name="Normal 81 2 2 3 3 7" xfId="31604" xr:uid="{26DF79A2-F829-41FE-92CA-E401731BDC2E}"/>
    <cellStyle name="Normal 81 2 2 3 3 8" xfId="15189" xr:uid="{BC24872A-57B1-4CED-BAD9-F501D041641C}"/>
    <cellStyle name="Normal 81 2 2 3 4" xfId="7202" xr:uid="{8E135FF0-D466-40FB-BFFB-EF17D5DC0928}"/>
    <cellStyle name="Normal 81 2 2 3 4 2" xfId="9681" xr:uid="{79AA7AD9-61B2-439B-9F50-355B30700600}"/>
    <cellStyle name="Normal 81 2 2 3 4 2 2" xfId="13555" xr:uid="{D45BB379-CBC2-4774-9EB0-1A1334FB103D}"/>
    <cellStyle name="Normal 81 2 2 3 4 2 2 2" xfId="44110" xr:uid="{0D927830-9E9B-435B-AECF-75478B23776D}"/>
    <cellStyle name="Normal 81 2 2 3 4 2 2 3" xfId="28842" xr:uid="{A4673481-0D16-4249-B17A-C4CD4B26AA91}"/>
    <cellStyle name="Normal 81 2 2 3 4 2 3" xfId="37695" xr:uid="{5262384B-0935-46A5-8591-9B0FC4F67C9C}"/>
    <cellStyle name="Normal 81 2 2 3 4 2 4" xfId="33744" xr:uid="{4546D1D2-E848-493F-BC71-BF11C4004992}"/>
    <cellStyle name="Normal 81 2 2 3 4 2 5" xfId="17323" xr:uid="{AE934611-D9A0-4945-A979-8FDD8032BF0A}"/>
    <cellStyle name="Normal 81 2 2 3 4 3" xfId="11850" xr:uid="{9F9AD325-5479-4BB1-9E33-72B728442856}"/>
    <cellStyle name="Normal 81 2 2 3 4 3 2" xfId="42443" xr:uid="{E8FDD050-2FD4-4E20-96F2-56205B076890}"/>
    <cellStyle name="Normal 81 2 2 3 4 3 3" xfId="27072" xr:uid="{D01AB64A-2076-4BEE-93F4-46D4A9D51463}"/>
    <cellStyle name="Normal 81 2 2 3 4 4" xfId="22546" xr:uid="{2C4092BE-1C7E-4CCE-BE69-C7870E02E60D}"/>
    <cellStyle name="Normal 81 2 2 3 4 4 2" xfId="40339" xr:uid="{7576A33C-20E5-43B6-A67C-EAAA8CDF28F4}"/>
    <cellStyle name="Normal 81 2 2 3 4 5" xfId="36030" xr:uid="{D6F5910E-27D1-4E18-BA1A-949B13A4D27C}"/>
    <cellStyle name="Normal 81 2 2 3 4 6" xfId="32035" xr:uid="{B8D5FF55-3E21-4C50-96D1-273F9E00BC21}"/>
    <cellStyle name="Normal 81 2 2 3 4 7" xfId="15618" xr:uid="{0A6ED7AE-5B19-4D79-A31A-1B53860E6984}"/>
    <cellStyle name="Normal 81 2 2 3 5" xfId="8613" xr:uid="{EC590729-0B66-4CEB-BA6B-71A332F65395}"/>
    <cellStyle name="Normal 81 2 2 3 5 2" xfId="12733" xr:uid="{CA555BEC-0C3D-4C46-A3E5-4DB34138F70E}"/>
    <cellStyle name="Normal 81 2 2 3 5 2 2" xfId="43288" xr:uid="{CA068BC5-41DC-4642-BFDB-4C939AABDF6A}"/>
    <cellStyle name="Normal 81 2 2 3 5 2 3" xfId="28020" xr:uid="{CF81770A-C5E4-40A7-AE8E-80AF894C8B31}"/>
    <cellStyle name="Normal 81 2 2 3 5 3" xfId="20334" xr:uid="{7117055B-587C-4F81-8193-020EDBA5ED2E}"/>
    <cellStyle name="Normal 81 2 2 3 5 3 2" xfId="39632" xr:uid="{ABA3AEE8-D1D1-4564-BF33-512B2E14FB61}"/>
    <cellStyle name="Normal 81 2 2 3 5 4" xfId="36873" xr:uid="{D22ABFA0-43AB-49D1-80EB-983994767A50}"/>
    <cellStyle name="Normal 81 2 2 3 5 5" xfId="32922" xr:uid="{B1A55E8D-DA59-4853-A7D7-A29ED35CA4A1}"/>
    <cellStyle name="Normal 81 2 2 3 5 6" xfId="16501" xr:uid="{775324B3-8FE1-434F-B6E6-ED8BAD93ED49}"/>
    <cellStyle name="Normal 81 2 2 3 6" xfId="11006" xr:uid="{585044FE-30F4-4074-BEC5-55EBDE3E4E5A}"/>
    <cellStyle name="Normal 81 2 2 3 6 2" xfId="41711" xr:uid="{2153994F-06D1-4D67-A6C9-1ABA88794708}"/>
    <cellStyle name="Normal 81 2 2 3 6 3" xfId="31180" xr:uid="{497F7722-4BFB-4000-B6B5-6934432D2FD6}"/>
    <cellStyle name="Normal 81 2 2 3 6 4" xfId="25745" xr:uid="{073CDFFD-954E-4971-B6B1-42C7C5DBFF51}"/>
    <cellStyle name="Normal 81 2 2 3 7" xfId="34796" xr:uid="{0B35C348-671C-4B3C-AD7A-A695AC984DEB}"/>
    <cellStyle name="Normal 81 2 2 3 8" xfId="14774" xr:uid="{DE1065B6-412D-4313-92FB-864DCC28ACC6}"/>
    <cellStyle name="Normal 81 2 2 4" xfId="4567" xr:uid="{8F20CC7F-FE51-44E4-ADC8-98DFCB6344A2}"/>
    <cellStyle name="Normal 81 2 2 4 2" xfId="7419" xr:uid="{0CFA49A5-BD91-4385-BC22-0BA8DD748386}"/>
    <cellStyle name="Normal 81 2 2 4 2 2" xfId="9894" xr:uid="{C5956523-99B7-4CB1-9C1C-7AEB4CD5688D}"/>
    <cellStyle name="Normal 81 2 2 4 2 2 2" xfId="13768" xr:uid="{427D568D-95BF-4824-9564-620F40708E5D}"/>
    <cellStyle name="Normal 81 2 2 4 2 2 2 2" xfId="44323" xr:uid="{5BC5C8B2-64D2-4C6D-A371-3B43DDEC100F}"/>
    <cellStyle name="Normal 81 2 2 4 2 2 2 3" xfId="29055" xr:uid="{4340FA44-9CD6-4A4E-80E5-60215BD8CA0C}"/>
    <cellStyle name="Normal 81 2 2 4 2 2 3" xfId="24422" xr:uid="{B0FC7F3D-E68A-4B4E-8BA4-1673093290E9}"/>
    <cellStyle name="Normal 81 2 2 4 2 2 3 2" xfId="41147" xr:uid="{27D54EF4-61B4-482D-ADBA-3C22E0E3C875}"/>
    <cellStyle name="Normal 81 2 2 4 2 2 4" xfId="37908" xr:uid="{36A5E1B3-7B21-433B-BD81-457B4ABBFBA6}"/>
    <cellStyle name="Normal 81 2 2 4 2 2 5" xfId="33957" xr:uid="{618752C7-BB91-4223-9888-2001982D216C}"/>
    <cellStyle name="Normal 81 2 2 4 2 2 6" xfId="17536" xr:uid="{93F590C5-5607-42D5-BB4F-D3C033F734F0}"/>
    <cellStyle name="Normal 81 2 2 4 2 3" xfId="12063" xr:uid="{F9DDC8B0-4CEA-496D-B091-52B2D08FF558}"/>
    <cellStyle name="Normal 81 2 2 4 2 3 2" xfId="35443" xr:uid="{8F44AFE5-EBA6-4924-9ED4-272EE969674B}"/>
    <cellStyle name="Normal 81 2 2 4 2 3 3" xfId="27285" xr:uid="{BB5DE550-D90D-4AAC-84F0-3F4A64BD8275}"/>
    <cellStyle name="Normal 81 2 2 4 2 4" xfId="19593" xr:uid="{110F8495-82DF-4DD8-B189-D51160C9C4FC}"/>
    <cellStyle name="Normal 81 2 2 4 2 4 2" xfId="39310" xr:uid="{5D958979-B78F-414B-B320-FE2630A980EC}"/>
    <cellStyle name="Normal 81 2 2 4 2 5" xfId="32252" xr:uid="{DC30A43A-8BEF-4918-9C47-8B2259AF3779}"/>
    <cellStyle name="Normal 81 2 2 4 2 6" xfId="15831" xr:uid="{28168264-917E-41D5-9449-A0455B946CF6}"/>
    <cellStyle name="Normal 81 2 2 4 3" xfId="8941" xr:uid="{D2C47CA5-FC9B-4532-AEED-85BE00A594E0}"/>
    <cellStyle name="Normal 81 2 2 4 3 2" xfId="12924" xr:uid="{B9D36CB0-AE7F-4884-B36A-6BC723BA2BC8}"/>
    <cellStyle name="Normal 81 2 2 4 3 2 2" xfId="43479" xr:uid="{D819763A-A7D2-4215-9DE1-39D1C577CBC1}"/>
    <cellStyle name="Normal 81 2 2 4 3 2 3" xfId="28211" xr:uid="{22E8162E-3F5A-4CC3-AC17-482C6B057DD4}"/>
    <cellStyle name="Normal 81 2 2 4 3 3" xfId="22708" xr:uid="{F66FB49D-7249-4DAB-9CE1-5735B4115760}"/>
    <cellStyle name="Normal 81 2 2 4 3 3 2" xfId="40490" xr:uid="{9B068351-8944-44B8-8E9F-121FA6C6EA9A}"/>
    <cellStyle name="Normal 81 2 2 4 3 4" xfId="37064" xr:uid="{341AF02E-3C2F-42D9-A3B9-C6C08124A3E5}"/>
    <cellStyle name="Normal 81 2 2 4 3 5" xfId="33113" xr:uid="{08C5C21D-1531-4C86-BBF6-7AF9FBA05852}"/>
    <cellStyle name="Normal 81 2 2 4 3 6" xfId="16692" xr:uid="{B31A1893-194E-4EE6-B031-E6B629399EF9}"/>
    <cellStyle name="Normal 81 2 2 4 4" xfId="10580" xr:uid="{F9404435-EAE5-4628-BEA0-727F5723C8FB}"/>
    <cellStyle name="Normal 81 2 2 4 4 2" xfId="14434" xr:uid="{49B02D83-68CC-408D-86BF-8B1D0E9C59DF}"/>
    <cellStyle name="Normal 81 2 2 4 4 2 2" xfId="44986" xr:uid="{88E6EC81-060B-4B71-BD08-92635A5A1B86}"/>
    <cellStyle name="Normal 81 2 2 4 4 2 3" xfId="29722" xr:uid="{01A111B7-BC86-4B6A-A3AC-FFAB807AF83E}"/>
    <cellStyle name="Normal 81 2 2 4 4 3" xfId="20614" xr:uid="{395F00CC-D465-4F96-8EF3-76CB45878386}"/>
    <cellStyle name="Normal 81 2 2 4 4 3 2" xfId="39835" xr:uid="{CA8FA29B-610A-4174-8A51-2FF2CBB5C074}"/>
    <cellStyle name="Normal 81 2 2 4 4 4" xfId="38571" xr:uid="{B109955D-4DD2-493E-8EF2-6A9DC80383B9}"/>
    <cellStyle name="Normal 81 2 2 4 4 5" xfId="34623" xr:uid="{11902BA8-F6D7-41A7-8FBF-AD7014BB6C1E}"/>
    <cellStyle name="Normal 81 2 2 4 4 6" xfId="18202" xr:uid="{AC96AE67-11B5-4F22-B66D-F58C443632FF}"/>
    <cellStyle name="Normal 81 2 2 4 5" xfId="11219" xr:uid="{5AD8FC75-B9F6-4179-96DD-C8BC6DD8E947}"/>
    <cellStyle name="Normal 81 2 2 4 5 2" xfId="41922" xr:uid="{680C1C5F-939C-4004-8B58-1AB4C3C66D99}"/>
    <cellStyle name="Normal 81 2 2 4 5 3" xfId="31401" xr:uid="{D7046125-EEA1-4B1D-9A8F-AE22C607DC4C}"/>
    <cellStyle name="Normal 81 2 2 4 5 4" xfId="26287" xr:uid="{5093D368-8FA3-48AB-8BE3-06EC05BA3C2D}"/>
    <cellStyle name="Normal 81 2 2 4 6" xfId="25132" xr:uid="{AC92A2DC-024E-48BF-A667-D8D2D65E9419}"/>
    <cellStyle name="Normal 81 2 2 4 6 2" xfId="35078" xr:uid="{B387A6A1-92DE-4B5F-94C7-EDB900F502C6}"/>
    <cellStyle name="Normal 81 2 2 4 7" xfId="18955" xr:uid="{EF6F6768-46EC-45A4-B74F-35543E760C97}"/>
    <cellStyle name="Normal 81 2 2 4 7 2" xfId="38929" xr:uid="{0C5613DC-3576-4018-BECE-9290625593B6}"/>
    <cellStyle name="Normal 81 2 2 4 8" xfId="30833" xr:uid="{70A26537-2C87-4D53-8CC4-DBB0899FA485}"/>
    <cellStyle name="Normal 81 2 2 4 9" xfId="14987" xr:uid="{43A352F3-D464-42D4-BEFA-EE448B2F2B77}"/>
    <cellStyle name="Normal 81 2 2 5" xfId="7061" xr:uid="{E52E1138-213A-419C-B311-AB2D7089E5D0}"/>
    <cellStyle name="Normal 81 2 2 5 2" xfId="9541" xr:uid="{13783E51-2FBC-43A9-AFEE-15A04CACCB33}"/>
    <cellStyle name="Normal 81 2 2 5 2 2" xfId="13415" xr:uid="{CD125BC9-F440-419B-83D4-5F93631B9260}"/>
    <cellStyle name="Normal 81 2 2 5 2 2 2" xfId="43970" xr:uid="{DD6F1CE7-3D86-4A51-8145-1409F5F61780}"/>
    <cellStyle name="Normal 81 2 2 5 2 2 3" xfId="28702" xr:uid="{81F1D433-8B5D-4444-BC8B-B85D01836C3C}"/>
    <cellStyle name="Normal 81 2 2 5 2 3" xfId="24614" xr:uid="{75636415-3B10-42CB-91C9-F18836279B50}"/>
    <cellStyle name="Normal 81 2 2 5 2 3 2" xfId="41337" xr:uid="{EA669A46-287E-4066-80BB-25F0F7680A8D}"/>
    <cellStyle name="Normal 81 2 2 5 2 4" xfId="37555" xr:uid="{5B6B73F0-B838-48DB-9893-540D03383FB0}"/>
    <cellStyle name="Normal 81 2 2 5 2 5" xfId="33604" xr:uid="{C7656FD6-7265-48F1-BF5F-725A880FEE9E}"/>
    <cellStyle name="Normal 81 2 2 5 2 6" xfId="17183" xr:uid="{0989D933-800A-4A5A-814C-F4268983A28E}"/>
    <cellStyle name="Normal 81 2 2 5 3" xfId="11710" xr:uid="{E96AD995-D8F0-4DAE-9538-99AD537D45CC}"/>
    <cellStyle name="Normal 81 2 2 5 3 2" xfId="30330" xr:uid="{2ADB98E8-3E4C-4D40-9B9D-C5F46A6A3186}"/>
    <cellStyle name="Normal 81 2 2 5 3 2 2" xfId="45427" xr:uid="{AEA42B98-180D-4498-887E-3FB57D081DF0}"/>
    <cellStyle name="Normal 81 2 2 5 3 3" xfId="35268" xr:uid="{30E70801-8AB8-4D81-868C-E6A3F321F296}"/>
    <cellStyle name="Normal 81 2 2 5 3 4" xfId="22903" xr:uid="{5B1CD25F-4436-497F-BC38-1DF6DBDCDA2C}"/>
    <cellStyle name="Normal 81 2 2 5 4" xfId="21031" xr:uid="{648573D4-7762-47EB-B9D8-86E2FD730E46}"/>
    <cellStyle name="Normal 81 2 2 5 4 2" xfId="30022" xr:uid="{A9D0114B-EDA5-4B62-AC50-49EE11C890B0}"/>
    <cellStyle name="Normal 81 2 2 5 4 2 2" xfId="45261" xr:uid="{11323C46-A419-4AEA-B041-5BD7CCC66AEA}"/>
    <cellStyle name="Normal 81 2 2 5 4 3" xfId="39999" xr:uid="{7A319E48-D5D7-48D4-B33A-00A1755F51C4}"/>
    <cellStyle name="Normal 81 2 2 5 5" xfId="26932" xr:uid="{ED8B10E8-0F9F-4716-93D0-CD3B8ED7D20D}"/>
    <cellStyle name="Normal 81 2 2 5 5 2" xfId="42303" xr:uid="{E8D5E04C-0DC6-4D57-AE6E-31E55BA5B6C6}"/>
    <cellStyle name="Normal 81 2 2 5 6" xfId="19273" xr:uid="{B330BE37-136A-4677-90B2-6C01952BFF99}"/>
    <cellStyle name="Normal 81 2 2 5 6 2" xfId="39120" xr:uid="{BA65F9A7-5341-4C95-B5C4-B6CA19FC790C}"/>
    <cellStyle name="Normal 81 2 2 5 7" xfId="31894" xr:uid="{889CFA55-F08A-4936-8001-C1D12F237F6F}"/>
    <cellStyle name="Normal 81 2 2 5 8" xfId="15478" xr:uid="{A9556578-7D27-4438-8878-E18DFCA9CD65}"/>
    <cellStyle name="Normal 81 2 2 6" xfId="8290" xr:uid="{C0E5CDE2-4920-42D7-9613-15F1B2851D6D}"/>
    <cellStyle name="Normal 81 2 2 6 2" xfId="12593" xr:uid="{7E0581B2-0C3D-4D72-93ED-2FB95082DC53}"/>
    <cellStyle name="Normal 81 2 2 6 2 2" xfId="43147" xr:uid="{DF548BFC-35EB-46F0-A2DA-3721A4780588}"/>
    <cellStyle name="Normal 81 2 2 6 2 3" xfId="27865" xr:uid="{37B2F45E-834C-46EB-8DAE-D3ADAF6A6F61}"/>
    <cellStyle name="Normal 81 2 2 6 3" xfId="21611" xr:uid="{4B20A020-8D1F-4C26-A70A-444766E743AD}"/>
    <cellStyle name="Normal 81 2 2 6 3 2" xfId="40131" xr:uid="{1D4CF79C-7AB3-43EF-9C4B-039A2238268D}"/>
    <cellStyle name="Normal 81 2 2 6 4" xfId="36733" xr:uid="{4F85BB30-C75C-48F8-A5E1-9999F5D29653}"/>
    <cellStyle name="Normal 81 2 2 6 5" xfId="32782" xr:uid="{D72EEC03-BB72-4678-8CF4-756FCA5EEFB1}"/>
    <cellStyle name="Normal 81 2 2 6 6" xfId="16361" xr:uid="{45F199C6-1DFE-46DF-96E0-5943F7139115}"/>
    <cellStyle name="Normal 81 2 2 7" xfId="10399" xr:uid="{B0C64FE8-E06C-4538-AC00-CB1D788B3E0F}"/>
    <cellStyle name="Normal 81 2 2 7 2" xfId="14253" xr:uid="{07394689-7AF7-43A0-A870-249FFCE6A8B5}"/>
    <cellStyle name="Normal 81 2 2 7 2 2" xfId="44806" xr:uid="{DFFD7496-F5B8-4C7E-BB12-BA4612E41045}"/>
    <cellStyle name="Normal 81 2 2 7 2 3" xfId="29541" xr:uid="{878C22D1-66E5-401C-AE43-DF52F77A72F6}"/>
    <cellStyle name="Normal 81 2 2 7 3" xfId="24113" xr:uid="{4FA832E8-4DC9-42A5-BD40-2D77024BE481}"/>
    <cellStyle name="Normal 81 2 2 7 3 2" xfId="40858" xr:uid="{B7A49758-2824-4F95-9B1C-779F15E9AD21}"/>
    <cellStyle name="Normal 81 2 2 7 4" xfId="38391" xr:uid="{421C0BEE-5190-4FEB-94A2-D426DA9DCAA0}"/>
    <cellStyle name="Normal 81 2 2 7 5" xfId="34442" xr:uid="{D950F9A6-C216-43A9-AA3C-CC0C8FD9B93B}"/>
    <cellStyle name="Normal 81 2 2 7 6" xfId="18021" xr:uid="{68F02906-6068-47D4-9AAE-8C832D4D00E5}"/>
    <cellStyle name="Normal 81 2 2 8" xfId="10866" xr:uid="{766525DE-1671-4A4F-8EE3-9E403D6907E5}"/>
    <cellStyle name="Normal 81 2 2 8 2" xfId="25496" xr:uid="{D122141B-2345-4C54-9AB8-A6A7292954CC}"/>
    <cellStyle name="Normal 81 2 2 8 2 2" xfId="41571" xr:uid="{2668C0F2-FF99-41E1-A8C1-9FBD049AE465}"/>
    <cellStyle name="Normal 81 2 2 8 3" xfId="39550" xr:uid="{EF608ADB-4040-49FF-9E4B-D4E1364CC860}"/>
    <cellStyle name="Normal 81 2 2 8 4" xfId="31026" xr:uid="{EE9DB4BC-B3B6-45D0-941E-A2A7EAB6341F}"/>
    <cellStyle name="Normal 81 2 2 8 5" xfId="20240" xr:uid="{C154246D-2684-4D52-889C-827E622C27B2}"/>
    <cellStyle name="Normal 81 2 2 9" xfId="24949" xr:uid="{1E359D9B-1E89-4D41-8E23-4D0FFC58D938}"/>
    <cellStyle name="Normal 81 2 2 9 2" xfId="34872" xr:uid="{836F0ECC-DD24-452D-8BEE-5A375DEFBF3A}"/>
    <cellStyle name="Normal 81 2 3" xfId="1528" xr:uid="{6A15E590-466F-4615-8AF7-C57C1B4EA2A1}"/>
    <cellStyle name="Normal 81 2 3 10" xfId="30689" xr:uid="{D9759D62-3979-4944-8386-71A82E6D6D3F}"/>
    <cellStyle name="Normal 81 2 3 11" xfId="45797" xr:uid="{BA0333AB-5488-423B-B17D-2A625FF87270}"/>
    <cellStyle name="Normal 81 2 3 12" xfId="46028" xr:uid="{CC6DD928-205C-4A47-965D-DAD8AB2D7A15}"/>
    <cellStyle name="Normal 81 2 3 13" xfId="14674" xr:uid="{ADE5761A-612D-488A-B1DB-462992A62328}"/>
    <cellStyle name="Normal 81 2 3 2" xfId="1913" xr:uid="{5BB1B178-0D97-496B-8357-2FB7E8F8DEB1}"/>
    <cellStyle name="Normal 81 2 3 2 10" xfId="14811" xr:uid="{14E35668-A034-416A-8F12-971753630397}"/>
    <cellStyle name="Normal 81 2 3 2 2" xfId="6524" xr:uid="{34DB531E-96B6-45BC-A68C-932DAFDD4BF6}"/>
    <cellStyle name="Normal 81 2 3 2 2 2" xfId="7756" xr:uid="{B2517642-C322-4DBC-8D61-C6FD996BD047}"/>
    <cellStyle name="Normal 81 2 3 2 2 2 2" xfId="10231" xr:uid="{4F94D2E4-EE40-459A-9374-FE6E0CF1139D}"/>
    <cellStyle name="Normal 81 2 3 2 2 2 2 2" xfId="14105" xr:uid="{8BF4784A-EBCF-49B5-839F-50B91689591B}"/>
    <cellStyle name="Normal 81 2 3 2 2 2 2 2 2" xfId="44660" xr:uid="{8A14F2E5-183F-4797-A9A7-59247CF2E356}"/>
    <cellStyle name="Normal 81 2 3 2 2 2 2 2 3" xfId="29392" xr:uid="{2651F6BE-20DF-4D21-87ED-E865F853C936}"/>
    <cellStyle name="Normal 81 2 3 2 2 2 2 3" xfId="38245" xr:uid="{0AF6FF67-A41F-435A-92BC-273D50D67A1B}"/>
    <cellStyle name="Normal 81 2 3 2 2 2 2 4" xfId="34294" xr:uid="{E77757C0-78DA-4872-A413-FD9D97437F93}"/>
    <cellStyle name="Normal 81 2 3 2 2 2 2 5" xfId="17873" xr:uid="{F6901358-525A-4DD7-8A49-95A60D797995}"/>
    <cellStyle name="Normal 81 2 3 2 2 2 3" xfId="12400" xr:uid="{3C806A7D-88A6-4779-82EE-BB1C90AE86D5}"/>
    <cellStyle name="Normal 81 2 3 2 2 2 3 2" xfId="42954" xr:uid="{4ECF3D86-9791-4186-B9E7-5331F6571D5A}"/>
    <cellStyle name="Normal 81 2 3 2 2 2 3 3" xfId="27622" xr:uid="{2282A7DC-C1B5-4A65-8C98-731BB14E0A75}"/>
    <cellStyle name="Normal 81 2 3 2 2 2 4" xfId="24462" xr:uid="{92FF77B7-533F-4351-8E32-93337CD0CB24}"/>
    <cellStyle name="Normal 81 2 3 2 2 2 4 2" xfId="41187" xr:uid="{77EA14A0-658F-4A60-B6C7-1E74FAA5F7BE}"/>
    <cellStyle name="Normal 81 2 3 2 2 2 5" xfId="36540" xr:uid="{3437A541-5D85-4AF7-BD35-A168B8343452}"/>
    <cellStyle name="Normal 81 2 3 2 2 2 6" xfId="32589" xr:uid="{F2026E01-4E6F-4143-8A60-02528E92761C}"/>
    <cellStyle name="Normal 81 2 3 2 2 2 7" xfId="16168" xr:uid="{96CD3261-9D8A-41FC-A9C9-F1764A6CCB5D}"/>
    <cellStyle name="Normal 81 2 3 2 2 3" xfId="9381" xr:uid="{C5C3B9C0-72D2-4A60-B732-7C472E83F94D}"/>
    <cellStyle name="Normal 81 2 3 2 2 3 2" xfId="13261" xr:uid="{39A852BA-0805-431C-BFB2-FD95BB82A993}"/>
    <cellStyle name="Normal 81 2 3 2 2 3 2 2" xfId="43816" xr:uid="{4FBD9AF2-C004-4E03-9580-4B92F325C2E3}"/>
    <cellStyle name="Normal 81 2 3 2 2 3 2 3" xfId="28548" xr:uid="{98C1C236-C5E8-41B7-A220-76539B7D55ED}"/>
    <cellStyle name="Normal 81 2 3 2 2 3 3" xfId="37401" xr:uid="{B90C1D92-ACF9-498B-BBB8-37B0AE650D94}"/>
    <cellStyle name="Normal 81 2 3 2 2 3 4" xfId="33450" xr:uid="{C382F734-B637-4653-B64F-2DA29EF4B012}"/>
    <cellStyle name="Normal 81 2 3 2 2 3 5" xfId="17029" xr:uid="{99B35028-711A-459E-8F5C-87084F3FBEBC}"/>
    <cellStyle name="Normal 81 2 3 2 2 4" xfId="11556" xr:uid="{52E36CE7-3403-4C8A-B3BF-6F588505B3D9}"/>
    <cellStyle name="Normal 81 2 3 2 2 4 2" xfId="35483" xr:uid="{15FFF7FB-721A-4A38-A296-FFB3DBA47DE2}"/>
    <cellStyle name="Normal 81 2 3 2 2 4 3" xfId="26727" xr:uid="{EB25ADDF-40D2-4C64-8469-35B2CA9301DE}"/>
    <cellStyle name="Normal 81 2 3 2 2 5" xfId="19633" xr:uid="{71E39D15-2FD5-46B0-A020-2131A5FD5465}"/>
    <cellStyle name="Normal 81 2 3 2 2 5 2" xfId="39350" xr:uid="{B6100C05-1CBE-4D1F-8C6F-70A2AFEB06E3}"/>
    <cellStyle name="Normal 81 2 3 2 2 6" xfId="31739" xr:uid="{2A341222-9A15-44EE-90BE-E401360ED29C}"/>
    <cellStyle name="Normal 81 2 3 2 2 7" xfId="15324" xr:uid="{18DBC550-451C-492A-9A28-AEA533EDF328}"/>
    <cellStyle name="Normal 81 2 3 2 3" xfId="7239" xr:uid="{5E49F0FC-92C2-4C77-9570-AF9E255F7A0A}"/>
    <cellStyle name="Normal 81 2 3 2 3 2" xfId="9718" xr:uid="{FFD65191-3110-41F0-A9CB-8AFEA10AC1B2}"/>
    <cellStyle name="Normal 81 2 3 2 3 2 2" xfId="13592" xr:uid="{CC9893AE-C8A7-48AE-91FB-96EAF3911BA6}"/>
    <cellStyle name="Normal 81 2 3 2 3 2 2 2" xfId="44147" xr:uid="{D240E976-5822-4AE6-91E6-6EDD71DF2EFF}"/>
    <cellStyle name="Normal 81 2 3 2 3 2 2 3" xfId="28879" xr:uid="{6FD96666-7874-40E3-8741-99C7A3A7AA80}"/>
    <cellStyle name="Normal 81 2 3 2 3 2 3" xfId="37732" xr:uid="{74512501-794D-4553-A269-DCA5058E7FC6}"/>
    <cellStyle name="Normal 81 2 3 2 3 2 4" xfId="33781" xr:uid="{515EF995-68B7-4146-99EC-913D9186BBE9}"/>
    <cellStyle name="Normal 81 2 3 2 3 2 5" xfId="17360" xr:uid="{FDB16FD0-24F1-4963-BEC5-B4BFCE766AD8}"/>
    <cellStyle name="Normal 81 2 3 2 3 3" xfId="11887" xr:uid="{4A23C8AC-16A7-483C-B656-0AA407910796}"/>
    <cellStyle name="Normal 81 2 3 2 3 3 2" xfId="42480" xr:uid="{BFE42E17-3365-4E57-B5B8-A13C15FC1170}"/>
    <cellStyle name="Normal 81 2 3 2 3 3 3" xfId="27109" xr:uid="{6DE1FE01-6792-401A-A373-FC53E8A1C58C}"/>
    <cellStyle name="Normal 81 2 3 2 3 4" xfId="22748" xr:uid="{5304292F-4042-44D5-BC66-74314C18D20A}"/>
    <cellStyle name="Normal 81 2 3 2 3 4 2" xfId="40530" xr:uid="{4F8BA266-5174-40C4-AC50-59F65971C5ED}"/>
    <cellStyle name="Normal 81 2 3 2 3 5" xfId="36066" xr:uid="{9E90F1C7-3064-45B1-9791-E3F7094DBDBC}"/>
    <cellStyle name="Normal 81 2 3 2 3 6" xfId="32072" xr:uid="{DDF16EE3-B95C-4C33-B64E-2A277EB2D479}"/>
    <cellStyle name="Normal 81 2 3 2 3 7" xfId="15655" xr:uid="{E3A67668-E0A5-43A6-B1F2-3197028F2FD5}"/>
    <cellStyle name="Normal 81 2 3 2 4" xfId="8650" xr:uid="{83F1750D-2AF9-43DC-97F3-FB705E2B032F}"/>
    <cellStyle name="Normal 81 2 3 2 4 2" xfId="12770" xr:uid="{810B1C0C-4AFF-4795-8704-A1D472777104}"/>
    <cellStyle name="Normal 81 2 3 2 4 2 2" xfId="43325" xr:uid="{DB92A9DB-D2A3-4910-8487-1C19F4C24B5F}"/>
    <cellStyle name="Normal 81 2 3 2 4 2 3" xfId="28057" xr:uid="{518102B8-DC29-4D1C-A4BA-110053A7D4D8}"/>
    <cellStyle name="Normal 81 2 3 2 4 3" xfId="20654" xr:uid="{5D238771-8630-4A6F-939B-CB834257C025}"/>
    <cellStyle name="Normal 81 2 3 2 4 3 2" xfId="39862" xr:uid="{B9B06868-1C88-407C-8FF6-D7F45BAC80E2}"/>
    <cellStyle name="Normal 81 2 3 2 4 4" xfId="36910" xr:uid="{240672BA-0E0D-4B8B-AB2E-F46141966CB2}"/>
    <cellStyle name="Normal 81 2 3 2 4 5" xfId="32959" xr:uid="{CE7084CD-1C7B-44BF-9BD4-BE684A65B3AC}"/>
    <cellStyle name="Normal 81 2 3 2 4 6" xfId="16538" xr:uid="{B5822F05-542E-4AB9-8F01-D5A3C6A0E5EB}"/>
    <cellStyle name="Normal 81 2 3 2 5" xfId="10620" xr:uid="{47316B01-7C1C-4966-AF77-B614474C41FD}"/>
    <cellStyle name="Normal 81 2 3 2 5 2" xfId="14474" xr:uid="{E3BBF899-BCD4-4AB4-8ED3-1C55B28ED69E}"/>
    <cellStyle name="Normal 81 2 3 2 5 2 2" xfId="45025" xr:uid="{60B4AFBC-B74E-421F-A22E-AC428C50CBD7}"/>
    <cellStyle name="Normal 81 2 3 2 5 2 3" xfId="29762" xr:uid="{E586667E-2AAD-4C38-9B1F-62E2BFF7E215}"/>
    <cellStyle name="Normal 81 2 3 2 5 3" xfId="38610" xr:uid="{5480E125-6735-431F-902C-75C68073C40E}"/>
    <cellStyle name="Normal 81 2 3 2 5 4" xfId="34663" xr:uid="{9E1C1F3B-56AA-4E73-A812-41DB4A258997}"/>
    <cellStyle name="Normal 81 2 3 2 5 5" xfId="18242" xr:uid="{D7F89A59-A53A-4FE2-870D-8DD6EEC23F3B}"/>
    <cellStyle name="Normal 81 2 3 2 6" xfId="11043" xr:uid="{877680E8-0AC2-49BE-9EDF-F8879A948E9F}"/>
    <cellStyle name="Normal 81 2 3 2 6 2" xfId="41748" xr:uid="{5F90F0FB-37D1-41A1-8B16-8572E9F55729}"/>
    <cellStyle name="Normal 81 2 3 2 6 3" xfId="31217" xr:uid="{593DACE9-75B2-43F5-8410-1748EF4E9F6B}"/>
    <cellStyle name="Normal 81 2 3 2 6 4" xfId="25782" xr:uid="{DC9034D3-46A8-4E44-9590-AAF4612C3DDB}"/>
    <cellStyle name="Normal 81 2 3 2 7" xfId="25172" xr:uid="{FEDDC14F-7282-4660-8AFC-E3F7DD213271}"/>
    <cellStyle name="Normal 81 2 3 2 7 2" xfId="35118" xr:uid="{B615BE10-13FA-4B99-97E9-5E43DB966FC8}"/>
    <cellStyle name="Normal 81 2 3 2 8" xfId="18995" xr:uid="{5C631155-037F-4ED9-9E65-5032D57390C5}"/>
    <cellStyle name="Normal 81 2 3 2 8 2" xfId="38969" xr:uid="{DC1D0D42-B07F-4527-8127-49507D17A12C}"/>
    <cellStyle name="Normal 81 2 3 2 9" xfId="30873" xr:uid="{8DF65B8D-121F-4314-A112-40B242F35FDC}"/>
    <cellStyle name="Normal 81 2 3 3" xfId="4610" xr:uid="{BBC7315A-623F-478C-A188-1E47F30CD0BC}"/>
    <cellStyle name="Normal 81 2 3 3 2" xfId="7459" xr:uid="{4497C0C4-1854-4369-9B6B-18F52392D92D}"/>
    <cellStyle name="Normal 81 2 3 3 2 2" xfId="9934" xr:uid="{AA935302-8D85-41BD-9F87-233AEB32E280}"/>
    <cellStyle name="Normal 81 2 3 3 2 2 2" xfId="13808" xr:uid="{D2331F11-5526-4527-B7B3-B130655188EB}"/>
    <cellStyle name="Normal 81 2 3 3 2 2 2 2" xfId="44363" xr:uid="{D490A886-5C23-496B-9142-963C09638530}"/>
    <cellStyle name="Normal 81 2 3 3 2 2 2 3" xfId="29095" xr:uid="{7B8B140E-17C8-4824-8384-1A5C115B07B2}"/>
    <cellStyle name="Normal 81 2 3 3 2 2 3" xfId="37948" xr:uid="{A073DC7F-700C-4D6B-8DDF-04DBB3EF72AD}"/>
    <cellStyle name="Normal 81 2 3 3 2 2 4" xfId="33997" xr:uid="{2C7FC408-CEA0-42CC-897A-5655D73CD0E1}"/>
    <cellStyle name="Normal 81 2 3 3 2 2 5" xfId="17576" xr:uid="{1A7DEA9B-CE31-4ABB-94F5-BBBF1ADDFE64}"/>
    <cellStyle name="Normal 81 2 3 3 2 3" xfId="12103" xr:uid="{8CBF2E66-01E3-4F15-9F91-F15E2FE3B1AD}"/>
    <cellStyle name="Normal 81 2 3 3 2 3 2" xfId="42687" xr:uid="{CCC49DE6-AAA6-4B47-AA1C-F8090A8D26B1}"/>
    <cellStyle name="Normal 81 2 3 3 2 3 3" xfId="27325" xr:uid="{220C825B-C365-4DDD-A1E9-B736015DD56D}"/>
    <cellStyle name="Normal 81 2 3 3 2 4" xfId="24654" xr:uid="{962F1B2E-009C-41BC-A156-B52CEB0CFE5B}"/>
    <cellStyle name="Normal 81 2 3 3 2 4 2" xfId="41377" xr:uid="{B4A331A2-D565-4404-AC9A-C81D2ACA8ABC}"/>
    <cellStyle name="Normal 81 2 3 3 2 5" xfId="36273" xr:uid="{3C8AC949-55D0-4FE5-A530-2927947D4D25}"/>
    <cellStyle name="Normal 81 2 3 3 2 6" xfId="32292" xr:uid="{8F2B44A9-C70F-4C3B-95EA-78B5200B59B0}"/>
    <cellStyle name="Normal 81 2 3 3 2 7" xfId="15871" xr:uid="{FD361B9A-A530-408E-85A6-52B2CCA2BBEE}"/>
    <cellStyle name="Normal 81 2 3 3 3" xfId="8981" xr:uid="{3E43658D-0BEB-46B8-B23E-EF3601A9E70D}"/>
    <cellStyle name="Normal 81 2 3 3 3 2" xfId="12964" xr:uid="{931B04BB-235E-46F7-AA4A-E5AE2F458237}"/>
    <cellStyle name="Normal 81 2 3 3 3 2 2" xfId="43519" xr:uid="{9C3D3DA7-5BB5-4536-903D-60744AE53283}"/>
    <cellStyle name="Normal 81 2 3 3 3 2 3" xfId="28251" xr:uid="{4F836A35-7596-4730-8472-427D57D3EB1A}"/>
    <cellStyle name="Normal 81 2 3 3 3 3" xfId="22943" xr:uid="{E2386A94-42DF-4F7C-8B71-B8D74E692C4A}"/>
    <cellStyle name="Normal 81 2 3 3 3 3 2" xfId="40710" xr:uid="{A70EC756-2C27-4C0D-A40A-754372D18C51}"/>
    <cellStyle name="Normal 81 2 3 3 3 4" xfId="37104" xr:uid="{8DFDA804-5851-4A55-AFA7-2D5B34C8508B}"/>
    <cellStyle name="Normal 81 2 3 3 3 5" xfId="33153" xr:uid="{4CEB714C-FD1A-45AA-9656-ED032586F905}"/>
    <cellStyle name="Normal 81 2 3 3 3 6" xfId="16732" xr:uid="{7709A434-F4F6-453C-BBF7-718B707C9955}"/>
    <cellStyle name="Normal 81 2 3 3 4" xfId="11259" xr:uid="{EE9D0E56-BE21-488F-B351-DCE1D482F098}"/>
    <cellStyle name="Normal 81 2 3 3 4 2" xfId="30049" xr:uid="{DE37F411-5F8F-4B12-99B6-76EFF0138331}"/>
    <cellStyle name="Normal 81 2 3 3 4 2 2" xfId="45288" xr:uid="{2D234094-765D-4C53-8A06-D72EDBDD76B6}"/>
    <cellStyle name="Normal 81 2 3 3 4 3" xfId="35308" xr:uid="{B6228479-531F-4A80-8357-BDE14E05368F}"/>
    <cellStyle name="Normal 81 2 3 3 4 4" xfId="21071" xr:uid="{39D96A98-DAC9-4218-B89B-983A807D83E5}"/>
    <cellStyle name="Normal 81 2 3 3 5" xfId="26327" xr:uid="{B7DD33D9-E147-4154-A49A-89634FE3B9BE}"/>
    <cellStyle name="Normal 81 2 3 3 5 2" xfId="41962" xr:uid="{50846EAC-FA30-4E9B-9A6B-4614815A111A}"/>
    <cellStyle name="Normal 81 2 3 3 6" xfId="19326" xr:uid="{CC25130F-1ED9-41ED-98E2-A93ECF35FFB4}"/>
    <cellStyle name="Normal 81 2 3 3 6 2" xfId="39162" xr:uid="{3BCFC2DF-270D-4C73-B038-4863ACB41F1B}"/>
    <cellStyle name="Normal 81 2 3 3 7" xfId="31441" xr:uid="{73877817-F9D8-42B7-B25B-77D950DECC1A}"/>
    <cellStyle name="Normal 81 2 3 3 8" xfId="15027" xr:uid="{275D50FF-FE64-4BF5-9715-85C7C0FCB685}"/>
    <cellStyle name="Normal 81 2 3 4" xfId="7101" xr:uid="{4A8B1F2D-05D9-4702-96D5-03774DA7A309}"/>
    <cellStyle name="Normal 81 2 3 4 2" xfId="9581" xr:uid="{4C9FDB2E-3F2E-4BC0-B855-E9DD16B89C4D}"/>
    <cellStyle name="Normal 81 2 3 4 2 2" xfId="13455" xr:uid="{F8D66A1A-B346-436F-A4F0-BE43C84C1A23}"/>
    <cellStyle name="Normal 81 2 3 4 2 2 2" xfId="44010" xr:uid="{4F85B4D8-8246-45AF-956F-6D989DE7EDE0}"/>
    <cellStyle name="Normal 81 2 3 4 2 2 3" xfId="28742" xr:uid="{7B1E874B-1DEE-479F-AF98-2B360A2C8CE8}"/>
    <cellStyle name="Normal 81 2 3 4 2 3" xfId="37595" xr:uid="{311C24F1-DD86-4349-BED8-0FF651B79DDF}"/>
    <cellStyle name="Normal 81 2 3 4 2 4" xfId="33644" xr:uid="{6570454D-3415-4A10-A619-6202201A2E0E}"/>
    <cellStyle name="Normal 81 2 3 4 2 5" xfId="17223" xr:uid="{BE62D4A5-DE65-4ED7-9E5D-CDDEA6D28F0A}"/>
    <cellStyle name="Normal 81 2 3 4 3" xfId="11750" xr:uid="{3C4D1096-A8AF-4872-AA66-11C5109501CE}"/>
    <cellStyle name="Normal 81 2 3 4 3 2" xfId="42343" xr:uid="{DF90EFB8-A450-46D9-93F4-1B699AFB3DD8}"/>
    <cellStyle name="Normal 81 2 3 4 3 3" xfId="26972" xr:uid="{8D12F252-5E5E-472E-90BC-9D1208429D0D}"/>
    <cellStyle name="Normal 81 2 3 4 4" xfId="21687" xr:uid="{3D786837-8ED6-49CB-83D4-1313A0774EDF}"/>
    <cellStyle name="Normal 81 2 3 4 4 2" xfId="40171" xr:uid="{4CCA1F61-9A1A-43C8-9D44-11AF3A7DFCB8}"/>
    <cellStyle name="Normal 81 2 3 4 5" xfId="35956" xr:uid="{46C3DD8A-F609-4EFF-96A6-563A7B447B75}"/>
    <cellStyle name="Normal 81 2 3 4 6" xfId="31934" xr:uid="{DBC06A48-78B3-4D25-A1C6-7EBA362833F0}"/>
    <cellStyle name="Normal 81 2 3 4 7" xfId="15518" xr:uid="{8B802C90-F6E4-412A-949A-FDA9B3791C64}"/>
    <cellStyle name="Normal 81 2 3 5" xfId="8409" xr:uid="{D83523CC-9F2F-47B9-AB3B-B4DDA0ABA2EB}"/>
    <cellStyle name="Normal 81 2 3 5 2" xfId="12633" xr:uid="{B343FAAC-78BD-43F2-B079-D46518CC6D02}"/>
    <cellStyle name="Normal 81 2 3 5 2 2" xfId="43188" xr:uid="{90553036-DE6B-4D05-A053-7C3956E212DC}"/>
    <cellStyle name="Normal 81 2 3 5 2 3" xfId="27914" xr:uid="{A4F5727A-89A8-4630-88A9-5E54D5DAAC15}"/>
    <cellStyle name="Normal 81 2 3 5 3" xfId="24240" xr:uid="{52F8169F-5654-485A-905E-179B15C9430A}"/>
    <cellStyle name="Normal 81 2 3 5 3 2" xfId="40973" xr:uid="{866C1373-5F65-41C0-9D31-6E8A9011B0EC}"/>
    <cellStyle name="Normal 81 2 3 5 4" xfId="36773" xr:uid="{B55AB169-502D-4708-8B31-90C00023C800}"/>
    <cellStyle name="Normal 81 2 3 5 5" xfId="32822" xr:uid="{EB118BF3-5234-42D3-9094-091B81A49C95}"/>
    <cellStyle name="Normal 81 2 3 5 6" xfId="16401" xr:uid="{40B6B56B-55CA-44D0-B369-B57295FBB8E4}"/>
    <cellStyle name="Normal 81 2 3 6" xfId="10439" xr:uid="{96C70090-2972-41C0-9B7F-77B7EE3B842B}"/>
    <cellStyle name="Normal 81 2 3 6 2" xfId="14293" xr:uid="{359286A9-A043-41F0-9005-9EFF37BF9A5E}"/>
    <cellStyle name="Normal 81 2 3 6 2 2" xfId="44846" xr:uid="{E28794FA-0508-451D-9B30-831D5CB4B8AE}"/>
    <cellStyle name="Normal 81 2 3 6 2 3" xfId="29581" xr:uid="{DD9947E4-80B3-4263-AF17-49DB31030607}"/>
    <cellStyle name="Normal 81 2 3 6 3" xfId="20374" xr:uid="{31C602FF-00AD-48D7-AD88-D2BA22206CC5}"/>
    <cellStyle name="Normal 81 2 3 6 3 2" xfId="39672" xr:uid="{056908F1-148D-428C-8D56-C3E307DFFA67}"/>
    <cellStyle name="Normal 81 2 3 6 4" xfId="38431" xr:uid="{61EE0DE1-C38B-461D-999C-8D5DB0948C31}"/>
    <cellStyle name="Normal 81 2 3 6 5" xfId="34482" xr:uid="{D0ACF475-F5D4-4DB0-942B-B095B67A3C17}"/>
    <cellStyle name="Normal 81 2 3 6 6" xfId="18061" xr:uid="{0979DD24-A6EA-4DE6-8C5A-87A4D7630994}"/>
    <cellStyle name="Normal 81 2 3 7" xfId="10906" xr:uid="{A6CF644B-A8EF-47DD-BF0F-123C2E7E7382}"/>
    <cellStyle name="Normal 81 2 3 7 2" xfId="41611" xr:uid="{6DF8CEFB-7D40-45D8-8950-E0182DC1AA2B}"/>
    <cellStyle name="Normal 81 2 3 7 3" xfId="31066" xr:uid="{73C88FC7-8DE8-4ED2-BF27-13AB8D270568}"/>
    <cellStyle name="Normal 81 2 3 7 4" xfId="25541" xr:uid="{2C77E220-55EC-496A-972B-D6BC092B0CB1}"/>
    <cellStyle name="Normal 81 2 3 8" xfId="24989" xr:uid="{0C0C00E6-3FCE-424D-B090-72DEF4A97842}"/>
    <cellStyle name="Normal 81 2 3 8 2" xfId="34916" xr:uid="{6052416F-0CD4-4640-AFFC-0CE18E86A3DB}"/>
    <cellStyle name="Normal 81 2 3 9" xfId="18820" xr:uid="{A3E7E9F4-296E-4CB0-81F4-55BA66620031}"/>
    <cellStyle name="Normal 81 2 3 9 2" xfId="38824" xr:uid="{D19A8B75-C63E-4CBD-A5CC-77F26168A7B5}"/>
    <cellStyle name="Normal 81 2 4" xfId="1857" xr:uid="{4C61DA0C-34A6-4213-BA5A-D86D4480F9ED}"/>
    <cellStyle name="Normal 81 2 4 2" xfId="5001" xr:uid="{C6CE47C6-047D-4475-BE78-0A94FD0D55B2}"/>
    <cellStyle name="Normal 81 2 4 3" xfId="6266" xr:uid="{CD8A37CB-B4AC-4BC0-A5F6-309984444BCC}"/>
    <cellStyle name="Normal 81 2 4 3 2" xfId="7581" xr:uid="{45B3D8AD-9C98-409C-867E-7E04FE135458}"/>
    <cellStyle name="Normal 81 2 4 3 2 2" xfId="10056" xr:uid="{85604C8F-427F-41D4-BD17-E6D3DF3C6133}"/>
    <cellStyle name="Normal 81 2 4 3 2 2 2" xfId="13930" xr:uid="{4ABC7D50-7E04-4304-BD5F-A688FCEA10F6}"/>
    <cellStyle name="Normal 81 2 4 3 2 2 2 2" xfId="44485" xr:uid="{F8264434-7FEC-4292-9E6A-C06BBD9CE407}"/>
    <cellStyle name="Normal 81 2 4 3 2 2 2 3" xfId="29217" xr:uid="{34BA805E-648A-4317-837F-C6EC9C3685B2}"/>
    <cellStyle name="Normal 81 2 4 3 2 2 3" xfId="38070" xr:uid="{8683F7C3-3236-4396-B6A0-03FE5F0616FB}"/>
    <cellStyle name="Normal 81 2 4 3 2 2 4" xfId="34119" xr:uid="{5EEBFE4C-5CCC-4A4C-84ED-52A26209CA7B}"/>
    <cellStyle name="Normal 81 2 4 3 2 2 5" xfId="17698" xr:uid="{A562E9CD-ADE2-49D5-9572-AC41B1F1145B}"/>
    <cellStyle name="Normal 81 2 4 3 2 3" xfId="12225" xr:uid="{374574A8-57DD-459A-8018-F885AEBAA171}"/>
    <cellStyle name="Normal 81 2 4 3 2 3 2" xfId="42781" xr:uid="{515E75F9-2AE5-4809-9F98-51D779DB636D}"/>
    <cellStyle name="Normal 81 2 4 3 2 3 3" xfId="27447" xr:uid="{96CD226B-B8CF-4FCB-AF6F-57A8215AB6BC}"/>
    <cellStyle name="Normal 81 2 4 3 2 4" xfId="36367" xr:uid="{ECB4E570-B35C-4FC0-B1A9-7D4AE9D69E39}"/>
    <cellStyle name="Normal 81 2 4 3 2 5" xfId="32414" xr:uid="{4560B9A5-5609-496E-8BD3-0E75F99B7EC5}"/>
    <cellStyle name="Normal 81 2 4 3 2 6" xfId="15993" xr:uid="{9CE8B86E-535C-4936-8B2A-E45D5514B0B2}"/>
    <cellStyle name="Normal 81 2 4 3 3" xfId="9205" xr:uid="{A3E9C201-AA1F-4D93-83B6-C6448F370A0A}"/>
    <cellStyle name="Normal 81 2 4 3 3 2" xfId="13086" xr:uid="{4FE6EAEB-6918-477F-B73F-494071EE6C9E}"/>
    <cellStyle name="Normal 81 2 4 3 3 2 2" xfId="43641" xr:uid="{FFE9C17B-C870-4C9E-AFEF-6A30CA409BF4}"/>
    <cellStyle name="Normal 81 2 4 3 3 2 3" xfId="28373" xr:uid="{DA136446-1301-45FA-A895-FCB764CEE527}"/>
    <cellStyle name="Normal 81 2 4 3 3 3" xfId="37226" xr:uid="{3E584804-16B2-418C-A476-3B76A31DB76F}"/>
    <cellStyle name="Normal 81 2 4 3 3 4" xfId="33275" xr:uid="{24F743ED-7D30-46DF-86B8-A5045D9B8095}"/>
    <cellStyle name="Normal 81 2 4 3 3 5" xfId="16854" xr:uid="{7F2D6352-A322-48F0-8D87-7941254370E9}"/>
    <cellStyle name="Normal 81 2 4 3 4" xfId="11381" xr:uid="{7BAF7045-09F4-4A45-B106-D2F8E424BB9D}"/>
    <cellStyle name="Normal 81 2 4 3 4 2" xfId="42076" xr:uid="{ABDEE820-EF41-4F21-A1FE-D8DEC607A388}"/>
    <cellStyle name="Normal 81 2 4 3 4 3" xfId="26524" xr:uid="{FE3720A4-761A-41DC-9807-4D3AC176B92F}"/>
    <cellStyle name="Normal 81 2 4 3 5" xfId="24160" xr:uid="{ED4FCBF2-D5EE-4041-8EAC-646254B75C70}"/>
    <cellStyle name="Normal 81 2 4 3 5 2" xfId="40893" xr:uid="{A032567B-D3B4-47DB-9300-D0DE1E200EED}"/>
    <cellStyle name="Normal 81 2 4 3 6" xfId="35697" xr:uid="{30219376-6D9F-4787-89CC-88C378D37D83}"/>
    <cellStyle name="Normal 81 2 4 3 7" xfId="31564" xr:uid="{5FF44A1F-4A1E-4477-A230-F981EBB6DA9C}"/>
    <cellStyle name="Normal 81 2 4 3 8" xfId="15149" xr:uid="{E8BCDD1E-A219-4652-91F3-FE0BDEF8F3B8}"/>
    <cellStyle name="Normal 81 2 4 4" xfId="7183" xr:uid="{342C46E2-B2E8-4358-8206-49CC9A20B60A}"/>
    <cellStyle name="Normal 81 2 4 4 2" xfId="9662" xr:uid="{B99D5CFE-B3ED-43DF-9298-C175B6DFE08F}"/>
    <cellStyle name="Normal 81 2 4 4 2 2" xfId="13536" xr:uid="{F04679A8-8CD5-40CA-B8CA-1964589D960E}"/>
    <cellStyle name="Normal 81 2 4 4 2 2 2" xfId="44091" xr:uid="{700C9433-C5F6-43E9-B875-2D96D0376313}"/>
    <cellStyle name="Normal 81 2 4 4 2 2 3" xfId="28823" xr:uid="{46518A3B-61BD-429F-A7FD-5B5DCF08ABCA}"/>
    <cellStyle name="Normal 81 2 4 4 2 3" xfId="37676" xr:uid="{D82EAAAC-C272-4A28-8D25-374ABD00665A}"/>
    <cellStyle name="Normal 81 2 4 4 2 4" xfId="33725" xr:uid="{8B71B491-38A6-4F19-AF14-0DAC3B779E2B}"/>
    <cellStyle name="Normal 81 2 4 4 2 5" xfId="17304" xr:uid="{1B4A9161-816D-4682-9FA5-0A45AECCCC66}"/>
    <cellStyle name="Normal 81 2 4 4 3" xfId="11831" xr:uid="{0CB7F85F-BA6A-4293-AF65-2CCAC535A19D}"/>
    <cellStyle name="Normal 81 2 4 4 3 2" xfId="42424" xr:uid="{667FDFC8-9B5D-47EF-8D9C-BA836CAB7F60}"/>
    <cellStyle name="Normal 81 2 4 4 3 3" xfId="27053" xr:uid="{70ABAF50-5FAC-4058-B357-E4FB945E78C9}"/>
    <cellStyle name="Normal 81 2 4 4 4" xfId="22506" xr:uid="{77F1AB06-3322-492C-8F14-71DD5D719907}"/>
    <cellStyle name="Normal 81 2 4 4 4 2" xfId="40299" xr:uid="{5AC48C55-07A7-4F60-9073-3F1100AAB6A5}"/>
    <cellStyle name="Normal 81 2 4 4 5" xfId="36011" xr:uid="{91D0F94C-5366-4475-8D45-42BB64148634}"/>
    <cellStyle name="Normal 81 2 4 4 6" xfId="32016" xr:uid="{8E27FD78-8692-44C1-8A58-F21E9E9D232C}"/>
    <cellStyle name="Normal 81 2 4 4 7" xfId="15599" xr:uid="{FCC7CA76-E36D-4919-AEE4-51C3358690A4}"/>
    <cellStyle name="Normal 81 2 4 5" xfId="8594" xr:uid="{51907AAC-61B8-46F2-AD62-E859CA06189E}"/>
    <cellStyle name="Normal 81 2 4 5 2" xfId="12714" xr:uid="{FAFBE359-14D9-47C7-9CD7-0A74E3842D84}"/>
    <cellStyle name="Normal 81 2 4 5 2 2" xfId="43269" xr:uid="{80135CC8-42BF-4BBD-84EC-F915F2E9D7EB}"/>
    <cellStyle name="Normal 81 2 4 5 2 3" xfId="28001" xr:uid="{06BCF01A-799A-4AAE-9506-0F16965D244E}"/>
    <cellStyle name="Normal 81 2 4 5 3" xfId="20294" xr:uid="{7DEC673B-C6E0-47C6-B6F7-A7067F8D07BB}"/>
    <cellStyle name="Normal 81 2 4 5 3 2" xfId="39592" xr:uid="{9C28364D-EF38-443B-8B6E-DE374127CC29}"/>
    <cellStyle name="Normal 81 2 4 5 4" xfId="36854" xr:uid="{0FF87292-76F0-48E5-9744-EA184BEA00DC}"/>
    <cellStyle name="Normal 81 2 4 5 5" xfId="32903" xr:uid="{5CF62D79-19C6-4EBA-AF9E-D9EDA9CF0FC7}"/>
    <cellStyle name="Normal 81 2 4 5 6" xfId="16482" xr:uid="{0FAF49F4-682A-4A4A-972F-D613CF2D65B6}"/>
    <cellStyle name="Normal 81 2 4 6" xfId="10987" xr:uid="{AEE2985D-39EF-4358-BEA8-FB9A04146922}"/>
    <cellStyle name="Normal 81 2 4 6 2" xfId="41692" xr:uid="{CACAEFAB-F4CF-41A9-92E6-070E667D48A3}"/>
    <cellStyle name="Normal 81 2 4 6 3" xfId="31161" xr:uid="{47127BC1-9322-4824-8B16-7DF85B4E3D91}"/>
    <cellStyle name="Normal 81 2 4 6 4" xfId="25726" xr:uid="{718126A7-A70F-4007-BE85-A4EE92C653FC}"/>
    <cellStyle name="Normal 81 2 4 7" xfId="34812" xr:uid="{8C28760C-8FEE-4F2D-A902-AEB404AA4999}"/>
    <cellStyle name="Normal 81 2 4 8" xfId="14755" xr:uid="{E5CDC7C8-1753-4DE8-B88B-A13EE259F0FA}"/>
    <cellStyle name="Normal 81 2 5" xfId="4135" xr:uid="{FFAE59E8-71D1-4BDF-BE28-67517E4F3E31}"/>
    <cellStyle name="Normal 81 2 5 10" xfId="14913" xr:uid="{85ACD36B-F38D-411E-BD05-A8AA358971C4}"/>
    <cellStyle name="Normal 81 2 5 2" xfId="6494" xr:uid="{3E3DB152-2D72-4378-B3EB-A4932D81B549}"/>
    <cellStyle name="Normal 81 2 5 2 2" xfId="7728" xr:uid="{4A0627E0-1372-48F1-9E00-C92912F50DA7}"/>
    <cellStyle name="Normal 81 2 5 2 2 2" xfId="10203" xr:uid="{C7FB8EA4-0B51-4F86-9C57-E2E99254C1C4}"/>
    <cellStyle name="Normal 81 2 5 2 2 2 2" xfId="14077" xr:uid="{5BF0B2FE-8FA3-498D-A24A-EB5C45E5CF22}"/>
    <cellStyle name="Normal 81 2 5 2 2 2 2 2" xfId="44632" xr:uid="{8EB247E9-9C21-4E98-B113-6C7BF5B516D4}"/>
    <cellStyle name="Normal 81 2 5 2 2 2 2 3" xfId="29364" xr:uid="{F840ED88-4C26-4A06-958F-9D5EAA8217CD}"/>
    <cellStyle name="Normal 81 2 5 2 2 2 3" xfId="38217" xr:uid="{F4280C6D-7384-4B9A-B6B1-F2F5B05961BA}"/>
    <cellStyle name="Normal 81 2 5 2 2 2 4" xfId="34266" xr:uid="{0D594D8A-23D8-4E1C-B8EE-F7797D945B13}"/>
    <cellStyle name="Normal 81 2 5 2 2 2 5" xfId="17845" xr:uid="{1B1CFF7E-0477-4AEA-875F-E649C2DD26CE}"/>
    <cellStyle name="Normal 81 2 5 2 2 3" xfId="12372" xr:uid="{374A132F-5B3E-43DF-9540-0A7E81178157}"/>
    <cellStyle name="Normal 81 2 5 2 2 3 2" xfId="42928" xr:uid="{4DA62729-7D1D-425E-B17A-FCCAFA3567B5}"/>
    <cellStyle name="Normal 81 2 5 2 2 3 3" xfId="27594" xr:uid="{7233572F-36D4-4CFE-B483-16424AED2460}"/>
    <cellStyle name="Normal 81 2 5 2 2 4" xfId="24382" xr:uid="{FB8F8BF4-CE10-4CE1-90D8-B45D4CE7D04D}"/>
    <cellStyle name="Normal 81 2 5 2 2 4 2" xfId="41107" xr:uid="{F26C5ACC-8C38-41CF-8D97-12BC7379D341}"/>
    <cellStyle name="Normal 81 2 5 2 2 5" xfId="36514" xr:uid="{84E6DDBD-5C55-4D81-A9F3-41BB20B28D7A}"/>
    <cellStyle name="Normal 81 2 5 2 2 6" xfId="32561" xr:uid="{F541A766-A1E4-44F7-BD1D-6FAA62ECFFBD}"/>
    <cellStyle name="Normal 81 2 5 2 2 7" xfId="16140" xr:uid="{31760B26-7AFF-48C5-87FA-36C216BA1504}"/>
    <cellStyle name="Normal 81 2 5 2 3" xfId="9353" xr:uid="{ABFFC6B1-33ED-4772-98B1-8F977F511531}"/>
    <cellStyle name="Normal 81 2 5 2 3 2" xfId="13233" xr:uid="{823C0C63-40BF-4283-BE4A-631505DECBE7}"/>
    <cellStyle name="Normal 81 2 5 2 3 2 2" xfId="43788" xr:uid="{EB705AAF-0FB3-4BBF-9E48-41044ECADAAF}"/>
    <cellStyle name="Normal 81 2 5 2 3 2 3" xfId="28520" xr:uid="{0E7A0BE4-67C9-4269-97E5-BBE2FBF83971}"/>
    <cellStyle name="Normal 81 2 5 2 3 3" xfId="37373" xr:uid="{91ABE5A6-DDF5-41C3-A05D-56B8053944EC}"/>
    <cellStyle name="Normal 81 2 5 2 3 4" xfId="33422" xr:uid="{565710FC-85D7-417C-A320-4C8EF541B5CE}"/>
    <cellStyle name="Normal 81 2 5 2 3 5" xfId="17001" xr:uid="{DFC6BB34-9725-484F-AC7C-1598FDAA7C15}"/>
    <cellStyle name="Normal 81 2 5 2 4" xfId="11528" xr:uid="{9FE98435-20C0-4588-9855-DF50C5C6A83D}"/>
    <cellStyle name="Normal 81 2 5 2 4 2" xfId="35403" xr:uid="{A06D32C8-28EA-4FB2-BC33-587B1DEDEC9B}"/>
    <cellStyle name="Normal 81 2 5 2 4 3" xfId="26699" xr:uid="{D75437C7-0EFB-4E58-B2D5-EE91519C98E6}"/>
    <cellStyle name="Normal 81 2 5 2 5" xfId="19553" xr:uid="{EF2947A2-A25F-4CA7-B5E0-9C43729F4E06}"/>
    <cellStyle name="Normal 81 2 5 2 5 2" xfId="39270" xr:uid="{9823DE8E-BF9F-48C1-A825-585134A1623A}"/>
    <cellStyle name="Normal 81 2 5 2 6" xfId="31711" xr:uid="{0716C060-C96A-4C2A-9A26-CFFE75E37105}"/>
    <cellStyle name="Normal 81 2 5 2 7" xfId="15296" xr:uid="{F8A3AB91-2B79-4B0E-943F-56F436121C05}"/>
    <cellStyle name="Normal 81 2 5 3" xfId="7345" xr:uid="{B0F88950-ED9B-44C2-ACC7-AD1885032014}"/>
    <cellStyle name="Normal 81 2 5 3 2" xfId="9820" xr:uid="{31AA5240-468C-4E33-B516-CA0885C3CA06}"/>
    <cellStyle name="Normal 81 2 5 3 2 2" xfId="13694" xr:uid="{093EAF82-ED81-46A0-95FB-8BE645ECF344}"/>
    <cellStyle name="Normal 81 2 5 3 2 2 2" xfId="44249" xr:uid="{FD643165-9F3F-4CB3-83E7-21B273482099}"/>
    <cellStyle name="Normal 81 2 5 3 2 2 3" xfId="28981" xr:uid="{5D62C032-E183-46D3-919E-41BAA42C080A}"/>
    <cellStyle name="Normal 81 2 5 3 2 3" xfId="37834" xr:uid="{C87E0477-90CC-4229-A38F-04753BD8EBEF}"/>
    <cellStyle name="Normal 81 2 5 3 2 4" xfId="33883" xr:uid="{40627ED5-B81A-4BB9-9399-6A28EB8AAA50}"/>
    <cellStyle name="Normal 81 2 5 3 2 5" xfId="17462" xr:uid="{3231CE83-896F-4CBA-85B4-DFF6E1AC5311}"/>
    <cellStyle name="Normal 81 2 5 3 3" xfId="11989" xr:uid="{26AC89C5-978F-4AEE-B0C8-CD960521CBCE}"/>
    <cellStyle name="Normal 81 2 5 3 3 2" xfId="42582" xr:uid="{63502D97-1F1C-4309-B38E-4C947F27B851}"/>
    <cellStyle name="Normal 81 2 5 3 3 3" xfId="27211" xr:uid="{8375DCF8-6495-40F8-8A78-7E49A780CD71}"/>
    <cellStyle name="Normal 81 2 5 3 4" xfId="22675" xr:uid="{A5E985C7-E946-4BF1-BB76-5ED0C7739828}"/>
    <cellStyle name="Normal 81 2 5 3 4 2" xfId="40457" xr:uid="{3267D1BE-F7B0-414A-A52E-3A9BE8577055}"/>
    <cellStyle name="Normal 81 2 5 3 5" xfId="36168" xr:uid="{F8F018C8-6953-489F-A1FC-EAE4B2A33BB4}"/>
    <cellStyle name="Normal 81 2 5 3 6" xfId="32178" xr:uid="{C328ACCE-5775-4D5C-992D-F41C36CCEAD9}"/>
    <cellStyle name="Normal 81 2 5 3 7" xfId="15757" xr:uid="{033F1DEA-BB2E-472C-873A-83264D0EF486}"/>
    <cellStyle name="Normal 81 2 5 4" xfId="8854" xr:uid="{3F2A36D6-F254-49A6-98E1-38FB870EDB4A}"/>
    <cellStyle name="Normal 81 2 5 4 2" xfId="12854" xr:uid="{4ADB4022-80E1-4CA8-8D7C-AEB78B16DE24}"/>
    <cellStyle name="Normal 81 2 5 4 2 2" xfId="43409" xr:uid="{EDA7960C-9D80-40F8-B125-68127329A1E0}"/>
    <cellStyle name="Normal 81 2 5 4 2 3" xfId="28141" xr:uid="{4A986705-844A-4AC0-A43A-D9D409A97FFE}"/>
    <cellStyle name="Normal 81 2 5 4 3" xfId="20574" xr:uid="{3ABC63F9-F385-497F-80E1-135C734004E5}"/>
    <cellStyle name="Normal 81 2 5 4 3 2" xfId="39815" xr:uid="{6368990C-E651-4CFC-B7C7-CD4B1F002C63}"/>
    <cellStyle name="Normal 81 2 5 4 4" xfId="36994" xr:uid="{80F0AF37-F4E5-499B-83D2-4A16D938A862}"/>
    <cellStyle name="Normal 81 2 5 4 5" xfId="33043" xr:uid="{2ED2C9E9-AA52-410B-BCB1-F0E67D85E610}"/>
    <cellStyle name="Normal 81 2 5 4 6" xfId="16622" xr:uid="{FC930CB9-1B0B-4804-BDE1-E93C9B2ECEEA}"/>
    <cellStyle name="Normal 81 2 5 5" xfId="10540" xr:uid="{18836055-FD82-4F74-9F7D-B70460ECD1F7}"/>
    <cellStyle name="Normal 81 2 5 5 2" xfId="14394" xr:uid="{684CA0B0-DA6A-466C-82D8-0A32DB2848D0}"/>
    <cellStyle name="Normal 81 2 5 5 2 2" xfId="44947" xr:uid="{73DF4EBA-6207-438A-B906-4BBABE4BACFD}"/>
    <cellStyle name="Normal 81 2 5 5 2 3" xfId="29682" xr:uid="{660793B2-23F3-42B6-95DB-3F115617A4C8}"/>
    <cellStyle name="Normal 81 2 5 5 3" xfId="38532" xr:uid="{699A0B73-A855-4F7B-9477-E0FB5DD166D5}"/>
    <cellStyle name="Normal 81 2 5 5 4" xfId="34583" xr:uid="{BFBA68EF-B7B1-43A8-90C8-47B406FD02B3}"/>
    <cellStyle name="Normal 81 2 5 5 5" xfId="18162" xr:uid="{8007169D-9C26-4FA6-ACBD-6D8B99F2B650}"/>
    <cellStyle name="Normal 81 2 5 6" xfId="11145" xr:uid="{3E1F34F2-84AE-4F14-A60F-1E2FD1AC6B71}"/>
    <cellStyle name="Normal 81 2 5 6 2" xfId="41848" xr:uid="{ABDFDF45-3700-463B-9296-8769F1B5F0DE}"/>
    <cellStyle name="Normal 81 2 5 6 3" xfId="31327" xr:uid="{D4E653BF-18E9-44D4-B5AA-DFAA8B7CE760}"/>
    <cellStyle name="Normal 81 2 5 6 4" xfId="26146" xr:uid="{F1F8FBCB-CB1E-46C6-8351-CB6D60B560B0}"/>
    <cellStyle name="Normal 81 2 5 7" xfId="25092" xr:uid="{F158BD92-6BC2-49F4-9C83-787F4EE7C673}"/>
    <cellStyle name="Normal 81 2 5 7 2" xfId="35038" xr:uid="{6B71835F-160B-41EC-8A1C-8141A5913084}"/>
    <cellStyle name="Normal 81 2 5 8" xfId="18915" xr:uid="{D1E84CA6-2C7C-4059-A798-7EEF92268035}"/>
    <cellStyle name="Normal 81 2 5 8 2" xfId="38909" xr:uid="{035B24CC-45BC-403B-B2DB-67E7A1A1567E}"/>
    <cellStyle name="Normal 81 2 5 9" xfId="30793" xr:uid="{B36BA336-D573-485F-A2A8-1A28812D3517}"/>
    <cellStyle name="Normal 81 2 6" xfId="4526" xr:uid="{F8AA78F2-134C-4D7D-A8BB-6BE4F88FA836}"/>
    <cellStyle name="Normal 81 2 6 2" xfId="7379" xr:uid="{FA5646EB-BD06-4533-A7BA-773CF4993F9F}"/>
    <cellStyle name="Normal 81 2 6 2 2" xfId="9854" xr:uid="{F22BFAA1-446C-444B-8509-CC7DC82B0CA8}"/>
    <cellStyle name="Normal 81 2 6 2 2 2" xfId="13728" xr:uid="{4C8453DA-D346-47B5-A7E8-FC6243CA3958}"/>
    <cellStyle name="Normal 81 2 6 2 2 2 2" xfId="44283" xr:uid="{86E15745-4604-45EB-98D7-77E152CBFC3A}"/>
    <cellStyle name="Normal 81 2 6 2 2 2 3" xfId="29015" xr:uid="{A58B3284-CF64-47C4-8A06-2FACF87CF4FE}"/>
    <cellStyle name="Normal 81 2 6 2 2 3" xfId="37868" xr:uid="{9865F8EA-2ABA-43E8-A40B-CCE106E24319}"/>
    <cellStyle name="Normal 81 2 6 2 2 4" xfId="33917" xr:uid="{71C0895E-1458-47C9-8889-BEA8E8FBD098}"/>
    <cellStyle name="Normal 81 2 6 2 2 5" xfId="17496" xr:uid="{18A67B89-B756-43A1-9B30-F6E63104F776}"/>
    <cellStyle name="Normal 81 2 6 2 3" xfId="12023" xr:uid="{F5CC3186-F9BE-4147-977E-C9244A0293B6}"/>
    <cellStyle name="Normal 81 2 6 2 3 2" xfId="42614" xr:uid="{FAB01F4B-B07E-44E1-AF59-7DBA46F64F57}"/>
    <cellStyle name="Normal 81 2 6 2 3 3" xfId="27245" xr:uid="{F6638361-BC64-4D65-9022-964C465D7ADD}"/>
    <cellStyle name="Normal 81 2 6 2 4" xfId="24574" xr:uid="{D158AF6B-0E3E-48C1-9088-9F693EB4A306}"/>
    <cellStyle name="Normal 81 2 6 2 4 2" xfId="41298" xr:uid="{563D53A3-3B41-46A9-BA51-DDC0EF75D97C}"/>
    <cellStyle name="Normal 81 2 6 2 5" xfId="36200" xr:uid="{84D152FC-7031-46CC-862F-5B7D64429003}"/>
    <cellStyle name="Normal 81 2 6 2 6" xfId="32212" xr:uid="{C355FA29-6E88-4971-A143-68E4C908CA46}"/>
    <cellStyle name="Normal 81 2 6 2 7" xfId="15791" xr:uid="{9E7B194A-3340-4303-9FE2-CACE66A58E7B}"/>
    <cellStyle name="Normal 81 2 6 3" xfId="8901" xr:uid="{1D147D34-E7A0-4177-B303-4114ACF0169B}"/>
    <cellStyle name="Normal 81 2 6 3 2" xfId="12884" xr:uid="{14001F16-60CF-42F0-80BF-11952C6B8149}"/>
    <cellStyle name="Normal 81 2 6 3 2 2" xfId="43439" xr:uid="{7E149123-F277-4234-8CA2-8CC7CE6E13B1}"/>
    <cellStyle name="Normal 81 2 6 3 2 3" xfId="28171" xr:uid="{7B9D2537-AD9A-4F97-9E5C-0E1B24F734F1}"/>
    <cellStyle name="Normal 81 2 6 3 3" xfId="22863" xr:uid="{8F3D6D80-80CF-4389-BC26-3DE08F4B9C0D}"/>
    <cellStyle name="Normal 81 2 6 3 3 2" xfId="40637" xr:uid="{A34B5829-0391-44F0-A305-31AB70710D3C}"/>
    <cellStyle name="Normal 81 2 6 3 4" xfId="37024" xr:uid="{97E51494-F778-409F-B8FD-0DEA8DC2BD02}"/>
    <cellStyle name="Normal 81 2 6 3 5" xfId="33073" xr:uid="{5C040C18-B814-4D81-8885-8D87C08F8AC6}"/>
    <cellStyle name="Normal 81 2 6 3 6" xfId="16652" xr:uid="{8D9560C4-AB4A-4C85-832F-698C387E5487}"/>
    <cellStyle name="Normal 81 2 6 4" xfId="11179" xr:uid="{7B0F29B2-4755-4464-8ED3-8DC11AED5688}"/>
    <cellStyle name="Normal 81 2 6 4 2" xfId="30014" xr:uid="{6C7DA5DD-C6BD-40D4-9466-DEAF20039FAA}"/>
    <cellStyle name="Normal 81 2 6 4 2 2" xfId="45253" xr:uid="{AD888277-9C3A-4B08-8B5F-5A679CC72BA5}"/>
    <cellStyle name="Normal 81 2 6 4 3" xfId="35228" xr:uid="{9F4D3D79-93DC-4969-950F-E0F16288CA1B}"/>
    <cellStyle name="Normal 81 2 6 4 4" xfId="20991" xr:uid="{2E670CB2-5264-4DEE-A49D-30145D5EAE35}"/>
    <cellStyle name="Normal 81 2 6 5" xfId="26247" xr:uid="{65B6EE9E-8FB9-4FAA-82D4-425F0D75D8F5}"/>
    <cellStyle name="Normal 81 2 6 5 2" xfId="41882" xr:uid="{88E78740-DBFE-4AB4-BCDF-0FCB51BAADDE}"/>
    <cellStyle name="Normal 81 2 6 6" xfId="19229" xr:uid="{3D484E4B-4652-445E-887F-F2D22FFEDD35}"/>
    <cellStyle name="Normal 81 2 6 6 2" xfId="39080" xr:uid="{FFF46C09-A020-4C03-8807-581C8BA25B2A}"/>
    <cellStyle name="Normal 81 2 6 7" xfId="31361" xr:uid="{70AEB168-CDD5-47F8-9EB7-7E22C8A77835}"/>
    <cellStyle name="Normal 81 2 6 8" xfId="14947" xr:uid="{DDF4FA60-3B7A-4780-9898-6683C5926E93}"/>
    <cellStyle name="Normal 81 2 7" xfId="6753" xr:uid="{0EA6F9A4-9C5F-418F-B131-5480EBE14E0F}"/>
    <cellStyle name="Normal 81 2 7 2" xfId="7829" xr:uid="{85CBE3AA-F849-4DC0-AF7C-111EF398923B}"/>
    <cellStyle name="Normal 81 2 7 2 2" xfId="10304" xr:uid="{AB2FE51D-242D-4B62-A5BC-C3B7E98AA6E0}"/>
    <cellStyle name="Normal 81 2 7 2 2 2" xfId="14178" xr:uid="{A06E2340-7CDA-4863-8129-97297D3C7337}"/>
    <cellStyle name="Normal 81 2 7 2 2 2 2" xfId="44733" xr:uid="{850F25DF-8048-40BB-BF6C-F38D835A8F7A}"/>
    <cellStyle name="Normal 81 2 7 2 2 2 3" xfId="29465" xr:uid="{8520C25A-09D1-4514-B257-FBC57D7DE7BF}"/>
    <cellStyle name="Normal 81 2 7 2 2 3" xfId="38318" xr:uid="{0528B187-A8F7-4DB5-A80A-7D0AF706BA55}"/>
    <cellStyle name="Normal 81 2 7 2 2 4" xfId="34367" xr:uid="{711934CE-39A9-405B-81C7-BF5F778257E4}"/>
    <cellStyle name="Normal 81 2 7 2 2 5" xfId="17946" xr:uid="{559D8832-C1C6-4927-BF3C-3A5273F81783}"/>
    <cellStyle name="Normal 81 2 7 2 3" xfId="12473" xr:uid="{C1B1F5C6-6701-465E-B692-868A39304B24}"/>
    <cellStyle name="Normal 81 2 7 2 3 2" xfId="43027" xr:uid="{0BB4A996-5463-49BC-900A-8DC4DCC340D9}"/>
    <cellStyle name="Normal 81 2 7 2 3 3" xfId="27695" xr:uid="{D787975A-9AF0-499E-A575-F8F3A393C6E2}"/>
    <cellStyle name="Normal 81 2 7 2 4" xfId="36613" xr:uid="{C55A3125-1B4C-4EBC-8964-04A746301516}"/>
    <cellStyle name="Normal 81 2 7 2 5" xfId="32662" xr:uid="{1C01D1B1-A457-4C7C-BC81-AADBA8D73B79}"/>
    <cellStyle name="Normal 81 2 7 2 6" xfId="16241" xr:uid="{59B390AF-49C3-403C-9B9D-F19AB326A45A}"/>
    <cellStyle name="Normal 81 2 7 3" xfId="9455" xr:uid="{1F18AB21-B930-44F8-841A-44CACB3358FB}"/>
    <cellStyle name="Normal 81 2 7 3 2" xfId="13334" xr:uid="{35D06533-33F9-4A7D-9862-E3BAE9B8021F}"/>
    <cellStyle name="Normal 81 2 7 3 2 2" xfId="43889" xr:uid="{A228B1DB-E8FC-487D-A6A0-D5DD90ABB59F}"/>
    <cellStyle name="Normal 81 2 7 3 2 3" xfId="28621" xr:uid="{40479ED5-8297-4AF0-91D7-371F0127BE33}"/>
    <cellStyle name="Normal 81 2 7 3 3" xfId="37474" xr:uid="{75014448-D441-4294-A01E-7D06BABFE5D6}"/>
    <cellStyle name="Normal 81 2 7 3 4" xfId="33523" xr:uid="{29B87B08-F486-4F33-9440-03DC2B4DE49B}"/>
    <cellStyle name="Normal 81 2 7 3 5" xfId="17102" xr:uid="{18EB755E-8692-4203-9322-FF26A99A00F0}"/>
    <cellStyle name="Normal 81 2 7 4" xfId="11629" xr:uid="{1F89CCF2-C836-4C1C-91FF-720BF1129D14}"/>
    <cellStyle name="Normal 81 2 7 4 2" xfId="42221" xr:uid="{28FD6EC9-ED28-471B-AEAA-10CFF9BD8516}"/>
    <cellStyle name="Normal 81 2 7 4 3" xfId="26806" xr:uid="{E80089E0-A8D7-49C8-B1F9-74BEE6FDD9DA}"/>
    <cellStyle name="Normal 81 2 7 5" xfId="21565" xr:uid="{5DB290D1-3DF4-453F-8F9F-D5E61C1A65AF}"/>
    <cellStyle name="Normal 81 2 7 5 2" xfId="40091" xr:uid="{D05FE2EF-B2A5-4708-8EA8-7BEB30E5CCA2}"/>
    <cellStyle name="Normal 81 2 7 6" xfId="35842" xr:uid="{FA0D58AB-3EDF-4195-AB00-7362124B629D}"/>
    <cellStyle name="Normal 81 2 7 7" xfId="31812" xr:uid="{955770FB-47CF-4BC1-9CFE-F5DEDFCF378F}"/>
    <cellStyle name="Normal 81 2 7 8" xfId="15397" xr:uid="{77D27704-8DA6-44EF-87C4-16029A10A8FB}"/>
    <cellStyle name="Normal 81 2 8" xfId="7021" xr:uid="{064829A0-CCBE-4246-9F0F-779FCC67C65A}"/>
    <cellStyle name="Normal 81 2 8 2" xfId="9501" xr:uid="{DBF93C79-F4C5-44C6-9CAD-CD5AC271F942}"/>
    <cellStyle name="Normal 81 2 8 2 2" xfId="13375" xr:uid="{C10CC0CF-BF5D-4984-8AE7-D4DAE5FFD2F9}"/>
    <cellStyle name="Normal 81 2 8 2 2 2" xfId="43930" xr:uid="{EEAC734F-DD1A-4C40-81DB-C2A264D18A37}"/>
    <cellStyle name="Normal 81 2 8 2 2 3" xfId="28662" xr:uid="{5A16E39F-6501-462E-98FA-FFC8C06D063A}"/>
    <cellStyle name="Normal 81 2 8 2 3" xfId="37515" xr:uid="{7AB50A3A-3BBF-441A-A943-BA3E372EEB5F}"/>
    <cellStyle name="Normal 81 2 8 2 4" xfId="33564" xr:uid="{B5C86A3B-CC92-40D5-9F2F-CE649396F301}"/>
    <cellStyle name="Normal 81 2 8 2 5" xfId="17143" xr:uid="{5270E42C-5BF4-4432-B45E-D5F6E8A5C1A8}"/>
    <cellStyle name="Normal 81 2 8 3" xfId="11670" xr:uid="{5F35A385-5C18-4CD4-96B7-55F6F8B515C4}"/>
    <cellStyle name="Normal 81 2 8 3 2" xfId="42263" xr:uid="{4972E89E-E48E-42DD-AEC5-35B9682C94AC}"/>
    <cellStyle name="Normal 81 2 8 3 3" xfId="26892" xr:uid="{507D565D-88E4-4FAF-A3E1-DCF988F2280D}"/>
    <cellStyle name="Normal 81 2 8 4" xfId="24073" xr:uid="{4683BDC2-42D5-4B93-9B1D-FF2CD829895C}"/>
    <cellStyle name="Normal 81 2 8 4 2" xfId="40818" xr:uid="{6587B765-099F-4B57-8B83-1B3F4AB1869E}"/>
    <cellStyle name="Normal 81 2 8 5" xfId="35883" xr:uid="{FE68DC83-0AAB-41AE-9A6B-02282FED7E5B}"/>
    <cellStyle name="Normal 81 2 8 6" xfId="31854" xr:uid="{79BB265F-AB9E-45F5-BF86-1E6CA200602F}"/>
    <cellStyle name="Normal 81 2 8 7" xfId="15438" xr:uid="{1AE6BB33-0584-4866-9AED-87349A7A21DF}"/>
    <cellStyle name="Normal 81 2 9" xfId="7914" xr:uid="{3A11E44D-6CE1-43D6-8600-14FD1E94F9D8}"/>
    <cellStyle name="Normal 81 2 9 2" xfId="12517" xr:uid="{FE2485F4-FFC6-4845-9735-2B7142F110F9}"/>
    <cellStyle name="Normal 81 2 9 2 2" xfId="43071" xr:uid="{C63C25B8-313E-4F27-8B36-43A708FA5FD1}"/>
    <cellStyle name="Normal 81 2 9 2 3" xfId="27739" xr:uid="{0FD501E4-C869-42C6-B799-4F174148A0D4}"/>
    <cellStyle name="Normal 81 2 9 3" xfId="20200" xr:uid="{3EB4C493-17D8-4ACD-8B8B-CD3E7968E104}"/>
    <cellStyle name="Normal 81 2 9 3 2" xfId="39511" xr:uid="{F848C833-63A2-4FCA-9B67-A828FE0BBEDB}"/>
    <cellStyle name="Normal 81 2 9 4" xfId="36657" xr:uid="{6CEF870C-4EDA-499B-B6B9-01E02412979E}"/>
    <cellStyle name="Normal 81 2 9 5" xfId="32706" xr:uid="{DBBEA5A4-CB6C-4B43-BBE1-931278FCA02D}"/>
    <cellStyle name="Normal 81 2 9 6" xfId="16285" xr:uid="{404E8099-CDE7-4A2D-A416-5E27FB650A09}"/>
    <cellStyle name="Normal 81 3" xfId="1358" xr:uid="{0718E966-F547-4854-B0FA-BACF71101E64}"/>
    <cellStyle name="Normal 81 3 10" xfId="24936" xr:uid="{746FAAC8-DD78-499D-A58C-BC65FA8255AA}"/>
    <cellStyle name="Normal 81 3 10 2" xfId="34859" xr:uid="{B2419E72-C1C6-4239-81B9-25BA60C39983}"/>
    <cellStyle name="Normal 81 3 11" xfId="18767" xr:uid="{8CA6A064-185C-47AD-9001-585152EDDA60}"/>
    <cellStyle name="Normal 81 3 11 2" xfId="38771" xr:uid="{25EACB49-EFFB-4CE3-9B14-514CA5A8E53D}"/>
    <cellStyle name="Normal 81 3 12" xfId="30635" xr:uid="{61453908-37F7-48F6-9AEB-E3FCA28367F4}"/>
    <cellStyle name="Normal 81 3 13" xfId="45740" xr:uid="{A3BBBB05-8546-4413-B94B-584967D2814F}"/>
    <cellStyle name="Normal 81 3 14" xfId="45970" xr:uid="{E3002EF1-E9D7-4974-A521-27D701FB3010}"/>
    <cellStyle name="Normal 81 3 15" xfId="14621" xr:uid="{A90A7EBA-8289-4947-8AFF-24AC3F486773}"/>
    <cellStyle name="Normal 81 3 2" xfId="1558" xr:uid="{6F124B86-2A68-4672-BF50-ABB0842CAADC}"/>
    <cellStyle name="Normal 81 3 2 10" xfId="30719" xr:uid="{329DF5B5-D18B-4493-94D3-17DA56E1D3F5}"/>
    <cellStyle name="Normal 81 3 2 11" xfId="45825" xr:uid="{DC31E213-0FF1-4E96-9C4A-FB296D25A651}"/>
    <cellStyle name="Normal 81 3 2 12" xfId="46055" xr:uid="{2C3EC3F7-AFA8-4F37-B9E9-0C1092C8D643}"/>
    <cellStyle name="Normal 81 3 2 13" xfId="14701" xr:uid="{F8F525CB-0199-432C-9DAA-6734F5436F6A}"/>
    <cellStyle name="Normal 81 3 2 2" xfId="1939" xr:uid="{036948CA-5A1C-4C19-8D01-07014F1DEDF4}"/>
    <cellStyle name="Normal 81 3 2 2 10" xfId="14837" xr:uid="{F9F2C148-96A7-47BD-BB06-E557E95C98D3}"/>
    <cellStyle name="Normal 81 3 2 2 2" xfId="6531" xr:uid="{DDC2B335-829D-42A8-A406-75F4563C13DD}"/>
    <cellStyle name="Normal 81 3 2 2 2 2" xfId="7763" xr:uid="{A218BADB-2784-4197-8C2A-E65138D15915}"/>
    <cellStyle name="Normal 81 3 2 2 2 2 2" xfId="10238" xr:uid="{8CA1DB10-7CC2-4DDA-A06E-1EA95DA713A4}"/>
    <cellStyle name="Normal 81 3 2 2 2 2 2 2" xfId="14112" xr:uid="{052D4CF3-2354-4D4B-8387-6B53F12F4734}"/>
    <cellStyle name="Normal 81 3 2 2 2 2 2 2 2" xfId="44667" xr:uid="{6A1D461E-B59B-4F12-A1D4-A3C80C9A4DCD}"/>
    <cellStyle name="Normal 81 3 2 2 2 2 2 2 3" xfId="29399" xr:uid="{684CDB10-F82F-4D79-A909-666D35178E14}"/>
    <cellStyle name="Normal 81 3 2 2 2 2 2 3" xfId="38252" xr:uid="{C7247A06-8A90-4E1F-BC23-1166D8DA2C2A}"/>
    <cellStyle name="Normal 81 3 2 2 2 2 2 4" xfId="34301" xr:uid="{55BA5E08-7601-4247-B8E3-2F8F092CE6A9}"/>
    <cellStyle name="Normal 81 3 2 2 2 2 2 5" xfId="17880" xr:uid="{5C0DDF58-11C2-42AF-B473-2C272A947799}"/>
    <cellStyle name="Normal 81 3 2 2 2 2 3" xfId="12407" xr:uid="{43C6242E-8A7B-44BF-9FBD-001EE06D1349}"/>
    <cellStyle name="Normal 81 3 2 2 2 2 3 2" xfId="42961" xr:uid="{99AB2B5C-49B2-4A00-9250-7DAAE8AD2AA3}"/>
    <cellStyle name="Normal 81 3 2 2 2 2 3 3" xfId="27629" xr:uid="{CF2AC606-486E-45AB-8DF8-887466AEA6F8}"/>
    <cellStyle name="Normal 81 3 2 2 2 2 4" xfId="24489" xr:uid="{D4BD2566-AB5E-42E0-BF19-C220F588089C}"/>
    <cellStyle name="Normal 81 3 2 2 2 2 4 2" xfId="41214" xr:uid="{2384022E-207D-489E-BEE8-E0ECCB445B1A}"/>
    <cellStyle name="Normal 81 3 2 2 2 2 5" xfId="36547" xr:uid="{7975D870-C1FD-4BC0-89A0-5A959E1CFA6C}"/>
    <cellStyle name="Normal 81 3 2 2 2 2 6" xfId="32596" xr:uid="{AEFD0861-B2F0-4949-BFD8-AE595B0C4EF5}"/>
    <cellStyle name="Normal 81 3 2 2 2 2 7" xfId="16175" xr:uid="{9493EF5D-EE8F-4B8A-B2B4-A87AF3B53DEF}"/>
    <cellStyle name="Normal 81 3 2 2 2 3" xfId="9388" xr:uid="{48FDD1E5-5911-4361-BCC2-9DDD3A9D90F6}"/>
    <cellStyle name="Normal 81 3 2 2 2 3 2" xfId="13268" xr:uid="{E52B6425-5752-443F-A8DB-D8ACF8BF231A}"/>
    <cellStyle name="Normal 81 3 2 2 2 3 2 2" xfId="43823" xr:uid="{DF63F1B7-12D2-451E-8FBB-B12DF06A64B4}"/>
    <cellStyle name="Normal 81 3 2 2 2 3 2 3" xfId="28555" xr:uid="{07D784BA-28BA-4D6E-A616-DA47DF1E9C16}"/>
    <cellStyle name="Normal 81 3 2 2 2 3 3" xfId="37408" xr:uid="{74580452-8B92-4A3D-8E55-E900478DB74C}"/>
    <cellStyle name="Normal 81 3 2 2 2 3 4" xfId="33457" xr:uid="{14221CCC-0A70-4BFE-A6C1-99EC81C2468F}"/>
    <cellStyle name="Normal 81 3 2 2 2 3 5" xfId="17036" xr:uid="{2697F9A7-70E2-4D6F-94B7-F903336EA269}"/>
    <cellStyle name="Normal 81 3 2 2 2 4" xfId="11563" xr:uid="{931894B0-F901-4282-B6CF-B511E8CFEC96}"/>
    <cellStyle name="Normal 81 3 2 2 2 4 2" xfId="35510" xr:uid="{D5F4B179-FE49-4AD8-9F05-1C68ED2A6CE1}"/>
    <cellStyle name="Normal 81 3 2 2 2 4 3" xfId="26734" xr:uid="{F8B8B387-883C-4DE2-AA68-6F1FFF7451B7}"/>
    <cellStyle name="Normal 81 3 2 2 2 5" xfId="19660" xr:uid="{BB1846ED-5DDF-4CDF-BE26-4CD0BDE23977}"/>
    <cellStyle name="Normal 81 3 2 2 2 5 2" xfId="39377" xr:uid="{564A6B8B-38D6-4FA7-84E6-ED26E15D0492}"/>
    <cellStyle name="Normal 81 3 2 2 2 6" xfId="31746" xr:uid="{1210019A-613A-4EA1-A62B-49588C2AAA50}"/>
    <cellStyle name="Normal 81 3 2 2 2 7" xfId="15331" xr:uid="{59C80A37-0578-4C86-A68D-FD98C5C67B7E}"/>
    <cellStyle name="Normal 81 3 2 2 3" xfId="7265" xr:uid="{71B440C7-D557-4D0B-811B-EE58A689B3F0}"/>
    <cellStyle name="Normal 81 3 2 2 3 2" xfId="9744" xr:uid="{27C2A51C-E2A3-412A-92F0-9E3EE4EF9329}"/>
    <cellStyle name="Normal 81 3 2 2 3 2 2" xfId="13618" xr:uid="{4F6985ED-FC7F-4EC6-A3AB-819E2614AC7A}"/>
    <cellStyle name="Normal 81 3 2 2 3 2 2 2" xfId="44173" xr:uid="{5D8DE508-1300-4FA0-89E9-D90E47000042}"/>
    <cellStyle name="Normal 81 3 2 2 3 2 2 3" xfId="28905" xr:uid="{F9B34ECD-B905-480D-B189-E676BE95AB68}"/>
    <cellStyle name="Normal 81 3 2 2 3 2 3" xfId="37758" xr:uid="{5CA006AC-CCA1-40AB-8881-F0187741EE2F}"/>
    <cellStyle name="Normal 81 3 2 2 3 2 4" xfId="33807" xr:uid="{4C1A3A2E-327B-4FE2-8D27-FF85E3526499}"/>
    <cellStyle name="Normal 81 3 2 2 3 2 5" xfId="17386" xr:uid="{26776E26-3D91-4EF9-AE16-45A9C9D70A2F}"/>
    <cellStyle name="Normal 81 3 2 2 3 3" xfId="11913" xr:uid="{C75AA1E2-5808-4294-BEDC-42FAB21EE30A}"/>
    <cellStyle name="Normal 81 3 2 2 3 3 2" xfId="42506" xr:uid="{2CB58B14-3364-4564-90C8-2F54F9568001}"/>
    <cellStyle name="Normal 81 3 2 2 3 3 3" xfId="27135" xr:uid="{D80B6F22-9BCE-4542-9CEA-902ABED680F8}"/>
    <cellStyle name="Normal 81 3 2 2 3 4" xfId="22775" xr:uid="{964B29CE-1566-4C09-BBA9-C1494AA137EB}"/>
    <cellStyle name="Normal 81 3 2 2 3 4 2" xfId="40557" xr:uid="{0687C63E-B1F6-4B57-B802-F303C161AE22}"/>
    <cellStyle name="Normal 81 3 2 2 3 5" xfId="36092" xr:uid="{87E379BC-5603-44D9-A5FD-305C71F6BBFC}"/>
    <cellStyle name="Normal 81 3 2 2 3 6" xfId="32098" xr:uid="{9902AB25-E43F-4E56-818B-B559C8369BE0}"/>
    <cellStyle name="Normal 81 3 2 2 3 7" xfId="15681" xr:uid="{E73397C6-7031-4FB5-910F-465C7EEC3743}"/>
    <cellStyle name="Normal 81 3 2 2 4" xfId="8676" xr:uid="{789CBA7F-0C35-49B5-80CF-DBFF1CB9EB3C}"/>
    <cellStyle name="Normal 81 3 2 2 4 2" xfId="12796" xr:uid="{0BB017B5-1D2D-4311-A9BB-D19AC2E4E84F}"/>
    <cellStyle name="Normal 81 3 2 2 4 2 2" xfId="43351" xr:uid="{4A28D653-47D3-49CB-B7C4-98EA654E7C2F}"/>
    <cellStyle name="Normal 81 3 2 2 4 2 3" xfId="28083" xr:uid="{51F35583-ADC8-4D2F-A88E-9DCAF756B4E2}"/>
    <cellStyle name="Normal 81 3 2 2 4 3" xfId="20681" xr:uid="{7C7B7DE4-2BE5-43FF-A380-3FDAB539D8CE}"/>
    <cellStyle name="Normal 81 3 2 2 4 3 2" xfId="39880" xr:uid="{516991F1-2C66-4150-AC77-E35F22C228DB}"/>
    <cellStyle name="Normal 81 3 2 2 4 4" xfId="36936" xr:uid="{4610171A-D343-4D00-8DAF-6FB504E0D02A}"/>
    <cellStyle name="Normal 81 3 2 2 4 5" xfId="32985" xr:uid="{993F35E8-DC7B-4AA8-A8E9-1CB93C52F10E}"/>
    <cellStyle name="Normal 81 3 2 2 4 6" xfId="16564" xr:uid="{74DCCA1A-2AAF-4676-BB25-0351FB8E4A18}"/>
    <cellStyle name="Normal 81 3 2 2 5" xfId="10647" xr:uid="{EECE6C72-84AA-4F78-B6B5-76FC3A0FA45F}"/>
    <cellStyle name="Normal 81 3 2 2 5 2" xfId="14501" xr:uid="{8CB61BCE-704F-4A31-B429-249D68BB1213}"/>
    <cellStyle name="Normal 81 3 2 2 5 2 2" xfId="45052" xr:uid="{28726246-B5BE-4FAC-87E4-489BBCC2AAAC}"/>
    <cellStyle name="Normal 81 3 2 2 5 2 3" xfId="29789" xr:uid="{313FD7D5-ACB6-4DF2-BA3D-96874E7F681E}"/>
    <cellStyle name="Normal 81 3 2 2 5 3" xfId="38637" xr:uid="{C25091BD-6D80-4DF1-88DC-640FE3EE758A}"/>
    <cellStyle name="Normal 81 3 2 2 5 4" xfId="34690" xr:uid="{4E3EEF35-1FA4-4A53-AAC1-2DB424CD3748}"/>
    <cellStyle name="Normal 81 3 2 2 5 5" xfId="18269" xr:uid="{C7233EF6-18AA-43C3-B247-B155A3769FB1}"/>
    <cellStyle name="Normal 81 3 2 2 6" xfId="11069" xr:uid="{5AAB8CB2-7A0E-4427-87A4-1D5E5EDC2F92}"/>
    <cellStyle name="Normal 81 3 2 2 6 2" xfId="41774" xr:uid="{A93345C2-E54D-406A-8C20-8845235EC307}"/>
    <cellStyle name="Normal 81 3 2 2 6 3" xfId="31243" xr:uid="{F6620779-C7FB-4E85-B4FC-A46137BD289F}"/>
    <cellStyle name="Normal 81 3 2 2 6 4" xfId="25808" xr:uid="{DF40C914-42AE-4EFA-B97E-FFF2A6D94A68}"/>
    <cellStyle name="Normal 81 3 2 2 7" xfId="25199" xr:uid="{3E9FCA00-4502-4245-8133-A6FE6C1BEA8E}"/>
    <cellStyle name="Normal 81 3 2 2 7 2" xfId="35145" xr:uid="{65AD2579-79A6-4382-9AED-484203BCAD12}"/>
    <cellStyle name="Normal 81 3 2 2 8" xfId="19022" xr:uid="{874CAD0C-A991-4AC5-9D81-4D51D19AA505}"/>
    <cellStyle name="Normal 81 3 2 2 8 2" xfId="38996" xr:uid="{4FD9C1BB-04BE-4ED4-A2E9-D153E73D02FE}"/>
    <cellStyle name="Normal 81 3 2 2 9" xfId="30900" xr:uid="{21CBA042-9EB0-4D06-A337-F3AE7EA83FE9}"/>
    <cellStyle name="Normal 81 3 2 3" xfId="4637" xr:uid="{84559170-E5CB-4170-814E-66BAA23A9D66}"/>
    <cellStyle name="Normal 81 3 2 3 2" xfId="7486" xr:uid="{CB4F3B42-8036-41FC-973D-6EB34028B332}"/>
    <cellStyle name="Normal 81 3 2 3 2 2" xfId="9961" xr:uid="{76B83A2F-DB20-49EF-9298-F580FD586DE5}"/>
    <cellStyle name="Normal 81 3 2 3 2 2 2" xfId="13835" xr:uid="{2BED38E9-53C8-44F8-BB30-156A8E3B06B1}"/>
    <cellStyle name="Normal 81 3 2 3 2 2 2 2" xfId="44390" xr:uid="{05DABD13-036B-4D6B-83CD-181E0F293FC1}"/>
    <cellStyle name="Normal 81 3 2 3 2 2 2 3" xfId="29122" xr:uid="{9F77D6FF-F547-47F3-8F48-0102216CFBBF}"/>
    <cellStyle name="Normal 81 3 2 3 2 2 3" xfId="37975" xr:uid="{BFB1F8AA-D06E-4FA5-8405-169340F387A1}"/>
    <cellStyle name="Normal 81 3 2 3 2 2 4" xfId="34024" xr:uid="{6642E783-84F5-47E9-83C8-509F5D34B3B0}"/>
    <cellStyle name="Normal 81 3 2 3 2 2 5" xfId="17603" xr:uid="{973F8B61-823F-4E30-9277-DA7FD2D55AB6}"/>
    <cellStyle name="Normal 81 3 2 3 2 3" xfId="12130" xr:uid="{2FCC2ECA-872B-4560-8478-AFA02FAAD9D7}"/>
    <cellStyle name="Normal 81 3 2 3 2 3 2" xfId="42703" xr:uid="{357C0E15-0475-4362-B981-C8A26E3AF1CA}"/>
    <cellStyle name="Normal 81 3 2 3 2 3 3" xfId="27352" xr:uid="{55127771-2743-45AC-8429-8FCF21E2FE5A}"/>
    <cellStyle name="Normal 81 3 2 3 2 4" xfId="24681" xr:uid="{71ABF2CC-9CFD-43A1-AA22-5E00344D7BA2}"/>
    <cellStyle name="Normal 81 3 2 3 2 4 2" xfId="41404" xr:uid="{ABF3F8CC-2E3F-47DB-9883-C6882595D033}"/>
    <cellStyle name="Normal 81 3 2 3 2 5" xfId="36289" xr:uid="{E0E71957-E42F-43B7-85AF-86067C98CC35}"/>
    <cellStyle name="Normal 81 3 2 3 2 6" xfId="32319" xr:uid="{C5F72C21-04F1-4D50-9AAA-FA00B1EF348E}"/>
    <cellStyle name="Normal 81 3 2 3 2 7" xfId="15898" xr:uid="{E03A738E-09BB-4496-A961-8F414F924ED7}"/>
    <cellStyle name="Normal 81 3 2 3 3" xfId="9008" xr:uid="{88F72B62-15DF-4E16-AC18-6564D928AAEC}"/>
    <cellStyle name="Normal 81 3 2 3 3 2" xfId="12991" xr:uid="{5829B163-8C47-490B-A966-6B9A72CBB8E6}"/>
    <cellStyle name="Normal 81 3 2 3 3 2 2" xfId="43546" xr:uid="{B43DC8BE-F7F6-4CAB-801A-7085ACAA2DD1}"/>
    <cellStyle name="Normal 81 3 2 3 3 2 3" xfId="28278" xr:uid="{5D3D3E6C-1480-4E14-A71C-66E2AFD5B43E}"/>
    <cellStyle name="Normal 81 3 2 3 3 3" xfId="22970" xr:uid="{B1D709DD-3868-4296-B95F-F977E5446ACE}"/>
    <cellStyle name="Normal 81 3 2 3 3 3 2" xfId="40726" xr:uid="{47A54E4F-C1BF-4899-963A-1056628EECB1}"/>
    <cellStyle name="Normal 81 3 2 3 3 4" xfId="37131" xr:uid="{A14FEB28-ACFF-4EB0-905C-6A62B9E73D76}"/>
    <cellStyle name="Normal 81 3 2 3 3 5" xfId="33180" xr:uid="{27BB099A-44A8-4F53-B804-B98FBC3F2608}"/>
    <cellStyle name="Normal 81 3 2 3 3 6" xfId="16759" xr:uid="{FD6806B9-7CF5-4671-ADC8-2F41F59B64FE}"/>
    <cellStyle name="Normal 81 3 2 3 4" xfId="11286" xr:uid="{B77D5B5E-B984-409A-900A-4E10F4D5E339}"/>
    <cellStyle name="Normal 81 3 2 3 4 2" xfId="30067" xr:uid="{CEAF6CD6-930D-43C1-9D46-C3A3FFA229B2}"/>
    <cellStyle name="Normal 81 3 2 3 4 2 2" xfId="45306" xr:uid="{EAD3765A-D0D5-47F1-89CB-32F180020EE7}"/>
    <cellStyle name="Normal 81 3 2 3 4 3" xfId="35335" xr:uid="{703BF2B4-6867-4F90-8802-DBB5EAD51420}"/>
    <cellStyle name="Normal 81 3 2 3 4 4" xfId="21098" xr:uid="{F4C3C05C-C94D-447B-9E07-E8927CEFA4BD}"/>
    <cellStyle name="Normal 81 3 2 3 5" xfId="26354" xr:uid="{3A1CB153-EE1B-47C0-B5BD-306483C1D9D6}"/>
    <cellStyle name="Normal 81 3 2 3 5 2" xfId="41989" xr:uid="{29A2FD5B-63C4-4BB2-AC18-A32BFCC55978}"/>
    <cellStyle name="Normal 81 3 2 3 6" xfId="19353" xr:uid="{D226FC11-2AB6-4E64-8191-70E16066D0FA}"/>
    <cellStyle name="Normal 81 3 2 3 6 2" xfId="39189" xr:uid="{873B2F00-FCDE-44D3-A1BE-F289539126E5}"/>
    <cellStyle name="Normal 81 3 2 3 7" xfId="31468" xr:uid="{7272E23A-0133-400D-8796-E8A7462FECE2}"/>
    <cellStyle name="Normal 81 3 2 3 8" xfId="15054" xr:uid="{DA7D9E23-61C9-449F-B721-6BB6C3601DF7}"/>
    <cellStyle name="Normal 81 3 2 4" xfId="7128" xr:uid="{F2ECA07B-9E62-482F-BDE9-16C2B315A685}"/>
    <cellStyle name="Normal 81 3 2 4 2" xfId="9608" xr:uid="{79AE144F-F973-42B1-936D-E6BF0C747943}"/>
    <cellStyle name="Normal 81 3 2 4 2 2" xfId="13482" xr:uid="{7B5A4F94-E100-4A51-8CCE-1AF041B8DC9D}"/>
    <cellStyle name="Normal 81 3 2 4 2 2 2" xfId="44037" xr:uid="{7AF0847A-D5AA-49C1-BDB7-DDD23E60B2A3}"/>
    <cellStyle name="Normal 81 3 2 4 2 2 3" xfId="28769" xr:uid="{526A2D7C-1CC8-4BDE-AD1B-CDB64855B273}"/>
    <cellStyle name="Normal 81 3 2 4 2 3" xfId="37622" xr:uid="{FF37D8A3-E018-4801-BC27-535FE63CC225}"/>
    <cellStyle name="Normal 81 3 2 4 2 4" xfId="33671" xr:uid="{AD5ED562-1618-4E45-A019-14CA370594A9}"/>
    <cellStyle name="Normal 81 3 2 4 2 5" xfId="17250" xr:uid="{95D166C2-1BAC-4A99-ABF3-E65FF87D06E0}"/>
    <cellStyle name="Normal 81 3 2 4 3" xfId="11777" xr:uid="{DB31D1D0-232F-4683-B0EE-A3FB0560616F}"/>
    <cellStyle name="Normal 81 3 2 4 3 2" xfId="42370" xr:uid="{DC029418-F4CB-4D55-B3D0-B8AD23A46D52}"/>
    <cellStyle name="Normal 81 3 2 4 3 3" xfId="26999" xr:uid="{FDD8A98B-A2A8-4AE5-9627-D65AE826DA33}"/>
    <cellStyle name="Normal 81 3 2 4 4" xfId="21716" xr:uid="{D2BD3ADF-1B56-4A6F-8B67-C6904CD194E5}"/>
    <cellStyle name="Normal 81 3 2 4 4 2" xfId="40198" xr:uid="{7485AC8F-4DFD-4A8B-B1E6-BAF8E5505B4F}"/>
    <cellStyle name="Normal 81 3 2 4 5" xfId="35972" xr:uid="{C2ACAD89-DD1E-4E96-9F80-09353A749C33}"/>
    <cellStyle name="Normal 81 3 2 4 6" xfId="31961" xr:uid="{E3B94FD6-946A-4E77-B434-7880CE0269EF}"/>
    <cellStyle name="Normal 81 3 2 4 7" xfId="15545" xr:uid="{BF5EA12F-01BD-461A-BC40-9D490F989AFA}"/>
    <cellStyle name="Normal 81 3 2 5" xfId="8436" xr:uid="{25F32844-6AD2-45C1-928D-DCD77A7EB333}"/>
    <cellStyle name="Normal 81 3 2 5 2" xfId="12660" xr:uid="{3052AB6F-9280-4EF0-8E58-ECF4C14C9CAA}"/>
    <cellStyle name="Normal 81 3 2 5 2 2" xfId="43215" xr:uid="{F32699E4-110F-4D53-979A-FB219F7F8B57}"/>
    <cellStyle name="Normal 81 3 2 5 2 3" xfId="27941" xr:uid="{22C39269-713F-40EC-B9E2-DC71F36E6A9F}"/>
    <cellStyle name="Normal 81 3 2 5 3" xfId="24267" xr:uid="{2BC4B324-BFBB-460F-A272-934F00D628F4}"/>
    <cellStyle name="Normal 81 3 2 5 3 2" xfId="41000" xr:uid="{4021BD14-430B-4CE5-893E-8D50D31BE6F7}"/>
    <cellStyle name="Normal 81 3 2 5 4" xfId="36800" xr:uid="{54D258A3-643B-48CC-919D-E76328128E61}"/>
    <cellStyle name="Normal 81 3 2 5 5" xfId="32849" xr:uid="{8449E44C-27DF-4B1E-A785-907098C7BB85}"/>
    <cellStyle name="Normal 81 3 2 5 6" xfId="16428" xr:uid="{5635D6A3-BB76-4884-B4E0-5DFCCE92061A}"/>
    <cellStyle name="Normal 81 3 2 6" xfId="10466" xr:uid="{A5CD4C69-8CA6-4EFA-A0FB-D8D1F9BE7112}"/>
    <cellStyle name="Normal 81 3 2 6 2" xfId="14320" xr:uid="{6DEEC917-8935-4483-A295-4F10FDE7D64B}"/>
    <cellStyle name="Normal 81 3 2 6 2 2" xfId="44873" xr:uid="{FEC0FBC0-D0C0-4A57-A656-EF1119AA19D5}"/>
    <cellStyle name="Normal 81 3 2 6 2 3" xfId="29608" xr:uid="{082EBF67-52D4-4675-8580-68B0152F0A83}"/>
    <cellStyle name="Normal 81 3 2 6 3" xfId="20401" xr:uid="{6B96996F-BA0C-4D45-9916-3801697843C5}"/>
    <cellStyle name="Normal 81 3 2 6 3 2" xfId="39699" xr:uid="{B09B03FA-C63D-4BA9-9184-B4A144C10072}"/>
    <cellStyle name="Normal 81 3 2 6 4" xfId="38458" xr:uid="{3C55119C-4258-443E-BF3F-D3ED061CADB0}"/>
    <cellStyle name="Normal 81 3 2 6 5" xfId="34509" xr:uid="{8571DEDC-9F7B-45CA-8D63-EF7E1CDBC5FA}"/>
    <cellStyle name="Normal 81 3 2 6 6" xfId="18088" xr:uid="{BC01FE68-0269-421D-B482-0A0A100D537A}"/>
    <cellStyle name="Normal 81 3 2 7" xfId="10933" xr:uid="{2E3C6528-C493-4252-900C-B07EEE565C88}"/>
    <cellStyle name="Normal 81 3 2 7 2" xfId="41638" xr:uid="{322A2F8F-3510-4976-B785-8BD5141534B8}"/>
    <cellStyle name="Normal 81 3 2 7 3" xfId="31093" xr:uid="{AC26264E-4D63-4A24-9E26-10EEE05FF591}"/>
    <cellStyle name="Normal 81 3 2 7 4" xfId="25568" xr:uid="{8C2D80ED-7907-4764-9610-1A0D480A897B}"/>
    <cellStyle name="Normal 81 3 2 8" xfId="25016" xr:uid="{BD1AF887-BA9D-4906-83A1-FF7B2626A051}"/>
    <cellStyle name="Normal 81 3 2 8 2" xfId="34943" xr:uid="{4138F27C-7428-4A28-856D-0A58AD6CD47E}"/>
    <cellStyle name="Normal 81 3 2 9" xfId="18847" xr:uid="{3A7DF406-9E11-49EF-B72B-BCAB424E671C}"/>
    <cellStyle name="Normal 81 3 2 9 2" xfId="38851" xr:uid="{53D5C50D-CA7E-4DA9-922A-6E457046FB8A}"/>
    <cellStyle name="Normal 81 3 3" xfId="1863" xr:uid="{0FABD096-D40E-4474-8C28-48171DA566E1}"/>
    <cellStyle name="Normal 81 3 3 2" xfId="5206" xr:uid="{047B9BEC-0CDB-41CC-88A1-F726EDDEDFC1}"/>
    <cellStyle name="Normal 81 3 3 3" xfId="6293" xr:uid="{4E3CD0AA-7EEA-4FE5-9423-9AB2B4D9FA82}"/>
    <cellStyle name="Normal 81 3 3 3 2" xfId="7608" xr:uid="{F3BEA5E8-9CB7-40DE-9C4B-DD82805EDA8C}"/>
    <cellStyle name="Normal 81 3 3 3 2 2" xfId="10083" xr:uid="{597A6B74-007E-4423-816F-71955C04042C}"/>
    <cellStyle name="Normal 81 3 3 3 2 2 2" xfId="13957" xr:uid="{D23415FE-51EB-41AD-BD99-7CB7D4E2CB5E}"/>
    <cellStyle name="Normal 81 3 3 3 2 2 2 2" xfId="44512" xr:uid="{E01F6CBD-DA9F-42DC-97C5-021C4D44D1E3}"/>
    <cellStyle name="Normal 81 3 3 3 2 2 2 3" xfId="29244" xr:uid="{D4CECF1E-F8EA-4799-8853-364FF0D9C89E}"/>
    <cellStyle name="Normal 81 3 3 3 2 2 3" xfId="38097" xr:uid="{442552AA-E1EB-4E7C-9225-4B641B1C0614}"/>
    <cellStyle name="Normal 81 3 3 3 2 2 4" xfId="34146" xr:uid="{79F139E5-BA53-40F8-87F6-8253B299DC30}"/>
    <cellStyle name="Normal 81 3 3 3 2 2 5" xfId="17725" xr:uid="{81203F92-82DF-403F-8A06-9CE980F37EA8}"/>
    <cellStyle name="Normal 81 3 3 3 2 3" xfId="12252" xr:uid="{B05CA616-A932-4B64-9AA6-7667AA6CFE7F}"/>
    <cellStyle name="Normal 81 3 3 3 2 3 2" xfId="42808" xr:uid="{26D3A1B7-10ED-4BFD-8702-67C9E4D8325A}"/>
    <cellStyle name="Normal 81 3 3 3 2 3 3" xfId="27474" xr:uid="{1E38AB62-16BE-4499-BBF1-B28030F99BA7}"/>
    <cellStyle name="Normal 81 3 3 3 2 4" xfId="36394" xr:uid="{D1C41774-7A2F-43C6-B801-3EB7C0EE25FE}"/>
    <cellStyle name="Normal 81 3 3 3 2 5" xfId="32441" xr:uid="{F1B890C4-BF7F-4072-A186-05F7FF01404D}"/>
    <cellStyle name="Normal 81 3 3 3 2 6" xfId="16020" xr:uid="{3491502E-FF78-432C-B45D-F03B5B1AB5DF}"/>
    <cellStyle name="Normal 81 3 3 3 3" xfId="9232" xr:uid="{AB4D26B6-C418-48B7-90EC-10CF2ABCB8CD}"/>
    <cellStyle name="Normal 81 3 3 3 3 2" xfId="13113" xr:uid="{3C382937-7DC6-46D8-9713-DBA2893EA468}"/>
    <cellStyle name="Normal 81 3 3 3 3 2 2" xfId="43668" xr:uid="{2495C4A5-2F0B-4D4F-9926-0FE617149648}"/>
    <cellStyle name="Normal 81 3 3 3 3 2 3" xfId="28400" xr:uid="{53E6CD8F-5417-444C-B605-9D6832AD161F}"/>
    <cellStyle name="Normal 81 3 3 3 3 3" xfId="37253" xr:uid="{8CD0C0D0-196B-4C89-8DE6-6D4C30C68989}"/>
    <cellStyle name="Normal 81 3 3 3 3 4" xfId="33302" xr:uid="{7CDFD84C-A64A-4B85-9E46-B0D7B2FB5AEE}"/>
    <cellStyle name="Normal 81 3 3 3 3 5" xfId="16881" xr:uid="{27BC58D4-D94C-4267-A008-F3637711BF14}"/>
    <cellStyle name="Normal 81 3 3 3 4" xfId="11408" xr:uid="{5DA989C5-6747-41F7-B040-584BBBA2BDB5}"/>
    <cellStyle name="Normal 81 3 3 3 4 2" xfId="42097" xr:uid="{0F892670-4574-4AA4-B4F6-B984078891BD}"/>
    <cellStyle name="Normal 81 3 3 3 4 3" xfId="26551" xr:uid="{8F01361B-BC7D-4B1B-B3CB-060185055F1D}"/>
    <cellStyle name="Normal 81 3 3 3 5" xfId="24187" xr:uid="{2AA180DA-56E9-4321-AA9F-BAE2588354FB}"/>
    <cellStyle name="Normal 81 3 3 3 5 2" xfId="40920" xr:uid="{6151573C-6BFB-401A-948B-8A80C4B82C45}"/>
    <cellStyle name="Normal 81 3 3 3 6" xfId="35718" xr:uid="{D1D7ADD9-6B70-4BEE-B64F-01BE323D40A3}"/>
    <cellStyle name="Normal 81 3 3 3 7" xfId="31591" xr:uid="{6B6A8769-1F7F-4F6A-BBE1-65DC906A8FC2}"/>
    <cellStyle name="Normal 81 3 3 3 8" xfId="15176" xr:uid="{F56E04D3-0486-447E-942C-720420F71681}"/>
    <cellStyle name="Normal 81 3 3 4" xfId="7189" xr:uid="{DE6C6A54-CB8D-4C4B-90ED-14986E64D1BB}"/>
    <cellStyle name="Normal 81 3 3 4 2" xfId="9668" xr:uid="{2B08CFDE-07FE-4384-8F49-FCD6DB3119D5}"/>
    <cellStyle name="Normal 81 3 3 4 2 2" xfId="13542" xr:uid="{B21D4E46-9B78-4FCC-BAD5-1A35F947E021}"/>
    <cellStyle name="Normal 81 3 3 4 2 2 2" xfId="44097" xr:uid="{9953F16B-533A-459D-87DF-8E142006AB92}"/>
    <cellStyle name="Normal 81 3 3 4 2 2 3" xfId="28829" xr:uid="{11D22FAB-9DF5-4F8E-BA8F-AC31FF51803A}"/>
    <cellStyle name="Normal 81 3 3 4 2 3" xfId="37682" xr:uid="{B851B7D3-D903-4A86-A2F6-E07B16E3B0BF}"/>
    <cellStyle name="Normal 81 3 3 4 2 4" xfId="33731" xr:uid="{882E566E-5B76-4EAC-AC67-FF32213BD2B6}"/>
    <cellStyle name="Normal 81 3 3 4 2 5" xfId="17310" xr:uid="{CB4A1371-E04E-4C39-8B5D-84E8C0B9D45C}"/>
    <cellStyle name="Normal 81 3 3 4 3" xfId="11837" xr:uid="{8B996123-9AA1-4A0A-A91E-22CAC46EF8F8}"/>
    <cellStyle name="Normal 81 3 3 4 3 2" xfId="42430" xr:uid="{5EC19B45-D1C2-4A0F-B2FE-5D9BE2563331}"/>
    <cellStyle name="Normal 81 3 3 4 3 3" xfId="27059" xr:uid="{E2DF0CDD-3858-4DF0-840D-3DF6FA459A9D}"/>
    <cellStyle name="Normal 81 3 3 4 4" xfId="22533" xr:uid="{F636FD11-4F8B-46E4-B029-4CE4687727E1}"/>
    <cellStyle name="Normal 81 3 3 4 4 2" xfId="40326" xr:uid="{51CF7128-6B10-46E7-95A9-07CF7C80CC0D}"/>
    <cellStyle name="Normal 81 3 3 4 5" xfId="36017" xr:uid="{EE0197AF-A765-4FFE-BF68-D0C6F10BF2AD}"/>
    <cellStyle name="Normal 81 3 3 4 6" xfId="32022" xr:uid="{10B70F96-3E12-4A20-9152-C2832C1E7B6E}"/>
    <cellStyle name="Normal 81 3 3 4 7" xfId="15605" xr:uid="{3DCCF982-A87E-483B-9F8E-76EC8A94D88F}"/>
    <cellStyle name="Normal 81 3 3 5" xfId="8600" xr:uid="{0E00E7A0-DBAF-48FB-8555-433FF3ECD0A9}"/>
    <cellStyle name="Normal 81 3 3 5 2" xfId="12720" xr:uid="{94A35D01-BC20-4187-97DB-D3C94F604275}"/>
    <cellStyle name="Normal 81 3 3 5 2 2" xfId="43275" xr:uid="{B220478F-7BD7-49A7-95A3-D3A546F1ADA9}"/>
    <cellStyle name="Normal 81 3 3 5 2 3" xfId="28007" xr:uid="{13172EF3-ED4F-4DC7-A7DC-3213F4202F01}"/>
    <cellStyle name="Normal 81 3 3 5 3" xfId="20321" xr:uid="{C67A45B1-E835-4A37-9510-A91385E7D0DC}"/>
    <cellStyle name="Normal 81 3 3 5 3 2" xfId="39619" xr:uid="{43368F67-D510-4F44-827A-A7E7140F0150}"/>
    <cellStyle name="Normal 81 3 3 5 4" xfId="36860" xr:uid="{FBD3369B-663C-4FB5-9951-0A141634AFC9}"/>
    <cellStyle name="Normal 81 3 3 5 5" xfId="32909" xr:uid="{3CEC47B7-7333-42AD-9D5E-0BFEBE357A64}"/>
    <cellStyle name="Normal 81 3 3 5 6" xfId="16488" xr:uid="{917D8763-1553-484B-8CEA-A5E0DCE77213}"/>
    <cellStyle name="Normal 81 3 3 6" xfId="10993" xr:uid="{86995E6A-ADEA-4ED9-B5F1-EDB360E4A3CA}"/>
    <cellStyle name="Normal 81 3 3 6 2" xfId="41698" xr:uid="{8B518D72-FB8D-4865-8F53-4D7D8AAE5BD6}"/>
    <cellStyle name="Normal 81 3 3 6 3" xfId="31167" xr:uid="{40EDA3F6-6425-43F9-8A9B-9AE5F55FD639}"/>
    <cellStyle name="Normal 81 3 3 6 4" xfId="25732" xr:uid="{05C6E215-0CDE-4780-9041-EBE9019F5880}"/>
    <cellStyle name="Normal 81 3 3 7" xfId="35586" xr:uid="{0A25B34E-1C9D-4510-9AA9-CF0C0B22D07F}"/>
    <cellStyle name="Normal 81 3 3 8" xfId="14761" xr:uid="{3AB504DA-691C-46E1-BA21-B9F1D9C7209F}"/>
    <cellStyle name="Normal 81 3 4" xfId="4244" xr:uid="{38F3909A-6ED8-4A47-9B51-B2D791525AE0}"/>
    <cellStyle name="Normal 81 3 4 2" xfId="6498" xr:uid="{4A488DDE-A166-4DB9-8D95-15F3588D3590}"/>
    <cellStyle name="Normal 81 3 4 2 2" xfId="7732" xr:uid="{826C1898-21EA-4491-905E-8B8A22CC5747}"/>
    <cellStyle name="Normal 81 3 4 2 2 2" xfId="10207" xr:uid="{F954AC98-C372-48D4-AF5C-F66BC4B4FCC4}"/>
    <cellStyle name="Normal 81 3 4 2 2 2 2" xfId="14081" xr:uid="{4B2B1AC1-29ED-4998-B5CE-FCE5987B3E7F}"/>
    <cellStyle name="Normal 81 3 4 2 2 2 2 2" xfId="44636" xr:uid="{160AA858-7BF3-4BBB-9F20-A0A356EF8CFA}"/>
    <cellStyle name="Normal 81 3 4 2 2 2 2 3" xfId="29368" xr:uid="{DDE17A49-7D6C-4C89-9DC1-996F0064C39C}"/>
    <cellStyle name="Normal 81 3 4 2 2 2 3" xfId="38221" xr:uid="{BEDE54C7-D7FE-4410-941F-B0C26E4208E7}"/>
    <cellStyle name="Normal 81 3 4 2 2 2 4" xfId="34270" xr:uid="{46948B19-8268-415C-A3D4-13B195E9369D}"/>
    <cellStyle name="Normal 81 3 4 2 2 2 5" xfId="17849" xr:uid="{553B297A-59ED-49EB-B8CE-59468CD8B515}"/>
    <cellStyle name="Normal 81 3 4 2 2 3" xfId="12376" xr:uid="{D7441963-DAB4-499D-80C4-5F66F682CE20}"/>
    <cellStyle name="Normal 81 3 4 2 2 3 2" xfId="42932" xr:uid="{356C05DE-0D16-4E08-9DCD-13E1D759C2E8}"/>
    <cellStyle name="Normal 81 3 4 2 2 3 3" xfId="27598" xr:uid="{7B0FF63D-147F-4B50-A5DE-A9F0833DAD08}"/>
    <cellStyle name="Normal 81 3 4 2 2 4" xfId="24409" xr:uid="{917CC163-D7D8-401B-BA44-75F8E455F086}"/>
    <cellStyle name="Normal 81 3 4 2 2 4 2" xfId="41134" xr:uid="{2947725E-9342-4A32-BAD2-22F997723E76}"/>
    <cellStyle name="Normal 81 3 4 2 2 5" xfId="36518" xr:uid="{D5686417-8DB5-4ABA-BF25-439714B0FCD2}"/>
    <cellStyle name="Normal 81 3 4 2 2 6" xfId="32565" xr:uid="{9715B957-D5B9-43BE-84FC-3B9B6FDFE754}"/>
    <cellStyle name="Normal 81 3 4 2 2 7" xfId="16144" xr:uid="{B6FB6291-D789-4336-8CD5-17276F59B408}"/>
    <cellStyle name="Normal 81 3 4 2 3" xfId="9357" xr:uid="{D9C83961-2C64-49A3-A3E4-B958CB399ADB}"/>
    <cellStyle name="Normal 81 3 4 2 3 2" xfId="13237" xr:uid="{5F041A3E-502D-44EC-B48A-2474C9143C00}"/>
    <cellStyle name="Normal 81 3 4 2 3 2 2" xfId="43792" xr:uid="{6BF003A9-F784-4AA5-8BA3-CD60D3CB6E9E}"/>
    <cellStyle name="Normal 81 3 4 2 3 2 3" xfId="28524" xr:uid="{4D619DE5-0CD0-4B7E-8064-541451131E45}"/>
    <cellStyle name="Normal 81 3 4 2 3 3" xfId="37377" xr:uid="{B7F0F939-45AE-46C4-A030-DD82FE83A5E7}"/>
    <cellStyle name="Normal 81 3 4 2 3 4" xfId="33426" xr:uid="{758CCB3C-E994-444D-A2B8-FE0F724A30F3}"/>
    <cellStyle name="Normal 81 3 4 2 3 5" xfId="17005" xr:uid="{18E3EE32-DB20-4BEB-9F11-F4C1FADEBB66}"/>
    <cellStyle name="Normal 81 3 4 2 4" xfId="11532" xr:uid="{FE0ADF37-9051-44C3-A4D8-D279DDB32C40}"/>
    <cellStyle name="Normal 81 3 4 2 4 2" xfId="35430" xr:uid="{F3505611-9D33-4065-8737-B1CFB61A1D87}"/>
    <cellStyle name="Normal 81 3 4 2 4 3" xfId="26703" xr:uid="{360B5498-94A8-4DCF-85AA-D7E49EF46768}"/>
    <cellStyle name="Normal 81 3 4 2 5" xfId="19580" xr:uid="{65C55C4B-CF57-4335-864C-84E8BDB84783}"/>
    <cellStyle name="Normal 81 3 4 2 5 2" xfId="39297" xr:uid="{6DE78E3C-E5F2-4364-8C12-9A645FED1E45}"/>
    <cellStyle name="Normal 81 3 4 2 6" xfId="31715" xr:uid="{1D493271-DEE8-40FB-B0AD-37CF31F96630}"/>
    <cellStyle name="Normal 81 3 4 2 7" xfId="15300" xr:uid="{007C83D6-E7D4-4B91-B500-508528DD7E26}"/>
    <cellStyle name="Normal 81 3 4 3" xfId="10567" xr:uid="{D36E4A3F-4781-420F-B42B-41C019BEAFD9}"/>
    <cellStyle name="Normal 81 3 4 3 2" xfId="14421" xr:uid="{F2AF629D-7412-4D18-BEFF-56C1AFAFA9EB}"/>
    <cellStyle name="Normal 81 3 4 3 2 2" xfId="44974" xr:uid="{4716ABDB-31D5-456C-AC0F-657F1988F96D}"/>
    <cellStyle name="Normal 81 3 4 3 2 3" xfId="29709" xr:uid="{4EE2A061-0018-4022-900B-13FCD66C74D1}"/>
    <cellStyle name="Normal 81 3 4 3 3" xfId="22695" xr:uid="{43A37354-BBA4-47D4-B3B5-6EA14281BDCA}"/>
    <cellStyle name="Normal 81 3 4 3 3 2" xfId="40477" xr:uid="{0A8CF1C1-46BA-445C-AC64-7E12E5677F86}"/>
    <cellStyle name="Normal 81 3 4 3 4" xfId="38559" xr:uid="{2EF6544A-CF58-4680-8278-CB2F6CCF71E6}"/>
    <cellStyle name="Normal 81 3 4 3 5" xfId="34610" xr:uid="{1ECB2993-3288-44D6-A557-2A803CE5C728}"/>
    <cellStyle name="Normal 81 3 4 3 6" xfId="18189" xr:uid="{DBBADCDC-3875-405A-AA74-6C2FBF6D5F9F}"/>
    <cellStyle name="Normal 81 3 4 4" xfId="20601" xr:uid="{92C8F689-E0E2-467E-BDA6-3FD6A2E8A7E9}"/>
    <cellStyle name="Normal 81 3 4 4 2" xfId="26163" xr:uid="{B9AC66F3-B6D0-4C17-BAC8-DEC25C3B066D}"/>
    <cellStyle name="Normal 81 3 4 4 3" xfId="29952" xr:uid="{826076E7-8B6F-410E-BEDF-68E4C93B47A6}"/>
    <cellStyle name="Normal 81 3 4 4 3 2" xfId="45191" xr:uid="{037D4EB3-63A1-4807-AFB6-C72A5A64AA42}"/>
    <cellStyle name="Normal 81 3 4 4 4" xfId="39832" xr:uid="{1618CC69-1506-4BAB-8854-2DB3DB898CFB}"/>
    <cellStyle name="Normal 81 3 4 5" xfId="25119" xr:uid="{0874B793-3ABB-4630-8E2E-97A5BBC622DE}"/>
    <cellStyle name="Normal 81 3 4 5 2" xfId="35065" xr:uid="{C6E57375-423C-402F-B2D5-DF5D96C13242}"/>
    <cellStyle name="Normal 81 3 4 6" xfId="18942" xr:uid="{047F3828-119F-47A6-A59D-AE0D39BD0F68}"/>
    <cellStyle name="Normal 81 3 4 6 2" xfId="38916" xr:uid="{4497F6F7-7D73-4C1E-AB9F-4D85133DB06A}"/>
    <cellStyle name="Normal 81 3 4 7" xfId="30820" xr:uid="{D549619E-35BF-4A2B-878E-78544DE9DAF9}"/>
    <cellStyle name="Normal 81 3 5" xfId="4554" xr:uid="{08CF5A67-15D2-47F5-8B3F-9F3CFF82DCE1}"/>
    <cellStyle name="Normal 81 3 5 2" xfId="7406" xr:uid="{561F4ADA-E615-4B2F-A620-485D3D652F78}"/>
    <cellStyle name="Normal 81 3 5 2 2" xfId="9881" xr:uid="{BD9F895C-1ED6-4D7E-A633-0D681D7C82CB}"/>
    <cellStyle name="Normal 81 3 5 2 2 2" xfId="13755" xr:uid="{E27ADE83-15BC-43E2-AD74-4B2BA245290E}"/>
    <cellStyle name="Normal 81 3 5 2 2 2 2" xfId="44310" xr:uid="{E639E960-4216-4A24-8306-3EED51A6EED3}"/>
    <cellStyle name="Normal 81 3 5 2 2 2 3" xfId="29042" xr:uid="{2D189EA3-BF29-4628-89DE-41260B94ECF8}"/>
    <cellStyle name="Normal 81 3 5 2 2 3" xfId="37895" xr:uid="{EF0C8EB5-2C93-4C11-A88D-F7D49D9FEBFD}"/>
    <cellStyle name="Normal 81 3 5 2 2 4" xfId="33944" xr:uid="{6FACA0A0-65B8-4894-AE02-6E2088ED9485}"/>
    <cellStyle name="Normal 81 3 5 2 2 5" xfId="17523" xr:uid="{43C14285-09C9-4B2F-995E-86B59646EE4B}"/>
    <cellStyle name="Normal 81 3 5 2 3" xfId="12050" xr:uid="{7A03659E-6D8A-4CBE-BE3F-0E10FCF364A3}"/>
    <cellStyle name="Normal 81 3 5 2 3 2" xfId="42640" xr:uid="{EF50A76B-A26D-4FA2-891A-AD4E187F6F13}"/>
    <cellStyle name="Normal 81 3 5 2 3 3" xfId="27272" xr:uid="{36102383-1E1D-46C1-BA84-A4D08B735381}"/>
    <cellStyle name="Normal 81 3 5 2 4" xfId="24601" xr:uid="{CB167A44-79AD-49B3-B7D1-9EF621C2F52E}"/>
    <cellStyle name="Normal 81 3 5 2 4 2" xfId="41324" xr:uid="{8DED7537-3AA7-4565-BDF5-2B763C905F38}"/>
    <cellStyle name="Normal 81 3 5 2 5" xfId="36226" xr:uid="{EFD6D8BD-4793-45F7-9424-3C5894E9CDB9}"/>
    <cellStyle name="Normal 81 3 5 2 6" xfId="32239" xr:uid="{CEA212FA-A081-49BC-B238-81C3962530F1}"/>
    <cellStyle name="Normal 81 3 5 2 7" xfId="15818" xr:uid="{6BE5F06B-C51C-4669-B9D0-B1FCDAC8A13F}"/>
    <cellStyle name="Normal 81 3 5 3" xfId="8928" xr:uid="{2051C350-1621-4D00-988F-3A2ABF10C278}"/>
    <cellStyle name="Normal 81 3 5 3 2" xfId="12911" xr:uid="{4E909002-8721-454D-86DA-A9465EB3856F}"/>
    <cellStyle name="Normal 81 3 5 3 2 2" xfId="43466" xr:uid="{F1C750F5-A2C0-448F-A953-20B092A31E3A}"/>
    <cellStyle name="Normal 81 3 5 3 2 3" xfId="28198" xr:uid="{06998FF5-45A6-4F8C-A9CD-A88B8B7E4A24}"/>
    <cellStyle name="Normal 81 3 5 3 3" xfId="22890" xr:uid="{2D21F93A-BC3F-42AA-8875-1873BFFDC18D}"/>
    <cellStyle name="Normal 81 3 5 3 3 2" xfId="40663" xr:uid="{D9F1D6F3-E379-4CC6-BBBA-704B1E6D4105}"/>
    <cellStyle name="Normal 81 3 5 3 4" xfId="37051" xr:uid="{E3D1E989-E6C3-4540-9705-6A6EAC9D3633}"/>
    <cellStyle name="Normal 81 3 5 3 5" xfId="33100" xr:uid="{1CD210CB-CC5E-4B0F-9D63-747D384F673E}"/>
    <cellStyle name="Normal 81 3 5 3 6" xfId="16679" xr:uid="{A3A9A318-81F5-4D95-B6FA-AD229BCE5BDD}"/>
    <cellStyle name="Normal 81 3 5 4" xfId="11206" xr:uid="{9C89EB98-A2D7-4EF6-A2EC-D2E2FB2B0E25}"/>
    <cellStyle name="Normal 81 3 5 4 2" xfId="30019" xr:uid="{B07DB5EF-2A0B-4104-9B10-E374FF32D002}"/>
    <cellStyle name="Normal 81 3 5 4 2 2" xfId="45258" xr:uid="{80CEFC9A-E3A6-46CB-84D2-C0F812C63D74}"/>
    <cellStyle name="Normal 81 3 5 4 3" xfId="35255" xr:uid="{CA7DA123-D34B-49A2-818A-1438B934AEF3}"/>
    <cellStyle name="Normal 81 3 5 4 4" xfId="21018" xr:uid="{13710658-445D-4D33-B1A2-D6CA3A3FBAAB}"/>
    <cellStyle name="Normal 81 3 5 5" xfId="26274" xr:uid="{393A4F10-F5CE-4C17-AC54-D799DBE878F6}"/>
    <cellStyle name="Normal 81 3 5 5 2" xfId="41909" xr:uid="{67F6B7D1-4EE9-4B94-AF9D-F8434A5B98E8}"/>
    <cellStyle name="Normal 81 3 5 6" xfId="19260" xr:uid="{FCF33BFC-FFF0-41BC-89A9-ED4967352682}"/>
    <cellStyle name="Normal 81 3 5 6 2" xfId="39107" xr:uid="{E557EAC3-8FB2-44B0-AACE-D44359236B3F}"/>
    <cellStyle name="Normal 81 3 5 7" xfId="31388" xr:uid="{7B1A911B-332A-4A0B-88C2-D7236B74C9F5}"/>
    <cellStyle name="Normal 81 3 5 8" xfId="14974" xr:uid="{721AE133-893E-4A2B-AA0F-3749126CC6CA}"/>
    <cellStyle name="Normal 81 3 6" xfId="7048" xr:uid="{408D6395-4C00-4261-9D1D-2D559E32DCC8}"/>
    <cellStyle name="Normal 81 3 6 2" xfId="9528" xr:uid="{71B087E4-CE07-47D9-9809-4C3E7A6D854F}"/>
    <cellStyle name="Normal 81 3 6 2 2" xfId="13402" xr:uid="{93347861-515D-4E19-97A3-38DD97075985}"/>
    <cellStyle name="Normal 81 3 6 2 2 2" xfId="43957" xr:uid="{ED10E214-A16D-49E5-A4B8-6B716A0D7F3F}"/>
    <cellStyle name="Normal 81 3 6 2 2 3" xfId="28689" xr:uid="{571FF86A-66AD-423F-9E3E-5EEEC63B3E6B}"/>
    <cellStyle name="Normal 81 3 6 2 3" xfId="37542" xr:uid="{FBA7499C-583F-4A97-950C-A15B7A8855DF}"/>
    <cellStyle name="Normal 81 3 6 2 4" xfId="33591" xr:uid="{A713D370-4BF5-45CB-98F9-6B57390EF29A}"/>
    <cellStyle name="Normal 81 3 6 2 5" xfId="17170" xr:uid="{AC3B9497-EA36-4B2A-8A9D-2247749CA7B0}"/>
    <cellStyle name="Normal 81 3 6 3" xfId="11697" xr:uid="{F933DD71-B9E6-4A6E-BCFA-678C679BE7E5}"/>
    <cellStyle name="Normal 81 3 6 3 2" xfId="42290" xr:uid="{973B715C-7E31-4FF6-A2C0-70668258DA77}"/>
    <cellStyle name="Normal 81 3 6 3 3" xfId="26919" xr:uid="{3DE4AD63-D793-4507-A528-19EE048C2D4F}"/>
    <cellStyle name="Normal 81 3 6 4" xfId="21598" xr:uid="{AAAC78AF-4868-4DD2-8148-9F6DD1C4302B}"/>
    <cellStyle name="Normal 81 3 6 4 2" xfId="40118" xr:uid="{7E602A46-36F9-43A3-B2AE-0A379923FA56}"/>
    <cellStyle name="Normal 81 3 6 5" xfId="35909" xr:uid="{C1E7A0D5-0D43-4F6D-A2B6-848E03039F7A}"/>
    <cellStyle name="Normal 81 3 6 6" xfId="31881" xr:uid="{74C13AB4-FE39-47E3-9C72-E68A9849A4AF}"/>
    <cellStyle name="Normal 81 3 6 7" xfId="15465" xr:uid="{383B7586-8B97-4673-8CB7-165AC92816AD}"/>
    <cellStyle name="Normal 81 3 7" xfId="8277" xr:uid="{8A83D922-E118-4C75-8007-5368737385E4}"/>
    <cellStyle name="Normal 81 3 7 2" xfId="12580" xr:uid="{167A678C-8067-48E3-B0EF-7DE242A6CB08}"/>
    <cellStyle name="Normal 81 3 7 2 2" xfId="43134" xr:uid="{020FA442-5BA9-46A1-A2A3-068A992F0EC5}"/>
    <cellStyle name="Normal 81 3 7 2 3" xfId="27852" xr:uid="{33F4D12A-ED1D-448F-A176-C7C5C82FF5BD}"/>
    <cellStyle name="Normal 81 3 7 3" xfId="24100" xr:uid="{836ED15D-F8C7-40A2-B451-4FF4DDFB0D30}"/>
    <cellStyle name="Normal 81 3 7 3 2" xfId="40845" xr:uid="{BA33A981-C673-446C-A108-51BD719BDEB7}"/>
    <cellStyle name="Normal 81 3 7 4" xfId="36720" xr:uid="{E26477D9-19BE-4154-8AC1-1735CC9E53D3}"/>
    <cellStyle name="Normal 81 3 7 5" xfId="32769" xr:uid="{8D57AF42-581B-4F03-9943-AD9E68ADEF0C}"/>
    <cellStyle name="Normal 81 3 7 6" xfId="16348" xr:uid="{4CC02C08-3DF5-4556-BB6C-A04056A658D2}"/>
    <cellStyle name="Normal 81 3 8" xfId="10386" xr:uid="{FDCB6FF3-3531-450F-85CF-DCA526ABE1AB}"/>
    <cellStyle name="Normal 81 3 8 2" xfId="14240" xr:uid="{725AFD17-55E5-4269-95C2-7DC167FD96DD}"/>
    <cellStyle name="Normal 81 3 8 2 2" xfId="44793" xr:uid="{C20E0864-2C92-4EA3-83E8-8A565C85ED99}"/>
    <cellStyle name="Normal 81 3 8 2 3" xfId="29528" xr:uid="{8AD59BC7-4490-4DAF-A41C-F24F1713490A}"/>
    <cellStyle name="Normal 81 3 8 3" xfId="20227" xr:uid="{C15A2665-7BC4-42DE-ACEE-B9EB0C548A07}"/>
    <cellStyle name="Normal 81 3 8 3 2" xfId="39537" xr:uid="{17E3E664-5748-4023-807A-9DE41753674B}"/>
    <cellStyle name="Normal 81 3 8 4" xfId="38378" xr:uid="{29C9DF35-B7DC-495B-B23C-33F17EEF34FE}"/>
    <cellStyle name="Normal 81 3 8 5" xfId="34429" xr:uid="{78D56254-2EA2-4374-9AE8-CD102802586F}"/>
    <cellStyle name="Normal 81 3 8 6" xfId="18008" xr:uid="{5ECADFF8-34D3-4555-908E-C91DB7F322EE}"/>
    <cellStyle name="Normal 81 3 9" xfId="10853" xr:uid="{D84BEA78-3DE3-46F3-BC55-133CF875536B}"/>
    <cellStyle name="Normal 81 3 9 2" xfId="41558" xr:uid="{67F067E3-3A88-4FD2-9BB4-127974274E24}"/>
    <cellStyle name="Normal 81 3 9 3" xfId="31013" xr:uid="{75BE2BD4-6185-4234-A440-E150A899CE6B}"/>
    <cellStyle name="Normal 81 3 9 4" xfId="25483" xr:uid="{1D41A63E-052F-419F-ACBA-67A598154BA3}"/>
    <cellStyle name="Normal 81 4" xfId="1426" xr:uid="{CE30D515-7CFD-4F47-965E-26AAEE744FB4}"/>
    <cellStyle name="Normal 81 5" xfId="1515" xr:uid="{244E59EB-9645-452D-B47C-0E3FAEB9F729}"/>
    <cellStyle name="Normal 81 5 10" xfId="30676" xr:uid="{E5F0464E-FB6C-438A-9729-B0D857A7C8E8}"/>
    <cellStyle name="Normal 81 5 11" xfId="45784" xr:uid="{E9067CE5-9314-4BDE-A912-AFEA0A2A0FAF}"/>
    <cellStyle name="Normal 81 5 12" xfId="46015" xr:uid="{D838D7EF-17F0-4D97-B055-CEB0720BCD54}"/>
    <cellStyle name="Normal 81 5 13" xfId="14661" xr:uid="{3C8F5380-481D-42B1-9A6A-C492A7B0BA35}"/>
    <cellStyle name="Normal 81 5 2" xfId="1900" xr:uid="{1AC43535-029D-43D1-A55E-26442A2FD8B4}"/>
    <cellStyle name="Normal 81 5 2 10" xfId="14798" xr:uid="{D48EEE15-3C93-4A9F-BBC9-E7E2CDEA574D}"/>
    <cellStyle name="Normal 81 5 2 2" xfId="6332" xr:uid="{E5966415-066B-4AF5-8C44-93CD8F75D063}"/>
    <cellStyle name="Normal 81 5 2 2 2" xfId="7647" xr:uid="{69B6011A-5FA5-4C42-88EF-E95564CC4B11}"/>
    <cellStyle name="Normal 81 5 2 2 2 2" xfId="10122" xr:uid="{1E9CD972-0E0C-4410-A2EB-6D41C7ECE697}"/>
    <cellStyle name="Normal 81 5 2 2 2 2 2" xfId="13996" xr:uid="{38E6DCA2-2F3E-4674-ABE3-15F0F898DBD6}"/>
    <cellStyle name="Normal 81 5 2 2 2 2 2 2" xfId="44551" xr:uid="{FD444128-3E27-4904-ACFC-644994EE47E0}"/>
    <cellStyle name="Normal 81 5 2 2 2 2 2 3" xfId="29283" xr:uid="{5C30758B-B45B-4D87-A6A2-2D696EA14E32}"/>
    <cellStyle name="Normal 81 5 2 2 2 2 3" xfId="38136" xr:uid="{F5A6C407-EDAC-4CFA-9C4D-46230B48125E}"/>
    <cellStyle name="Normal 81 5 2 2 2 2 4" xfId="34185" xr:uid="{CFFD6001-83DE-4CA2-96F7-A86D2D46AE67}"/>
    <cellStyle name="Normal 81 5 2 2 2 2 5" xfId="17764" xr:uid="{02582C57-360E-4426-AD7B-67611E7D26B6}"/>
    <cellStyle name="Normal 81 5 2 2 2 3" xfId="12291" xr:uid="{9F7EAA6C-DF58-4838-AC49-B392A2D85224}"/>
    <cellStyle name="Normal 81 5 2 2 2 3 2" xfId="42847" xr:uid="{196C5A47-8B12-418D-8959-802A1083F0D2}"/>
    <cellStyle name="Normal 81 5 2 2 2 3 3" xfId="27513" xr:uid="{F893805C-BCA7-4DE2-B19E-9F41BAC6726D}"/>
    <cellStyle name="Normal 81 5 2 2 2 4" xfId="24227" xr:uid="{53EDFFE6-A14C-42A5-B6E7-9D5A635DD710}"/>
    <cellStyle name="Normal 81 5 2 2 2 4 2" xfId="40960" xr:uid="{973400D6-4C2C-4E71-B24E-7A146FE1D9B0}"/>
    <cellStyle name="Normal 81 5 2 2 2 5" xfId="36433" xr:uid="{E147935D-283E-4B9E-987B-A50A93D8E701}"/>
    <cellStyle name="Normal 81 5 2 2 2 6" xfId="32480" xr:uid="{0BE10C68-77C7-458E-9263-6463AD614D22}"/>
    <cellStyle name="Normal 81 5 2 2 2 7" xfId="16059" xr:uid="{38DD4824-2345-4370-B651-C93447595CD8}"/>
    <cellStyle name="Normal 81 5 2 2 3" xfId="9271" xr:uid="{373E048B-58FD-46EF-AA2F-CA71CB5BC0D2}"/>
    <cellStyle name="Normal 81 5 2 2 3 2" xfId="13152" xr:uid="{8DDD3A29-8F2C-4094-A7D0-6987B501764E}"/>
    <cellStyle name="Normal 81 5 2 2 3 2 2" xfId="43707" xr:uid="{A6F616E5-D217-4E2A-86F3-359B9E17B753}"/>
    <cellStyle name="Normal 81 5 2 2 3 2 3" xfId="28439" xr:uid="{79103475-D02E-44D2-B10B-FF86385F596B}"/>
    <cellStyle name="Normal 81 5 2 2 3 3" xfId="37292" xr:uid="{7AE41288-2A68-48E7-AD1F-F7EEDBB8457D}"/>
    <cellStyle name="Normal 81 5 2 2 3 4" xfId="33341" xr:uid="{8A3EBAEF-9D2F-4B03-8A69-4DC658FE54B1}"/>
    <cellStyle name="Normal 81 5 2 2 3 5" xfId="16920" xr:uid="{A657C7F9-9BA5-4549-AE44-8E21EB0E0C2E}"/>
    <cellStyle name="Normal 81 5 2 2 4" xfId="11447" xr:uid="{D860F408-7529-43B7-B832-397217153079}"/>
    <cellStyle name="Normal 81 5 2 2 4 2" xfId="35470" xr:uid="{3B4C98B1-13E1-44B6-BBBF-B00969C78376}"/>
    <cellStyle name="Normal 81 5 2 2 4 3" xfId="26590" xr:uid="{42FBA00F-8615-49EA-A72F-94A3ECEF507F}"/>
    <cellStyle name="Normal 81 5 2 2 5" xfId="19620" xr:uid="{351E4B70-EA08-4119-913D-F7B887E84532}"/>
    <cellStyle name="Normal 81 5 2 2 5 2" xfId="39337" xr:uid="{A75944C2-57FA-45C1-B757-4A5AE00730F9}"/>
    <cellStyle name="Normal 81 5 2 2 6" xfId="31630" xr:uid="{7AEE5D8F-8EEC-4C07-8451-8A5FDB9F16E6}"/>
    <cellStyle name="Normal 81 5 2 2 7" xfId="15215" xr:uid="{C8981407-7BA7-4A3D-B4BB-F1617CA7F49A}"/>
    <cellStyle name="Normal 81 5 2 3" xfId="7226" xr:uid="{440060D2-8D65-449A-9E80-091F547A6345}"/>
    <cellStyle name="Normal 81 5 2 3 2" xfId="9705" xr:uid="{0B04B6F1-241D-4DF8-A9F9-016C2166479F}"/>
    <cellStyle name="Normal 81 5 2 3 2 2" xfId="13579" xr:uid="{62B143E5-6936-4B28-9AA7-EB7DDD8FD330}"/>
    <cellStyle name="Normal 81 5 2 3 2 2 2" xfId="44134" xr:uid="{A6A1CE60-2840-461E-B975-41B01C3C6E0B}"/>
    <cellStyle name="Normal 81 5 2 3 2 2 3" xfId="28866" xr:uid="{0BC74E93-A800-4F42-9981-10696457E08E}"/>
    <cellStyle name="Normal 81 5 2 3 2 3" xfId="37719" xr:uid="{B89FE31B-7833-4FC6-A1ED-2195E0F29E59}"/>
    <cellStyle name="Normal 81 5 2 3 2 4" xfId="33768" xr:uid="{DFFCC787-CCDB-4E49-87F3-FFD8BA470ACE}"/>
    <cellStyle name="Normal 81 5 2 3 2 5" xfId="17347" xr:uid="{0591FA99-15CD-4E3B-9DE7-DCFDE06EC8B0}"/>
    <cellStyle name="Normal 81 5 2 3 3" xfId="11874" xr:uid="{344DDBC4-0C34-42E0-9ED2-B86BB182C8C8}"/>
    <cellStyle name="Normal 81 5 2 3 3 2" xfId="42467" xr:uid="{3AB67705-FF00-41F7-9E37-249FD14EBB59}"/>
    <cellStyle name="Normal 81 5 2 3 3 3" xfId="27096" xr:uid="{2871CAEE-2DD6-4CF2-93F4-6D6121F87B4D}"/>
    <cellStyle name="Normal 81 5 2 3 4" xfId="22572" xr:uid="{047FB3C7-F38D-49C9-A4C5-491E534701F7}"/>
    <cellStyle name="Normal 81 5 2 3 4 2" xfId="40365" xr:uid="{3B884B25-47BF-45E4-9EDB-834161D49AA6}"/>
    <cellStyle name="Normal 81 5 2 3 5" xfId="36053" xr:uid="{4D654E28-3285-460A-BCD2-D95C2A5E50D7}"/>
    <cellStyle name="Normal 81 5 2 3 6" xfId="32059" xr:uid="{F7689D63-7AB2-4741-A263-F3432942C9F1}"/>
    <cellStyle name="Normal 81 5 2 3 7" xfId="15642" xr:uid="{31F9688B-7039-4C71-BC1C-6F0BB5AB54F1}"/>
    <cellStyle name="Normal 81 5 2 4" xfId="8637" xr:uid="{DE9BF1FF-A7AA-48AE-BD1E-6498F8973033}"/>
    <cellStyle name="Normal 81 5 2 4 2" xfId="12757" xr:uid="{BD80B502-FBC6-4A6D-BBE7-F11130B4EA1A}"/>
    <cellStyle name="Normal 81 5 2 4 2 2" xfId="43312" xr:uid="{7B933FCA-1F54-46FA-9CA4-BB6024584A23}"/>
    <cellStyle name="Normal 81 5 2 4 2 3" xfId="28044" xr:uid="{29CAFDD7-010D-47F3-BBA7-E9345D0F40D0}"/>
    <cellStyle name="Normal 81 5 2 4 3" xfId="20361" xr:uid="{749C4886-93D1-44BB-BD61-6194D8611A0F}"/>
    <cellStyle name="Normal 81 5 2 4 3 2" xfId="39659" xr:uid="{9F0F174C-2D3E-40C0-AB5B-467015E86999}"/>
    <cellStyle name="Normal 81 5 2 4 4" xfId="36897" xr:uid="{C87F5CD1-9BB5-4226-B674-0D811422D6D0}"/>
    <cellStyle name="Normal 81 5 2 4 5" xfId="32946" xr:uid="{5E52EA54-9FC3-40CB-9DA8-3508DC78392E}"/>
    <cellStyle name="Normal 81 5 2 4 6" xfId="16525" xr:uid="{F6885DD4-DF82-43A3-9C0D-E1249E7E9795}"/>
    <cellStyle name="Normal 81 5 2 5" xfId="10607" xr:uid="{A50CB1CF-ACBC-49B3-8C6D-DEE36F09784A}"/>
    <cellStyle name="Normal 81 5 2 5 2" xfId="14461" xr:uid="{72A3A63A-F8EE-4E3B-B643-91A5B9012725}"/>
    <cellStyle name="Normal 81 5 2 5 2 2" xfId="45012" xr:uid="{417B107B-5004-47D4-9FC4-DE72BDE9A0AA}"/>
    <cellStyle name="Normal 81 5 2 5 2 3" xfId="29749" xr:uid="{450B6818-2D7D-4E7D-A228-ADA268D319BF}"/>
    <cellStyle name="Normal 81 5 2 5 3" xfId="38597" xr:uid="{CE29835C-54DE-49BA-BA37-38F8C99B689E}"/>
    <cellStyle name="Normal 81 5 2 5 4" xfId="34650" xr:uid="{DD7F6363-4A15-46C2-B01C-64A93DD42E6E}"/>
    <cellStyle name="Normal 81 5 2 5 5" xfId="18229" xr:uid="{249F20FC-1EBA-4739-A1A8-81938359D6B5}"/>
    <cellStyle name="Normal 81 5 2 6" xfId="11030" xr:uid="{EA07B352-BF11-425C-88BF-2B42A7AD7809}"/>
    <cellStyle name="Normal 81 5 2 6 2" xfId="41735" xr:uid="{5D5B7D5E-05D6-482F-9DD1-3F3053F06929}"/>
    <cellStyle name="Normal 81 5 2 6 3" xfId="31204" xr:uid="{8C159C9B-88B0-41AD-A3D3-9078C8C42120}"/>
    <cellStyle name="Normal 81 5 2 6 4" xfId="25769" xr:uid="{BFB38CD4-C9A9-4403-A35A-F906B8CD6F62}"/>
    <cellStyle name="Normal 81 5 2 7" xfId="25159" xr:uid="{E38C569C-6913-47B8-8CC4-955F51B4F6BB}"/>
    <cellStyle name="Normal 81 5 2 7 2" xfId="35105" xr:uid="{4C1A3A14-8829-4DDC-AA03-3F364B4DDF9C}"/>
    <cellStyle name="Normal 81 5 2 8" xfId="18982" xr:uid="{E49FCDBE-E21F-4027-9F9E-A3B832DA377D}"/>
    <cellStyle name="Normal 81 5 2 8 2" xfId="38956" xr:uid="{C2A4B746-199F-46A3-85B9-C5DA7C1F8B41}"/>
    <cellStyle name="Normal 81 5 2 9" xfId="30860" xr:uid="{7C2AD9A8-736E-4E13-A2EC-B86ECB6C8517}"/>
    <cellStyle name="Normal 81 5 3" xfId="4597" xr:uid="{71A2BA5E-88EC-47EB-82E4-7A153D5737FB}"/>
    <cellStyle name="Normal 81 5 3 2" xfId="7446" xr:uid="{1DE90670-289A-48F1-9546-9234A9884BBD}"/>
    <cellStyle name="Normal 81 5 3 2 2" xfId="9921" xr:uid="{A503DFEB-D7D4-48DF-AD21-4BD5700FBC3A}"/>
    <cellStyle name="Normal 81 5 3 2 2 2" xfId="13795" xr:uid="{97A2A8D4-FAE9-48CE-A59B-02DB815F16D6}"/>
    <cellStyle name="Normal 81 5 3 2 2 2 2" xfId="44350" xr:uid="{BE2627DB-D827-425C-A4A7-20017C5EA83F}"/>
    <cellStyle name="Normal 81 5 3 2 2 2 3" xfId="29082" xr:uid="{4006A44C-5480-4F8E-B888-23E8CE481B25}"/>
    <cellStyle name="Normal 81 5 3 2 2 3" xfId="37935" xr:uid="{457ED140-A791-43C1-B0BA-6BDA411CD17E}"/>
    <cellStyle name="Normal 81 5 3 2 2 4" xfId="33984" xr:uid="{03AFD537-9598-449D-914A-631D86BDF4A2}"/>
    <cellStyle name="Normal 81 5 3 2 2 5" xfId="17563" xr:uid="{968E4BDE-4708-4CC8-9C46-53972A80743E}"/>
    <cellStyle name="Normal 81 5 3 2 3" xfId="12090" xr:uid="{47DD7F87-03FB-40F6-B001-7C0C64B255BC}"/>
    <cellStyle name="Normal 81 5 3 2 3 2" xfId="42674" xr:uid="{7444DEF1-B28B-4DF8-A8BA-88DBFA28C9F3}"/>
    <cellStyle name="Normal 81 5 3 2 3 3" xfId="27312" xr:uid="{68366A53-F097-4C1F-96AA-957D6E9686D8}"/>
    <cellStyle name="Normal 81 5 3 2 4" xfId="24449" xr:uid="{6C40420E-A631-4B04-B125-75264F360BE7}"/>
    <cellStyle name="Normal 81 5 3 2 4 2" xfId="41174" xr:uid="{DE2B8CF8-E5FF-4295-96E1-3C7A6E4C2DA1}"/>
    <cellStyle name="Normal 81 5 3 2 5" xfId="36260" xr:uid="{861D8F24-0087-449A-94CF-0FD9B3E7478F}"/>
    <cellStyle name="Normal 81 5 3 2 6" xfId="32279" xr:uid="{76FE5070-721A-4DA6-A4FF-54BA00FB0EFA}"/>
    <cellStyle name="Normal 81 5 3 2 7" xfId="15858" xr:uid="{BDC77F6A-A47B-4B06-B99F-E713F98E147F}"/>
    <cellStyle name="Normal 81 5 3 3" xfId="8968" xr:uid="{CC140AD0-A7B7-43D1-BCD1-13E9FE8E7ABA}"/>
    <cellStyle name="Normal 81 5 3 3 2" xfId="12951" xr:uid="{09B51A44-7272-4261-9F10-2804C14D8DD6}"/>
    <cellStyle name="Normal 81 5 3 3 2 2" xfId="43506" xr:uid="{132B15FE-176A-4FF4-A897-DC1CE20481D6}"/>
    <cellStyle name="Normal 81 5 3 3 2 3" xfId="28238" xr:uid="{0B84F27C-ED67-469A-A59A-0F2ECD8BC6E5}"/>
    <cellStyle name="Normal 81 5 3 3 3" xfId="22735" xr:uid="{C4D2D9F4-C4CF-413F-92BD-AD2F01AB9E48}"/>
    <cellStyle name="Normal 81 5 3 3 3 2" xfId="40517" xr:uid="{16BF97DC-C602-4077-A90B-BD95FC9E5E0E}"/>
    <cellStyle name="Normal 81 5 3 3 4" xfId="37091" xr:uid="{00B92085-879E-499E-A3BA-C4543B2FE3C4}"/>
    <cellStyle name="Normal 81 5 3 3 5" xfId="33140" xr:uid="{19AFC793-255B-4355-BAF2-DD9E0BBE45AF}"/>
    <cellStyle name="Normal 81 5 3 3 6" xfId="16719" xr:uid="{E0498852-CC43-4A18-839B-1954BF163C59}"/>
    <cellStyle name="Normal 81 5 3 4" xfId="11246" xr:uid="{4F11AA57-107E-4B4D-9A84-0C5AC6DA3D79}"/>
    <cellStyle name="Normal 81 5 3 4 2" xfId="29984" xr:uid="{5A80F167-0C8A-477F-AF94-FCFEC78C5909}"/>
    <cellStyle name="Normal 81 5 3 4 2 2" xfId="45223" xr:uid="{08C36B13-FA2E-4486-A7FC-91AB78712A74}"/>
    <cellStyle name="Normal 81 5 3 4 3" xfId="35295" xr:uid="{E4ECF335-1CFD-411C-9C95-C5CCB8AB1139}"/>
    <cellStyle name="Normal 81 5 3 4 4" xfId="20641" xr:uid="{BA25406B-B7E7-4A5C-BCEC-E12024B66A81}"/>
    <cellStyle name="Normal 81 5 3 5" xfId="26314" xr:uid="{496FDE94-B1E9-4965-8775-D4EFF147DDBE}"/>
    <cellStyle name="Normal 81 5 3 5 2" xfId="41949" xr:uid="{1228EB7B-C09E-4E4A-A228-628350E7957F}"/>
    <cellStyle name="Normal 81 5 3 6" xfId="19313" xr:uid="{383DD409-EF25-4209-A29D-57A5FB4A87E9}"/>
    <cellStyle name="Normal 81 5 3 6 2" xfId="39149" xr:uid="{E3F9EFE4-1E3A-4A02-8E7C-3C4EB5CE5A2C}"/>
    <cellStyle name="Normal 81 5 3 7" xfId="31428" xr:uid="{6D89020D-652A-4AFA-A8A0-CB7F290F6BFB}"/>
    <cellStyle name="Normal 81 5 3 8" xfId="15014" xr:uid="{647C6176-0BE8-4D6A-A51D-941003CD0AA8}"/>
    <cellStyle name="Normal 81 5 4" xfId="7088" xr:uid="{F5D22DA0-08BE-4C03-AEF5-9DC6E6A0C699}"/>
    <cellStyle name="Normal 81 5 4 2" xfId="9568" xr:uid="{03085787-E49F-46F1-8C30-7EA6853BAEFC}"/>
    <cellStyle name="Normal 81 5 4 2 2" xfId="13442" xr:uid="{6AF00DA4-4CD1-4C16-9FB1-F2D3361338DD}"/>
    <cellStyle name="Normal 81 5 4 2 2 2" xfId="43997" xr:uid="{A70964D1-C0A1-446A-AD5C-71CCC7878136}"/>
    <cellStyle name="Normal 81 5 4 2 2 3" xfId="28729" xr:uid="{184A323B-2C3A-4DD4-B5FA-60D06C03934A}"/>
    <cellStyle name="Normal 81 5 4 2 3" xfId="24641" xr:uid="{EA6822B6-3DBA-48EB-AD2E-902451193A6E}"/>
    <cellStyle name="Normal 81 5 4 2 3 2" xfId="41364" xr:uid="{6C4B5351-BAB9-499F-9BCD-049CA63C7090}"/>
    <cellStyle name="Normal 81 5 4 2 4" xfId="37582" xr:uid="{2593C49E-9E98-4559-82CC-67AC08D17467}"/>
    <cellStyle name="Normal 81 5 4 2 5" xfId="33631" xr:uid="{C98A6638-A6F9-4241-A346-74AC0B427C96}"/>
    <cellStyle name="Normal 81 5 4 2 6" xfId="17210" xr:uid="{896F6D5F-B7D0-413D-ACDB-FFF9C884B82F}"/>
    <cellStyle name="Normal 81 5 4 3" xfId="11737" xr:uid="{9867A2AE-092C-449A-8542-E55DE96B9228}"/>
    <cellStyle name="Normal 81 5 4 3 2" xfId="30343" xr:uid="{42A52352-0253-4BAC-8191-ADCA23483D2F}"/>
    <cellStyle name="Normal 81 5 4 3 2 2" xfId="45440" xr:uid="{07480B03-7303-41FB-9640-FCE270C07EC2}"/>
    <cellStyle name="Normal 81 5 4 3 3" xfId="40697" xr:uid="{5A37A373-B2CF-42DC-BEBE-4D0F59F8F488}"/>
    <cellStyle name="Normal 81 5 4 3 4" xfId="22930" xr:uid="{3C95DAB4-8D26-4D14-BA99-B706943F464A}"/>
    <cellStyle name="Normal 81 5 4 4" xfId="26959" xr:uid="{027288E0-84DD-4F56-9EF2-7964325399B3}"/>
    <cellStyle name="Normal 81 5 4 4 2" xfId="42330" xr:uid="{0C017957-D6A4-484B-9FF7-3C16A0A7893B}"/>
    <cellStyle name="Normal 81 5 4 5" xfId="21058" xr:uid="{594C860E-5F48-4989-ACB6-438D8C9C42A3}"/>
    <cellStyle name="Normal 81 5 4 5 2" xfId="40013" xr:uid="{A9C1C77E-BB61-4C3C-8D24-0241E70B744A}"/>
    <cellStyle name="Normal 81 5 4 6" xfId="35943" xr:uid="{9F2C437B-7700-4ECE-8C36-42EB9A73E651}"/>
    <cellStyle name="Normal 81 5 4 7" xfId="31921" xr:uid="{1E3FDDE9-4A0E-4AB4-A828-782B4A5913EF}"/>
    <cellStyle name="Normal 81 5 4 8" xfId="15505" xr:uid="{4A5F6B2A-7A9E-4E22-9F1E-A141CF6C5B1D}"/>
    <cellStyle name="Normal 81 5 5" xfId="8396" xr:uid="{CB08084D-E902-4C77-87F1-33D4446D5905}"/>
    <cellStyle name="Normal 81 5 5 2" xfId="12620" xr:uid="{88A0C848-9C5B-4F25-BF18-332EB264FEE1}"/>
    <cellStyle name="Normal 81 5 5 2 2" xfId="43175" xr:uid="{EDAD01A6-DD51-45E4-9A73-8158B85C8FD6}"/>
    <cellStyle name="Normal 81 5 5 2 3" xfId="27901" xr:uid="{AFD30BEF-DE7F-41AB-A22C-07FB9B64F754}"/>
    <cellStyle name="Normal 81 5 5 3" xfId="21674" xr:uid="{C268F33D-B6C5-479F-82C6-8BAD54C56F2F}"/>
    <cellStyle name="Normal 81 5 5 3 2" xfId="40158" xr:uid="{AD1DC0C7-5335-4C9F-A4DE-FEEC7C2A4AC5}"/>
    <cellStyle name="Normal 81 5 5 4" xfId="36760" xr:uid="{AD832F60-9228-4D08-AA45-EFF0FDEF13EF}"/>
    <cellStyle name="Normal 81 5 5 5" xfId="32809" xr:uid="{60D64D77-5F85-42A6-9FBE-E9B20CEB2581}"/>
    <cellStyle name="Normal 81 5 5 6" xfId="16388" xr:uid="{9DC2ED03-B65C-44DD-957A-E24B00C65C96}"/>
    <cellStyle name="Normal 81 5 6" xfId="10426" xr:uid="{47588570-71E4-4EF5-9DB5-5170C2110957}"/>
    <cellStyle name="Normal 81 5 6 2" xfId="14280" xr:uid="{FA57A3F2-76A6-4B35-A61F-F3F9070EE48A}"/>
    <cellStyle name="Normal 81 5 6 2 2" xfId="44833" xr:uid="{CE4F5434-11D3-4EE8-BE5B-656713F7BA1B}"/>
    <cellStyle name="Normal 81 5 6 2 3" xfId="29568" xr:uid="{61472A55-E0D9-40C6-9904-445C51C01494}"/>
    <cellStyle name="Normal 81 5 6 3" xfId="24060" xr:uid="{1A6DEC7F-C78A-4BEC-86C1-3D2EF144C29A}"/>
    <cellStyle name="Normal 81 5 6 3 2" xfId="40806" xr:uid="{CBD0F8FB-DF23-411E-B0FC-3530D1AAF0E6}"/>
    <cellStyle name="Normal 81 5 6 4" xfId="38418" xr:uid="{2AFB9617-2DC2-4258-B54A-78BF36F388B6}"/>
    <cellStyle name="Normal 81 5 6 5" xfId="34469" xr:uid="{8D542A62-1FCD-42DB-BCB6-BF31086E9A96}"/>
    <cellStyle name="Normal 81 5 6 6" xfId="18048" xr:uid="{1EE5DEB0-0DA1-49CC-A263-6F4B80316725}"/>
    <cellStyle name="Normal 81 5 7" xfId="10893" xr:uid="{4301371A-386E-4115-A287-F46FACDDD40D}"/>
    <cellStyle name="Normal 81 5 7 2" xfId="25528" xr:uid="{E1D9A060-6BD9-4F0E-8F7B-331897506FE7}"/>
    <cellStyle name="Normal 81 5 7 2 2" xfId="41598" xr:uid="{A3269890-C74B-4BE8-A957-52FFBE0B47C8}"/>
    <cellStyle name="Normal 81 5 7 3" xfId="39498" xr:uid="{37552EFF-89F5-43DE-95C4-3047137C4BF8}"/>
    <cellStyle name="Normal 81 5 7 4" xfId="31053" xr:uid="{DFE14A79-7624-44C3-9F6F-D1C059381C6C}"/>
    <cellStyle name="Normal 81 5 7 5" xfId="20187" xr:uid="{7FAC0D81-7FA4-4D35-8D6E-7AA28EB127A7}"/>
    <cellStyle name="Normal 81 5 8" xfId="24976" xr:uid="{F9D83549-4F9D-43F6-9297-F69596660077}"/>
    <cellStyle name="Normal 81 5 8 2" xfId="34903" xr:uid="{CB60F364-C21B-49D1-8DB6-7EF039C74752}"/>
    <cellStyle name="Normal 81 5 9" xfId="18807" xr:uid="{60562D57-ED29-4828-861E-D99FEC620C23}"/>
    <cellStyle name="Normal 81 5 9 2" xfId="38811" xr:uid="{16B11468-4EB0-4D33-B44B-1172D0C94238}"/>
    <cellStyle name="Normal 81 6" xfId="1284" xr:uid="{D8A407F4-BB11-419F-836E-7C22DE9E3C49}"/>
    <cellStyle name="Normal 81 6 2" xfId="5479" xr:uid="{C50B4F8E-5B76-4DC4-8250-79E0AED4BD80}"/>
    <cellStyle name="Normal 81 6 2 2" xfId="35390" xr:uid="{E09E1DC1-2C1D-4D4F-871F-B0AB9B7FA847}"/>
    <cellStyle name="Normal 81 6 3" xfId="5919" xr:uid="{B99D88F0-A907-41E8-996A-39E966069DCD}"/>
    <cellStyle name="Normal 81 6 4" xfId="7008" xr:uid="{A47DB3CE-91D6-4DEF-A127-AFF643F3BE6E}"/>
    <cellStyle name="Normal 81 6 4 2" xfId="9488" xr:uid="{25F8673D-1DFD-46BF-9333-3C88AE237598}"/>
    <cellStyle name="Normal 81 6 4 2 2" xfId="13362" xr:uid="{A695A571-887B-4D51-9FB2-BEC252B99A98}"/>
    <cellStyle name="Normal 81 6 4 2 2 2" xfId="43917" xr:uid="{4CDDCD10-C638-4E93-AECB-826373535044}"/>
    <cellStyle name="Normal 81 6 4 2 2 3" xfId="28649" xr:uid="{12BBDE73-ABC5-454E-9CE5-7CB989F3D0A9}"/>
    <cellStyle name="Normal 81 6 4 2 3" xfId="37502" xr:uid="{1B61E3A0-6CA1-4893-8FB0-460DB8485A9F}"/>
    <cellStyle name="Normal 81 6 4 2 4" xfId="33551" xr:uid="{AB0B2151-D82F-478E-960E-563BAD5A6F53}"/>
    <cellStyle name="Normal 81 6 4 2 5" xfId="17130" xr:uid="{48F4C375-947E-466F-BDD8-E76B180D2DCD}"/>
    <cellStyle name="Normal 81 6 4 3" xfId="11657" xr:uid="{F9BB5E1D-3312-4ACA-AA9F-D9CF613145F7}"/>
    <cellStyle name="Normal 81 6 4 3 2" xfId="42250" xr:uid="{F1A7072B-74DB-438E-B373-5FF4DB5D30DC}"/>
    <cellStyle name="Normal 81 6 4 3 3" xfId="26879" xr:uid="{8268DAED-958A-4D51-8D99-F534A03BBC60}"/>
    <cellStyle name="Normal 81 6 4 4" xfId="35870" xr:uid="{B5BA49F6-19F0-44B8-B044-D723F466174A}"/>
    <cellStyle name="Normal 81 6 4 5" xfId="31841" xr:uid="{19830A91-0951-49C8-896C-6768114A7BA9}"/>
    <cellStyle name="Normal 81 6 4 6" xfId="15425" xr:uid="{C9800D4F-0830-4FBA-881C-D96F203EB36D}"/>
    <cellStyle name="Normal 81 6 5" xfId="8208" xr:uid="{0CE8780A-AD46-460C-B4A1-A8D8BB81E5CD}"/>
    <cellStyle name="Normal 81 6 5 2" xfId="12541" xr:uid="{F1BF5B15-81E5-4CC8-82B2-853890ABB7E2}"/>
    <cellStyle name="Normal 81 6 5 2 2" xfId="43095" xr:uid="{84C18515-1438-4D3B-825F-FECD6FA3A609}"/>
    <cellStyle name="Normal 81 6 5 2 3" xfId="27813" xr:uid="{FF1949FB-DE65-42E1-BAC6-D152479AB8E9}"/>
    <cellStyle name="Normal 81 6 5 3" xfId="36681" xr:uid="{FFEDD223-DF7F-423D-A266-79F9D06BBA45}"/>
    <cellStyle name="Normal 81 6 5 4" xfId="32730" xr:uid="{33BEC348-3A8B-4D2D-A95E-EFCB84CBE98F}"/>
    <cellStyle name="Normal 81 6 5 5" xfId="16309" xr:uid="{1A8F6516-4972-4D92-83AC-2386C7202C2B}"/>
    <cellStyle name="Normal 81 6 6" xfId="10813" xr:uid="{40BDC750-E32C-4D26-8713-D99BED195258}"/>
    <cellStyle name="Normal 81 6 6 2" xfId="41518" xr:uid="{9DD488F6-8B64-4493-8B47-A588D525DCAB}"/>
    <cellStyle name="Normal 81 6 6 3" xfId="30973" xr:uid="{DE285768-63CB-4F2F-925E-A2DF68CFB429}"/>
    <cellStyle name="Normal 81 6 6 4" xfId="25413" xr:uid="{56496B58-90C0-48EF-AFF0-043636AE520F}"/>
    <cellStyle name="Normal 81 6 7" xfId="18722" xr:uid="{34251F19-ACAE-458F-AE85-EEAFEF0E731F}"/>
    <cellStyle name="Normal 81 6 7 2" xfId="35025" xr:uid="{91D67706-FD3A-45AE-ABB8-9C6A20CE483E}"/>
    <cellStyle name="Normal 81 6 8" xfId="14581" xr:uid="{FFCAAC32-5544-43EE-8ACA-460016A5CF1B}"/>
    <cellStyle name="Normal 81 7" xfId="3497" xr:uid="{4E40C4E2-883C-46D4-A2DC-E37C1956C6D5}"/>
    <cellStyle name="Normal 81 7 10" xfId="45674" xr:uid="{D88BDD9D-9D73-470A-AFD6-698F8C4A928A}"/>
    <cellStyle name="Normal 81 7 11" xfId="45926" xr:uid="{08850A63-7F49-415C-812B-41BA280D65FB}"/>
    <cellStyle name="Normal 81 7 2" xfId="4508" xr:uid="{589DEEB1-42A2-475F-A8FB-25DC23E6F3B6}"/>
    <cellStyle name="Normal 81 7 2 2" xfId="7366" xr:uid="{392BD172-B587-41F7-8031-E7CEC4C66EAC}"/>
    <cellStyle name="Normal 81 7 2 2 2" xfId="9841" xr:uid="{B27AAD09-B84C-489A-B74D-A10997D2E696}"/>
    <cellStyle name="Normal 81 7 2 2 2 2" xfId="13715" xr:uid="{399EA8DD-D201-49D7-9A0A-D199A896C317}"/>
    <cellStyle name="Normal 81 7 2 2 2 2 2" xfId="44270" xr:uid="{E6978911-827A-4A3A-B754-3D2C4FFBCEB9}"/>
    <cellStyle name="Normal 81 7 2 2 2 2 3" xfId="29002" xr:uid="{A179E7E4-266A-4C86-AB86-50DCDB43136C}"/>
    <cellStyle name="Normal 81 7 2 2 2 3" xfId="37855" xr:uid="{40B35BC6-D5B3-4F4B-9322-E4AAB40B43D7}"/>
    <cellStyle name="Normal 81 7 2 2 2 4" xfId="33904" xr:uid="{06A165A7-5FD4-4AC9-82C0-F6D37F201C0F}"/>
    <cellStyle name="Normal 81 7 2 2 2 5" xfId="17483" xr:uid="{6B984627-D5C7-4978-ADE4-C112DCEF0420}"/>
    <cellStyle name="Normal 81 7 2 2 3" xfId="12010" xr:uid="{A4939231-3FD2-45DC-9176-0B7CC77529F4}"/>
    <cellStyle name="Normal 81 7 2 2 3 2" xfId="42602" xr:uid="{91A17B05-C308-4690-8AA6-FBD9CA322229}"/>
    <cellStyle name="Normal 81 7 2 2 3 3" xfId="27232" xr:uid="{1078D56F-7371-45F6-941E-B5D44E052E22}"/>
    <cellStyle name="Normal 81 7 2 2 4" xfId="24369" xr:uid="{7E73F851-810A-495F-93AB-0A8C3D97369B}"/>
    <cellStyle name="Normal 81 7 2 2 4 2" xfId="41094" xr:uid="{62313377-D145-4477-B466-82CB98AD70BD}"/>
    <cellStyle name="Normal 81 7 2 2 5" xfId="36188" xr:uid="{8AE63774-31D7-4654-ADBA-3B33009643CF}"/>
    <cellStyle name="Normal 81 7 2 2 6" xfId="32199" xr:uid="{44A52D7C-B7C9-4CCB-B55C-A8A5FCEE6C69}"/>
    <cellStyle name="Normal 81 7 2 2 7" xfId="15778" xr:uid="{DEE48197-6FF3-44C3-8851-1F5C17057594}"/>
    <cellStyle name="Normal 81 7 2 3" xfId="8888" xr:uid="{50E1CF74-AD14-4AA2-AA02-E82C218062E5}"/>
    <cellStyle name="Normal 81 7 2 3 2" xfId="12871" xr:uid="{317985E6-6F5A-4020-8DF1-E0282ABD9999}"/>
    <cellStyle name="Normal 81 7 2 3 2 2" xfId="43426" xr:uid="{24B1E873-E279-4980-AA7C-41790E02ED19}"/>
    <cellStyle name="Normal 81 7 2 3 2 3" xfId="28158" xr:uid="{A58F1840-FEC5-40A4-9D0B-E0D879783809}"/>
    <cellStyle name="Normal 81 7 2 3 3" xfId="22662" xr:uid="{F740AFD2-E8C1-4AA1-BE54-42FB538EB1B3}"/>
    <cellStyle name="Normal 81 7 2 3 3 2" xfId="40445" xr:uid="{C674750D-9674-4FD9-96BD-2C59C4284046}"/>
    <cellStyle name="Normal 81 7 2 3 4" xfId="37011" xr:uid="{2284F567-864D-46E0-A6C2-D3408A5725AD}"/>
    <cellStyle name="Normal 81 7 2 3 5" xfId="33060" xr:uid="{3CFD0A9A-F579-495A-AE68-4072902D81B2}"/>
    <cellStyle name="Normal 81 7 2 3 6" xfId="16639" xr:uid="{728AE4CD-7B1B-4C3A-A2AF-DB3A1CA43CB6}"/>
    <cellStyle name="Normal 81 7 2 4" xfId="11166" xr:uid="{B2DAA642-DD3D-4894-A797-F5CB70384D02}"/>
    <cellStyle name="Normal 81 7 2 4 2" xfId="29930" xr:uid="{C973F469-2788-4414-89BD-AA784BD7C9E2}"/>
    <cellStyle name="Normal 81 7 2 4 2 2" xfId="45169" xr:uid="{BE303DCA-7990-43A6-B521-E673EAFDFC7E}"/>
    <cellStyle name="Normal 81 7 2 4 3" xfId="39807" xr:uid="{153F672A-25D6-4866-9BB6-023C18E136B5}"/>
    <cellStyle name="Normal 81 7 2 4 4" xfId="20557" xr:uid="{D0A23457-A9E4-4989-82B2-F8096DEB949C}"/>
    <cellStyle name="Normal 81 7 2 5" xfId="26234" xr:uid="{9A8B1775-CE44-48D2-BCAC-AB3CCEEBFA73}"/>
    <cellStyle name="Normal 81 7 2 5 2" xfId="41869" xr:uid="{ECF2AB3C-33E6-4CCF-8759-1FCB42FA4ACD}"/>
    <cellStyle name="Normal 81 7 2 6" xfId="19540" xr:uid="{43079C2D-36D6-4DB8-BCF6-498DBA46045A}"/>
    <cellStyle name="Normal 81 7 2 6 2" xfId="39257" xr:uid="{7D39095F-5013-4BD6-AC5C-4DDE575BE6AF}"/>
    <cellStyle name="Normal 81 7 2 7" xfId="35631" xr:uid="{DD6B5EA0-97E6-413B-9F59-DE5BB0E50EB2}"/>
    <cellStyle name="Normal 81 7 2 8" xfId="31348" xr:uid="{2BC6EEDA-E4E6-4A30-A624-74A3CCCC24AE}"/>
    <cellStyle name="Normal 81 7 2 9" xfId="14934" xr:uid="{C9ED8954-1160-4B6D-9975-5CFE7096F7F7}"/>
    <cellStyle name="Normal 81 7 3" xfId="10527" xr:uid="{3E802FF8-880C-4E4A-9797-C5158091C470}"/>
    <cellStyle name="Normal 81 7 3 2" xfId="14381" xr:uid="{661AE7E9-549D-4631-874F-EEFA8BED8AD5}"/>
    <cellStyle name="Normal 81 7 3 2 2" xfId="30414" xr:uid="{12B4DF42-DE1E-4A56-95DE-EE52CB884AEF}"/>
    <cellStyle name="Normal 81 7 3 2 2 2" xfId="45508" xr:uid="{07C71F15-1707-4195-AAF5-09EA5A008663}"/>
    <cellStyle name="Normal 81 7 3 2 3" xfId="41286" xr:uid="{E4F3012E-4BB9-48B6-B836-CABEFC61D2A5}"/>
    <cellStyle name="Normal 81 7 3 2 4" xfId="24561" xr:uid="{5D6A18EC-D73E-4E41-92EB-C8D4C8DF0F00}"/>
    <cellStyle name="Normal 81 7 3 3" xfId="22850" xr:uid="{D2038CEF-552B-4F1C-990F-5BB50579D456}"/>
    <cellStyle name="Normal 81 7 3 3 2" xfId="30293" xr:uid="{0EEF0B33-2C36-4583-A56B-D745AC4EC278}"/>
    <cellStyle name="Normal 81 7 3 3 2 2" xfId="45390" xr:uid="{DDA9620D-4699-4E06-B5D0-5C9786915020}"/>
    <cellStyle name="Normal 81 7 3 3 3" xfId="40624" xr:uid="{A68096F1-7D6C-4C04-B331-78A8E4B7A344}"/>
    <cellStyle name="Normal 81 7 3 4" xfId="29669" xr:uid="{0651271F-4137-4F8F-8A09-62ED1A5DB534}"/>
    <cellStyle name="Normal 81 7 3 4 2" xfId="44934" xr:uid="{8BE2D85E-7E95-47CD-8865-EF340CE8BDB3}"/>
    <cellStyle name="Normal 81 7 3 5" xfId="20978" xr:uid="{05398EF3-095B-403C-83EC-E14C99BEA0AD}"/>
    <cellStyle name="Normal 81 7 3 5 2" xfId="39952" xr:uid="{BC79E21F-23AA-4E5C-A474-9EC482C0C0F5}"/>
    <cellStyle name="Normal 81 7 3 6" xfId="38519" xr:uid="{93BB99F8-9BF6-4847-9660-4560A6179623}"/>
    <cellStyle name="Normal 81 7 3 7" xfId="34570" xr:uid="{47F9B620-EB53-4C17-8A36-FFBC68925E60}"/>
    <cellStyle name="Normal 81 7 3 8" xfId="18149" xr:uid="{613E1F17-3ABB-4A16-98DA-8E7B16B469CB}"/>
    <cellStyle name="Normal 81 7 4" xfId="21546" xr:uid="{1885CAA2-281A-419E-B774-A00658537DCC}"/>
    <cellStyle name="Normal 81 7 4 2" xfId="26053" xr:uid="{9516D784-E808-4E6E-AE8A-C84DF1A4A8ED}"/>
    <cellStyle name="Normal 81 7 4 3" xfId="30160" xr:uid="{D7C63A8C-DBD4-401D-B644-5271332DE75F}"/>
    <cellStyle name="Normal 81 7 4 3 2" xfId="45356" xr:uid="{F581BFFC-C913-4590-A760-B7D5019F0E24}"/>
    <cellStyle name="Normal 81 7 4 4" xfId="40078" xr:uid="{6D4321D5-AF27-46D6-B75D-396A62AFAA93}"/>
    <cellStyle name="Normal 81 7 5" xfId="24147" xr:uid="{77675FA7-8504-4F86-A976-F356DF19102E}"/>
    <cellStyle name="Normal 81 7 5 2" xfId="30399" xr:uid="{F64CD2B6-AA34-4BD2-854C-D273179762D4}"/>
    <cellStyle name="Normal 81 7 5 2 2" xfId="45493" xr:uid="{2D10B616-A200-4F42-A079-B27524B7F3C6}"/>
    <cellStyle name="Normal 81 7 5 3" xfId="35215" xr:uid="{B7837AB0-951B-4D5B-80B1-6BBE1E37DDA2}"/>
    <cellStyle name="Normal 81 7 6" xfId="20281" xr:uid="{87B80E2F-BF82-4D2D-8E1D-8EE43355C026}"/>
    <cellStyle name="Normal 81 7 6 2" xfId="29919" xr:uid="{28138FF0-D8CE-4867-86B1-299DE48C027D}"/>
    <cellStyle name="Normal 81 7 6 2 2" xfId="45158" xr:uid="{AC33F0C3-7E6B-4EA0-9951-EB074CFBB58B}"/>
    <cellStyle name="Normal 81 7 6 3" xfId="39579" xr:uid="{F772512E-B81C-42E7-A59B-27F38F533593}"/>
    <cellStyle name="Normal 81 7 7" xfId="25079" xr:uid="{FAE23E62-B80F-43AA-9447-48E40E39ED34}"/>
    <cellStyle name="Normal 81 7 7 2" xfId="41484" xr:uid="{6FE146C5-71FE-4E4D-BEB5-A8DEDC8C5C33}"/>
    <cellStyle name="Normal 81 7 8" xfId="18902" xr:uid="{6CE9CA5D-177F-4848-A329-873815DC9767}"/>
    <cellStyle name="Normal 81 7 8 2" xfId="38896" xr:uid="{8B63114E-2C2E-4DEE-8821-60D5A74E923E}"/>
    <cellStyle name="Normal 81 7 9" xfId="30780" xr:uid="{B3162B69-5D58-4784-A018-FC60741BEB2E}"/>
    <cellStyle name="Normal 81 8" xfId="5663" xr:uid="{23AE059E-12C0-4D7C-ABA7-FE92C18F1E12}"/>
    <cellStyle name="Normal 81 8 2" xfId="6394" xr:uid="{47663199-2F5C-4169-A7B8-97982A1C75B4}"/>
    <cellStyle name="Normal 81 8 2 2" xfId="26640" xr:uid="{1C9848E5-A004-43D2-B487-EAA8C7E7AB02}"/>
    <cellStyle name="Normal 81 8 2 3" xfId="21193" xr:uid="{EA4414F7-0603-4555-BA42-04BA53B0443B}"/>
    <cellStyle name="Normal 81 8 3" xfId="20465" xr:uid="{02492752-B9A5-4D1F-82C6-DFAE3E9C280F}"/>
    <cellStyle name="Normal 81 8 4" xfId="19211" xr:uid="{C39D7C29-4E1E-4ECC-93BE-24411419FB88}"/>
    <cellStyle name="Normal 81 8 4 2" xfId="39067" xr:uid="{C7A53A14-DF21-4412-9898-52B54EBAF4BA}"/>
    <cellStyle name="Normal 81 9" xfId="4346" xr:uid="{0207B006-4292-405A-8D02-9BB7260E0A54}"/>
    <cellStyle name="Normal 81 9 2" xfId="26205" xr:uid="{3CCBC0A5-EBE2-4449-9A3E-D93C29E6518C}"/>
    <cellStyle name="Normal 81 9 3" xfId="19116" xr:uid="{B6213DB6-0558-4ED7-813B-6D5BCB4C8D21}"/>
    <cellStyle name="Normal 82" xfId="600" xr:uid="{FB6A78A0-A19D-46DE-BCC3-B0131763665B}"/>
    <cellStyle name="Normal 82 10" xfId="4347" xr:uid="{DD95FDB1-B708-4356-B1B7-E863D46F7208}"/>
    <cellStyle name="Normal 82 11" xfId="10350" xr:uid="{006CDA2F-0E32-46B6-B425-024CE19DDDFD}"/>
    <cellStyle name="Normal 82 11 2" xfId="14204" xr:uid="{A0CD5B1D-537B-4367-8BE7-66BEB19A9EBA}"/>
    <cellStyle name="Normal 82 11 2 2" xfId="44757" xr:uid="{FAC73569-949F-410E-BFAE-F9ABB07B3038}"/>
    <cellStyle name="Normal 82 11 2 3" xfId="29492" xr:uid="{23459C17-F7A4-4A57-9585-69B4071A36BC}"/>
    <cellStyle name="Normal 82 11 3" xfId="38342" xr:uid="{0118D2EC-F20D-4E84-BCEF-F9C111FF2CE0}"/>
    <cellStyle name="Normal 82 11 4" xfId="34393" xr:uid="{96B60A8D-8B07-4B3D-BC2A-0358A916E668}"/>
    <cellStyle name="Normal 82 11 5" xfId="17972" xr:uid="{2BDA36AD-5011-4215-8925-26731ED74ED9}"/>
    <cellStyle name="Normal 82 12" xfId="24900" xr:uid="{7BE0F6B5-F666-43C8-8A36-07B414400A88}"/>
    <cellStyle name="Normal 82 12 2" xfId="34823" xr:uid="{872BBDC5-26A5-4840-ABD4-A1434FEB3197}"/>
    <cellStyle name="Normal 82 13" xfId="30596" xr:uid="{246ECC89-AAC5-41C3-9F20-C9897563A923}"/>
    <cellStyle name="Normal 82 2" xfId="1306" xr:uid="{3A56E944-D023-4D60-BDA9-07421E3A27DC}"/>
    <cellStyle name="Normal 82 2 10" xfId="8228" xr:uid="{0AE6ADB6-BBD6-49FC-80A0-B5A6C3D383E2}"/>
    <cellStyle name="Normal 82 2 10 2" xfId="12554" xr:uid="{836A71FC-A315-4082-8E6B-B18D859F8C2A}"/>
    <cellStyle name="Normal 82 2 10 2 2" xfId="43108" xr:uid="{E6367C2B-C118-4A3A-B9EA-CF6F9637E3C5}"/>
    <cellStyle name="Normal 82 2 10 2 3" xfId="27826" xr:uid="{0D93564C-76E4-4A8F-B9CB-D64A252E6FE2}"/>
    <cellStyle name="Normal 82 2 10 3" xfId="36694" xr:uid="{6FC9F51B-3352-4A8D-94AA-EB4BCFF18563}"/>
    <cellStyle name="Normal 82 2 10 4" xfId="32743" xr:uid="{849C5868-68E3-4F7A-929B-9FDF4B95C63B}"/>
    <cellStyle name="Normal 82 2 10 5" xfId="16322" xr:uid="{25CC44AE-10D1-4FA2-A24A-2B064FE03A1C}"/>
    <cellStyle name="Normal 82 2 11" xfId="10360" xr:uid="{445B64E4-D639-4612-916D-D96CCE2F9EE6}"/>
    <cellStyle name="Normal 82 2 11 2" xfId="14214" xr:uid="{D8234E8B-E2F8-4AF2-BA32-94220ACDF79F}"/>
    <cellStyle name="Normal 82 2 11 2 2" xfId="44767" xr:uid="{FA6A8B1E-5A38-4137-8FFC-502FC8C20892}"/>
    <cellStyle name="Normal 82 2 11 2 3" xfId="29502" xr:uid="{26B5A95B-485A-4F82-ADA2-E2CDCA44AFFD}"/>
    <cellStyle name="Normal 82 2 11 3" xfId="38352" xr:uid="{8E487840-EF26-4EE2-9552-3C249496E863}"/>
    <cellStyle name="Normal 82 2 11 4" xfId="34403" xr:uid="{826575B2-80BB-445A-808D-FA6B0DD53BA8}"/>
    <cellStyle name="Normal 82 2 11 5" xfId="17982" xr:uid="{FFFA43A8-82D4-49C7-846E-D2EED66651AA}"/>
    <cellStyle name="Normal 82 2 12" xfId="10827" xr:uid="{59D8868E-A636-4FB5-A91E-F90E72338C6A}"/>
    <cellStyle name="Normal 82 2 12 2" xfId="41532" xr:uid="{80766B8E-6E69-4EA0-BDA1-B1E245147EDD}"/>
    <cellStyle name="Normal 82 2 12 3" xfId="30987" xr:uid="{0C82F667-102B-4809-B346-A4D40590522A}"/>
    <cellStyle name="Normal 82 2 12 4" xfId="25434" xr:uid="{C3AA06D1-0B5B-4967-882E-0FAA7DFBD279}"/>
    <cellStyle name="Normal 82 2 13" xfId="24910" xr:uid="{994BE752-A7A0-4804-AAC2-1A7BCA4AB1A6}"/>
    <cellStyle name="Normal 82 2 13 2" xfId="34833" xr:uid="{70949797-1963-4AE0-A054-39224223324F}"/>
    <cellStyle name="Normal 82 2 14" xfId="18741" xr:uid="{CA6FE253-9315-49F3-BAFF-C6FD809B570A}"/>
    <cellStyle name="Normal 82 2 14 2" xfId="38745" xr:uid="{8214CD6E-0BBD-4ECD-BFE6-1E2C3A2AFD5D}"/>
    <cellStyle name="Normal 82 2 15" xfId="30606" xr:uid="{FB1603EC-AE94-4FFD-9406-4F7B4021A63B}"/>
    <cellStyle name="Normal 82 2 16" xfId="45690" xr:uid="{98EB9E9C-7126-4CFB-919B-0539A4F0081D}"/>
    <cellStyle name="Normal 82 2 17" xfId="45943" xr:uid="{A25BBA3F-341C-4A12-BAF0-A74025C12675}"/>
    <cellStyle name="Normal 82 2 18" xfId="14595" xr:uid="{62ADEE0F-A5CF-4E4E-BBAC-7F44F3F94434}"/>
    <cellStyle name="Normal 82 2 2" xfId="1372" xr:uid="{7A94F10F-8CDD-4AD9-ABB9-E5632E62ED1E}"/>
    <cellStyle name="Normal 82 2 2 10" xfId="18781" xr:uid="{311A8413-739C-4D8E-BEE9-CEA02B82C27A}"/>
    <cellStyle name="Normal 82 2 2 10 2" xfId="38785" xr:uid="{5309A2A6-551A-456E-96F8-86DE3E744C9F}"/>
    <cellStyle name="Normal 82 2 2 11" xfId="30649" xr:uid="{C632AAB9-5666-4C94-A5B8-F8270B4E75E9}"/>
    <cellStyle name="Normal 82 2 2 12" xfId="45754" xr:uid="{6DA42DA6-23C7-4831-8E12-3114D39B4D62}"/>
    <cellStyle name="Normal 82 2 2 13" xfId="45984" xr:uid="{E1FAD919-6A8E-4109-88CB-CA06F6293176}"/>
    <cellStyle name="Normal 82 2 2 14" xfId="14635" xr:uid="{095A5674-8E68-48BB-B0C7-837A27713D2A}"/>
    <cellStyle name="Normal 82 2 2 2" xfId="1572" xr:uid="{611DBEC7-1A5D-444C-9558-BA74DB8672C7}"/>
    <cellStyle name="Normal 82 2 2 2 10" xfId="30733" xr:uid="{6EC93DCF-2F7A-4880-BEA7-BC304601D254}"/>
    <cellStyle name="Normal 82 2 2 2 11" xfId="45839" xr:uid="{130DF684-2C13-4486-A613-48CCA0846A56}"/>
    <cellStyle name="Normal 82 2 2 2 12" xfId="46069" xr:uid="{F623730E-2465-4EDD-B3DF-9984DEAFA831}"/>
    <cellStyle name="Normal 82 2 2 2 13" xfId="14715" xr:uid="{A52EE6A7-37EA-48FC-B381-2344F5296184}"/>
    <cellStyle name="Normal 82 2 2 2 2" xfId="1953" xr:uid="{A2295880-8531-4DFB-AB13-8E6422A5DF84}"/>
    <cellStyle name="Normal 82 2 2 2 2 10" xfId="14851" xr:uid="{FEAF1354-DFBB-4BB0-9F33-A04786DDF45F}"/>
    <cellStyle name="Normal 82 2 2 2 2 2" xfId="6544" xr:uid="{040DE2E4-4AA6-4FD9-9335-71946615B8D0}"/>
    <cellStyle name="Normal 82 2 2 2 2 2 2" xfId="7776" xr:uid="{8E1C0D28-548D-451F-ABC6-492D7BA4454A}"/>
    <cellStyle name="Normal 82 2 2 2 2 2 2 2" xfId="10251" xr:uid="{4FD94DF8-C002-4C49-89FF-E0E7DE9CAF02}"/>
    <cellStyle name="Normal 82 2 2 2 2 2 2 2 2" xfId="14125" xr:uid="{29397CBB-E19C-432B-BDCD-02A7A8373E92}"/>
    <cellStyle name="Normal 82 2 2 2 2 2 2 2 2 2" xfId="44680" xr:uid="{834846AD-7786-48B5-8A96-7E3653B0AB22}"/>
    <cellStyle name="Normal 82 2 2 2 2 2 2 2 2 3" xfId="29412" xr:uid="{F2475B10-0A94-4EA9-978B-9C7AA6FE16FB}"/>
    <cellStyle name="Normal 82 2 2 2 2 2 2 2 3" xfId="38265" xr:uid="{D711D637-70EE-4C1A-BA57-C010072988B4}"/>
    <cellStyle name="Normal 82 2 2 2 2 2 2 2 4" xfId="34314" xr:uid="{8EB6D3A4-4001-469B-A33F-92188DF25B63}"/>
    <cellStyle name="Normal 82 2 2 2 2 2 2 2 5" xfId="17893" xr:uid="{F57D6434-3BD4-4999-B18D-AA0D01849426}"/>
    <cellStyle name="Normal 82 2 2 2 2 2 2 3" xfId="12420" xr:uid="{05A08A40-C866-475D-95F7-D021F3153B48}"/>
    <cellStyle name="Normal 82 2 2 2 2 2 2 3 2" xfId="42974" xr:uid="{F894EBBC-704C-44BF-B786-2B9F4C994FF0}"/>
    <cellStyle name="Normal 82 2 2 2 2 2 2 3 3" xfId="27642" xr:uid="{A439F8DD-57C9-4D52-8E7D-0160964065FD}"/>
    <cellStyle name="Normal 82 2 2 2 2 2 2 4" xfId="24503" xr:uid="{865B426C-B9BA-46AA-A693-177E226119E6}"/>
    <cellStyle name="Normal 82 2 2 2 2 2 2 4 2" xfId="41228" xr:uid="{D84D3B77-18AD-4766-9DCE-EB114B8E2EEA}"/>
    <cellStyle name="Normal 82 2 2 2 2 2 2 5" xfId="36560" xr:uid="{742610B9-3F84-4E3E-92E7-EAA2FF39C063}"/>
    <cellStyle name="Normal 82 2 2 2 2 2 2 6" xfId="32609" xr:uid="{26826090-F594-4981-9925-FDA20CDFE051}"/>
    <cellStyle name="Normal 82 2 2 2 2 2 2 7" xfId="16188" xr:uid="{F9D85847-537F-46E8-B10D-F225E6F55273}"/>
    <cellStyle name="Normal 82 2 2 2 2 2 3" xfId="9401" xr:uid="{245833C7-D527-41EF-A0DD-EB051382CFAF}"/>
    <cellStyle name="Normal 82 2 2 2 2 2 3 2" xfId="13281" xr:uid="{D85CE7A1-331A-4753-BE2F-5DFE8B29A9C7}"/>
    <cellStyle name="Normal 82 2 2 2 2 2 3 2 2" xfId="43836" xr:uid="{2F20631D-572D-4D3E-B725-15878BA58212}"/>
    <cellStyle name="Normal 82 2 2 2 2 2 3 2 3" xfId="28568" xr:uid="{C14783A0-C4C0-4B52-99B9-14855387F215}"/>
    <cellStyle name="Normal 82 2 2 2 2 2 3 3" xfId="37421" xr:uid="{44B1CED7-F455-47BF-AC9F-5F92BBE1DE32}"/>
    <cellStyle name="Normal 82 2 2 2 2 2 3 4" xfId="33470" xr:uid="{C37E8649-AB47-4A74-A6E3-ADE2B48D8648}"/>
    <cellStyle name="Normal 82 2 2 2 2 2 3 5" xfId="17049" xr:uid="{DDA51D24-FCF2-49D8-8FFA-89AC1457C5B2}"/>
    <cellStyle name="Normal 82 2 2 2 2 2 4" xfId="11576" xr:uid="{7BAD6428-BD87-4539-9ABB-FD98EA0C61A7}"/>
    <cellStyle name="Normal 82 2 2 2 2 2 4 2" xfId="35524" xr:uid="{DDC8144A-0877-403A-9C38-006F8BAEB77E}"/>
    <cellStyle name="Normal 82 2 2 2 2 2 4 3" xfId="26747" xr:uid="{5A7D6650-75E8-435C-B2D5-06E4819A4FF4}"/>
    <cellStyle name="Normal 82 2 2 2 2 2 5" xfId="19674" xr:uid="{CC7E21C6-BC59-41B2-A621-7D10BDE1D450}"/>
    <cellStyle name="Normal 82 2 2 2 2 2 5 2" xfId="39391" xr:uid="{D70CC64E-01FF-4A82-8158-AA1DB78E3CA0}"/>
    <cellStyle name="Normal 82 2 2 2 2 2 6" xfId="31759" xr:uid="{CB4D4DE6-440D-43F7-B9BA-1C0AA70B1786}"/>
    <cellStyle name="Normal 82 2 2 2 2 2 7" xfId="15344" xr:uid="{7999373D-FF98-4363-97D4-52A9FBEBFD1B}"/>
    <cellStyle name="Normal 82 2 2 2 2 3" xfId="7279" xr:uid="{7068B88E-856A-4944-BA7D-6DDFF54F2444}"/>
    <cellStyle name="Normal 82 2 2 2 2 3 2" xfId="9758" xr:uid="{9E3731AC-7D70-474B-8679-D8825BFD6935}"/>
    <cellStyle name="Normal 82 2 2 2 2 3 2 2" xfId="13632" xr:uid="{36272891-71BC-46EE-8249-33B9BFDD3364}"/>
    <cellStyle name="Normal 82 2 2 2 2 3 2 2 2" xfId="44187" xr:uid="{4B1CB1D4-3D74-4BA8-AF14-8CCB1EBC83D3}"/>
    <cellStyle name="Normal 82 2 2 2 2 3 2 2 3" xfId="28919" xr:uid="{ED6FBA51-8F93-4CB7-B5D8-F98A4150F2BA}"/>
    <cellStyle name="Normal 82 2 2 2 2 3 2 3" xfId="37772" xr:uid="{1B9E04F2-1B8A-480D-9D5B-8003AFCCF159}"/>
    <cellStyle name="Normal 82 2 2 2 2 3 2 4" xfId="33821" xr:uid="{124E145F-BD2A-4B50-B6B5-5AB23844FC4F}"/>
    <cellStyle name="Normal 82 2 2 2 2 3 2 5" xfId="17400" xr:uid="{71E83AC1-087E-4385-9888-C8C152A74299}"/>
    <cellStyle name="Normal 82 2 2 2 2 3 3" xfId="11927" xr:uid="{3414578D-7B51-4525-824C-6B8465917118}"/>
    <cellStyle name="Normal 82 2 2 2 2 3 3 2" xfId="42520" xr:uid="{EFD8C6E6-99D1-4C08-B839-D5C9C14EB6B7}"/>
    <cellStyle name="Normal 82 2 2 2 2 3 3 3" xfId="27149" xr:uid="{1FE6D328-3E2C-4A6C-A026-F67DB2F1533F}"/>
    <cellStyle name="Normal 82 2 2 2 2 3 4" xfId="22789" xr:uid="{24FE1697-5165-4D12-83A3-AE066295C70B}"/>
    <cellStyle name="Normal 82 2 2 2 2 3 4 2" xfId="40571" xr:uid="{55DEB5AA-B55D-4FB8-8249-B9B5328B4796}"/>
    <cellStyle name="Normal 82 2 2 2 2 3 5" xfId="36106" xr:uid="{BEC33B9B-C16F-4FCA-964A-B72839040FF4}"/>
    <cellStyle name="Normal 82 2 2 2 2 3 6" xfId="32112" xr:uid="{D3936587-EADE-49E3-A38E-4E232C39B3A5}"/>
    <cellStyle name="Normal 82 2 2 2 2 3 7" xfId="15695" xr:uid="{6C1CB553-0A43-429C-9A9C-4C834FA3B28B}"/>
    <cellStyle name="Normal 82 2 2 2 2 4" xfId="8690" xr:uid="{CFC2B17B-AD62-4172-ADF5-7DF013425BB4}"/>
    <cellStyle name="Normal 82 2 2 2 2 4 2" xfId="12810" xr:uid="{0DF55B26-F039-4EA0-B316-2869DA3F8307}"/>
    <cellStyle name="Normal 82 2 2 2 2 4 2 2" xfId="43365" xr:uid="{5B4F2BF0-FDEE-4F97-8C83-EBEFEEF19D40}"/>
    <cellStyle name="Normal 82 2 2 2 2 4 2 3" xfId="28097" xr:uid="{BB9F6FDB-F848-41AE-A79D-28280FA4A504}"/>
    <cellStyle name="Normal 82 2 2 2 2 4 3" xfId="20695" xr:uid="{D32D3A65-59E7-44B4-98D9-203D52B7E55D}"/>
    <cellStyle name="Normal 82 2 2 2 2 4 3 2" xfId="39894" xr:uid="{85564BA1-1C89-4120-852E-72EA0EBD213F}"/>
    <cellStyle name="Normal 82 2 2 2 2 4 4" xfId="36950" xr:uid="{F8EC5F2E-0135-47B5-BC9B-C8752743E011}"/>
    <cellStyle name="Normal 82 2 2 2 2 4 5" xfId="32999" xr:uid="{3CD2E33A-0824-43B0-B085-EA287612B287}"/>
    <cellStyle name="Normal 82 2 2 2 2 4 6" xfId="16578" xr:uid="{3147C0E3-C844-49B9-B6DF-8F0CCFB3AB7B}"/>
    <cellStyle name="Normal 82 2 2 2 2 5" xfId="10661" xr:uid="{CFBBB01E-58B4-46CC-95A3-8D5AB8661995}"/>
    <cellStyle name="Normal 82 2 2 2 2 5 2" xfId="14515" xr:uid="{89DE9757-CAAE-4FFE-8001-8259E2C03C74}"/>
    <cellStyle name="Normal 82 2 2 2 2 5 2 2" xfId="45066" xr:uid="{19B75142-E1E1-487E-8E15-A7230EE3AFE9}"/>
    <cellStyle name="Normal 82 2 2 2 2 5 2 3" xfId="29803" xr:uid="{3D69FFB6-F80D-44C8-A955-49436373D6D4}"/>
    <cellStyle name="Normal 82 2 2 2 2 5 3" xfId="38651" xr:uid="{E94B4516-4875-4784-92FA-CFBE937C5E9F}"/>
    <cellStyle name="Normal 82 2 2 2 2 5 4" xfId="34704" xr:uid="{13040D08-1CEB-4C69-A5B7-D30BA302E2C8}"/>
    <cellStyle name="Normal 82 2 2 2 2 5 5" xfId="18283" xr:uid="{AE07CB68-B096-4081-937F-4FAE20C6B3D5}"/>
    <cellStyle name="Normal 82 2 2 2 2 6" xfId="11083" xr:uid="{121F49F8-A9BE-42A7-9596-DE75D498B74E}"/>
    <cellStyle name="Normal 82 2 2 2 2 6 2" xfId="41788" xr:uid="{9D838E1E-0B9F-4CB1-B154-0B6850C91172}"/>
    <cellStyle name="Normal 82 2 2 2 2 6 3" xfId="31257" xr:uid="{103D6AB3-13A7-48F6-9A96-A2F17AD8F3FE}"/>
    <cellStyle name="Normal 82 2 2 2 2 6 4" xfId="25822" xr:uid="{4FB54EDD-8033-4629-BF52-BEC7C5134EAD}"/>
    <cellStyle name="Normal 82 2 2 2 2 7" xfId="25213" xr:uid="{08581EA9-A149-4DAE-9CEC-2B84DBD6EDC7}"/>
    <cellStyle name="Normal 82 2 2 2 2 7 2" xfId="35159" xr:uid="{E0B9182A-E89B-4DCF-9093-E973E38763BB}"/>
    <cellStyle name="Normal 82 2 2 2 2 8" xfId="19036" xr:uid="{FFA3E55D-2878-4D2E-B687-4129BC5B82DF}"/>
    <cellStyle name="Normal 82 2 2 2 2 8 2" xfId="39010" xr:uid="{80742BC4-2182-4FA6-9824-B8EB1E9B3499}"/>
    <cellStyle name="Normal 82 2 2 2 2 9" xfId="30914" xr:uid="{4AB90B37-CE75-4A11-913C-ED6B48A19292}"/>
    <cellStyle name="Normal 82 2 2 2 3" xfId="4651" xr:uid="{A737CC7A-4178-447F-BF09-5375AC285428}"/>
    <cellStyle name="Normal 82 2 2 2 3 2" xfId="7500" xr:uid="{72B37AEB-68C4-47E1-B598-C0089D3A9F20}"/>
    <cellStyle name="Normal 82 2 2 2 3 2 2" xfId="9975" xr:uid="{4BADFA50-4B6B-49DC-97D0-D2F6F0442561}"/>
    <cellStyle name="Normal 82 2 2 2 3 2 2 2" xfId="13849" xr:uid="{4FD9C7FD-9FD4-4BCB-A821-323130EDA0B6}"/>
    <cellStyle name="Normal 82 2 2 2 3 2 2 2 2" xfId="44404" xr:uid="{D5A5E179-37AA-45AE-9978-720BCCD206DD}"/>
    <cellStyle name="Normal 82 2 2 2 3 2 2 2 3" xfId="29136" xr:uid="{E4C7B623-1E2F-4EAD-8096-887B54E42FDC}"/>
    <cellStyle name="Normal 82 2 2 2 3 2 2 3" xfId="37989" xr:uid="{215ADF9D-7FF0-4EDF-B2D0-19EB34230538}"/>
    <cellStyle name="Normal 82 2 2 2 3 2 2 4" xfId="34038" xr:uid="{BFD07EC1-7689-431A-A43E-67D64F18BB69}"/>
    <cellStyle name="Normal 82 2 2 2 3 2 2 5" xfId="17617" xr:uid="{FCC02843-4606-4333-91E7-F8A8B1D20779}"/>
    <cellStyle name="Normal 82 2 2 2 3 2 3" xfId="12144" xr:uid="{2F44A725-AD8D-46BC-A7D6-094477E53FA9}"/>
    <cellStyle name="Normal 82 2 2 2 3 2 3 2" xfId="42716" xr:uid="{F4EA0C7C-56E0-4B32-95E7-F64374C6398D}"/>
    <cellStyle name="Normal 82 2 2 2 3 2 3 3" xfId="27366" xr:uid="{E7B2B795-B715-45FE-A752-1296BDFD8FFF}"/>
    <cellStyle name="Normal 82 2 2 2 3 2 4" xfId="24695" xr:uid="{F8390090-ED33-47D3-834C-B0BB6ED38254}"/>
    <cellStyle name="Normal 82 2 2 2 3 2 4 2" xfId="41418" xr:uid="{21CBA2B5-96CD-46CD-AFC7-CA86D2F54D2F}"/>
    <cellStyle name="Normal 82 2 2 2 3 2 5" xfId="36302" xr:uid="{456AC6F8-7504-4A78-B4AF-C624AD0D3071}"/>
    <cellStyle name="Normal 82 2 2 2 3 2 6" xfId="32333" xr:uid="{A2E35272-2F25-4877-9F30-7484CE262CB2}"/>
    <cellStyle name="Normal 82 2 2 2 3 2 7" xfId="15912" xr:uid="{A3EC181A-4BAA-409E-B901-9B0D1F665FA9}"/>
    <cellStyle name="Normal 82 2 2 2 3 3" xfId="9022" xr:uid="{400E19AC-D0CF-49B2-BCA3-A12D3D51A304}"/>
    <cellStyle name="Normal 82 2 2 2 3 3 2" xfId="13005" xr:uid="{11456F98-070A-4910-8B29-FFDE1F0A5D8A}"/>
    <cellStyle name="Normal 82 2 2 2 3 3 2 2" xfId="43560" xr:uid="{FAB2FE4E-9853-424B-8944-D27D90AD23D8}"/>
    <cellStyle name="Normal 82 2 2 2 3 3 2 3" xfId="28292" xr:uid="{05B33F54-3618-4B64-A825-A106AC0D8BF5}"/>
    <cellStyle name="Normal 82 2 2 2 3 3 3" xfId="22984" xr:uid="{83E33AB5-D1B5-4AFC-A369-FCCCFCFD02E8}"/>
    <cellStyle name="Normal 82 2 2 2 3 3 3 2" xfId="40739" xr:uid="{6CA7EE4C-28FE-42AA-A49F-D75A47BE7427}"/>
    <cellStyle name="Normal 82 2 2 2 3 3 4" xfId="37145" xr:uid="{388AB5FF-0CAF-4371-B35A-804F256D8CF3}"/>
    <cellStyle name="Normal 82 2 2 2 3 3 5" xfId="33194" xr:uid="{47FFDF9B-1ABF-4E13-98B0-C8F9FFA5CBEC}"/>
    <cellStyle name="Normal 82 2 2 2 3 3 6" xfId="16773" xr:uid="{8F580336-8A9D-443C-94B3-6DAA5DA4BE42}"/>
    <cellStyle name="Normal 82 2 2 2 3 4" xfId="11300" xr:uid="{A9E071D8-5025-4F29-9826-3251F58A2792}"/>
    <cellStyle name="Normal 82 2 2 2 3 4 2" xfId="30081" xr:uid="{9175401C-C19C-4136-8A30-54562587A417}"/>
    <cellStyle name="Normal 82 2 2 2 3 4 2 2" xfId="45320" xr:uid="{BA3B40DE-CE2B-41AF-BC3F-72B46C2807D7}"/>
    <cellStyle name="Normal 82 2 2 2 3 4 3" xfId="35349" xr:uid="{B1DA4347-0643-47CB-9B06-2A7B12D7DAF8}"/>
    <cellStyle name="Normal 82 2 2 2 3 4 4" xfId="21112" xr:uid="{FAD831CA-AC39-4732-AD75-AAD3139E0A70}"/>
    <cellStyle name="Normal 82 2 2 2 3 5" xfId="26368" xr:uid="{8C15CD4B-3DF4-400C-981A-FCCBF8B85F32}"/>
    <cellStyle name="Normal 82 2 2 2 3 5 2" xfId="42003" xr:uid="{7D09A1C3-774B-4728-B67F-AE5BE1E5BBB9}"/>
    <cellStyle name="Normal 82 2 2 2 3 6" xfId="19367" xr:uid="{1AB4C445-6853-4A65-96A2-CFAA83E86864}"/>
    <cellStyle name="Normal 82 2 2 2 3 6 2" xfId="39203" xr:uid="{BAA8D2DB-43DA-4BDA-8B7F-C35FD8FF01BD}"/>
    <cellStyle name="Normal 82 2 2 2 3 7" xfId="31482" xr:uid="{D17B74B7-435C-4C59-A567-C3D0555B10EE}"/>
    <cellStyle name="Normal 82 2 2 2 3 8" xfId="15068" xr:uid="{DB52D2E3-5866-448B-857B-92D783509493}"/>
    <cellStyle name="Normal 82 2 2 2 4" xfId="7142" xr:uid="{F533B4A3-D8A8-4BAC-9B8C-912CE156AAFC}"/>
    <cellStyle name="Normal 82 2 2 2 4 2" xfId="9622" xr:uid="{066BB3EB-9654-4543-A85C-D617BDC19CF4}"/>
    <cellStyle name="Normal 82 2 2 2 4 2 2" xfId="13496" xr:uid="{26818115-C97B-4547-A81B-99B73F569218}"/>
    <cellStyle name="Normal 82 2 2 2 4 2 2 2" xfId="44051" xr:uid="{A11C3436-6088-4525-B9A3-6C7F97E44AE2}"/>
    <cellStyle name="Normal 82 2 2 2 4 2 2 3" xfId="28783" xr:uid="{2E174374-0152-4FA1-BE7B-7642E1B686E6}"/>
    <cellStyle name="Normal 82 2 2 2 4 2 3" xfId="37636" xr:uid="{C285C238-4CD8-471A-B2E4-6478C3D9F063}"/>
    <cellStyle name="Normal 82 2 2 2 4 2 4" xfId="33685" xr:uid="{EDD437F9-147D-4F4F-B021-E98E08115BFB}"/>
    <cellStyle name="Normal 82 2 2 2 4 2 5" xfId="17264" xr:uid="{2CAFDA89-5988-476F-AB05-B498F7ADA3C9}"/>
    <cellStyle name="Normal 82 2 2 2 4 3" xfId="11791" xr:uid="{EF0F3030-09EE-41F4-8656-1FD67C105795}"/>
    <cellStyle name="Normal 82 2 2 2 4 3 2" xfId="42384" xr:uid="{FC43A3B5-9129-48FE-837B-CC5F1EB68CEC}"/>
    <cellStyle name="Normal 82 2 2 2 4 3 3" xfId="27013" xr:uid="{6142C92E-9507-4612-A9A7-765C4CD05661}"/>
    <cellStyle name="Normal 82 2 2 2 4 4" xfId="21730" xr:uid="{2B9683CF-8171-48A1-A77D-8F0A4B28D9DB}"/>
    <cellStyle name="Normal 82 2 2 2 4 4 2" xfId="40212" xr:uid="{2504ACF1-BF30-4401-B41D-C2C26FEED2C8}"/>
    <cellStyle name="Normal 82 2 2 2 4 5" xfId="35985" xr:uid="{6CB4BD17-0E52-49D6-A4FA-E652CFC770E0}"/>
    <cellStyle name="Normal 82 2 2 2 4 6" xfId="31975" xr:uid="{AFBAAB90-DE61-4036-A9A5-57D135088413}"/>
    <cellStyle name="Normal 82 2 2 2 4 7" xfId="15559" xr:uid="{746F5FD6-FC81-454A-9F23-D8C16C335A00}"/>
    <cellStyle name="Normal 82 2 2 2 5" xfId="8450" xr:uid="{6C9CC27F-939B-49AC-BA0B-E3E2389E1480}"/>
    <cellStyle name="Normal 82 2 2 2 5 2" xfId="12674" xr:uid="{1BA31AA0-D326-4B6A-B9D8-23253B40310F}"/>
    <cellStyle name="Normal 82 2 2 2 5 2 2" xfId="43229" xr:uid="{92659FA5-872A-49C6-9A24-E45ADA3B043C}"/>
    <cellStyle name="Normal 82 2 2 2 5 2 3" xfId="27955" xr:uid="{65D14342-C1F6-4855-AA68-EC2D1DF7F2A0}"/>
    <cellStyle name="Normal 82 2 2 2 5 3" xfId="24281" xr:uid="{0A700222-F6D5-4289-B524-38DA07C12FE4}"/>
    <cellStyle name="Normal 82 2 2 2 5 3 2" xfId="41014" xr:uid="{9D212134-22D4-42D4-A509-860374A40614}"/>
    <cellStyle name="Normal 82 2 2 2 5 4" xfId="36814" xr:uid="{E8E97518-5099-4A5F-A1AE-8C4E80A28964}"/>
    <cellStyle name="Normal 82 2 2 2 5 5" xfId="32863" xr:uid="{BDE992E2-65ED-42AF-9944-F50F7218F068}"/>
    <cellStyle name="Normal 82 2 2 2 5 6" xfId="16442" xr:uid="{22B30996-6413-4ED4-BC8D-A09DF3FB9604}"/>
    <cellStyle name="Normal 82 2 2 2 6" xfId="10480" xr:uid="{7C4EAB14-31E7-4120-8914-F6215A072CD2}"/>
    <cellStyle name="Normal 82 2 2 2 6 2" xfId="14334" xr:uid="{6CAFA5D4-B186-4034-9EF7-9EA36263F9BC}"/>
    <cellStyle name="Normal 82 2 2 2 6 2 2" xfId="44887" xr:uid="{8C9B445F-45D2-4CB6-83A1-1453AE0BF8DD}"/>
    <cellStyle name="Normal 82 2 2 2 6 2 3" xfId="29622" xr:uid="{0C2CAC60-AB79-4436-8537-F8D3E1799CAD}"/>
    <cellStyle name="Normal 82 2 2 2 6 3" xfId="20415" xr:uid="{EF8A0D90-D40D-4D15-BBA0-20F8A652A7D1}"/>
    <cellStyle name="Normal 82 2 2 2 6 3 2" xfId="39713" xr:uid="{7E3EEB3E-3EA1-49EC-9A0B-59E75C05A7D6}"/>
    <cellStyle name="Normal 82 2 2 2 6 4" xfId="38472" xr:uid="{C204499F-4C25-4D9A-9BE5-F23852AC2E08}"/>
    <cellStyle name="Normal 82 2 2 2 6 5" xfId="34523" xr:uid="{A43766E8-5124-4352-9588-FABBC2F3D0AF}"/>
    <cellStyle name="Normal 82 2 2 2 6 6" xfId="18102" xr:uid="{905562C2-9887-472F-9C55-A0505C88E79F}"/>
    <cellStyle name="Normal 82 2 2 2 7" xfId="10947" xr:uid="{A490D80B-5779-4BA3-B9D5-022DACCA9960}"/>
    <cellStyle name="Normal 82 2 2 2 7 2" xfId="41652" xr:uid="{3037AB3C-64F2-452E-8CF8-A4E60FC46095}"/>
    <cellStyle name="Normal 82 2 2 2 7 3" xfId="31107" xr:uid="{6D998D90-324B-402C-A0F2-B9880989D7AA}"/>
    <cellStyle name="Normal 82 2 2 2 7 4" xfId="25582" xr:uid="{67210C91-5E2B-4D39-93C3-8F6EE39B2B27}"/>
    <cellStyle name="Normal 82 2 2 2 8" xfId="25030" xr:uid="{16C6110D-67BD-4A4F-AF9C-1857BE6D14C5}"/>
    <cellStyle name="Normal 82 2 2 2 8 2" xfId="34957" xr:uid="{672C976F-7224-4401-AA66-E78A043E83A0}"/>
    <cellStyle name="Normal 82 2 2 2 9" xfId="18861" xr:uid="{6C6C2C2B-2942-4FA5-8F76-9C3BD31FEDFC}"/>
    <cellStyle name="Normal 82 2 2 2 9 2" xfId="38865" xr:uid="{BAA7A832-D970-4036-A632-A4CA9CF9E158}"/>
    <cellStyle name="Normal 82 2 2 3" xfId="1877" xr:uid="{C3600804-6626-4139-819F-47F141C38B5C}"/>
    <cellStyle name="Normal 82 2 2 3 2" xfId="5373" xr:uid="{C8B3F3B3-BFC5-45FD-9DA4-CD223251B943}"/>
    <cellStyle name="Normal 82 2 2 3 3" xfId="6307" xr:uid="{F499F3F4-0D99-4F5C-89B8-DCC80B406796}"/>
    <cellStyle name="Normal 82 2 2 3 3 2" xfId="7622" xr:uid="{CFA8DC4D-423A-476D-83D8-E3EB1D5390EF}"/>
    <cellStyle name="Normal 82 2 2 3 3 2 2" xfId="10097" xr:uid="{157D94CC-FA4F-4F4B-B9E2-39D62AC31F70}"/>
    <cellStyle name="Normal 82 2 2 3 3 2 2 2" xfId="13971" xr:uid="{F5555927-9019-4E0E-BE47-2083D8498149}"/>
    <cellStyle name="Normal 82 2 2 3 3 2 2 2 2" xfId="44526" xr:uid="{0FCB60D0-0B17-4348-948D-6F923CA397BA}"/>
    <cellStyle name="Normal 82 2 2 3 3 2 2 2 3" xfId="29258" xr:uid="{4636431F-207D-4DB2-A65B-5FACE464D9D1}"/>
    <cellStyle name="Normal 82 2 2 3 3 2 2 3" xfId="38111" xr:uid="{7F1CAFF1-5C41-4DEB-A67E-26AF202C2FB3}"/>
    <cellStyle name="Normal 82 2 2 3 3 2 2 4" xfId="34160" xr:uid="{E8F50372-4B87-417B-BC9B-ECC95049AB6D}"/>
    <cellStyle name="Normal 82 2 2 3 3 2 2 5" xfId="17739" xr:uid="{3337FE6F-0CC7-45EF-91F2-1B856D42ECAE}"/>
    <cellStyle name="Normal 82 2 2 3 3 2 3" xfId="12266" xr:uid="{A105F9D5-2F51-457E-AB53-9E0CABE64E85}"/>
    <cellStyle name="Normal 82 2 2 3 3 2 3 2" xfId="42822" xr:uid="{BA81DC2E-3AD1-4CD4-ACFD-486E1B657841}"/>
    <cellStyle name="Normal 82 2 2 3 3 2 3 3" xfId="27488" xr:uid="{A519054B-CC14-46BE-A95E-A1003F6D1A73}"/>
    <cellStyle name="Normal 82 2 2 3 3 2 4" xfId="36408" xr:uid="{6C6CE034-EDE7-41E8-B4C2-AA107A3D970C}"/>
    <cellStyle name="Normal 82 2 2 3 3 2 5" xfId="32455" xr:uid="{F187135D-7962-4133-AE2E-2F1563C42827}"/>
    <cellStyle name="Normal 82 2 2 3 3 2 6" xfId="16034" xr:uid="{42F735DD-F590-43AD-A780-633705E14D61}"/>
    <cellStyle name="Normal 82 2 2 3 3 3" xfId="9246" xr:uid="{03C4CE1A-C30D-4444-BCF5-46CAB6D2B414}"/>
    <cellStyle name="Normal 82 2 2 3 3 3 2" xfId="13127" xr:uid="{75F6084F-FA69-4F09-B051-8CF1FE0C5821}"/>
    <cellStyle name="Normal 82 2 2 3 3 3 2 2" xfId="43682" xr:uid="{983683B6-B0DB-4BDE-80A7-3CBD4523C9CC}"/>
    <cellStyle name="Normal 82 2 2 3 3 3 2 3" xfId="28414" xr:uid="{929B2309-6A4F-48A8-9EAE-F929D632017D}"/>
    <cellStyle name="Normal 82 2 2 3 3 3 3" xfId="37267" xr:uid="{FE4229BC-5831-4AB6-AC27-69D31E6ED383}"/>
    <cellStyle name="Normal 82 2 2 3 3 3 4" xfId="33316" xr:uid="{29E6BCFF-913C-4546-856C-AABC4AA6119C}"/>
    <cellStyle name="Normal 82 2 2 3 3 3 5" xfId="16895" xr:uid="{65C3EE22-DFE6-43F3-8F8A-1DE14B9CC86C}"/>
    <cellStyle name="Normal 82 2 2 3 3 4" xfId="11422" xr:uid="{FEB13BD1-3301-4C0B-A2E6-7AD4809267AE}"/>
    <cellStyle name="Normal 82 2 2 3 3 4 2" xfId="42101" xr:uid="{23480A9F-F386-4D12-889B-74CA8908A5BF}"/>
    <cellStyle name="Normal 82 2 2 3 3 4 3" xfId="26565" xr:uid="{E2E45381-BB16-499B-8372-E435FC6E6146}"/>
    <cellStyle name="Normal 82 2 2 3 3 5" xfId="24201" xr:uid="{AB6344DD-5973-4D71-BCCA-BB0C622DD742}"/>
    <cellStyle name="Normal 82 2 2 3 3 5 2" xfId="40934" xr:uid="{66519BB7-4124-4B6B-9DDA-840048DADC1E}"/>
    <cellStyle name="Normal 82 2 2 3 3 6" xfId="35722" xr:uid="{F1A56630-E220-4FB3-8276-C95E5F70A98D}"/>
    <cellStyle name="Normal 82 2 2 3 3 7" xfId="31605" xr:uid="{59BACA9D-E7B0-479C-8247-5332D82061DB}"/>
    <cellStyle name="Normal 82 2 2 3 3 8" xfId="15190" xr:uid="{96438C63-01B2-415E-A0B0-96B34645C06C}"/>
    <cellStyle name="Normal 82 2 2 3 4" xfId="7203" xr:uid="{69AE8E62-0F6C-42BE-A0D2-E9825C99E2F9}"/>
    <cellStyle name="Normal 82 2 2 3 4 2" xfId="9682" xr:uid="{87F5FC3B-0F67-4808-AFE9-DAFA7226F2D2}"/>
    <cellStyle name="Normal 82 2 2 3 4 2 2" xfId="13556" xr:uid="{5535C3C0-E684-489A-9ED2-00589354FF56}"/>
    <cellStyle name="Normal 82 2 2 3 4 2 2 2" xfId="44111" xr:uid="{E9A4FCD3-B214-45A1-8F45-8D63CB9C2DE0}"/>
    <cellStyle name="Normal 82 2 2 3 4 2 2 3" xfId="28843" xr:uid="{B52B29A9-281B-44A6-886B-66FA82DFF9E2}"/>
    <cellStyle name="Normal 82 2 2 3 4 2 3" xfId="37696" xr:uid="{10DBAF5A-E040-4C80-869B-9EFF00859000}"/>
    <cellStyle name="Normal 82 2 2 3 4 2 4" xfId="33745" xr:uid="{593BDA51-ADD0-4292-A7E2-C2409173C664}"/>
    <cellStyle name="Normal 82 2 2 3 4 2 5" xfId="17324" xr:uid="{72F5EB76-25B8-4B4A-8E2B-AB83D2C33B62}"/>
    <cellStyle name="Normal 82 2 2 3 4 3" xfId="11851" xr:uid="{BC302302-41F2-465A-A669-AE016222B73B}"/>
    <cellStyle name="Normal 82 2 2 3 4 3 2" xfId="42444" xr:uid="{AECF04DA-6786-43CF-A729-C655EA010CE0}"/>
    <cellStyle name="Normal 82 2 2 3 4 3 3" xfId="27073" xr:uid="{5692DE3B-4670-43D7-BF66-B524AC62897C}"/>
    <cellStyle name="Normal 82 2 2 3 4 4" xfId="22547" xr:uid="{0A36B170-9833-4205-93B3-8B1649908F25}"/>
    <cellStyle name="Normal 82 2 2 3 4 4 2" xfId="40340" xr:uid="{0E06F86C-3EEF-4ACB-8FAD-C016C291B73C}"/>
    <cellStyle name="Normal 82 2 2 3 4 5" xfId="36031" xr:uid="{F235E41F-667B-4CCD-8E94-64156CE8E312}"/>
    <cellStyle name="Normal 82 2 2 3 4 6" xfId="32036" xr:uid="{FCA5326C-2C02-48BD-AD70-C1C1DCDFB765}"/>
    <cellStyle name="Normal 82 2 2 3 4 7" xfId="15619" xr:uid="{BCC993F5-8901-4FD0-B76D-AF70D8895876}"/>
    <cellStyle name="Normal 82 2 2 3 5" xfId="8614" xr:uid="{25B831DB-06FA-4A20-A69F-7818311AAB63}"/>
    <cellStyle name="Normal 82 2 2 3 5 2" xfId="12734" xr:uid="{C79EBC7E-7DB7-47B0-9AF0-BE1ACBDA415E}"/>
    <cellStyle name="Normal 82 2 2 3 5 2 2" xfId="43289" xr:uid="{A7046B3D-6060-48EA-8781-073D9CF08461}"/>
    <cellStyle name="Normal 82 2 2 3 5 2 3" xfId="28021" xr:uid="{6A31A485-972D-411E-A886-6DD84483CDA3}"/>
    <cellStyle name="Normal 82 2 2 3 5 3" xfId="20335" xr:uid="{88D32F10-3B13-4E45-9144-66FE70876C07}"/>
    <cellStyle name="Normal 82 2 2 3 5 3 2" xfId="39633" xr:uid="{5CC42AC2-A06C-405C-904D-DC9BDDA60D03}"/>
    <cellStyle name="Normal 82 2 2 3 5 4" xfId="36874" xr:uid="{D37EA85A-1637-48A3-93BF-F84A35A46800}"/>
    <cellStyle name="Normal 82 2 2 3 5 5" xfId="32923" xr:uid="{0914955C-9EF9-4706-9870-95C6A31604C7}"/>
    <cellStyle name="Normal 82 2 2 3 5 6" xfId="16502" xr:uid="{0CA2B711-2AAC-4499-9B53-A195E98C6C62}"/>
    <cellStyle name="Normal 82 2 2 3 6" xfId="11007" xr:uid="{408E5C9C-EC29-4176-9B7F-E4C1746508D4}"/>
    <cellStyle name="Normal 82 2 2 3 6 2" xfId="41712" xr:uid="{B6295FF5-F6FB-4E46-B41E-DC4FE8424E02}"/>
    <cellStyle name="Normal 82 2 2 3 6 3" xfId="31181" xr:uid="{F063E2D4-FE3C-49F6-BE40-CB64C69C9074}"/>
    <cellStyle name="Normal 82 2 2 3 6 4" xfId="25746" xr:uid="{4AB58F73-D9E3-4098-B3CD-C1943665C485}"/>
    <cellStyle name="Normal 82 2 2 3 7" xfId="34797" xr:uid="{BB688C2A-CFB4-4C7C-AA35-3B65E9B763BC}"/>
    <cellStyle name="Normal 82 2 2 3 8" xfId="14775" xr:uid="{D5966D17-EEA4-4324-B2A0-7B5D8BD02213}"/>
    <cellStyle name="Normal 82 2 2 4" xfId="4568" xr:uid="{2872CE4A-696F-492F-AB0B-87C052FDA540}"/>
    <cellStyle name="Normal 82 2 2 4 2" xfId="7420" xr:uid="{F8176ED6-EC18-41F0-8DB1-8B6C68C50999}"/>
    <cellStyle name="Normal 82 2 2 4 2 2" xfId="9895" xr:uid="{BE9486B5-76D0-49CB-94C3-F444D4EA8BE3}"/>
    <cellStyle name="Normal 82 2 2 4 2 2 2" xfId="13769" xr:uid="{C3A4D53D-7414-40B2-A54A-A8535908238A}"/>
    <cellStyle name="Normal 82 2 2 4 2 2 2 2" xfId="44324" xr:uid="{6C2C4564-C5AD-47FE-8420-903098605C79}"/>
    <cellStyle name="Normal 82 2 2 4 2 2 2 3" xfId="29056" xr:uid="{42C1B065-8841-4168-A70B-9CBF3A88673C}"/>
    <cellStyle name="Normal 82 2 2 4 2 2 3" xfId="24423" xr:uid="{B8484E95-0EE9-4AAB-A346-024C50B0423C}"/>
    <cellStyle name="Normal 82 2 2 4 2 2 3 2" xfId="41148" xr:uid="{CC745B05-D2A4-4993-9B07-2FEC12A15E0E}"/>
    <cellStyle name="Normal 82 2 2 4 2 2 4" xfId="37909" xr:uid="{851572BA-FBE6-40F5-BC7B-B1956B8A5E2F}"/>
    <cellStyle name="Normal 82 2 2 4 2 2 5" xfId="33958" xr:uid="{EB18E330-AF07-4AC5-96CE-2778952F866E}"/>
    <cellStyle name="Normal 82 2 2 4 2 2 6" xfId="17537" xr:uid="{59D52AD4-259D-4D3B-82D8-60E29BEDD669}"/>
    <cellStyle name="Normal 82 2 2 4 2 3" xfId="12064" xr:uid="{25FDAA9E-6480-4041-9C81-142F8595C115}"/>
    <cellStyle name="Normal 82 2 2 4 2 3 2" xfId="35444" xr:uid="{08F6CD4C-48B9-4C04-8901-7D9AA9DDDF2D}"/>
    <cellStyle name="Normal 82 2 2 4 2 3 3" xfId="27286" xr:uid="{0FA788F9-97EB-49B8-9A2E-F63AD630B783}"/>
    <cellStyle name="Normal 82 2 2 4 2 4" xfId="19594" xr:uid="{3DE19784-B6E4-438C-BD60-92050E55F2D6}"/>
    <cellStyle name="Normal 82 2 2 4 2 4 2" xfId="39311" xr:uid="{CDF16244-21CE-492B-971C-23400280E731}"/>
    <cellStyle name="Normal 82 2 2 4 2 5" xfId="32253" xr:uid="{4BC85F59-8085-478B-B7B4-B4729E47FB55}"/>
    <cellStyle name="Normal 82 2 2 4 2 6" xfId="15832" xr:uid="{FEC39135-3A11-4978-8903-60A6AAC68A57}"/>
    <cellStyle name="Normal 82 2 2 4 3" xfId="8942" xr:uid="{23B0946C-27B6-4A04-BEF5-77166E20A0C6}"/>
    <cellStyle name="Normal 82 2 2 4 3 2" xfId="12925" xr:uid="{0939D8FD-3E70-4E89-9F7C-E7FBB2EC6006}"/>
    <cellStyle name="Normal 82 2 2 4 3 2 2" xfId="43480" xr:uid="{31A3FE88-B2CF-4634-A6B0-FD9967CCB54C}"/>
    <cellStyle name="Normal 82 2 2 4 3 2 3" xfId="28212" xr:uid="{1670D29A-E5BD-450B-8278-14391C857EBC}"/>
    <cellStyle name="Normal 82 2 2 4 3 3" xfId="22709" xr:uid="{3230DF72-F01A-4D37-A56A-94BE65DD89C0}"/>
    <cellStyle name="Normal 82 2 2 4 3 3 2" xfId="40491" xr:uid="{7598B3B4-F426-441F-BAA3-87FB13EBF655}"/>
    <cellStyle name="Normal 82 2 2 4 3 4" xfId="37065" xr:uid="{6C1EA53E-E507-4659-908B-5EFFC7DD3329}"/>
    <cellStyle name="Normal 82 2 2 4 3 5" xfId="33114" xr:uid="{3E2CC7C1-9C86-4BF8-9D91-81DAFD8EC5B7}"/>
    <cellStyle name="Normal 82 2 2 4 3 6" xfId="16693" xr:uid="{0BF9A45E-6E72-4CD6-A206-F3DBC476887B}"/>
    <cellStyle name="Normal 82 2 2 4 4" xfId="10581" xr:uid="{54D26BD3-6335-4B04-B3B1-BB71C55504C4}"/>
    <cellStyle name="Normal 82 2 2 4 4 2" xfId="14435" xr:uid="{FA9CC39F-CF00-45F4-96A0-3107BD93D50E}"/>
    <cellStyle name="Normal 82 2 2 4 4 2 2" xfId="44987" xr:uid="{3A2CA80D-E575-4184-91EC-5D6E5AF85C62}"/>
    <cellStyle name="Normal 82 2 2 4 4 2 3" xfId="29723" xr:uid="{D8AE3BF9-0B05-4DA8-8AED-0A354A03E59E}"/>
    <cellStyle name="Normal 82 2 2 4 4 3" xfId="20615" xr:uid="{AA14FCAF-5A08-4B17-854A-0B3FBB2FCF5E}"/>
    <cellStyle name="Normal 82 2 2 4 4 3 2" xfId="39836" xr:uid="{339CB9E0-78E1-4BDE-B8B0-D85140EB6D96}"/>
    <cellStyle name="Normal 82 2 2 4 4 4" xfId="38572" xr:uid="{100C244F-CCBA-4191-B65A-2AA4CF0B8DF8}"/>
    <cellStyle name="Normal 82 2 2 4 4 5" xfId="34624" xr:uid="{941D3995-1C51-4E44-BD19-0D7022A3B802}"/>
    <cellStyle name="Normal 82 2 2 4 4 6" xfId="18203" xr:uid="{8A4935A7-3DF5-4E22-AF2B-504DDABD2F27}"/>
    <cellStyle name="Normal 82 2 2 4 5" xfId="11220" xr:uid="{22E3AD54-5A46-43EC-9B05-D07489A831BC}"/>
    <cellStyle name="Normal 82 2 2 4 5 2" xfId="41923" xr:uid="{FE128599-DAFC-459C-BF57-4BDB0A877B9B}"/>
    <cellStyle name="Normal 82 2 2 4 5 3" xfId="31402" xr:uid="{20E9D3F4-6ABD-4FCE-B6CB-C66FF6C14805}"/>
    <cellStyle name="Normal 82 2 2 4 5 4" xfId="26288" xr:uid="{25D6FC5C-46C9-4320-BDA5-BEDF9613B3F9}"/>
    <cellStyle name="Normal 82 2 2 4 6" xfId="25133" xr:uid="{0E9FA76B-2FB3-4E10-8767-1B6F19CDE789}"/>
    <cellStyle name="Normal 82 2 2 4 6 2" xfId="35079" xr:uid="{B7D29AFE-DEDF-4429-A169-D26F6EDD3011}"/>
    <cellStyle name="Normal 82 2 2 4 7" xfId="18956" xr:uid="{C1A7DC90-C170-4134-AB30-66B2B7A010AE}"/>
    <cellStyle name="Normal 82 2 2 4 7 2" xfId="38930" xr:uid="{CE38558D-5269-4C9F-8AB6-71630AD9F571}"/>
    <cellStyle name="Normal 82 2 2 4 8" xfId="30834" xr:uid="{9AFF18EC-0E81-4DA8-AC4B-4E3049039DB4}"/>
    <cellStyle name="Normal 82 2 2 4 9" xfId="14988" xr:uid="{4D9A7A4B-9596-4417-8DEE-FF20D7E82C67}"/>
    <cellStyle name="Normal 82 2 2 5" xfId="7062" xr:uid="{F8772FF2-E650-4603-862A-E9051A2D3E8F}"/>
    <cellStyle name="Normal 82 2 2 5 2" xfId="9542" xr:uid="{920911CB-9399-487B-BF3D-5D595ACA7388}"/>
    <cellStyle name="Normal 82 2 2 5 2 2" xfId="13416" xr:uid="{CD8B7A3E-57FD-4210-B359-ED4EA178C2CF}"/>
    <cellStyle name="Normal 82 2 2 5 2 2 2" xfId="43971" xr:uid="{07C9C36F-7CB4-4C03-921B-A10487F9E52A}"/>
    <cellStyle name="Normal 82 2 2 5 2 2 3" xfId="28703" xr:uid="{0C7F750A-3C53-4628-B80C-EC10A23F08A9}"/>
    <cellStyle name="Normal 82 2 2 5 2 3" xfId="24615" xr:uid="{5B393F0A-3BEB-4227-AC9B-1405DE51F9DA}"/>
    <cellStyle name="Normal 82 2 2 5 2 3 2" xfId="41338" xr:uid="{9E93F8A4-13F0-4F21-A363-0E7ACC31EF8B}"/>
    <cellStyle name="Normal 82 2 2 5 2 4" xfId="37556" xr:uid="{6E784FFC-CBB9-4456-BF81-66BCC85822B0}"/>
    <cellStyle name="Normal 82 2 2 5 2 5" xfId="33605" xr:uid="{49FD0AE2-4E79-405B-A6D8-55CCEBC20E34}"/>
    <cellStyle name="Normal 82 2 2 5 2 6" xfId="17184" xr:uid="{1FFFEA4C-338F-431B-8646-1601B951A022}"/>
    <cellStyle name="Normal 82 2 2 5 3" xfId="11711" xr:uid="{EEC7D869-40B5-4327-8100-465A2DBDBBB0}"/>
    <cellStyle name="Normal 82 2 2 5 3 2" xfId="30331" xr:uid="{47CC3F8A-FA0F-4F34-9E16-DA5D7128A150}"/>
    <cellStyle name="Normal 82 2 2 5 3 2 2" xfId="45428" xr:uid="{730EE2A7-16D7-412C-AD47-2A7C92D3A8E0}"/>
    <cellStyle name="Normal 82 2 2 5 3 3" xfId="35269" xr:uid="{13AE3170-F013-4101-801D-9F3DEFE5E542}"/>
    <cellStyle name="Normal 82 2 2 5 3 4" xfId="22904" xr:uid="{E88DF7FC-E840-4C23-8478-8BF06F110A8F}"/>
    <cellStyle name="Normal 82 2 2 5 4" xfId="21032" xr:uid="{7C8E3184-B3AD-42D1-80C2-61084C63BE21}"/>
    <cellStyle name="Normal 82 2 2 5 4 2" xfId="30023" xr:uid="{02773014-A2E1-4BDA-850C-DD425EDD472F}"/>
    <cellStyle name="Normal 82 2 2 5 4 2 2" xfId="45262" xr:uid="{3B6D7262-84B4-4F91-BAB3-6C204A929E00}"/>
    <cellStyle name="Normal 82 2 2 5 4 3" xfId="40000" xr:uid="{1B46EDF5-3294-484C-8E34-18556F4FC972}"/>
    <cellStyle name="Normal 82 2 2 5 5" xfId="26933" xr:uid="{A7FA5A97-135C-4129-98DD-405A2C80BF01}"/>
    <cellStyle name="Normal 82 2 2 5 5 2" xfId="42304" xr:uid="{A031A466-C215-40D4-BEBB-0617C34E3144}"/>
    <cellStyle name="Normal 82 2 2 5 6" xfId="19274" xr:uid="{3B3B617C-D16F-4AE8-A239-C6C61CD1CE57}"/>
    <cellStyle name="Normal 82 2 2 5 6 2" xfId="39121" xr:uid="{49B6D0CC-4EA9-48DA-A898-BE5993F53A43}"/>
    <cellStyle name="Normal 82 2 2 5 7" xfId="31895" xr:uid="{9739E3B8-83D4-44C1-B9C1-3D582EBA6071}"/>
    <cellStyle name="Normal 82 2 2 5 8" xfId="15479" xr:uid="{8039A16E-C8AD-44B6-A2E8-1A2362557E98}"/>
    <cellStyle name="Normal 82 2 2 6" xfId="8291" xr:uid="{62A004AB-7948-4DFF-9476-00C0CFEFF573}"/>
    <cellStyle name="Normal 82 2 2 6 2" xfId="12594" xr:uid="{9B14EF01-8EAA-421B-965A-3742CCD892C6}"/>
    <cellStyle name="Normal 82 2 2 6 2 2" xfId="43148" xr:uid="{663CFA5C-6EBE-4909-994B-8F1B81FC2F30}"/>
    <cellStyle name="Normal 82 2 2 6 2 3" xfId="27866" xr:uid="{ECB93C71-DA6B-4477-9493-96463DC36286}"/>
    <cellStyle name="Normal 82 2 2 6 3" xfId="21612" xr:uid="{0CEDF922-92F3-4525-A641-056C54FD7684}"/>
    <cellStyle name="Normal 82 2 2 6 3 2" xfId="40132" xr:uid="{B4DF5B92-61C5-4E5B-B844-65AB9210D73C}"/>
    <cellStyle name="Normal 82 2 2 6 4" xfId="36734" xr:uid="{3EBD3A2B-6A23-4897-92EE-6705C8F36894}"/>
    <cellStyle name="Normal 82 2 2 6 5" xfId="32783" xr:uid="{88C38F5E-FDA4-4271-A595-D4DEA0A5E918}"/>
    <cellStyle name="Normal 82 2 2 6 6" xfId="16362" xr:uid="{5F3ABC1A-AA4C-4B9F-BCFA-244FD97B7932}"/>
    <cellStyle name="Normal 82 2 2 7" xfId="10400" xr:uid="{DBF5C12B-85EF-48AA-96D8-10F15F6702E1}"/>
    <cellStyle name="Normal 82 2 2 7 2" xfId="14254" xr:uid="{6879FA37-BDB8-46F1-A372-81248381373C}"/>
    <cellStyle name="Normal 82 2 2 7 2 2" xfId="44807" xr:uid="{E7158B3D-0333-4DDD-A01D-D3F2766781C0}"/>
    <cellStyle name="Normal 82 2 2 7 2 3" xfId="29542" xr:uid="{E7805E2C-3CC1-49C1-B5B3-9D87EB4C1398}"/>
    <cellStyle name="Normal 82 2 2 7 3" xfId="24114" xr:uid="{D3C8079C-8857-4073-AF15-567C6CA001E4}"/>
    <cellStyle name="Normal 82 2 2 7 3 2" xfId="40859" xr:uid="{0E5F96ED-4ADF-4F3A-B62A-D2ACBEEF72E8}"/>
    <cellStyle name="Normal 82 2 2 7 4" xfId="38392" xr:uid="{06CA5395-D8D9-4C9F-AE49-7D859EAB4F8C}"/>
    <cellStyle name="Normal 82 2 2 7 5" xfId="34443" xr:uid="{FF3075CC-877D-4D1D-83CA-471BF8FEB073}"/>
    <cellStyle name="Normal 82 2 2 7 6" xfId="18022" xr:uid="{BC75CDF5-CA37-499C-9B3C-BDB54FF12799}"/>
    <cellStyle name="Normal 82 2 2 8" xfId="10867" xr:uid="{D283AA52-EC26-4460-AAFA-C4FEA9E519D5}"/>
    <cellStyle name="Normal 82 2 2 8 2" xfId="25497" xr:uid="{349E4A18-6458-49FB-9598-30BB64405CE7}"/>
    <cellStyle name="Normal 82 2 2 8 2 2" xfId="41572" xr:uid="{734A12E3-5B54-40C6-A593-EC6E2E769154}"/>
    <cellStyle name="Normal 82 2 2 8 3" xfId="39551" xr:uid="{E0724FDD-5D2C-4649-81CA-92D2E274216E}"/>
    <cellStyle name="Normal 82 2 2 8 4" xfId="31027" xr:uid="{8CB59383-67CF-455D-AD1D-3537A08C57F2}"/>
    <cellStyle name="Normal 82 2 2 8 5" xfId="20241" xr:uid="{EC455AA7-CD81-41A1-AD52-CA1DC508B2F4}"/>
    <cellStyle name="Normal 82 2 2 9" xfId="24950" xr:uid="{8CCF94C2-1E95-4CF1-B5D5-1E066976218E}"/>
    <cellStyle name="Normal 82 2 2 9 2" xfId="34873" xr:uid="{ADAD5BF7-768C-481C-9387-4F97B1AA62DE}"/>
    <cellStyle name="Normal 82 2 3" xfId="1529" xr:uid="{D58ED3A0-A3D2-4376-A959-CF01FE8D2E46}"/>
    <cellStyle name="Normal 82 2 3 10" xfId="30690" xr:uid="{C9E3AA3A-FD5A-44CC-850C-7B08386507C2}"/>
    <cellStyle name="Normal 82 2 3 11" xfId="45798" xr:uid="{E2A16203-FF6B-48DB-887C-ED914B068D22}"/>
    <cellStyle name="Normal 82 2 3 12" xfId="46029" xr:uid="{1F87A387-07D2-4C24-8C33-EB8B8C5D08D9}"/>
    <cellStyle name="Normal 82 2 3 13" xfId="14675" xr:uid="{473D322C-24C1-4DEC-8CA5-DD104B44CAB6}"/>
    <cellStyle name="Normal 82 2 3 2" xfId="1914" xr:uid="{06BFA8FC-B8BC-4981-98D0-A57D40D94839}"/>
    <cellStyle name="Normal 82 2 3 2 10" xfId="14812" xr:uid="{B6B98093-4D15-42D2-A445-846369DF1744}"/>
    <cellStyle name="Normal 82 2 3 2 2" xfId="6525" xr:uid="{A1FF4012-76D2-4284-870A-F4AADDBCDF50}"/>
    <cellStyle name="Normal 82 2 3 2 2 2" xfId="7757" xr:uid="{2558951C-6644-41E6-9DA4-B695F69CF379}"/>
    <cellStyle name="Normal 82 2 3 2 2 2 2" xfId="10232" xr:uid="{E5423EB0-73BA-4664-A159-DDB6EF397286}"/>
    <cellStyle name="Normal 82 2 3 2 2 2 2 2" xfId="14106" xr:uid="{065C420E-23D8-406D-8D26-AC73BC193870}"/>
    <cellStyle name="Normal 82 2 3 2 2 2 2 2 2" xfId="44661" xr:uid="{068CD71C-68CF-401D-B14F-405486B2252F}"/>
    <cellStyle name="Normal 82 2 3 2 2 2 2 2 3" xfId="29393" xr:uid="{21445A1D-38D1-4F37-8509-F51E34F8A702}"/>
    <cellStyle name="Normal 82 2 3 2 2 2 2 3" xfId="38246" xr:uid="{072C8D9C-8126-48DC-A2F5-18E716E2C031}"/>
    <cellStyle name="Normal 82 2 3 2 2 2 2 4" xfId="34295" xr:uid="{DE1647B9-CA26-4697-80EC-130B11B68FA7}"/>
    <cellStyle name="Normal 82 2 3 2 2 2 2 5" xfId="17874" xr:uid="{7E6088C5-A392-4901-855D-D648E97DCEB0}"/>
    <cellStyle name="Normal 82 2 3 2 2 2 3" xfId="12401" xr:uid="{BAD59ACF-C9C5-473F-9CC1-475D1DB3DA72}"/>
    <cellStyle name="Normal 82 2 3 2 2 2 3 2" xfId="42955" xr:uid="{BFFC4638-5748-4EA8-A24F-DF2FD2BB00F4}"/>
    <cellStyle name="Normal 82 2 3 2 2 2 3 3" xfId="27623" xr:uid="{DB606DD1-71BD-4196-B2D2-19CD4C21B0A9}"/>
    <cellStyle name="Normal 82 2 3 2 2 2 4" xfId="24463" xr:uid="{58B89BD5-6E5B-4B32-B569-FB90A4E34961}"/>
    <cellStyle name="Normal 82 2 3 2 2 2 4 2" xfId="41188" xr:uid="{632C9322-83FF-4602-B07E-F3C4312BF552}"/>
    <cellStyle name="Normal 82 2 3 2 2 2 5" xfId="36541" xr:uid="{591F02E9-A563-4165-A507-09BC38840B11}"/>
    <cellStyle name="Normal 82 2 3 2 2 2 6" xfId="32590" xr:uid="{F6E0F40A-D41F-4D20-820E-932942C2995C}"/>
    <cellStyle name="Normal 82 2 3 2 2 2 7" xfId="16169" xr:uid="{AD27F672-95F9-45AF-9D06-8D2A27B16021}"/>
    <cellStyle name="Normal 82 2 3 2 2 3" xfId="9382" xr:uid="{EC9B9631-55C1-4A7D-85AC-C88CEBB80E38}"/>
    <cellStyle name="Normal 82 2 3 2 2 3 2" xfId="13262" xr:uid="{385DC53F-C467-40E9-8C3A-C976D1D62B10}"/>
    <cellStyle name="Normal 82 2 3 2 2 3 2 2" xfId="43817" xr:uid="{728DFD3C-4B5F-41C9-BE88-DCD1F04269DB}"/>
    <cellStyle name="Normal 82 2 3 2 2 3 2 3" xfId="28549" xr:uid="{2DA817F4-B4E6-4F88-AF1F-DF9CDB9A7C47}"/>
    <cellStyle name="Normal 82 2 3 2 2 3 3" xfId="37402" xr:uid="{F037FE88-FE49-420A-A896-A20C41818B44}"/>
    <cellStyle name="Normal 82 2 3 2 2 3 4" xfId="33451" xr:uid="{A7BEB0E8-405C-4B5D-9D61-0C7C844A0CBC}"/>
    <cellStyle name="Normal 82 2 3 2 2 3 5" xfId="17030" xr:uid="{8353ADD2-90D7-45CB-928B-680E78899591}"/>
    <cellStyle name="Normal 82 2 3 2 2 4" xfId="11557" xr:uid="{07BAACF5-5CE5-448A-AC79-1B981F96B1FD}"/>
    <cellStyle name="Normal 82 2 3 2 2 4 2" xfId="35484" xr:uid="{F06CDB54-8CAA-4EA8-87BA-0CC0E5EEB722}"/>
    <cellStyle name="Normal 82 2 3 2 2 4 3" xfId="26728" xr:uid="{922E2D12-7DEC-425F-9055-073D22D0A13F}"/>
    <cellStyle name="Normal 82 2 3 2 2 5" xfId="19634" xr:uid="{99BDF24B-CD4C-4297-81D2-F7EC967B81E1}"/>
    <cellStyle name="Normal 82 2 3 2 2 5 2" xfId="39351" xr:uid="{7511E0D0-A98F-4E57-A0AD-0BAA3D68D689}"/>
    <cellStyle name="Normal 82 2 3 2 2 6" xfId="31740" xr:uid="{D96CAC77-2287-457A-85B5-0EEF1FA6C603}"/>
    <cellStyle name="Normal 82 2 3 2 2 7" xfId="15325" xr:uid="{C1A37873-2EE0-441C-B11B-D5E5126330B3}"/>
    <cellStyle name="Normal 82 2 3 2 3" xfId="7240" xr:uid="{89312411-1B4E-4989-B49E-6CCAF4908335}"/>
    <cellStyle name="Normal 82 2 3 2 3 2" xfId="9719" xr:uid="{63F84D85-D212-4591-83FC-1EA2AD132C34}"/>
    <cellStyle name="Normal 82 2 3 2 3 2 2" xfId="13593" xr:uid="{E8A92D2E-9F75-4D19-93BD-1E1111C11C9D}"/>
    <cellStyle name="Normal 82 2 3 2 3 2 2 2" xfId="44148" xr:uid="{1B8CBAB6-AABC-478D-862C-DC32B7BE4170}"/>
    <cellStyle name="Normal 82 2 3 2 3 2 2 3" xfId="28880" xr:uid="{7E2FC5DF-4C24-41F4-AD63-E1593FC29120}"/>
    <cellStyle name="Normal 82 2 3 2 3 2 3" xfId="37733" xr:uid="{6A7FC14A-E42D-44C5-B427-5BFCE3F7235A}"/>
    <cellStyle name="Normal 82 2 3 2 3 2 4" xfId="33782" xr:uid="{A0429686-CF0F-4238-9054-F4109E6615C5}"/>
    <cellStyle name="Normal 82 2 3 2 3 2 5" xfId="17361" xr:uid="{8D2746BB-73C1-43D0-8E82-957012F78747}"/>
    <cellStyle name="Normal 82 2 3 2 3 3" xfId="11888" xr:uid="{C80D89C1-9F93-4F4F-BF2B-B1C9BC3CAD1E}"/>
    <cellStyle name="Normal 82 2 3 2 3 3 2" xfId="42481" xr:uid="{A34BB9C0-A74F-4A23-96D4-5BDA5B6460B3}"/>
    <cellStyle name="Normal 82 2 3 2 3 3 3" xfId="27110" xr:uid="{EC6160F0-F099-4421-A8C7-DCD92A1B8768}"/>
    <cellStyle name="Normal 82 2 3 2 3 4" xfId="22749" xr:uid="{C8BE6468-EE8B-4F58-A9E6-CA46805075E0}"/>
    <cellStyle name="Normal 82 2 3 2 3 4 2" xfId="40531" xr:uid="{21102C85-83A2-42FC-8A90-C81299BE8BA8}"/>
    <cellStyle name="Normal 82 2 3 2 3 5" xfId="36067" xr:uid="{07FFE125-106B-4132-816F-A45D1FB90A0E}"/>
    <cellStyle name="Normal 82 2 3 2 3 6" xfId="32073" xr:uid="{5615E48C-BE38-4879-AF47-320CB0D7C3A2}"/>
    <cellStyle name="Normal 82 2 3 2 3 7" xfId="15656" xr:uid="{4A81ABA0-212A-4FD8-9D8F-4BB40CC2DC5D}"/>
    <cellStyle name="Normal 82 2 3 2 4" xfId="8651" xr:uid="{E84BD03F-6A69-47B3-8DE1-F826E5D27561}"/>
    <cellStyle name="Normal 82 2 3 2 4 2" xfId="12771" xr:uid="{287172D2-D7F5-44E0-8417-9AF4D4E7AA47}"/>
    <cellStyle name="Normal 82 2 3 2 4 2 2" xfId="43326" xr:uid="{43DCA88A-CA54-46DD-B9CB-6CCBF71D2F3B}"/>
    <cellStyle name="Normal 82 2 3 2 4 2 3" xfId="28058" xr:uid="{9EF34567-2C72-47E4-B51F-EFB24011BD1F}"/>
    <cellStyle name="Normal 82 2 3 2 4 3" xfId="20655" xr:uid="{64AC8ECE-FA64-40F2-A899-E00D8A624610}"/>
    <cellStyle name="Normal 82 2 3 2 4 3 2" xfId="39863" xr:uid="{6E23A65A-F3FE-41DC-8693-A263C37BD7A4}"/>
    <cellStyle name="Normal 82 2 3 2 4 4" xfId="36911" xr:uid="{C254A992-9E34-4EFD-BF25-F521A91AE823}"/>
    <cellStyle name="Normal 82 2 3 2 4 5" xfId="32960" xr:uid="{E596D10A-1CA3-40DF-B69D-6FAC97F6474F}"/>
    <cellStyle name="Normal 82 2 3 2 4 6" xfId="16539" xr:uid="{3ABD3746-C547-4640-9940-025F83430865}"/>
    <cellStyle name="Normal 82 2 3 2 5" xfId="10621" xr:uid="{56B591D3-992C-4939-B1F8-1D758F9AA88E}"/>
    <cellStyle name="Normal 82 2 3 2 5 2" xfId="14475" xr:uid="{962212CD-7C6F-4C6D-8849-D5BB1F6CC019}"/>
    <cellStyle name="Normal 82 2 3 2 5 2 2" xfId="45026" xr:uid="{76B238E6-D56A-460F-9401-C6DCF6B281FB}"/>
    <cellStyle name="Normal 82 2 3 2 5 2 3" xfId="29763" xr:uid="{4F7DAAC4-8F6C-46C7-BA11-E70A5D0EB9DD}"/>
    <cellStyle name="Normal 82 2 3 2 5 3" xfId="38611" xr:uid="{CC51A56F-6F8C-4F7E-B6E1-1C431C736AEC}"/>
    <cellStyle name="Normal 82 2 3 2 5 4" xfId="34664" xr:uid="{780A45C9-1C65-489A-BF38-D10A6B409EC9}"/>
    <cellStyle name="Normal 82 2 3 2 5 5" xfId="18243" xr:uid="{FBB8EA6D-798A-45BD-8430-B74A371418CC}"/>
    <cellStyle name="Normal 82 2 3 2 6" xfId="11044" xr:uid="{973B054E-3D77-4DC7-B095-BEECEB163B2F}"/>
    <cellStyle name="Normal 82 2 3 2 6 2" xfId="41749" xr:uid="{79619C36-45F5-41DB-A7FA-195DADE83990}"/>
    <cellStyle name="Normal 82 2 3 2 6 3" xfId="31218" xr:uid="{8CB0D029-FB92-4A7E-914C-64924C8FB771}"/>
    <cellStyle name="Normal 82 2 3 2 6 4" xfId="25783" xr:uid="{65637552-CA74-4353-A83B-E566BBA7D902}"/>
    <cellStyle name="Normal 82 2 3 2 7" xfId="25173" xr:uid="{4D121625-EF16-4709-95E7-0A5E57265A3A}"/>
    <cellStyle name="Normal 82 2 3 2 7 2" xfId="35119" xr:uid="{18419735-DCBF-4D7D-8066-E8A7700B9EE9}"/>
    <cellStyle name="Normal 82 2 3 2 8" xfId="18996" xr:uid="{2D975A6B-A7C9-488F-B904-6DC2DAEF12BE}"/>
    <cellStyle name="Normal 82 2 3 2 8 2" xfId="38970" xr:uid="{EF6D77DD-ED24-4F72-BAF8-794A6F7533B8}"/>
    <cellStyle name="Normal 82 2 3 2 9" xfId="30874" xr:uid="{0C16EC0C-DCC7-486E-B742-D0B7F9A87D23}"/>
    <cellStyle name="Normal 82 2 3 3" xfId="4611" xr:uid="{65F8024B-1EB3-4A81-8024-BFB8AD84198C}"/>
    <cellStyle name="Normal 82 2 3 3 2" xfId="7460" xr:uid="{D606D68A-172A-4203-BEA1-4431C91F3476}"/>
    <cellStyle name="Normal 82 2 3 3 2 2" xfId="9935" xr:uid="{642FBA8E-E4E9-40F3-8A9C-E2819D5FFF51}"/>
    <cellStyle name="Normal 82 2 3 3 2 2 2" xfId="13809" xr:uid="{B09A828A-255A-42F2-8F7E-F8165EF7998E}"/>
    <cellStyle name="Normal 82 2 3 3 2 2 2 2" xfId="44364" xr:uid="{98F7FE4D-D6B4-444C-8709-9A6DC9D01B91}"/>
    <cellStyle name="Normal 82 2 3 3 2 2 2 3" xfId="29096" xr:uid="{A3FA1857-0652-451C-9C78-1D90CC5DA902}"/>
    <cellStyle name="Normal 82 2 3 3 2 2 3" xfId="37949" xr:uid="{C387E886-1F41-46CB-8BD4-64A762DAD925}"/>
    <cellStyle name="Normal 82 2 3 3 2 2 4" xfId="33998" xr:uid="{4AE8E6C3-F2F8-443A-853D-BFD79FFE992A}"/>
    <cellStyle name="Normal 82 2 3 3 2 2 5" xfId="17577" xr:uid="{E9937F08-4514-4EA9-A128-984DD123DDDB}"/>
    <cellStyle name="Normal 82 2 3 3 2 3" xfId="12104" xr:uid="{12198445-0FC8-4B44-845D-3809E3BBA623}"/>
    <cellStyle name="Normal 82 2 3 3 2 3 2" xfId="42688" xr:uid="{6B41009D-698F-4E26-8F5F-AC0DC69392A0}"/>
    <cellStyle name="Normal 82 2 3 3 2 3 3" xfId="27326" xr:uid="{1ED824AC-EBED-48EA-99F4-F76D0A37E835}"/>
    <cellStyle name="Normal 82 2 3 3 2 4" xfId="24655" xr:uid="{3A5ACC29-F6CF-4B53-A9A9-1E8D394BE1E1}"/>
    <cellStyle name="Normal 82 2 3 3 2 4 2" xfId="41378" xr:uid="{6DB4DDB3-4225-4F31-9E0F-6F0C25228560}"/>
    <cellStyle name="Normal 82 2 3 3 2 5" xfId="36274" xr:uid="{DE970DBB-7DF3-45CB-B20B-56FAC2F1623C}"/>
    <cellStyle name="Normal 82 2 3 3 2 6" xfId="32293" xr:uid="{02B6686D-2B86-4297-9250-7AB8D5DA48E7}"/>
    <cellStyle name="Normal 82 2 3 3 2 7" xfId="15872" xr:uid="{14CB2B2B-3850-4076-ADB1-13E41F452DAE}"/>
    <cellStyle name="Normal 82 2 3 3 3" xfId="8982" xr:uid="{3881C463-0803-4FF6-A6CA-A697388A76B3}"/>
    <cellStyle name="Normal 82 2 3 3 3 2" xfId="12965" xr:uid="{828DB287-D1A3-419A-8931-15A3C26486F0}"/>
    <cellStyle name="Normal 82 2 3 3 3 2 2" xfId="43520" xr:uid="{7AA6FC87-7DA7-41B5-A888-AE8E2CA3B3E4}"/>
    <cellStyle name="Normal 82 2 3 3 3 2 3" xfId="28252" xr:uid="{0B89A2CC-DDBF-48A4-8D13-C7290E63402B}"/>
    <cellStyle name="Normal 82 2 3 3 3 3" xfId="22944" xr:uid="{DD1025AF-D209-473A-8011-C7166B1AA046}"/>
    <cellStyle name="Normal 82 2 3 3 3 3 2" xfId="40711" xr:uid="{8C1066AD-13EE-49EA-93EE-A70C3AF955BD}"/>
    <cellStyle name="Normal 82 2 3 3 3 4" xfId="37105" xr:uid="{805A34E8-2B44-48C4-82F0-DBD202641A1C}"/>
    <cellStyle name="Normal 82 2 3 3 3 5" xfId="33154" xr:uid="{BDDF8D2E-91DA-48BC-9D30-2ED79E8A00B3}"/>
    <cellStyle name="Normal 82 2 3 3 3 6" xfId="16733" xr:uid="{2227B81B-08DE-402E-A503-70C4D5B12D19}"/>
    <cellStyle name="Normal 82 2 3 3 4" xfId="11260" xr:uid="{F8A60925-840F-45E7-8928-BA0CF7F489C8}"/>
    <cellStyle name="Normal 82 2 3 3 4 2" xfId="30050" xr:uid="{E38E53A5-967E-41C0-B0F4-E2C788836157}"/>
    <cellStyle name="Normal 82 2 3 3 4 2 2" xfId="45289" xr:uid="{78FB6A99-AEA4-4288-8262-E0317C010FAF}"/>
    <cellStyle name="Normal 82 2 3 3 4 3" xfId="35309" xr:uid="{7BFC3BBA-37E4-4CD3-82EE-06AA586693E4}"/>
    <cellStyle name="Normal 82 2 3 3 4 4" xfId="21072" xr:uid="{5086F5CC-5EC5-4CC7-A9DB-117DC4E9EE7B}"/>
    <cellStyle name="Normal 82 2 3 3 5" xfId="26328" xr:uid="{23005DB8-25EC-4A81-95A9-456D99AB4E36}"/>
    <cellStyle name="Normal 82 2 3 3 5 2" xfId="41963" xr:uid="{76000864-B021-43A6-B205-102C2E1FADCC}"/>
    <cellStyle name="Normal 82 2 3 3 6" xfId="19327" xr:uid="{BCF864FC-4B24-4208-BDBB-A6E7379461FD}"/>
    <cellStyle name="Normal 82 2 3 3 6 2" xfId="39163" xr:uid="{EF1E9F51-BBEA-4415-A8AA-B5A3C862D5ED}"/>
    <cellStyle name="Normal 82 2 3 3 7" xfId="31442" xr:uid="{6E48A28A-2270-4673-BCFF-80BB8E1A6867}"/>
    <cellStyle name="Normal 82 2 3 3 8" xfId="15028" xr:uid="{4E935E8E-2A83-48A4-A232-7FA0FE60B37A}"/>
    <cellStyle name="Normal 82 2 3 4" xfId="7102" xr:uid="{E6B0833A-8179-47B7-8B8B-C50A5A02F277}"/>
    <cellStyle name="Normal 82 2 3 4 2" xfId="9582" xr:uid="{69166272-432E-41E1-BA88-110AF3007409}"/>
    <cellStyle name="Normal 82 2 3 4 2 2" xfId="13456" xr:uid="{0943E7C2-8054-4661-AEF2-426485DD7EC3}"/>
    <cellStyle name="Normal 82 2 3 4 2 2 2" xfId="44011" xr:uid="{71AA0EF3-A7BF-4594-B70F-03B05DD7D9CC}"/>
    <cellStyle name="Normal 82 2 3 4 2 2 3" xfId="28743" xr:uid="{F4FEC635-0923-4D56-AAA8-D9A1CD3F4912}"/>
    <cellStyle name="Normal 82 2 3 4 2 3" xfId="37596" xr:uid="{DD98F63D-5E7C-4525-A698-3822093B12E4}"/>
    <cellStyle name="Normal 82 2 3 4 2 4" xfId="33645" xr:uid="{B0D3EC87-E8EF-48A3-967B-282AB3BAA570}"/>
    <cellStyle name="Normal 82 2 3 4 2 5" xfId="17224" xr:uid="{3DD30CA4-B513-4FA7-A792-D1458C3FC11A}"/>
    <cellStyle name="Normal 82 2 3 4 3" xfId="11751" xr:uid="{D3526480-CA4A-45BE-84CC-D93BEDC45120}"/>
    <cellStyle name="Normal 82 2 3 4 3 2" xfId="42344" xr:uid="{1FE8EA36-771C-41BB-8DB6-428D7B52AFED}"/>
    <cellStyle name="Normal 82 2 3 4 3 3" xfId="26973" xr:uid="{166B2781-1689-4134-B458-A3AA6055F8C5}"/>
    <cellStyle name="Normal 82 2 3 4 4" xfId="21688" xr:uid="{10F9FE9F-9C5E-4164-AC9C-9BE965E6A436}"/>
    <cellStyle name="Normal 82 2 3 4 4 2" xfId="40172" xr:uid="{875780F1-20C8-4E5D-B06C-EE8BD515255D}"/>
    <cellStyle name="Normal 82 2 3 4 5" xfId="35957" xr:uid="{8DECA9E8-D53C-42BC-9851-7F6AF25E99C5}"/>
    <cellStyle name="Normal 82 2 3 4 6" xfId="31935" xr:uid="{793C6E3A-E59A-4183-8B96-A95A95FD8E6B}"/>
    <cellStyle name="Normal 82 2 3 4 7" xfId="15519" xr:uid="{CB18BEA8-24BC-4130-B5EB-DECE67F496E7}"/>
    <cellStyle name="Normal 82 2 3 5" xfId="8410" xr:uid="{E599FA94-DBEE-4C30-9225-691066538ECF}"/>
    <cellStyle name="Normal 82 2 3 5 2" xfId="12634" xr:uid="{2B2B3CD7-4567-4898-8321-49A8230994C5}"/>
    <cellStyle name="Normal 82 2 3 5 2 2" xfId="43189" xr:uid="{FBD8566E-22E6-487E-B05F-F907ECC52B38}"/>
    <cellStyle name="Normal 82 2 3 5 2 3" xfId="27915" xr:uid="{294EE81D-4DF2-4707-90A9-02805CAD25D4}"/>
    <cellStyle name="Normal 82 2 3 5 3" xfId="24241" xr:uid="{08EC28D7-8EE5-47F5-8EC9-020FC5294AC9}"/>
    <cellStyle name="Normal 82 2 3 5 3 2" xfId="40974" xr:uid="{ED264332-2E8E-4670-9AEF-3A0149AF4DDF}"/>
    <cellStyle name="Normal 82 2 3 5 4" xfId="36774" xr:uid="{4E26DCBD-FBFB-4FFD-A0CE-4D48E67052E1}"/>
    <cellStyle name="Normal 82 2 3 5 5" xfId="32823" xr:uid="{D128BD2C-54D6-4A3B-8CA8-CDAD8F33EB91}"/>
    <cellStyle name="Normal 82 2 3 5 6" xfId="16402" xr:uid="{A60F4D85-B7FD-466E-AEE5-44E447727612}"/>
    <cellStyle name="Normal 82 2 3 6" xfId="10440" xr:uid="{943A5CE7-465E-4454-995D-1C6B102D7570}"/>
    <cellStyle name="Normal 82 2 3 6 2" xfId="14294" xr:uid="{70E1707E-0A47-4895-9173-E2813B5DD244}"/>
    <cellStyle name="Normal 82 2 3 6 2 2" xfId="44847" xr:uid="{7A4489E8-E9FA-4577-8803-7670314272F8}"/>
    <cellStyle name="Normal 82 2 3 6 2 3" xfId="29582" xr:uid="{0DBFCAC5-4DA8-4607-81D6-BE129704E668}"/>
    <cellStyle name="Normal 82 2 3 6 3" xfId="20375" xr:uid="{5A2C7D44-077E-41F9-9E9F-1836B3AE3408}"/>
    <cellStyle name="Normal 82 2 3 6 3 2" xfId="39673" xr:uid="{8E1038D2-E43F-4B98-AFA6-7ADE8431EAAB}"/>
    <cellStyle name="Normal 82 2 3 6 4" xfId="38432" xr:uid="{4A0B06E2-135B-40CC-B090-ADB4277C1CC2}"/>
    <cellStyle name="Normal 82 2 3 6 5" xfId="34483" xr:uid="{79EF53AC-4C25-44F0-95D8-33936499B989}"/>
    <cellStyle name="Normal 82 2 3 6 6" xfId="18062" xr:uid="{FC1B41E0-A361-4111-99D6-7FC48B4B4650}"/>
    <cellStyle name="Normal 82 2 3 7" xfId="10907" xr:uid="{7F8BEE04-7C85-403A-93C8-CCA335F0CD70}"/>
    <cellStyle name="Normal 82 2 3 7 2" xfId="41612" xr:uid="{51805CB9-9BC4-408A-A345-A1A566BA8F46}"/>
    <cellStyle name="Normal 82 2 3 7 3" xfId="31067" xr:uid="{4F840EB9-0331-408C-99E5-C073A71715BC}"/>
    <cellStyle name="Normal 82 2 3 7 4" xfId="25542" xr:uid="{B06AF07F-9B9D-4807-A7ED-2D6333E6E275}"/>
    <cellStyle name="Normal 82 2 3 8" xfId="24990" xr:uid="{F6D0A989-303C-4499-8F2D-9EBB1AB36305}"/>
    <cellStyle name="Normal 82 2 3 8 2" xfId="34917" xr:uid="{EAC921ED-C900-4A80-B8FD-369E7F0A4B6C}"/>
    <cellStyle name="Normal 82 2 3 9" xfId="18821" xr:uid="{873716A6-4CC7-4D38-868D-81F11DE7DB52}"/>
    <cellStyle name="Normal 82 2 3 9 2" xfId="38825" xr:uid="{8C41B64B-4646-43F3-A127-A5AF649F039A}"/>
    <cellStyle name="Normal 82 2 4" xfId="1858" xr:uid="{211FD0D2-CB1D-4A9E-9E70-0BD70BA26778}"/>
    <cellStyle name="Normal 82 2 4 2" xfId="5160" xr:uid="{7A5EE761-1008-45A2-A912-B3EBE139D89A}"/>
    <cellStyle name="Normal 82 2 4 3" xfId="6267" xr:uid="{2FDBD573-C538-409D-BEA8-000326243B6A}"/>
    <cellStyle name="Normal 82 2 4 3 2" xfId="7582" xr:uid="{04A8780D-B9DD-4BDD-B1FE-50B9E36AFE4B}"/>
    <cellStyle name="Normal 82 2 4 3 2 2" xfId="10057" xr:uid="{ACC2CA85-0F5D-4C31-A9EB-2C06FD45FB2C}"/>
    <cellStyle name="Normal 82 2 4 3 2 2 2" xfId="13931" xr:uid="{8581B9BE-1EC0-48FC-950C-B5CC9E3A3A16}"/>
    <cellStyle name="Normal 82 2 4 3 2 2 2 2" xfId="44486" xr:uid="{46B57239-1AF6-4593-8576-D9A9229408CD}"/>
    <cellStyle name="Normal 82 2 4 3 2 2 2 3" xfId="29218" xr:uid="{23CB2644-F9E4-43C7-AB79-EAC749BF96FE}"/>
    <cellStyle name="Normal 82 2 4 3 2 2 3" xfId="38071" xr:uid="{27955C19-6405-4767-BD06-F9625D8CE6C0}"/>
    <cellStyle name="Normal 82 2 4 3 2 2 4" xfId="34120" xr:uid="{65C8C595-F11B-4046-9130-099F720F9D35}"/>
    <cellStyle name="Normal 82 2 4 3 2 2 5" xfId="17699" xr:uid="{083ED84D-B3EB-47B0-AA1B-DEADC5C6669F}"/>
    <cellStyle name="Normal 82 2 4 3 2 3" xfId="12226" xr:uid="{1A32DF8A-2069-4349-9B50-24824A223530}"/>
    <cellStyle name="Normal 82 2 4 3 2 3 2" xfId="42782" xr:uid="{7786B660-C753-484A-8D67-98FF5035D65F}"/>
    <cellStyle name="Normal 82 2 4 3 2 3 3" xfId="27448" xr:uid="{37BE01C0-4D69-4DF1-AD1E-7846F7BECD9E}"/>
    <cellStyle name="Normal 82 2 4 3 2 4" xfId="36368" xr:uid="{6BE506CE-3589-4136-8B95-A4BF05B48B95}"/>
    <cellStyle name="Normal 82 2 4 3 2 5" xfId="32415" xr:uid="{7342E891-ECDC-401E-8E01-7FB010015D1E}"/>
    <cellStyle name="Normal 82 2 4 3 2 6" xfId="15994" xr:uid="{51515125-F165-4EE7-B357-85734F068649}"/>
    <cellStyle name="Normal 82 2 4 3 3" xfId="9206" xr:uid="{18702B2A-2018-4655-BC8E-CF7B5ABD37A5}"/>
    <cellStyle name="Normal 82 2 4 3 3 2" xfId="13087" xr:uid="{7F45AAAC-A2A2-4496-B7D4-BA5E5D1589E5}"/>
    <cellStyle name="Normal 82 2 4 3 3 2 2" xfId="43642" xr:uid="{1AB9B969-1488-4B81-BCE2-AE8F5A20CADA}"/>
    <cellStyle name="Normal 82 2 4 3 3 2 3" xfId="28374" xr:uid="{295FEAE9-FE70-403F-9869-E412D171755C}"/>
    <cellStyle name="Normal 82 2 4 3 3 3" xfId="37227" xr:uid="{008D4CDE-970A-469A-B7A8-D208DB5E76DF}"/>
    <cellStyle name="Normal 82 2 4 3 3 4" xfId="33276" xr:uid="{1B597F1D-FF0E-42B6-9540-5F684F66C148}"/>
    <cellStyle name="Normal 82 2 4 3 3 5" xfId="16855" xr:uid="{5BDC075E-AAB3-4953-828D-82F4478065A6}"/>
    <cellStyle name="Normal 82 2 4 3 4" xfId="11382" xr:uid="{5DA08890-D251-49D3-B2EC-AB98018E7546}"/>
    <cellStyle name="Normal 82 2 4 3 4 2" xfId="42077" xr:uid="{5AC4B6A5-01CE-4F83-87C6-3A31806EDEBD}"/>
    <cellStyle name="Normal 82 2 4 3 4 3" xfId="26525" xr:uid="{19DFE2EC-3C52-47B2-A4B3-6CFA066BEE00}"/>
    <cellStyle name="Normal 82 2 4 3 5" xfId="24161" xr:uid="{F6209308-FFAC-4871-86AF-9462E7C9E90C}"/>
    <cellStyle name="Normal 82 2 4 3 5 2" xfId="40894" xr:uid="{946D20E0-6A11-43C0-8962-02EED4A8D7F9}"/>
    <cellStyle name="Normal 82 2 4 3 6" xfId="35698" xr:uid="{A6AA8C67-34F1-40FF-B613-7C6B318318EB}"/>
    <cellStyle name="Normal 82 2 4 3 7" xfId="31565" xr:uid="{0023D86D-85BF-4550-8149-03320C05B51E}"/>
    <cellStyle name="Normal 82 2 4 3 8" xfId="15150" xr:uid="{2503932C-6846-4CC0-96B0-1230FE7A6C89}"/>
    <cellStyle name="Normal 82 2 4 4" xfId="7184" xr:uid="{FA1AB592-966E-4549-AE45-6CCD98315654}"/>
    <cellStyle name="Normal 82 2 4 4 2" xfId="9663" xr:uid="{8CB44C56-5922-4C12-89E3-5EC785B574C6}"/>
    <cellStyle name="Normal 82 2 4 4 2 2" xfId="13537" xr:uid="{F36141DA-08D5-4F58-A1AB-DA4A60A95AB5}"/>
    <cellStyle name="Normal 82 2 4 4 2 2 2" xfId="44092" xr:uid="{D8BA350E-1D47-4534-9A9A-CA5B1BFBF195}"/>
    <cellStyle name="Normal 82 2 4 4 2 2 3" xfId="28824" xr:uid="{AFE44B5F-5D88-4A5D-AFBC-8D763775C3CF}"/>
    <cellStyle name="Normal 82 2 4 4 2 3" xfId="37677" xr:uid="{39BEE2E4-3815-4948-BC9B-2511AF59A29D}"/>
    <cellStyle name="Normal 82 2 4 4 2 4" xfId="33726" xr:uid="{64BCF8EF-95A7-40E0-A8F8-9EF9DBBF88D8}"/>
    <cellStyle name="Normal 82 2 4 4 2 5" xfId="17305" xr:uid="{968E56FF-2A82-4134-BCA7-9977FF91E33E}"/>
    <cellStyle name="Normal 82 2 4 4 3" xfId="11832" xr:uid="{A5899907-FD59-4ACE-89A8-232325B0C2D2}"/>
    <cellStyle name="Normal 82 2 4 4 3 2" xfId="42425" xr:uid="{7DEFDD66-37ED-4CCC-869C-EA0ECDC29B89}"/>
    <cellStyle name="Normal 82 2 4 4 3 3" xfId="27054" xr:uid="{34B3C114-3B5A-42FD-A574-BAAA07197F60}"/>
    <cellStyle name="Normal 82 2 4 4 4" xfId="22507" xr:uid="{1925B706-B04F-4A84-B49F-ADCF2B41ADEF}"/>
    <cellStyle name="Normal 82 2 4 4 4 2" xfId="40300" xr:uid="{7A1440E6-06DB-4690-9C56-BA078EC17B9A}"/>
    <cellStyle name="Normal 82 2 4 4 5" xfId="36012" xr:uid="{BD9A2E49-B826-4145-9936-D61EE0B4D06B}"/>
    <cellStyle name="Normal 82 2 4 4 6" xfId="32017" xr:uid="{56144EB0-C71A-42C4-BF0A-A30F46C979A5}"/>
    <cellStyle name="Normal 82 2 4 4 7" xfId="15600" xr:uid="{40110356-A8E7-4DC9-B5AE-37D34DCC33EB}"/>
    <cellStyle name="Normal 82 2 4 5" xfId="8595" xr:uid="{FD240666-DE08-40D2-87DD-715A6D55A867}"/>
    <cellStyle name="Normal 82 2 4 5 2" xfId="12715" xr:uid="{77AC87E2-4BB0-424E-8F24-0BB7E2BA0A46}"/>
    <cellStyle name="Normal 82 2 4 5 2 2" xfId="43270" xr:uid="{2B4E55DB-B16E-40D1-AA1D-142FB9B72109}"/>
    <cellStyle name="Normal 82 2 4 5 2 3" xfId="28002" xr:uid="{56739151-0764-4555-9369-8611682E4134}"/>
    <cellStyle name="Normal 82 2 4 5 3" xfId="20295" xr:uid="{FBEAB29E-7ACA-4411-932D-9340E103A7A3}"/>
    <cellStyle name="Normal 82 2 4 5 3 2" xfId="39593" xr:uid="{C39D32B7-E356-444D-BC98-ACB6BE77107B}"/>
    <cellStyle name="Normal 82 2 4 5 4" xfId="36855" xr:uid="{133550AC-FCD1-491B-B7F1-653E324BAF91}"/>
    <cellStyle name="Normal 82 2 4 5 5" xfId="32904" xr:uid="{8039196A-FDD0-4997-8494-9FFAE69290E5}"/>
    <cellStyle name="Normal 82 2 4 5 6" xfId="16483" xr:uid="{94FAE386-E494-4D43-9C64-AAB041D54263}"/>
    <cellStyle name="Normal 82 2 4 6" xfId="10988" xr:uid="{9CD68D74-2003-40D7-B298-1B90E3E0FA5E}"/>
    <cellStyle name="Normal 82 2 4 6 2" xfId="41693" xr:uid="{B238386E-185E-4986-9A13-47EFC0180078}"/>
    <cellStyle name="Normal 82 2 4 6 3" xfId="31162" xr:uid="{10B8F124-0F95-48F9-A530-EB7C42954431}"/>
    <cellStyle name="Normal 82 2 4 6 4" xfId="25727" xr:uid="{5D95DEBF-3647-498C-B3B1-7BA08FE8E604}"/>
    <cellStyle name="Normal 82 2 4 7" xfId="34896" xr:uid="{691DD837-F80B-4C4E-91B6-F997475C1188}"/>
    <cellStyle name="Normal 82 2 4 8" xfId="14756" xr:uid="{6CA4501D-1EE9-42F7-B9C4-83AD880B8EB0}"/>
    <cellStyle name="Normal 82 2 5" xfId="4136" xr:uid="{73BCD559-33E7-46E8-8076-425ACE36EC9D}"/>
    <cellStyle name="Normal 82 2 5 10" xfId="14914" xr:uid="{5BB1ED78-6708-424F-96C6-A335765FD83B}"/>
    <cellStyle name="Normal 82 2 5 2" xfId="6495" xr:uid="{B6D51F9E-9FDC-4CD1-8C70-7FA9984F57DA}"/>
    <cellStyle name="Normal 82 2 5 2 2" xfId="7729" xr:uid="{6CD16432-1FA0-45FE-9CE5-C33773E79D05}"/>
    <cellStyle name="Normal 82 2 5 2 2 2" xfId="10204" xr:uid="{CD0B925F-DD8D-4504-98DB-7A64B5E27ED9}"/>
    <cellStyle name="Normal 82 2 5 2 2 2 2" xfId="14078" xr:uid="{71BA4B32-7F0B-4DE6-B817-E50BEAB3D282}"/>
    <cellStyle name="Normal 82 2 5 2 2 2 2 2" xfId="44633" xr:uid="{A32F05FD-5116-4383-96C2-6F254BB9C7C0}"/>
    <cellStyle name="Normal 82 2 5 2 2 2 2 3" xfId="29365" xr:uid="{E2C357E2-DE99-4FCE-82EE-AD8B399DC3D5}"/>
    <cellStyle name="Normal 82 2 5 2 2 2 3" xfId="38218" xr:uid="{770A3B6E-68E6-488D-8761-762D3A9DCEAB}"/>
    <cellStyle name="Normal 82 2 5 2 2 2 4" xfId="34267" xr:uid="{7678ABE4-6581-4695-B19A-EF4CC6E38F17}"/>
    <cellStyle name="Normal 82 2 5 2 2 2 5" xfId="17846" xr:uid="{4810AC5A-C043-4BD9-BBAF-547088D8733A}"/>
    <cellStyle name="Normal 82 2 5 2 2 3" xfId="12373" xr:uid="{95FBFD0D-053C-4FA6-83CF-DAD489D00042}"/>
    <cellStyle name="Normal 82 2 5 2 2 3 2" xfId="42929" xr:uid="{86338946-096D-4E3B-BCB5-97B3942953F3}"/>
    <cellStyle name="Normal 82 2 5 2 2 3 3" xfId="27595" xr:uid="{64379024-2C7F-41E3-8C2D-9C39E384CB85}"/>
    <cellStyle name="Normal 82 2 5 2 2 4" xfId="24383" xr:uid="{A63E0D66-CF46-48B0-8AC6-DB19994D243E}"/>
    <cellStyle name="Normal 82 2 5 2 2 4 2" xfId="41108" xr:uid="{60CAF44C-9CE1-4BFE-97AA-70268E683C2B}"/>
    <cellStyle name="Normal 82 2 5 2 2 5" xfId="36515" xr:uid="{3F43FB50-B94D-48C7-89D4-EB11D2DC091A}"/>
    <cellStyle name="Normal 82 2 5 2 2 6" xfId="32562" xr:uid="{F8D73965-C06B-4DC8-A637-D9790B14960E}"/>
    <cellStyle name="Normal 82 2 5 2 2 7" xfId="16141" xr:uid="{9E897853-3128-4BE7-A908-61320C196B80}"/>
    <cellStyle name="Normal 82 2 5 2 3" xfId="9354" xr:uid="{0D0206AC-447F-4B22-8E9B-6C8FBBC2965C}"/>
    <cellStyle name="Normal 82 2 5 2 3 2" xfId="13234" xr:uid="{63DF1F8F-C557-42FB-8DE8-D65B3D13D5D2}"/>
    <cellStyle name="Normal 82 2 5 2 3 2 2" xfId="43789" xr:uid="{16DD2961-AC30-4F6A-84FA-FEA93D4D654B}"/>
    <cellStyle name="Normal 82 2 5 2 3 2 3" xfId="28521" xr:uid="{286E2282-AE03-4C9F-B52C-A7B1C2152A66}"/>
    <cellStyle name="Normal 82 2 5 2 3 3" xfId="37374" xr:uid="{56D5D272-9A98-432F-90ED-D365312C8D04}"/>
    <cellStyle name="Normal 82 2 5 2 3 4" xfId="33423" xr:uid="{1DB678E9-6706-4802-A54D-2BAC68C0BC69}"/>
    <cellStyle name="Normal 82 2 5 2 3 5" xfId="17002" xr:uid="{084F4426-1543-4E90-A5BA-D1619B7D9753}"/>
    <cellStyle name="Normal 82 2 5 2 4" xfId="11529" xr:uid="{B5B409AC-D940-4E33-A27B-4C0205B0F8B1}"/>
    <cellStyle name="Normal 82 2 5 2 4 2" xfId="35404" xr:uid="{427205C9-BE3C-4059-AC67-FB4A2C85F823}"/>
    <cellStyle name="Normal 82 2 5 2 4 3" xfId="26700" xr:uid="{27EAF352-D009-470F-BAD2-70DC51B0E723}"/>
    <cellStyle name="Normal 82 2 5 2 5" xfId="19554" xr:uid="{AAF75268-F44E-4625-A72D-CC6FF82D1255}"/>
    <cellStyle name="Normal 82 2 5 2 5 2" xfId="39271" xr:uid="{EE51C29D-1BC1-40EE-8459-08FDC8A50105}"/>
    <cellStyle name="Normal 82 2 5 2 6" xfId="31712" xr:uid="{882DA717-1AA0-4E1D-988D-62E00CCC928F}"/>
    <cellStyle name="Normal 82 2 5 2 7" xfId="15297" xr:uid="{EAF75779-403A-4935-B8B1-7E1CA1387284}"/>
    <cellStyle name="Normal 82 2 5 3" xfId="7346" xr:uid="{5F5364ED-B215-41FB-8C33-F7591F240CC5}"/>
    <cellStyle name="Normal 82 2 5 3 2" xfId="9821" xr:uid="{BBEC6C50-8913-49E9-BF92-4F0F383DF09E}"/>
    <cellStyle name="Normal 82 2 5 3 2 2" xfId="13695" xr:uid="{D79E1480-8CCB-409F-A089-9946FE7D2153}"/>
    <cellStyle name="Normal 82 2 5 3 2 2 2" xfId="44250" xr:uid="{2EFE614C-7D8C-4305-8BDE-5E0BA3CD0E2A}"/>
    <cellStyle name="Normal 82 2 5 3 2 2 3" xfId="28982" xr:uid="{430DD24D-58AC-4F90-AD72-EBDDC1BC6F2F}"/>
    <cellStyle name="Normal 82 2 5 3 2 3" xfId="37835" xr:uid="{3A05B83E-A6CE-42E5-8684-FB51C9364C59}"/>
    <cellStyle name="Normal 82 2 5 3 2 4" xfId="33884" xr:uid="{FDD0539B-5E39-4EEE-BF9F-AEBBC775276E}"/>
    <cellStyle name="Normal 82 2 5 3 2 5" xfId="17463" xr:uid="{3EE9A3CB-8519-4162-8E87-A73A7CE5A334}"/>
    <cellStyle name="Normal 82 2 5 3 3" xfId="11990" xr:uid="{EDB058C6-77E1-4699-95EF-2DDB94471D91}"/>
    <cellStyle name="Normal 82 2 5 3 3 2" xfId="42583" xr:uid="{578A9D50-66F5-45DC-87BA-1129B3618FFD}"/>
    <cellStyle name="Normal 82 2 5 3 3 3" xfId="27212" xr:uid="{23F3C83A-5790-4096-B2E2-42C66D4BDF3A}"/>
    <cellStyle name="Normal 82 2 5 3 4" xfId="22676" xr:uid="{D5AF3322-B0BF-44C4-A81E-397E314724A0}"/>
    <cellStyle name="Normal 82 2 5 3 4 2" xfId="40458" xr:uid="{EE67A8CF-682F-4735-B3CB-13B60E0213D8}"/>
    <cellStyle name="Normal 82 2 5 3 5" xfId="36169" xr:uid="{E81A409A-9B24-4BF7-A216-2E6CA1FABDC7}"/>
    <cellStyle name="Normal 82 2 5 3 6" xfId="32179" xr:uid="{DD92580A-B71F-40C1-932E-E5A645FEF140}"/>
    <cellStyle name="Normal 82 2 5 3 7" xfId="15758" xr:uid="{F5C710E7-9B0B-46F7-9620-17F0E89E5897}"/>
    <cellStyle name="Normal 82 2 5 4" xfId="8855" xr:uid="{C7FB50E3-1E41-4CC9-8E11-3D109D14DFE5}"/>
    <cellStyle name="Normal 82 2 5 4 2" xfId="12855" xr:uid="{607F5EAF-70DB-4ED2-9FDF-ECA264546A46}"/>
    <cellStyle name="Normal 82 2 5 4 2 2" xfId="43410" xr:uid="{F594F356-99BD-433E-BC8B-77FF7F95A888}"/>
    <cellStyle name="Normal 82 2 5 4 2 3" xfId="28142" xr:uid="{16FBD576-EEF9-40B9-8615-9AC17258423E}"/>
    <cellStyle name="Normal 82 2 5 4 3" xfId="20575" xr:uid="{E35740E1-E6F5-4770-9A2B-170C0EB86F95}"/>
    <cellStyle name="Normal 82 2 5 4 3 2" xfId="39816" xr:uid="{5533CD59-9436-42A7-9520-8E93EA82301F}"/>
    <cellStyle name="Normal 82 2 5 4 4" xfId="36995" xr:uid="{E3DA94EE-0F78-409C-8D17-E47C731CD26E}"/>
    <cellStyle name="Normal 82 2 5 4 5" xfId="33044" xr:uid="{D5F25D08-4A8B-40ED-AA24-E1B45FF0E157}"/>
    <cellStyle name="Normal 82 2 5 4 6" xfId="16623" xr:uid="{EB73C80A-DE8E-4846-9B20-565176524072}"/>
    <cellStyle name="Normal 82 2 5 5" xfId="10541" xr:uid="{FA885D16-4CA1-4EFB-83E7-73FB32DE4F3E}"/>
    <cellStyle name="Normal 82 2 5 5 2" xfId="14395" xr:uid="{402319C8-0407-4912-8F38-243125CB0CEB}"/>
    <cellStyle name="Normal 82 2 5 5 2 2" xfId="44948" xr:uid="{EB5D6F20-FFE6-4082-9E36-6B95EE1B076D}"/>
    <cellStyle name="Normal 82 2 5 5 2 3" xfId="29683" xr:uid="{EEC36D18-F597-49B7-A172-31BEC7AEC1C2}"/>
    <cellStyle name="Normal 82 2 5 5 3" xfId="38533" xr:uid="{6AB090EC-445C-4E90-BFE5-37580CCD1B65}"/>
    <cellStyle name="Normal 82 2 5 5 4" xfId="34584" xr:uid="{2C483591-87FF-4005-BD63-86AE23085200}"/>
    <cellStyle name="Normal 82 2 5 5 5" xfId="18163" xr:uid="{75E8C043-E612-4988-84B9-1C05741F22DD}"/>
    <cellStyle name="Normal 82 2 5 6" xfId="11146" xr:uid="{16F3DDC4-66C7-42C5-BC74-30E19D2426A5}"/>
    <cellStyle name="Normal 82 2 5 6 2" xfId="41849" xr:uid="{E89B8E57-2C91-48E9-B7AC-5351BC40748D}"/>
    <cellStyle name="Normal 82 2 5 6 3" xfId="31328" xr:uid="{6A772765-A106-43A1-B56C-2D5A89BE074A}"/>
    <cellStyle name="Normal 82 2 5 6 4" xfId="26147" xr:uid="{E2DA0D4C-8E48-4A23-AE9C-AD80BEAA4DAC}"/>
    <cellStyle name="Normal 82 2 5 7" xfId="25093" xr:uid="{9EFC5533-7094-48E9-897A-17626BCD83F5}"/>
    <cellStyle name="Normal 82 2 5 7 2" xfId="35039" xr:uid="{518F8559-4D9E-45BE-BF7E-D1D01BE7DADD}"/>
    <cellStyle name="Normal 82 2 5 8" xfId="18916" xr:uid="{E5A3388E-E7F1-45FE-9049-38329C4A72E1}"/>
    <cellStyle name="Normal 82 2 5 8 2" xfId="38910" xr:uid="{75E458C3-CE37-4763-B342-666444587217}"/>
    <cellStyle name="Normal 82 2 5 9" xfId="30794" xr:uid="{F9A6801C-1B43-48B7-BAB1-71AE715118E6}"/>
    <cellStyle name="Normal 82 2 6" xfId="4527" xr:uid="{692871D2-28E2-4FDB-A14E-5D8BBE52875D}"/>
    <cellStyle name="Normal 82 2 6 2" xfId="7380" xr:uid="{2E8E0774-7FE4-45C8-8A26-6C279A630AAA}"/>
    <cellStyle name="Normal 82 2 6 2 2" xfId="9855" xr:uid="{B8D02B7C-3EF4-4CF9-BCE9-275E45367E99}"/>
    <cellStyle name="Normal 82 2 6 2 2 2" xfId="13729" xr:uid="{946AD7FA-7828-4544-AE11-DC72F2FB923D}"/>
    <cellStyle name="Normal 82 2 6 2 2 2 2" xfId="44284" xr:uid="{AD8A2434-EA17-4CC8-B8AA-886C63EFC358}"/>
    <cellStyle name="Normal 82 2 6 2 2 2 3" xfId="29016" xr:uid="{31979BE0-7D01-4A8B-AAB2-4797DCAB274A}"/>
    <cellStyle name="Normal 82 2 6 2 2 3" xfId="37869" xr:uid="{A100BD52-1D75-4AA3-A43C-C5AC6B75BF2C}"/>
    <cellStyle name="Normal 82 2 6 2 2 4" xfId="33918" xr:uid="{40284233-6800-4F79-911F-21E3B1F9FC11}"/>
    <cellStyle name="Normal 82 2 6 2 2 5" xfId="17497" xr:uid="{E91CFA8A-BBFE-4B93-843E-B0FB94BE4818}"/>
    <cellStyle name="Normal 82 2 6 2 3" xfId="12024" xr:uid="{11061B3F-57F6-4498-9C07-FC7F1034AAD9}"/>
    <cellStyle name="Normal 82 2 6 2 3 2" xfId="42615" xr:uid="{908F944E-0244-4B7F-B254-FF6B6DEE92F6}"/>
    <cellStyle name="Normal 82 2 6 2 3 3" xfId="27246" xr:uid="{510C8FB3-FF4A-47CD-9401-DF030B694A45}"/>
    <cellStyle name="Normal 82 2 6 2 4" xfId="24575" xr:uid="{170723E7-D2BA-4A3C-BE59-64EC59035C57}"/>
    <cellStyle name="Normal 82 2 6 2 4 2" xfId="41299" xr:uid="{7B416EF6-AEE0-4126-B042-3B1AD08503B9}"/>
    <cellStyle name="Normal 82 2 6 2 5" xfId="36201" xr:uid="{2DFD50AD-69D2-4280-9E89-617F80D3DA95}"/>
    <cellStyle name="Normal 82 2 6 2 6" xfId="32213" xr:uid="{C3D53925-4BD6-4D90-AFC8-E3F4C7517217}"/>
    <cellStyle name="Normal 82 2 6 2 7" xfId="15792" xr:uid="{13F13041-9A4F-4B63-A6B4-2F7E2EA52FC6}"/>
    <cellStyle name="Normal 82 2 6 3" xfId="8902" xr:uid="{7EE7AE49-51FE-46F1-B2A1-CB643BABDB15}"/>
    <cellStyle name="Normal 82 2 6 3 2" xfId="12885" xr:uid="{D4F9F686-682E-408C-8936-9503089700F6}"/>
    <cellStyle name="Normal 82 2 6 3 2 2" xfId="43440" xr:uid="{D0499013-B47A-41F2-8935-A98898D1F634}"/>
    <cellStyle name="Normal 82 2 6 3 2 3" xfId="28172" xr:uid="{B63809B0-DBD5-4FFC-A331-3DA41A2D8E59}"/>
    <cellStyle name="Normal 82 2 6 3 3" xfId="22864" xr:uid="{44FAF91A-C09E-4A38-9C58-BF1D62EF904C}"/>
    <cellStyle name="Normal 82 2 6 3 3 2" xfId="40638" xr:uid="{59A860A4-2435-4E34-8EA8-3279F9F704C7}"/>
    <cellStyle name="Normal 82 2 6 3 4" xfId="37025" xr:uid="{5B697E49-6549-4BD6-8E03-09C1F04F369F}"/>
    <cellStyle name="Normal 82 2 6 3 5" xfId="33074" xr:uid="{EAE03A55-CCB2-4C1C-BDE8-C49F31E94B75}"/>
    <cellStyle name="Normal 82 2 6 3 6" xfId="16653" xr:uid="{57FF2601-DC75-4B63-8675-25A0CD56E7C5}"/>
    <cellStyle name="Normal 82 2 6 4" xfId="11180" xr:uid="{1055F3D7-BF22-46A0-8567-2AFE07E7B671}"/>
    <cellStyle name="Normal 82 2 6 4 2" xfId="30015" xr:uid="{00E0F769-DD31-4F6B-AFD7-410E28F63073}"/>
    <cellStyle name="Normal 82 2 6 4 2 2" xfId="45254" xr:uid="{BA35D60B-FAB1-4BD0-8A94-A7E77FCFD8B8}"/>
    <cellStyle name="Normal 82 2 6 4 3" xfId="35229" xr:uid="{02573942-4525-4DD8-89AF-9AF9FDEE9817}"/>
    <cellStyle name="Normal 82 2 6 4 4" xfId="20992" xr:uid="{74227017-4461-474E-BDEE-F2DF9468FA70}"/>
    <cellStyle name="Normal 82 2 6 5" xfId="26248" xr:uid="{61AB2EE4-B9D1-417C-B46E-3680EAF9CE0F}"/>
    <cellStyle name="Normal 82 2 6 5 2" xfId="41883" xr:uid="{25CA467F-625A-4364-8246-D7797EBD2CE2}"/>
    <cellStyle name="Normal 82 2 6 6" xfId="19230" xr:uid="{353D6655-1F6D-438F-AECE-B8FA3AAD0A88}"/>
    <cellStyle name="Normal 82 2 6 6 2" xfId="39081" xr:uid="{7296B545-6CC0-4EA8-AC55-FBD330DD71E8}"/>
    <cellStyle name="Normal 82 2 6 7" xfId="31362" xr:uid="{35A37F91-1698-4AA3-8902-8E508C450438}"/>
    <cellStyle name="Normal 82 2 6 8" xfId="14948" xr:uid="{88FC6E0B-03A1-4367-8C09-AA4B382956FA}"/>
    <cellStyle name="Normal 82 2 7" xfId="6754" xr:uid="{BDA47A6E-6BF4-4D9D-A902-177B227ABD2B}"/>
    <cellStyle name="Normal 82 2 7 2" xfId="7830" xr:uid="{EEA36508-1358-4D1E-A78C-D8A0AB30E46E}"/>
    <cellStyle name="Normal 82 2 7 2 2" xfId="10305" xr:uid="{D4866B7A-5FD5-4B60-95E9-A9F6649A4BD5}"/>
    <cellStyle name="Normal 82 2 7 2 2 2" xfId="14179" xr:uid="{78E6A591-6D87-4538-A9A1-189000B4D92A}"/>
    <cellStyle name="Normal 82 2 7 2 2 2 2" xfId="44734" xr:uid="{C1133560-94F0-42C0-979F-D06CD99E1AE5}"/>
    <cellStyle name="Normal 82 2 7 2 2 2 3" xfId="29466" xr:uid="{C705C225-A8C9-4D46-8A4E-8581F2EB748D}"/>
    <cellStyle name="Normal 82 2 7 2 2 3" xfId="38319" xr:uid="{2F38E470-4887-46FA-B6B7-505C2B10613F}"/>
    <cellStyle name="Normal 82 2 7 2 2 4" xfId="34368" xr:uid="{08DC485B-4465-496F-B1D5-82332D3F2F75}"/>
    <cellStyle name="Normal 82 2 7 2 2 5" xfId="17947" xr:uid="{2EF9D954-53E0-425A-AD7C-AD1A1F02D308}"/>
    <cellStyle name="Normal 82 2 7 2 3" xfId="12474" xr:uid="{6AC093F7-C11D-4935-BC1D-E51C522A0658}"/>
    <cellStyle name="Normal 82 2 7 2 3 2" xfId="43028" xr:uid="{4806B7D2-3AF5-40A3-B079-D6AB55378AB1}"/>
    <cellStyle name="Normal 82 2 7 2 3 3" xfId="27696" xr:uid="{A9B52952-1A98-4A9D-A5D1-4703AB823141}"/>
    <cellStyle name="Normal 82 2 7 2 4" xfId="36614" xr:uid="{87E1E9BA-7156-4B1B-9410-006906E9BA49}"/>
    <cellStyle name="Normal 82 2 7 2 5" xfId="32663" xr:uid="{B32655FF-0328-4625-A111-29B3A3E62B4B}"/>
    <cellStyle name="Normal 82 2 7 2 6" xfId="16242" xr:uid="{820095CF-4FCC-4D06-801E-D779DEF4538F}"/>
    <cellStyle name="Normal 82 2 7 3" xfId="9456" xr:uid="{2E366B03-5862-4595-85F9-9A979C2243BF}"/>
    <cellStyle name="Normal 82 2 7 3 2" xfId="13335" xr:uid="{BB0259F6-4CA4-4C3D-92F3-04C7F19B860D}"/>
    <cellStyle name="Normal 82 2 7 3 2 2" xfId="43890" xr:uid="{3A3C0D1F-F15A-4C02-9EE0-8B447FB54AE9}"/>
    <cellStyle name="Normal 82 2 7 3 2 3" xfId="28622" xr:uid="{1E344020-44A6-4F14-AB73-0D2E8DEB248A}"/>
    <cellStyle name="Normal 82 2 7 3 3" xfId="37475" xr:uid="{2A49A6BA-3682-43A4-BA02-BF44A1699AE1}"/>
    <cellStyle name="Normal 82 2 7 3 4" xfId="33524" xr:uid="{5293A6D4-5B40-4B4E-A50E-B115202C7D46}"/>
    <cellStyle name="Normal 82 2 7 3 5" xfId="17103" xr:uid="{764828AE-0A22-4AC0-9733-DD523BC3F353}"/>
    <cellStyle name="Normal 82 2 7 4" xfId="11630" xr:uid="{3DF9D2BC-BEFD-4957-AA03-FB6BD0E3414F}"/>
    <cellStyle name="Normal 82 2 7 4 2" xfId="42222" xr:uid="{E61C32D9-2450-4AC9-B469-B4876A3567E3}"/>
    <cellStyle name="Normal 82 2 7 4 3" xfId="26807" xr:uid="{B17F3D2B-D72E-4828-8D63-C97227603929}"/>
    <cellStyle name="Normal 82 2 7 5" xfId="21566" xr:uid="{30C6172D-6482-4F22-8852-BF53E9B0F753}"/>
    <cellStyle name="Normal 82 2 7 5 2" xfId="40092" xr:uid="{457C321B-88F5-4260-92C1-C55069A0CEBB}"/>
    <cellStyle name="Normal 82 2 7 6" xfId="35843" xr:uid="{7F990B8B-9303-4533-B99A-2BADF4B0EBD6}"/>
    <cellStyle name="Normal 82 2 7 7" xfId="31813" xr:uid="{37A9E84F-417C-447F-A711-2E7340E27603}"/>
    <cellStyle name="Normal 82 2 7 8" xfId="15398" xr:uid="{67E51592-B165-4499-82CD-F21862D0AFB2}"/>
    <cellStyle name="Normal 82 2 8" xfId="7022" xr:uid="{90471F44-EBB1-44BA-9E17-037F7F4D3382}"/>
    <cellStyle name="Normal 82 2 8 2" xfId="9502" xr:uid="{F83F8FB1-98BB-4A6D-90FF-08ABBFA80872}"/>
    <cellStyle name="Normal 82 2 8 2 2" xfId="13376" xr:uid="{48DBE1CD-8403-455E-B651-E5B2F3A820CC}"/>
    <cellStyle name="Normal 82 2 8 2 2 2" xfId="43931" xr:uid="{B498453A-3F01-419B-B716-CBD1D1BD1558}"/>
    <cellStyle name="Normal 82 2 8 2 2 3" xfId="28663" xr:uid="{08628AAC-0BC4-445D-ADFB-245AE23A21F2}"/>
    <cellStyle name="Normal 82 2 8 2 3" xfId="37516" xr:uid="{413BFEC9-8DD5-4936-8B94-C4C3422707A6}"/>
    <cellStyle name="Normal 82 2 8 2 4" xfId="33565" xr:uid="{FFF52343-4F08-4E84-B98C-808C4C059E68}"/>
    <cellStyle name="Normal 82 2 8 2 5" xfId="17144" xr:uid="{08F9B7F4-8451-4401-9334-7E30BCAF5B1F}"/>
    <cellStyle name="Normal 82 2 8 3" xfId="11671" xr:uid="{449BE814-799F-47E8-AB55-144B0D1996C9}"/>
    <cellStyle name="Normal 82 2 8 3 2" xfId="42264" xr:uid="{B4EAC0A8-A7BA-4BAC-82A8-7100A9ADDD9E}"/>
    <cellStyle name="Normal 82 2 8 3 3" xfId="26893" xr:uid="{2F286068-C5D1-4784-8460-E0737FE61E27}"/>
    <cellStyle name="Normal 82 2 8 4" xfId="24074" xr:uid="{2CDF1D26-2152-4200-AABF-73047988E759}"/>
    <cellStyle name="Normal 82 2 8 4 2" xfId="40819" xr:uid="{23C5BE53-F70E-4139-96D3-C7FD1702CBE7}"/>
    <cellStyle name="Normal 82 2 8 5" xfId="35884" xr:uid="{366CE470-D97B-4A83-AEE3-07F4D8F0CBCA}"/>
    <cellStyle name="Normal 82 2 8 6" xfId="31855" xr:uid="{A32590E1-4B5F-458A-82F5-124FD8F9F5B8}"/>
    <cellStyle name="Normal 82 2 8 7" xfId="15439" xr:uid="{ABE7B9D7-6CCE-4BAD-83BD-8E9F4066C48D}"/>
    <cellStyle name="Normal 82 2 9" xfId="7915" xr:uid="{79E65F0F-6306-4681-A7DD-CD0FA575539B}"/>
    <cellStyle name="Normal 82 2 9 2" xfId="12518" xr:uid="{FAD9A1F7-AB9D-48AA-BDF1-F7A68851D108}"/>
    <cellStyle name="Normal 82 2 9 2 2" xfId="43072" xr:uid="{9581AD18-06C4-4857-B9CD-8D3D4EE9F6DB}"/>
    <cellStyle name="Normal 82 2 9 2 3" xfId="27740" xr:uid="{9A8F27B6-64AA-47AA-BB9C-A3BF8D427497}"/>
    <cellStyle name="Normal 82 2 9 3" xfId="20201" xr:uid="{7789D79F-890C-4A3D-AA1E-65614E696F9D}"/>
    <cellStyle name="Normal 82 2 9 3 2" xfId="39512" xr:uid="{B6C563BF-50A6-4E60-B3EB-80054DDECB1A}"/>
    <cellStyle name="Normal 82 2 9 4" xfId="36658" xr:uid="{406D1550-A01A-431B-A497-B9B9842AE7EE}"/>
    <cellStyle name="Normal 82 2 9 5" xfId="32707" xr:uid="{46D04F7E-0C7E-49A8-871F-D5D84C2004A1}"/>
    <cellStyle name="Normal 82 2 9 6" xfId="16286" xr:uid="{A380C95C-7525-4EF4-8818-948760C271A7}"/>
    <cellStyle name="Normal 82 3" xfId="1362" xr:uid="{79876429-0819-4E62-B4F5-9FF686CE83FA}"/>
    <cellStyle name="Normal 82 3 10" xfId="24940" xr:uid="{268C812F-75FF-48F6-805D-BD0BAA15A8F8}"/>
    <cellStyle name="Normal 82 3 10 2" xfId="34863" xr:uid="{E0AAD3E6-EDDC-4D27-92F3-5244A26F16C0}"/>
    <cellStyle name="Normal 82 3 11" xfId="18771" xr:uid="{BE595A03-C08A-48CA-AE9A-BE5CF1B9FDA1}"/>
    <cellStyle name="Normal 82 3 11 2" xfId="38775" xr:uid="{083EE433-B0CA-4699-9AEE-8B5BAFD019F4}"/>
    <cellStyle name="Normal 82 3 12" xfId="30639" xr:uid="{1140A060-4597-4449-B26C-8088AADE460A}"/>
    <cellStyle name="Normal 82 3 13" xfId="45744" xr:uid="{ACEE2B81-7347-43A0-9850-5650371AACAB}"/>
    <cellStyle name="Normal 82 3 14" xfId="45974" xr:uid="{7802A583-C1D2-4141-A501-843E49669923}"/>
    <cellStyle name="Normal 82 3 15" xfId="14625" xr:uid="{A914104E-4C3C-4976-8B9A-05C3FBC84A37}"/>
    <cellStyle name="Normal 82 3 2" xfId="1562" xr:uid="{85A09868-2D52-4C12-BC15-0D15D6C58235}"/>
    <cellStyle name="Normal 82 3 2 10" xfId="30723" xr:uid="{E69451D9-3E52-4A7A-BDC3-7711C7072CFA}"/>
    <cellStyle name="Normal 82 3 2 11" xfId="45829" xr:uid="{33E255F5-8E2B-449F-AD4C-71604FD25F06}"/>
    <cellStyle name="Normal 82 3 2 12" xfId="46059" xr:uid="{A7E33B8C-3E9F-4C08-9FA4-945CB7CB35B3}"/>
    <cellStyle name="Normal 82 3 2 13" xfId="14705" xr:uid="{BD4C83AD-FE1E-4BD0-A37C-06D30FD67F44}"/>
    <cellStyle name="Normal 82 3 2 2" xfId="1943" xr:uid="{9CBCB462-F4C5-4B71-BCDD-AD0B575F8127}"/>
    <cellStyle name="Normal 82 3 2 2 10" xfId="14841" xr:uid="{004DD76B-DC18-47C2-96C5-7642E6BA0C74}"/>
    <cellStyle name="Normal 82 3 2 2 2" xfId="6535" xr:uid="{1A5032BE-4BAD-40D0-AB28-463E7BDF7FB2}"/>
    <cellStyle name="Normal 82 3 2 2 2 2" xfId="7767" xr:uid="{C56162B4-6C62-4F47-8E66-6BFCEC7BB86D}"/>
    <cellStyle name="Normal 82 3 2 2 2 2 2" xfId="10242" xr:uid="{A9E8DBBB-1DAF-4AF3-A8DB-5F0E2987019B}"/>
    <cellStyle name="Normal 82 3 2 2 2 2 2 2" xfId="14116" xr:uid="{FB94EBB5-D1BC-4348-88EE-5FAF51F04E5F}"/>
    <cellStyle name="Normal 82 3 2 2 2 2 2 2 2" xfId="44671" xr:uid="{7D0F9D4A-8FAA-4B0B-A1ED-C509D75E566A}"/>
    <cellStyle name="Normal 82 3 2 2 2 2 2 2 3" xfId="29403" xr:uid="{BFA67422-1D18-49FB-BD4A-7CBAD7DC2034}"/>
    <cellStyle name="Normal 82 3 2 2 2 2 2 3" xfId="38256" xr:uid="{17953F71-A49C-4FC5-B61C-9C358C1F6AE3}"/>
    <cellStyle name="Normal 82 3 2 2 2 2 2 4" xfId="34305" xr:uid="{A9CFCA97-0AA8-42F3-97CC-FC627AF2B098}"/>
    <cellStyle name="Normal 82 3 2 2 2 2 2 5" xfId="17884" xr:uid="{4D9BB80B-ABE1-40BA-970E-A3A86EDE5525}"/>
    <cellStyle name="Normal 82 3 2 2 2 2 3" xfId="12411" xr:uid="{7B2BC8DE-51D8-457E-90FD-68CD1FF2E161}"/>
    <cellStyle name="Normal 82 3 2 2 2 2 3 2" xfId="42965" xr:uid="{DCD5E124-5ACE-4B25-A3B0-7CABE48D951C}"/>
    <cellStyle name="Normal 82 3 2 2 2 2 3 3" xfId="27633" xr:uid="{C68B0080-B74E-4C3E-94AB-3995F451A929}"/>
    <cellStyle name="Normal 82 3 2 2 2 2 4" xfId="24493" xr:uid="{944B852C-7A57-4820-B4FB-DCDC0D8032E7}"/>
    <cellStyle name="Normal 82 3 2 2 2 2 4 2" xfId="41218" xr:uid="{2E3284E1-0C73-4734-A948-AB19AB8841F1}"/>
    <cellStyle name="Normal 82 3 2 2 2 2 5" xfId="36551" xr:uid="{D5B1DA34-345D-4B85-9838-6739C1887B86}"/>
    <cellStyle name="Normal 82 3 2 2 2 2 6" xfId="32600" xr:uid="{74E777E2-646A-4A8A-98B6-FA735C16B731}"/>
    <cellStyle name="Normal 82 3 2 2 2 2 7" xfId="16179" xr:uid="{A3641A0E-DA3A-45F6-9A52-1A403A2473EE}"/>
    <cellStyle name="Normal 82 3 2 2 2 3" xfId="9392" xr:uid="{28D68309-904F-455A-8122-F697B0FDF4BA}"/>
    <cellStyle name="Normal 82 3 2 2 2 3 2" xfId="13272" xr:uid="{77073FC7-822A-454C-BA2F-E729D19C05BB}"/>
    <cellStyle name="Normal 82 3 2 2 2 3 2 2" xfId="43827" xr:uid="{68FF0FD1-8D61-4545-A5A7-C8E8ED4E84E5}"/>
    <cellStyle name="Normal 82 3 2 2 2 3 2 3" xfId="28559" xr:uid="{A6DC6122-DCAA-4CFD-A2A7-9A7E396887AC}"/>
    <cellStyle name="Normal 82 3 2 2 2 3 3" xfId="37412" xr:uid="{FBEE43A6-E1D0-471A-915E-25E154C73FA0}"/>
    <cellStyle name="Normal 82 3 2 2 2 3 4" xfId="33461" xr:uid="{5E03BE35-1DAB-494A-9871-3C5312507BF6}"/>
    <cellStyle name="Normal 82 3 2 2 2 3 5" xfId="17040" xr:uid="{7B25CE39-4492-4F65-B664-02D1B81E60D1}"/>
    <cellStyle name="Normal 82 3 2 2 2 4" xfId="11567" xr:uid="{924AE79C-1E34-406B-9A5A-E5892581F0CF}"/>
    <cellStyle name="Normal 82 3 2 2 2 4 2" xfId="35514" xr:uid="{1559B8FE-35C7-4DEC-A039-8E85E47B5DEB}"/>
    <cellStyle name="Normal 82 3 2 2 2 4 3" xfId="26738" xr:uid="{094A998C-5101-4147-AA01-FD5366EA3C14}"/>
    <cellStyle name="Normal 82 3 2 2 2 5" xfId="19664" xr:uid="{48EBA685-3354-4487-85E2-E36F97540E7B}"/>
    <cellStyle name="Normal 82 3 2 2 2 5 2" xfId="39381" xr:uid="{B2644AA3-9753-4605-9D6F-A13E3AA33BD6}"/>
    <cellStyle name="Normal 82 3 2 2 2 6" xfId="31750" xr:uid="{48FBA106-D749-4F6A-AB69-874E5CF77A2C}"/>
    <cellStyle name="Normal 82 3 2 2 2 7" xfId="15335" xr:uid="{712955BA-9D29-48DE-8329-2A2557851272}"/>
    <cellStyle name="Normal 82 3 2 2 3" xfId="7269" xr:uid="{34B9EFF2-D9BC-4DE7-B4F8-75EE72073A83}"/>
    <cellStyle name="Normal 82 3 2 2 3 2" xfId="9748" xr:uid="{99C34084-CA21-4F88-9A92-85F4CFB168D2}"/>
    <cellStyle name="Normal 82 3 2 2 3 2 2" xfId="13622" xr:uid="{469F8733-3FFE-4EA5-8CD5-352EC491BB0C}"/>
    <cellStyle name="Normal 82 3 2 2 3 2 2 2" xfId="44177" xr:uid="{3F49B20E-1116-48B4-AB28-943FE7A1A4C8}"/>
    <cellStyle name="Normal 82 3 2 2 3 2 2 3" xfId="28909" xr:uid="{B555FF44-D814-4218-A2E6-675DEBA39598}"/>
    <cellStyle name="Normal 82 3 2 2 3 2 3" xfId="37762" xr:uid="{FD33E434-92F4-465A-939F-B73317F44405}"/>
    <cellStyle name="Normal 82 3 2 2 3 2 4" xfId="33811" xr:uid="{FA4E5120-62AF-4E66-AA0A-F3034FE6921E}"/>
    <cellStyle name="Normal 82 3 2 2 3 2 5" xfId="17390" xr:uid="{246A1610-7ABC-46DB-B8C7-DC6D4016FE7E}"/>
    <cellStyle name="Normal 82 3 2 2 3 3" xfId="11917" xr:uid="{928E5B8A-20E6-450F-AB64-350763398FCA}"/>
    <cellStyle name="Normal 82 3 2 2 3 3 2" xfId="42510" xr:uid="{F37049A6-725D-453A-9A47-22D791B9AB1A}"/>
    <cellStyle name="Normal 82 3 2 2 3 3 3" xfId="27139" xr:uid="{E28B8FD0-7E17-454E-9E72-A359F771CBDA}"/>
    <cellStyle name="Normal 82 3 2 2 3 4" xfId="22779" xr:uid="{F52EB4A5-EF2E-4542-A9CC-FC0D02B9A5C6}"/>
    <cellStyle name="Normal 82 3 2 2 3 4 2" xfId="40561" xr:uid="{8C81D5CB-7B41-456C-8C73-CDC65D69BC4A}"/>
    <cellStyle name="Normal 82 3 2 2 3 5" xfId="36096" xr:uid="{F1912D96-823B-4FBB-8E00-9ECEB861D866}"/>
    <cellStyle name="Normal 82 3 2 2 3 6" xfId="32102" xr:uid="{AC9CCFEA-D754-4762-B740-8645B1E6C59C}"/>
    <cellStyle name="Normal 82 3 2 2 3 7" xfId="15685" xr:uid="{12B52587-713D-485F-8669-A7EDB69CE850}"/>
    <cellStyle name="Normal 82 3 2 2 4" xfId="8680" xr:uid="{914A13AC-9190-4976-8915-D0DD03711762}"/>
    <cellStyle name="Normal 82 3 2 2 4 2" xfId="12800" xr:uid="{D9AC7569-44B9-4E01-8FA3-843631D4F996}"/>
    <cellStyle name="Normal 82 3 2 2 4 2 2" xfId="43355" xr:uid="{D3A6D725-4FAC-48D0-B420-8EC0477234A0}"/>
    <cellStyle name="Normal 82 3 2 2 4 2 3" xfId="28087" xr:uid="{2EF27F78-5D76-4FF2-AA37-C7E72E8A6BD7}"/>
    <cellStyle name="Normal 82 3 2 2 4 3" xfId="20685" xr:uid="{2884B117-6A83-4BB2-9C3E-3E4F2F0BEECC}"/>
    <cellStyle name="Normal 82 3 2 2 4 3 2" xfId="39884" xr:uid="{AD61B8B1-CF5E-4464-B49A-F51E2622C515}"/>
    <cellStyle name="Normal 82 3 2 2 4 4" xfId="36940" xr:uid="{B08DB9F6-C313-4055-83D9-1080850158B8}"/>
    <cellStyle name="Normal 82 3 2 2 4 5" xfId="32989" xr:uid="{888FA005-F758-48A3-B248-0C21C2EFE807}"/>
    <cellStyle name="Normal 82 3 2 2 4 6" xfId="16568" xr:uid="{6AF68C5C-2939-40F7-817F-B2DD1D547CB6}"/>
    <cellStyle name="Normal 82 3 2 2 5" xfId="10651" xr:uid="{284BE097-3C37-4AFD-B08A-E164A06E322C}"/>
    <cellStyle name="Normal 82 3 2 2 5 2" xfId="14505" xr:uid="{0783E0A1-BAC0-45EC-8463-07C861C3545D}"/>
    <cellStyle name="Normal 82 3 2 2 5 2 2" xfId="45056" xr:uid="{396B5EE0-006B-4152-AB00-C39F620F2DAB}"/>
    <cellStyle name="Normal 82 3 2 2 5 2 3" xfId="29793" xr:uid="{EE689C0F-3924-4D94-9DEF-3970C8EFC971}"/>
    <cellStyle name="Normal 82 3 2 2 5 3" xfId="38641" xr:uid="{5F478DA8-BA31-482C-891D-EB311A3F4DDE}"/>
    <cellStyle name="Normal 82 3 2 2 5 4" xfId="34694" xr:uid="{D40C4BF8-5D09-4651-8026-E19530F03059}"/>
    <cellStyle name="Normal 82 3 2 2 5 5" xfId="18273" xr:uid="{A1CAB1BC-CE7E-4FD4-A201-985C0358A896}"/>
    <cellStyle name="Normal 82 3 2 2 6" xfId="11073" xr:uid="{552F5B47-A895-4413-A559-0FF76916DD48}"/>
    <cellStyle name="Normal 82 3 2 2 6 2" xfId="41778" xr:uid="{AAA5565D-98DC-4907-BA3C-C00187253F4E}"/>
    <cellStyle name="Normal 82 3 2 2 6 3" xfId="31247" xr:uid="{8FF2CF8D-1656-451A-9836-AF60287812B0}"/>
    <cellStyle name="Normal 82 3 2 2 6 4" xfId="25812" xr:uid="{EA9A7A13-D906-4D6D-950B-4109FA82D682}"/>
    <cellStyle name="Normal 82 3 2 2 7" xfId="25203" xr:uid="{2445D94C-6C1F-4ED0-A641-93360F8BFB7B}"/>
    <cellStyle name="Normal 82 3 2 2 7 2" xfId="35149" xr:uid="{3746444D-5821-4087-A482-B0DB943288DF}"/>
    <cellStyle name="Normal 82 3 2 2 8" xfId="19026" xr:uid="{D555B097-2136-4D6B-BD7D-9A94B27FF33D}"/>
    <cellStyle name="Normal 82 3 2 2 8 2" xfId="39000" xr:uid="{D2FAD256-9813-45FD-9B88-D56B83BEFCE4}"/>
    <cellStyle name="Normal 82 3 2 2 9" xfId="30904" xr:uid="{AAB3E528-F0E9-401F-86A9-FD25F27DC3D7}"/>
    <cellStyle name="Normal 82 3 2 3" xfId="4641" xr:uid="{D01A4D43-9D4A-4545-BE55-0A4DE3C9406C}"/>
    <cellStyle name="Normal 82 3 2 3 2" xfId="7490" xr:uid="{63DF67DA-598D-49B2-9065-7CFABFE45C9A}"/>
    <cellStyle name="Normal 82 3 2 3 2 2" xfId="9965" xr:uid="{B180C8FC-3658-4A31-A99A-689E057205CC}"/>
    <cellStyle name="Normal 82 3 2 3 2 2 2" xfId="13839" xr:uid="{99E046F5-110C-45CB-B9AE-E9DF8396BC15}"/>
    <cellStyle name="Normal 82 3 2 3 2 2 2 2" xfId="44394" xr:uid="{3A5DC1DF-1FCA-468A-BCD6-0AD9B8EF5031}"/>
    <cellStyle name="Normal 82 3 2 3 2 2 2 3" xfId="29126" xr:uid="{E2B7ADB5-8C78-481E-A10A-35CB97CDC427}"/>
    <cellStyle name="Normal 82 3 2 3 2 2 3" xfId="37979" xr:uid="{82F1E725-552A-469E-B067-F988470D8CA1}"/>
    <cellStyle name="Normal 82 3 2 3 2 2 4" xfId="34028" xr:uid="{8BF32A46-07DF-48AA-B385-C2DD494A58A9}"/>
    <cellStyle name="Normal 82 3 2 3 2 2 5" xfId="17607" xr:uid="{5F7E70DD-9CEC-434A-AB88-18930EB94487}"/>
    <cellStyle name="Normal 82 3 2 3 2 3" xfId="12134" xr:uid="{2EF47186-E70C-4DF0-8EF9-7B3BA9206821}"/>
    <cellStyle name="Normal 82 3 2 3 2 3 2" xfId="42707" xr:uid="{A177AFEC-B81A-496B-96DE-8F3FAAF18BE0}"/>
    <cellStyle name="Normal 82 3 2 3 2 3 3" xfId="27356" xr:uid="{7E3FE7B1-9EEA-4DFB-AA81-7587A87C9F49}"/>
    <cellStyle name="Normal 82 3 2 3 2 4" xfId="24685" xr:uid="{5D43F7D1-ABFE-4BF5-877E-0F9124C804C9}"/>
    <cellStyle name="Normal 82 3 2 3 2 4 2" xfId="41408" xr:uid="{70118CEA-B1E6-46A5-A812-00B9B30389E6}"/>
    <cellStyle name="Normal 82 3 2 3 2 5" xfId="36293" xr:uid="{7AA7DE22-6031-41DB-B6DC-5DDFEC3B868E}"/>
    <cellStyle name="Normal 82 3 2 3 2 6" xfId="32323" xr:uid="{3E8FE7EB-25A1-49D8-BD16-69D61748E92C}"/>
    <cellStyle name="Normal 82 3 2 3 2 7" xfId="15902" xr:uid="{A87791BD-9804-4BD0-BEF1-E995D2E7569B}"/>
    <cellStyle name="Normal 82 3 2 3 3" xfId="9012" xr:uid="{3A95A90B-9393-4D7C-903E-135F98C16913}"/>
    <cellStyle name="Normal 82 3 2 3 3 2" xfId="12995" xr:uid="{F12A83B6-A2B6-4FB1-AB73-8E48645DEA97}"/>
    <cellStyle name="Normal 82 3 2 3 3 2 2" xfId="43550" xr:uid="{16161A18-7FEF-4760-AEF7-693F756B6CED}"/>
    <cellStyle name="Normal 82 3 2 3 3 2 3" xfId="28282" xr:uid="{583D63C0-F90E-4140-AE47-7C8851F0C34F}"/>
    <cellStyle name="Normal 82 3 2 3 3 3" xfId="22974" xr:uid="{2A5A61EF-58C5-4D02-A9EF-588A83EB3D58}"/>
    <cellStyle name="Normal 82 3 2 3 3 3 2" xfId="40730" xr:uid="{6D8CC622-78E2-40F3-AABA-E9963040DC1B}"/>
    <cellStyle name="Normal 82 3 2 3 3 4" xfId="37135" xr:uid="{A0A3EF16-A2DF-4151-9062-821D2DC26954}"/>
    <cellStyle name="Normal 82 3 2 3 3 5" xfId="33184" xr:uid="{98CDF960-7CD8-4A54-975C-162762CC2BD5}"/>
    <cellStyle name="Normal 82 3 2 3 3 6" xfId="16763" xr:uid="{A26047E9-8896-4146-9D13-BB9DA941248C}"/>
    <cellStyle name="Normal 82 3 2 3 4" xfId="11290" xr:uid="{AFCF6738-CB63-497B-AD30-8EEBC6805A80}"/>
    <cellStyle name="Normal 82 3 2 3 4 2" xfId="30071" xr:uid="{990A06BF-91F6-41A0-8FCF-1EAF7FE38B6D}"/>
    <cellStyle name="Normal 82 3 2 3 4 2 2" xfId="45310" xr:uid="{FBEBEF65-EF7E-45E0-8147-D22A2B4B97DC}"/>
    <cellStyle name="Normal 82 3 2 3 4 3" xfId="35339" xr:uid="{402AC060-6274-4BBE-95E6-466BCB367640}"/>
    <cellStyle name="Normal 82 3 2 3 4 4" xfId="21102" xr:uid="{FE30D5F7-2D8F-46BF-8AB7-BF0C8B1AFCCB}"/>
    <cellStyle name="Normal 82 3 2 3 5" xfId="26358" xr:uid="{315BD3F1-FCEE-4DF9-AFFA-C0BFC35FC613}"/>
    <cellStyle name="Normal 82 3 2 3 5 2" xfId="41993" xr:uid="{0E119B47-E384-414D-A63D-9C9C1720074B}"/>
    <cellStyle name="Normal 82 3 2 3 6" xfId="19357" xr:uid="{E072805F-8113-4D1D-B176-997E7D3E431D}"/>
    <cellStyle name="Normal 82 3 2 3 6 2" xfId="39193" xr:uid="{C53846FA-5739-438F-8791-5F806E66AC84}"/>
    <cellStyle name="Normal 82 3 2 3 7" xfId="31472" xr:uid="{43D4397B-241E-4577-B134-B0730D1B2539}"/>
    <cellStyle name="Normal 82 3 2 3 8" xfId="15058" xr:uid="{6F61827B-1637-42FE-9FBE-A3F49A1D504B}"/>
    <cellStyle name="Normal 82 3 2 4" xfId="7132" xr:uid="{9EACFB23-A400-4E2C-B345-9134AD7C779E}"/>
    <cellStyle name="Normal 82 3 2 4 2" xfId="9612" xr:uid="{B8DAB9F5-38A1-43CF-A906-4E56F9D9C09B}"/>
    <cellStyle name="Normal 82 3 2 4 2 2" xfId="13486" xr:uid="{246E352F-DBE1-4AE9-AF1B-C49EC9A4E7DC}"/>
    <cellStyle name="Normal 82 3 2 4 2 2 2" xfId="44041" xr:uid="{1B04EBD4-6A7D-4E95-AA85-A4909E380B37}"/>
    <cellStyle name="Normal 82 3 2 4 2 2 3" xfId="28773" xr:uid="{77810BB6-03E7-40A3-B2F0-F9A28A41A27D}"/>
    <cellStyle name="Normal 82 3 2 4 2 3" xfId="37626" xr:uid="{494F2292-525A-46B6-A5F9-61C6F4AF6BBC}"/>
    <cellStyle name="Normal 82 3 2 4 2 4" xfId="33675" xr:uid="{FE89F990-C756-48FD-9B7E-9706477B6EF3}"/>
    <cellStyle name="Normal 82 3 2 4 2 5" xfId="17254" xr:uid="{CB8676C8-FCDB-4177-99C1-E70FE937E4B7}"/>
    <cellStyle name="Normal 82 3 2 4 3" xfId="11781" xr:uid="{E51A82A0-CCA9-4CC0-836F-A042E6A3AA3E}"/>
    <cellStyle name="Normal 82 3 2 4 3 2" xfId="42374" xr:uid="{54D5CE35-D10C-4846-A1A6-F13D9450568D}"/>
    <cellStyle name="Normal 82 3 2 4 3 3" xfId="27003" xr:uid="{3B1668AF-4B0E-48E6-9CC5-6AFD79A9D2EA}"/>
    <cellStyle name="Normal 82 3 2 4 4" xfId="21720" xr:uid="{B6E08CBF-DC09-4AE6-87C3-D32CEF22EFF4}"/>
    <cellStyle name="Normal 82 3 2 4 4 2" xfId="40202" xr:uid="{1D01E1FC-AF0B-4B55-B4CB-648732670BCB}"/>
    <cellStyle name="Normal 82 3 2 4 5" xfId="35976" xr:uid="{B42A9D8D-1A23-4AEB-8E0E-D3D85DD18F33}"/>
    <cellStyle name="Normal 82 3 2 4 6" xfId="31965" xr:uid="{3566C19B-6DAE-47BF-9732-B8B8568AA341}"/>
    <cellStyle name="Normal 82 3 2 4 7" xfId="15549" xr:uid="{64C24AC2-4062-4384-8246-AC0394283825}"/>
    <cellStyle name="Normal 82 3 2 5" xfId="8440" xr:uid="{B91638A0-721C-4B3A-AD52-DABE1E1BA4FA}"/>
    <cellStyle name="Normal 82 3 2 5 2" xfId="12664" xr:uid="{283C0FB0-292A-4615-9F20-3FAC5FF888BD}"/>
    <cellStyle name="Normal 82 3 2 5 2 2" xfId="43219" xr:uid="{F4331B48-F81D-4F3E-AA68-9473F021AC81}"/>
    <cellStyle name="Normal 82 3 2 5 2 3" xfId="27945" xr:uid="{089E0AB2-EEC9-4F8C-ABD7-697B4B4205B6}"/>
    <cellStyle name="Normal 82 3 2 5 3" xfId="24271" xr:uid="{51191D8F-8B53-454D-A78C-DA63CAC05017}"/>
    <cellStyle name="Normal 82 3 2 5 3 2" xfId="41004" xr:uid="{FDF90A87-4DCB-47F4-91FD-8F6DF957A563}"/>
    <cellStyle name="Normal 82 3 2 5 4" xfId="36804" xr:uid="{788DF59F-890B-46AF-8BCD-A8AB7C9426E7}"/>
    <cellStyle name="Normal 82 3 2 5 5" xfId="32853" xr:uid="{02F2D67F-4C82-4111-A21D-FAE201A3E70C}"/>
    <cellStyle name="Normal 82 3 2 5 6" xfId="16432" xr:uid="{68C91F68-8E4E-454C-9C4F-35D0E0E17AD7}"/>
    <cellStyle name="Normal 82 3 2 6" xfId="10470" xr:uid="{6C92C230-3C04-47F8-A967-91CFFD0C4BAC}"/>
    <cellStyle name="Normal 82 3 2 6 2" xfId="14324" xr:uid="{26CABEF4-0B5E-4091-B7EB-C3DCC7509BAF}"/>
    <cellStyle name="Normal 82 3 2 6 2 2" xfId="44877" xr:uid="{B42A64D8-4914-41C4-AD75-1C691317354A}"/>
    <cellStyle name="Normal 82 3 2 6 2 3" xfId="29612" xr:uid="{41A5B627-F2AA-4028-9CB6-C9F1433E3F87}"/>
    <cellStyle name="Normal 82 3 2 6 3" xfId="20405" xr:uid="{17993507-50F1-4D0A-B8B7-FD693B1A8695}"/>
    <cellStyle name="Normal 82 3 2 6 3 2" xfId="39703" xr:uid="{86430FF6-0042-4E6F-A672-8D7E8410E571}"/>
    <cellStyle name="Normal 82 3 2 6 4" xfId="38462" xr:uid="{094A86DA-0FB4-4779-B9CD-E7F611CF6129}"/>
    <cellStyle name="Normal 82 3 2 6 5" xfId="34513" xr:uid="{D518D89A-9F6E-4085-AE64-283EB4815DF6}"/>
    <cellStyle name="Normal 82 3 2 6 6" xfId="18092" xr:uid="{07DCFF90-8B5F-472C-92F1-96D28C665F9D}"/>
    <cellStyle name="Normal 82 3 2 7" xfId="10937" xr:uid="{50BF4394-5CF1-4CA1-A663-C6AC599FDF25}"/>
    <cellStyle name="Normal 82 3 2 7 2" xfId="41642" xr:uid="{0FF99D86-299F-409F-8360-A31EC9EC0BE5}"/>
    <cellStyle name="Normal 82 3 2 7 3" xfId="31097" xr:uid="{EC036581-7D1E-402D-844D-FC1249737173}"/>
    <cellStyle name="Normal 82 3 2 7 4" xfId="25572" xr:uid="{726F9840-D69A-468D-A41B-9B8B6473823D}"/>
    <cellStyle name="Normal 82 3 2 8" xfId="25020" xr:uid="{471FFBA0-1455-41C2-B1C6-BC9685B459EA}"/>
    <cellStyle name="Normal 82 3 2 8 2" xfId="34947" xr:uid="{E2219A38-DAA9-4E77-ACEB-05E3B5093105}"/>
    <cellStyle name="Normal 82 3 2 9" xfId="18851" xr:uid="{F102898F-71C2-4F18-83FD-12A19D36D73E}"/>
    <cellStyle name="Normal 82 3 2 9 2" xfId="38855" xr:uid="{B05D5DE4-88DE-424C-ADB7-C8C8622AB3D2}"/>
    <cellStyle name="Normal 82 3 3" xfId="1867" xr:uid="{FED9D497-A302-4760-B770-057C619664F0}"/>
    <cellStyle name="Normal 82 3 3 2" xfId="5002" xr:uid="{58749567-B1E5-485C-9EE6-78B0029F28F6}"/>
    <cellStyle name="Normal 82 3 3 3" xfId="6297" xr:uid="{67F4AD79-41C6-4829-951C-FD8E11BD8711}"/>
    <cellStyle name="Normal 82 3 3 3 2" xfId="7612" xr:uid="{33F69A28-12FE-4FDA-8AAD-2027EE66621E}"/>
    <cellStyle name="Normal 82 3 3 3 2 2" xfId="10087" xr:uid="{ADA3798B-B981-4F2E-8259-0A370284DADD}"/>
    <cellStyle name="Normal 82 3 3 3 2 2 2" xfId="13961" xr:uid="{09F62353-C62F-439C-9660-A5DCE5A0FA51}"/>
    <cellStyle name="Normal 82 3 3 3 2 2 2 2" xfId="44516" xr:uid="{5C8F8B95-47A6-49DE-B78C-DDB82A1C0F30}"/>
    <cellStyle name="Normal 82 3 3 3 2 2 2 3" xfId="29248" xr:uid="{BBBFC7B5-ED85-40E0-A801-744D0C3FDD26}"/>
    <cellStyle name="Normal 82 3 3 3 2 2 3" xfId="38101" xr:uid="{58904D4F-041B-4DE3-A817-4531AF8CE2A7}"/>
    <cellStyle name="Normal 82 3 3 3 2 2 4" xfId="34150" xr:uid="{B01E90C4-8769-4B5D-8080-72B4D4B883E8}"/>
    <cellStyle name="Normal 82 3 3 3 2 2 5" xfId="17729" xr:uid="{FC0DB1C6-19C0-48B2-BEA8-E3E0DEC11E02}"/>
    <cellStyle name="Normal 82 3 3 3 2 3" xfId="12256" xr:uid="{7C2B36E1-448C-404C-86F1-61654BEC3DC1}"/>
    <cellStyle name="Normal 82 3 3 3 2 3 2" xfId="42812" xr:uid="{F064E0D4-8634-4378-B353-8458B92B1A39}"/>
    <cellStyle name="Normal 82 3 3 3 2 3 3" xfId="27478" xr:uid="{380A06EF-B7C4-489F-82E8-92816A4F0C1C}"/>
    <cellStyle name="Normal 82 3 3 3 2 4" xfId="36398" xr:uid="{1D34079E-8331-4355-9623-ED18DA0A0AEA}"/>
    <cellStyle name="Normal 82 3 3 3 2 5" xfId="32445" xr:uid="{E92CF5D1-3E13-4E8A-B5C9-22015D79035E}"/>
    <cellStyle name="Normal 82 3 3 3 2 6" xfId="16024" xr:uid="{6AE7E56F-8902-4390-8E1C-43A5D453182C}"/>
    <cellStyle name="Normal 82 3 3 3 3" xfId="9236" xr:uid="{E0AB6B5A-78CA-4246-8258-54B00F2056B5}"/>
    <cellStyle name="Normal 82 3 3 3 3 2" xfId="13117" xr:uid="{24583D00-F8CD-4A2F-AF66-725964BC356C}"/>
    <cellStyle name="Normal 82 3 3 3 3 2 2" xfId="43672" xr:uid="{661F2234-A377-482B-9414-46F3F60623DF}"/>
    <cellStyle name="Normal 82 3 3 3 3 2 3" xfId="28404" xr:uid="{7A83922F-D722-4A9A-8B8E-F58F1DB938CC}"/>
    <cellStyle name="Normal 82 3 3 3 3 3" xfId="37257" xr:uid="{B2CDFFF1-7E7A-42AA-B7C5-EBB03EA98F11}"/>
    <cellStyle name="Normal 82 3 3 3 3 4" xfId="33306" xr:uid="{D09579F7-94F9-4A95-AC0D-65DE2BD8CF51}"/>
    <cellStyle name="Normal 82 3 3 3 3 5" xfId="16885" xr:uid="{4E6BBC5C-54BD-46C7-BB03-DC023DDDB00E}"/>
    <cellStyle name="Normal 82 3 3 3 4" xfId="11412" xr:uid="{E1A19455-2739-4B96-A5A9-C7E308FEA0DC}"/>
    <cellStyle name="Normal 82 3 3 3 4 2" xfId="42098" xr:uid="{58B82947-B43E-4C94-91D8-7DA54D9724D9}"/>
    <cellStyle name="Normal 82 3 3 3 4 3" xfId="26555" xr:uid="{46DBDA74-4983-4DC5-86F8-7655E5EAAB36}"/>
    <cellStyle name="Normal 82 3 3 3 5" xfId="24191" xr:uid="{23CE7CB1-6874-4BFA-91BC-FC6331D17A28}"/>
    <cellStyle name="Normal 82 3 3 3 5 2" xfId="40924" xr:uid="{56BBCB3F-3EEA-4B3D-8762-500F444B2B48}"/>
    <cellStyle name="Normal 82 3 3 3 6" xfId="35719" xr:uid="{A1DDA0AB-03DA-4BFA-A337-E06B19168C06}"/>
    <cellStyle name="Normal 82 3 3 3 7" xfId="31595" xr:uid="{C45C528D-C343-4879-9A96-86C702286072}"/>
    <cellStyle name="Normal 82 3 3 3 8" xfId="15180" xr:uid="{BD3900AA-86A3-4C4B-A897-0C41BAE04066}"/>
    <cellStyle name="Normal 82 3 3 4" xfId="7193" xr:uid="{C48F9A44-A2BC-4B26-9E16-607F4E15B9E1}"/>
    <cellStyle name="Normal 82 3 3 4 2" xfId="9672" xr:uid="{AD49BB04-C096-4ED4-993D-B213931277AB}"/>
    <cellStyle name="Normal 82 3 3 4 2 2" xfId="13546" xr:uid="{958461D6-F793-40EE-A4EE-E50552A8B90D}"/>
    <cellStyle name="Normal 82 3 3 4 2 2 2" xfId="44101" xr:uid="{85A415D1-8928-47DE-BE68-AC23AB0C9899}"/>
    <cellStyle name="Normal 82 3 3 4 2 2 3" xfId="28833" xr:uid="{552916ED-DC2A-4FCD-960B-8CF4762A313E}"/>
    <cellStyle name="Normal 82 3 3 4 2 3" xfId="37686" xr:uid="{32FC3B8A-6FDE-4F4C-97F1-11058073BF86}"/>
    <cellStyle name="Normal 82 3 3 4 2 4" xfId="33735" xr:uid="{2C6CAACC-FF3B-46F3-B799-64E43B29ABC6}"/>
    <cellStyle name="Normal 82 3 3 4 2 5" xfId="17314" xr:uid="{C422ADF2-162B-4023-8EE0-C066558E1F51}"/>
    <cellStyle name="Normal 82 3 3 4 3" xfId="11841" xr:uid="{50BA2F55-4165-4BDA-B255-A825A2DB91E7}"/>
    <cellStyle name="Normal 82 3 3 4 3 2" xfId="42434" xr:uid="{CCBFE8FE-4254-4B09-BEDB-B35D900AD830}"/>
    <cellStyle name="Normal 82 3 3 4 3 3" xfId="27063" xr:uid="{D90BC140-48FD-402B-A3B6-632390EF6983}"/>
    <cellStyle name="Normal 82 3 3 4 4" xfId="22537" xr:uid="{3B4947B0-434D-4C6F-BC61-B112D03F179F}"/>
    <cellStyle name="Normal 82 3 3 4 4 2" xfId="40330" xr:uid="{82035FAA-E7DD-428C-8B71-22DBD689533E}"/>
    <cellStyle name="Normal 82 3 3 4 5" xfId="36021" xr:uid="{481DBC39-1982-472E-BB2B-9C7173DF2D1E}"/>
    <cellStyle name="Normal 82 3 3 4 6" xfId="32026" xr:uid="{21EB9768-E4D0-49C9-BE15-694F2BE63578}"/>
    <cellStyle name="Normal 82 3 3 4 7" xfId="15609" xr:uid="{F671A0DC-7775-4DE2-9D11-133CED2740DB}"/>
    <cellStyle name="Normal 82 3 3 5" xfId="8604" xr:uid="{05B8B1CC-6153-466F-9494-B69B99822179}"/>
    <cellStyle name="Normal 82 3 3 5 2" xfId="12724" xr:uid="{EF57B5BB-9236-42A3-BAF4-7231F9BD0B5B}"/>
    <cellStyle name="Normal 82 3 3 5 2 2" xfId="43279" xr:uid="{E12E8D10-8D63-4964-9251-D841C817EBF1}"/>
    <cellStyle name="Normal 82 3 3 5 2 3" xfId="28011" xr:uid="{37218547-39C8-42DC-B086-B1BF2F8DF0AF}"/>
    <cellStyle name="Normal 82 3 3 5 3" xfId="20325" xr:uid="{83B22340-A93C-4340-BBB0-5D0E549E243C}"/>
    <cellStyle name="Normal 82 3 3 5 3 2" xfId="39623" xr:uid="{6B3D00E5-63B7-47B2-8EAC-67A9ABE0ADCE}"/>
    <cellStyle name="Normal 82 3 3 5 4" xfId="36864" xr:uid="{8EE2D180-2848-4692-AD26-E857C2712E76}"/>
    <cellStyle name="Normal 82 3 3 5 5" xfId="32913" xr:uid="{5D014678-E8AC-4204-ACE1-5514EF4D4753}"/>
    <cellStyle name="Normal 82 3 3 5 6" xfId="16492" xr:uid="{3BAD5F4C-35FB-46A4-AD6D-30B2C6DBB9F2}"/>
    <cellStyle name="Normal 82 3 3 6" xfId="10997" xr:uid="{29D2F536-C49C-4F45-A361-D70BF67E7091}"/>
    <cellStyle name="Normal 82 3 3 6 2" xfId="41702" xr:uid="{84E35FF5-9C39-4514-B35A-2C64F492A933}"/>
    <cellStyle name="Normal 82 3 3 6 3" xfId="31171" xr:uid="{D8F17625-214F-465C-9781-6F309A6924D3}"/>
    <cellStyle name="Normal 82 3 3 6 4" xfId="25736" xr:uid="{348643B8-8239-4874-81A3-E90F5E488B4C}"/>
    <cellStyle name="Normal 82 3 3 7" xfId="34802" xr:uid="{98C0DD48-6604-4D9F-884F-1C55A5E31153}"/>
    <cellStyle name="Normal 82 3 3 8" xfId="14765" xr:uid="{283CE126-72E4-49E1-996B-3B76781A285E}"/>
    <cellStyle name="Normal 82 3 4" xfId="4245" xr:uid="{F70C6CEA-2C3E-4ABC-B7F9-34A5689700D8}"/>
    <cellStyle name="Normal 82 3 4 2" xfId="6499" xr:uid="{B4CA3A51-B606-42B8-9E3F-0FB36E923F52}"/>
    <cellStyle name="Normal 82 3 4 2 2" xfId="7733" xr:uid="{C28AA10D-59AA-4B47-9FA4-7002E1FFE24F}"/>
    <cellStyle name="Normal 82 3 4 2 2 2" xfId="10208" xr:uid="{7CD8B5B7-E846-4066-B8B2-61F89090C734}"/>
    <cellStyle name="Normal 82 3 4 2 2 2 2" xfId="14082" xr:uid="{A929F0F6-207F-48B8-A8F1-28373A02FFD3}"/>
    <cellStyle name="Normal 82 3 4 2 2 2 2 2" xfId="44637" xr:uid="{64A3D666-2952-40A1-B5D8-FCB2AEA85D8B}"/>
    <cellStyle name="Normal 82 3 4 2 2 2 2 3" xfId="29369" xr:uid="{0DEE33FC-61B8-4242-A50D-A4DE09DE0793}"/>
    <cellStyle name="Normal 82 3 4 2 2 2 3" xfId="38222" xr:uid="{32DBCA5F-AEA9-4DF8-BE41-3554069D4800}"/>
    <cellStyle name="Normal 82 3 4 2 2 2 4" xfId="34271" xr:uid="{4E2EBCFE-CCD3-4CE9-A51F-111B9C20FCAF}"/>
    <cellStyle name="Normal 82 3 4 2 2 2 5" xfId="17850" xr:uid="{40DE5824-461F-4603-99A7-0958E414FE9A}"/>
    <cellStyle name="Normal 82 3 4 2 2 3" xfId="12377" xr:uid="{237C5E0A-0AFB-429D-91CB-C2A5E32C5F5E}"/>
    <cellStyle name="Normal 82 3 4 2 2 3 2" xfId="42933" xr:uid="{F8F98A04-2714-41FF-8DB8-464F6D51D7EB}"/>
    <cellStyle name="Normal 82 3 4 2 2 3 3" xfId="27599" xr:uid="{CCDC4BFB-C53F-45B2-8A1D-54208C0A6318}"/>
    <cellStyle name="Normal 82 3 4 2 2 4" xfId="24413" xr:uid="{B17B3E93-CB55-41E1-B2FC-8E4D4123D6EC}"/>
    <cellStyle name="Normal 82 3 4 2 2 4 2" xfId="41138" xr:uid="{5FD30E3D-7F8C-4DBA-A8EF-A60847436D61}"/>
    <cellStyle name="Normal 82 3 4 2 2 5" xfId="36519" xr:uid="{DDA496EA-CEDA-4DAE-BEA0-017DBFA4D9F3}"/>
    <cellStyle name="Normal 82 3 4 2 2 6" xfId="32566" xr:uid="{FBCEA7EB-EAFA-47A4-B09E-EB82DBC9814F}"/>
    <cellStyle name="Normal 82 3 4 2 2 7" xfId="16145" xr:uid="{72F8DB7E-1470-4AD4-8AC0-3296CFFEA361}"/>
    <cellStyle name="Normal 82 3 4 2 3" xfId="9358" xr:uid="{985B6A99-5788-4600-A661-1BD50A37C7A8}"/>
    <cellStyle name="Normal 82 3 4 2 3 2" xfId="13238" xr:uid="{B5307440-EF32-465D-8304-1A5F0DFA58D2}"/>
    <cellStyle name="Normal 82 3 4 2 3 2 2" xfId="43793" xr:uid="{B71F4F33-0F49-4F86-9CA2-1CA0F775EB40}"/>
    <cellStyle name="Normal 82 3 4 2 3 2 3" xfId="28525" xr:uid="{C0647426-EDBC-4472-BA09-DE17FDBFD7D4}"/>
    <cellStyle name="Normal 82 3 4 2 3 3" xfId="37378" xr:uid="{9EE2BDE3-E7F7-4647-BDD4-EB10E543D6AF}"/>
    <cellStyle name="Normal 82 3 4 2 3 4" xfId="33427" xr:uid="{82200B92-766B-41DC-9ED8-974DEFBA9034}"/>
    <cellStyle name="Normal 82 3 4 2 3 5" xfId="17006" xr:uid="{26D05B6B-A681-4A76-B7EB-CAA0A5BD2C68}"/>
    <cellStyle name="Normal 82 3 4 2 4" xfId="11533" xr:uid="{2371CA0F-0900-4A85-9734-0534ABFF9761}"/>
    <cellStyle name="Normal 82 3 4 2 4 2" xfId="35434" xr:uid="{007A2FD9-1EA9-4DDA-94D9-95E3BBF21689}"/>
    <cellStyle name="Normal 82 3 4 2 4 3" xfId="26704" xr:uid="{D70793F4-AFBF-417B-ADE1-012256583DB7}"/>
    <cellStyle name="Normal 82 3 4 2 5" xfId="19584" xr:uid="{8FA5E18F-1BD0-450B-9698-A860BC4BD9ED}"/>
    <cellStyle name="Normal 82 3 4 2 5 2" xfId="39301" xr:uid="{B64AEF39-B7BA-4547-94E8-CD4F88E771D8}"/>
    <cellStyle name="Normal 82 3 4 2 6" xfId="31716" xr:uid="{5FACBB3C-52A2-4AE0-A55D-FD02C7E0225F}"/>
    <cellStyle name="Normal 82 3 4 2 7" xfId="15301" xr:uid="{2422954B-3B7A-4A05-9D43-F2F0882412F5}"/>
    <cellStyle name="Normal 82 3 4 3" xfId="10571" xr:uid="{EA4841F4-46CC-4EFC-98F5-9DBF0C3E03CE}"/>
    <cellStyle name="Normal 82 3 4 3 2" xfId="14425" xr:uid="{8F5A6BEE-4008-45EF-9A69-DAA81BF885B1}"/>
    <cellStyle name="Normal 82 3 4 3 2 2" xfId="44978" xr:uid="{C12C67C7-4CD8-412D-852F-4A4436969857}"/>
    <cellStyle name="Normal 82 3 4 3 2 3" xfId="29713" xr:uid="{1C900BA1-59FA-45B9-BE1A-DC29195949B4}"/>
    <cellStyle name="Normal 82 3 4 3 3" xfId="22699" xr:uid="{C3845DB1-10D2-49F9-8B47-4F356EFB1CC5}"/>
    <cellStyle name="Normal 82 3 4 3 3 2" xfId="40481" xr:uid="{01BCAB37-C916-46DB-926A-04A0DA6FDBFE}"/>
    <cellStyle name="Normal 82 3 4 3 4" xfId="38563" xr:uid="{C787A54D-06E9-4E41-A100-970C2CBCCBD5}"/>
    <cellStyle name="Normal 82 3 4 3 5" xfId="34614" xr:uid="{BE3E4BEB-6892-429D-AD56-C7F904D58AAC}"/>
    <cellStyle name="Normal 82 3 4 3 6" xfId="18193" xr:uid="{A02F9A9D-BA06-4102-BCA6-58C84EE85341}"/>
    <cellStyle name="Normal 82 3 4 4" xfId="20605" xr:uid="{1DC91418-0282-4CE6-87F5-BD5D5D0285EC}"/>
    <cellStyle name="Normal 82 3 4 4 2" xfId="26164" xr:uid="{9A7D47D4-4F04-4DE5-BADA-858D03F49DB7}"/>
    <cellStyle name="Normal 82 3 4 4 3" xfId="29956" xr:uid="{1523A3C9-2682-4035-95E4-7099BFC4D889}"/>
    <cellStyle name="Normal 82 3 4 4 3 2" xfId="45195" xr:uid="{7A6A882E-2530-48C2-BAB6-E3A980CFB59C}"/>
    <cellStyle name="Normal 82 3 4 4 4" xfId="39833" xr:uid="{CFBDDFDB-59D5-4963-B9E7-AAD84AE2FCD2}"/>
    <cellStyle name="Normal 82 3 4 5" xfId="25123" xr:uid="{C38292A1-A9D0-4467-8236-22FBF6B55F6B}"/>
    <cellStyle name="Normal 82 3 4 5 2" xfId="35069" xr:uid="{D863C01E-D7FB-410F-935C-6D29193C6159}"/>
    <cellStyle name="Normal 82 3 4 6" xfId="18946" xr:uid="{9BA65AE3-52B6-48F4-BAAF-7552A42FA579}"/>
    <cellStyle name="Normal 82 3 4 6 2" xfId="38920" xr:uid="{C682A22B-38BE-4722-A0DB-4A5A8C7E5F83}"/>
    <cellStyle name="Normal 82 3 4 7" xfId="30824" xr:uid="{25A55131-DC39-45BC-B6BC-3A947FF9F882}"/>
    <cellStyle name="Normal 82 3 5" xfId="4558" xr:uid="{D88F3B35-59A8-4CCE-8A81-46DB565F944A}"/>
    <cellStyle name="Normal 82 3 5 2" xfId="7410" xr:uid="{FE5D116A-D676-460D-8A6A-6F4639D1B234}"/>
    <cellStyle name="Normal 82 3 5 2 2" xfId="9885" xr:uid="{AC47B983-7B79-41A9-9487-AFF028DC284E}"/>
    <cellStyle name="Normal 82 3 5 2 2 2" xfId="13759" xr:uid="{EC06A7CB-FA8D-4F58-9A1B-D0B40A2535F4}"/>
    <cellStyle name="Normal 82 3 5 2 2 2 2" xfId="44314" xr:uid="{EF2AD544-76EA-4A4C-929C-4F49E3FE2A81}"/>
    <cellStyle name="Normal 82 3 5 2 2 2 3" xfId="29046" xr:uid="{E596501F-1064-4065-92C4-B0935F3D580E}"/>
    <cellStyle name="Normal 82 3 5 2 2 3" xfId="37899" xr:uid="{3AF73D8C-F2F2-4CD1-B779-F839D92C3238}"/>
    <cellStyle name="Normal 82 3 5 2 2 4" xfId="33948" xr:uid="{797D7A69-5746-43C0-A631-FF454BFA276E}"/>
    <cellStyle name="Normal 82 3 5 2 2 5" xfId="17527" xr:uid="{0FBDC15A-858B-410C-A1CC-C4A76095911F}"/>
    <cellStyle name="Normal 82 3 5 2 3" xfId="12054" xr:uid="{09FCC0F4-68E6-4BF7-A5A7-B8C2E3019841}"/>
    <cellStyle name="Normal 82 3 5 2 3 2" xfId="42644" xr:uid="{B3AE2DBD-DB08-4488-B8C8-27F2E948C127}"/>
    <cellStyle name="Normal 82 3 5 2 3 3" xfId="27276" xr:uid="{D621293E-1287-457F-9702-D35235ED4BEA}"/>
    <cellStyle name="Normal 82 3 5 2 4" xfId="24605" xr:uid="{316EA57E-4970-4E02-B73D-2B4E4D2A1F44}"/>
    <cellStyle name="Normal 82 3 5 2 4 2" xfId="41328" xr:uid="{FC40479D-A627-42CB-95B6-B0D60F21DB94}"/>
    <cellStyle name="Normal 82 3 5 2 5" xfId="36230" xr:uid="{6DAA5EB8-12B0-495F-BF1F-9AA9447EDF2B}"/>
    <cellStyle name="Normal 82 3 5 2 6" xfId="32243" xr:uid="{94DF69EB-30D6-43F7-ABA9-275EBD17E06F}"/>
    <cellStyle name="Normal 82 3 5 2 7" xfId="15822" xr:uid="{7A8A8710-6F9D-4F60-ABB0-AA9DD9BDB0CD}"/>
    <cellStyle name="Normal 82 3 5 3" xfId="8932" xr:uid="{CBF80A2F-7E31-4EC8-B885-7A890CDAAB15}"/>
    <cellStyle name="Normal 82 3 5 3 2" xfId="12915" xr:uid="{8209F335-BEDE-4D4A-BD44-20688EE70237}"/>
    <cellStyle name="Normal 82 3 5 3 2 2" xfId="43470" xr:uid="{6CA125FD-BF7E-465C-A4E7-8F811425774E}"/>
    <cellStyle name="Normal 82 3 5 3 2 3" xfId="28202" xr:uid="{675C9072-7DD4-4493-BB83-EB809B3EA665}"/>
    <cellStyle name="Normal 82 3 5 3 3" xfId="22894" xr:uid="{004817BC-546E-40F7-8A3E-6D38E3ABECF1}"/>
    <cellStyle name="Normal 82 3 5 3 3 2" xfId="40667" xr:uid="{2E0D627A-FC66-4B4F-BA9B-C9B9223A8F1E}"/>
    <cellStyle name="Normal 82 3 5 3 4" xfId="37055" xr:uid="{D84B18E5-9553-4E7F-9376-16D162D24A3A}"/>
    <cellStyle name="Normal 82 3 5 3 5" xfId="33104" xr:uid="{A66C164E-1D30-4460-BFED-FAD4F8DC17B5}"/>
    <cellStyle name="Normal 82 3 5 3 6" xfId="16683" xr:uid="{652F7A35-4F68-45D0-8D03-B025AC6456FC}"/>
    <cellStyle name="Normal 82 3 5 4" xfId="11210" xr:uid="{CEF5A7FA-D90C-43B5-B80F-F56D5592C787}"/>
    <cellStyle name="Normal 82 3 5 4 2" xfId="30020" xr:uid="{8144B205-88B4-4F76-82D3-A2957CEAE0D0}"/>
    <cellStyle name="Normal 82 3 5 4 2 2" xfId="45259" xr:uid="{72CED8DE-4AA7-4EB1-866C-DE8C9EB976CD}"/>
    <cellStyle name="Normal 82 3 5 4 3" xfId="35259" xr:uid="{A1E231A6-2814-4379-BA2D-1B5D74F1CFEC}"/>
    <cellStyle name="Normal 82 3 5 4 4" xfId="21022" xr:uid="{0A5FE702-C675-46C9-9069-3A0AD950CBE2}"/>
    <cellStyle name="Normal 82 3 5 5" xfId="26278" xr:uid="{F5EF8F03-3C01-4252-8240-5C924D9C5EE6}"/>
    <cellStyle name="Normal 82 3 5 5 2" xfId="41913" xr:uid="{255C6DF8-D67F-4171-8890-A7D7304E397F}"/>
    <cellStyle name="Normal 82 3 5 6" xfId="19264" xr:uid="{F46E2CD3-0F7D-4527-BA85-EBA1F51128C3}"/>
    <cellStyle name="Normal 82 3 5 6 2" xfId="39111" xr:uid="{82D30043-0BA7-4425-A1B0-CD8BC9DB4308}"/>
    <cellStyle name="Normal 82 3 5 7" xfId="31392" xr:uid="{F57CA3EE-9B0C-4252-827F-E04AD7BD633E}"/>
    <cellStyle name="Normal 82 3 5 8" xfId="14978" xr:uid="{99F5A95E-EDAD-4D14-8A98-0502573D49B4}"/>
    <cellStyle name="Normal 82 3 6" xfId="7052" xr:uid="{88276670-E8BA-4582-BAE0-DE4B0574482D}"/>
    <cellStyle name="Normal 82 3 6 2" xfId="9532" xr:uid="{9D92DEA7-98A7-4879-81E6-6BFE26154BD8}"/>
    <cellStyle name="Normal 82 3 6 2 2" xfId="13406" xr:uid="{294A424F-0735-4D23-97C1-F96EA1AA9F4D}"/>
    <cellStyle name="Normal 82 3 6 2 2 2" xfId="43961" xr:uid="{66A4E791-B8D9-4D12-B2C2-2262B0BE7361}"/>
    <cellStyle name="Normal 82 3 6 2 2 3" xfId="28693" xr:uid="{C2ABFEC8-2786-4697-B117-5C1E33AC8D22}"/>
    <cellStyle name="Normal 82 3 6 2 3" xfId="21602" xr:uid="{0B60B7FD-07F0-4DA0-ADC1-4DFAE9B5B6E6}"/>
    <cellStyle name="Normal 82 3 6 2 3 2" xfId="40122" xr:uid="{D6735F5A-DF9E-4AC1-92A2-7793DE668421}"/>
    <cellStyle name="Normal 82 3 6 2 4" xfId="37546" xr:uid="{E64D1B6B-B984-4408-AA15-6A021C60C06D}"/>
    <cellStyle name="Normal 82 3 6 2 5" xfId="33595" xr:uid="{EC137EC2-057B-43DD-A6C9-9221E84911D0}"/>
    <cellStyle name="Normal 82 3 6 2 6" xfId="17174" xr:uid="{5D37FD8C-C205-405B-973B-AC9DE165DDD6}"/>
    <cellStyle name="Normal 82 3 6 3" xfId="11701" xr:uid="{BE770FE7-2055-4AC2-98DD-B686E5637404}"/>
    <cellStyle name="Normal 82 3 6 3 2" xfId="42294" xr:uid="{7F608F81-7FDC-473D-8329-BDA56718AC0B}"/>
    <cellStyle name="Normal 82 3 6 3 3" xfId="26923" xr:uid="{D4E55A78-CCA2-42E9-A473-DF8254F475F3}"/>
    <cellStyle name="Normal 82 3 6 4" xfId="19900" xr:uid="{1A4D05B0-6154-4D4C-A153-D88967352F4A}"/>
    <cellStyle name="Normal 82 3 6 5" xfId="35913" xr:uid="{D78B1D10-46E0-436B-82B6-80D1588ED807}"/>
    <cellStyle name="Normal 82 3 6 6" xfId="31885" xr:uid="{9FFA79B8-B100-424F-B702-348E22B5C984}"/>
    <cellStyle name="Normal 82 3 6 7" xfId="15469" xr:uid="{C5867330-6CDA-47E1-9124-746C202C03C6}"/>
    <cellStyle name="Normal 82 3 7" xfId="8281" xr:uid="{9C8C1E9E-7D60-4900-981F-18B4F24F5116}"/>
    <cellStyle name="Normal 82 3 7 2" xfId="12584" xr:uid="{3AF9F00F-CF06-4C7D-AAF2-7BAE48696511}"/>
    <cellStyle name="Normal 82 3 7 2 2" xfId="43138" xr:uid="{A18BB23C-D5A3-41B2-8FBC-B4446EA0A35C}"/>
    <cellStyle name="Normal 82 3 7 2 3" xfId="27856" xr:uid="{AEBB4B8A-5B42-4519-AC06-1BE23E7B2FBC}"/>
    <cellStyle name="Normal 82 3 7 3" xfId="24104" xr:uid="{F795B947-3C7D-4B04-A004-E406D747ACCD}"/>
    <cellStyle name="Normal 82 3 7 3 2" xfId="40849" xr:uid="{45FE4E1D-3B26-4661-B4F6-CC6D5D50D08D}"/>
    <cellStyle name="Normal 82 3 7 4" xfId="36724" xr:uid="{6216E47D-F8BD-477D-AAB7-7B5E2649E99F}"/>
    <cellStyle name="Normal 82 3 7 5" xfId="32773" xr:uid="{9230C338-3671-4CCE-9F6F-86E6BEB324E9}"/>
    <cellStyle name="Normal 82 3 7 6" xfId="16352" xr:uid="{78FDF689-31A0-48EC-B22F-84C27896BDF9}"/>
    <cellStyle name="Normal 82 3 8" xfId="10390" xr:uid="{15077AAA-672A-41DF-96E5-C0FC5B26C689}"/>
    <cellStyle name="Normal 82 3 8 2" xfId="14244" xr:uid="{43B122F7-6A6D-40F4-9772-82B81E8955DA}"/>
    <cellStyle name="Normal 82 3 8 2 2" xfId="44797" xr:uid="{47F7949D-B111-44A1-879F-E57ED110CB0B}"/>
    <cellStyle name="Normal 82 3 8 2 3" xfId="29532" xr:uid="{E4F1023F-DEFF-4FCB-888C-226C3A5D2923}"/>
    <cellStyle name="Normal 82 3 8 3" xfId="20231" xr:uid="{E02E4546-9BF3-498D-8950-BFD86B65423F}"/>
    <cellStyle name="Normal 82 3 8 3 2" xfId="39541" xr:uid="{C0F8A649-7CCA-4A93-83B6-AA1FB982072D}"/>
    <cellStyle name="Normal 82 3 8 4" xfId="38382" xr:uid="{C0D429A0-FF7E-42AA-9B15-2051D2156DC2}"/>
    <cellStyle name="Normal 82 3 8 5" xfId="34433" xr:uid="{278E53D9-5A60-4789-A9C5-790BA1DE81E1}"/>
    <cellStyle name="Normal 82 3 8 6" xfId="18012" xr:uid="{478B7DA8-B548-463A-B4B6-723E5F08437A}"/>
    <cellStyle name="Normal 82 3 9" xfId="10857" xr:uid="{6370AE00-7899-483A-B4E0-F05966DFDEB3}"/>
    <cellStyle name="Normal 82 3 9 2" xfId="41562" xr:uid="{60501FF5-3779-4C74-AA9A-44ECE1011001}"/>
    <cellStyle name="Normal 82 3 9 3" xfId="31017" xr:uid="{B09F3C85-E70D-4F99-ACDB-6B425DD7F65A}"/>
    <cellStyle name="Normal 82 3 9 4" xfId="25487" xr:uid="{E816E0CB-6875-4F57-8C77-9A67CD6479F8}"/>
    <cellStyle name="Normal 82 4" xfId="1428" xr:uid="{0D70B2B5-6213-4C38-BE69-90A03ED3A6FB}"/>
    <cellStyle name="Normal 82 5" xfId="1519" xr:uid="{A94116B8-0265-4030-9E4C-4A76B36A2F6D}"/>
    <cellStyle name="Normal 82 5 10" xfId="30680" xr:uid="{EF9B61EF-D57B-4A71-9688-79BEB0967D4B}"/>
    <cellStyle name="Normal 82 5 11" xfId="45788" xr:uid="{3A476355-5602-45BF-BA93-7B892F47FB9C}"/>
    <cellStyle name="Normal 82 5 12" xfId="46019" xr:uid="{9029E115-A401-42E7-80A6-D2B9FBEB11CE}"/>
    <cellStyle name="Normal 82 5 13" xfId="14665" xr:uid="{6114F79E-F158-4888-8C66-5932539840ED}"/>
    <cellStyle name="Normal 82 5 2" xfId="1904" xr:uid="{6711EBC0-2070-4159-9BB9-4F54103C269C}"/>
    <cellStyle name="Normal 82 5 2 10" xfId="14802" xr:uid="{B6EE46F1-D52B-4F76-9BF2-356833F47BCF}"/>
    <cellStyle name="Normal 82 5 2 2" xfId="6335" xr:uid="{576E5E5B-A7D2-4DF2-9C38-E570DFFA0721}"/>
    <cellStyle name="Normal 82 5 2 2 2" xfId="7650" xr:uid="{72EE0DB3-3231-4C8B-A88E-B6A0F00A17BA}"/>
    <cellStyle name="Normal 82 5 2 2 2 2" xfId="10125" xr:uid="{EEB11286-A796-44FD-AC4C-27A4C330FA3F}"/>
    <cellStyle name="Normal 82 5 2 2 2 2 2" xfId="13999" xr:uid="{6CB7EEFA-E685-4F18-B7C8-542E287792B7}"/>
    <cellStyle name="Normal 82 5 2 2 2 2 2 2" xfId="44554" xr:uid="{F55A4D70-ECF3-43FD-BDA5-88968C927A1B}"/>
    <cellStyle name="Normal 82 5 2 2 2 2 2 3" xfId="29286" xr:uid="{73669C00-336B-4714-81F1-4AD197406CF9}"/>
    <cellStyle name="Normal 82 5 2 2 2 2 3" xfId="38139" xr:uid="{D3CD42B4-0B52-4B2F-AE5F-86BB48ED151A}"/>
    <cellStyle name="Normal 82 5 2 2 2 2 4" xfId="34188" xr:uid="{53C01A35-F6FC-4810-820E-70148004FC77}"/>
    <cellStyle name="Normal 82 5 2 2 2 2 5" xfId="17767" xr:uid="{50DF497F-A640-4000-88AE-87582530261F}"/>
    <cellStyle name="Normal 82 5 2 2 2 3" xfId="12294" xr:uid="{349124BB-9A49-4CDB-AF92-DF81B59790B7}"/>
    <cellStyle name="Normal 82 5 2 2 2 3 2" xfId="42850" xr:uid="{4E38A655-BE7A-4214-BA11-DDCD60B37619}"/>
    <cellStyle name="Normal 82 5 2 2 2 3 3" xfId="27516" xr:uid="{617C4742-3087-4B74-A3F6-2BA9487F84B5}"/>
    <cellStyle name="Normal 82 5 2 2 2 4" xfId="24231" xr:uid="{7FB0084A-1055-4CEE-84E7-29C63EE894F4}"/>
    <cellStyle name="Normal 82 5 2 2 2 4 2" xfId="40964" xr:uid="{F2CCEB65-6F33-4D25-9EDA-2A44D4FB91F9}"/>
    <cellStyle name="Normal 82 5 2 2 2 5" xfId="36436" xr:uid="{D9B2E47D-825D-4890-BE26-A9FCF9A7E722}"/>
    <cellStyle name="Normal 82 5 2 2 2 6" xfId="32483" xr:uid="{C2EA3141-77E2-4D05-B804-6CBB27C9A105}"/>
    <cellStyle name="Normal 82 5 2 2 2 7" xfId="16062" xr:uid="{9C434BDA-238C-45D9-A950-DA7A5AA601CF}"/>
    <cellStyle name="Normal 82 5 2 2 3" xfId="9274" xr:uid="{C472D3B8-20BF-44BA-AD04-52E9EB8AA794}"/>
    <cellStyle name="Normal 82 5 2 2 3 2" xfId="13155" xr:uid="{A941E7DA-5BE0-4FA9-AE77-C06B334EFC6C}"/>
    <cellStyle name="Normal 82 5 2 2 3 2 2" xfId="43710" xr:uid="{CC4499F8-E36C-4EB3-BB1D-362871658B04}"/>
    <cellStyle name="Normal 82 5 2 2 3 2 3" xfId="28442" xr:uid="{C78B5043-BC13-4C6A-987C-F3C51A3C5259}"/>
    <cellStyle name="Normal 82 5 2 2 3 3" xfId="37295" xr:uid="{0F9F8239-6290-4610-A83B-2B0142D38AE3}"/>
    <cellStyle name="Normal 82 5 2 2 3 4" xfId="33344" xr:uid="{7B4BA708-1ACA-4183-A6E9-D24A54F3FBE6}"/>
    <cellStyle name="Normal 82 5 2 2 3 5" xfId="16923" xr:uid="{199F1F66-91A3-4F42-A167-F7B9E0EE8A34}"/>
    <cellStyle name="Normal 82 5 2 2 4" xfId="11450" xr:uid="{80456B23-3DFC-4DB0-BA06-AB20EE331173}"/>
    <cellStyle name="Normal 82 5 2 2 4 2" xfId="35474" xr:uid="{1A16350A-DEC6-4A88-939B-C4AF783B888E}"/>
    <cellStyle name="Normal 82 5 2 2 4 3" xfId="26593" xr:uid="{691A329F-0D31-4AF9-9237-D81E322CFB3A}"/>
    <cellStyle name="Normal 82 5 2 2 5" xfId="19624" xr:uid="{D5FA7DCD-C1B5-4282-9A40-6495031E5975}"/>
    <cellStyle name="Normal 82 5 2 2 5 2" xfId="39341" xr:uid="{E142CA14-FA66-4231-8F80-84E945D4238D}"/>
    <cellStyle name="Normal 82 5 2 2 6" xfId="31633" xr:uid="{00011463-1C8B-40CE-9AE1-44CED74DD402}"/>
    <cellStyle name="Normal 82 5 2 2 7" xfId="15218" xr:uid="{C29EF237-8772-4065-9135-38B35B17FCFA}"/>
    <cellStyle name="Normal 82 5 2 3" xfId="7230" xr:uid="{38398E8A-CA07-429D-A26D-4F71EDE688BE}"/>
    <cellStyle name="Normal 82 5 2 3 2" xfId="9709" xr:uid="{A6907B1D-B7F5-4B81-9FFE-BCC9C82AAFA6}"/>
    <cellStyle name="Normal 82 5 2 3 2 2" xfId="13583" xr:uid="{5CF25130-98D7-4BDB-9D81-3A99876B0C46}"/>
    <cellStyle name="Normal 82 5 2 3 2 2 2" xfId="44138" xr:uid="{E8E91D31-84C1-4A8F-8102-64E042C9BA9F}"/>
    <cellStyle name="Normal 82 5 2 3 2 2 3" xfId="28870" xr:uid="{3BB32692-B5D1-4B2F-BBB0-33DF7371B0B9}"/>
    <cellStyle name="Normal 82 5 2 3 2 3" xfId="37723" xr:uid="{08EB23E8-EF48-483A-8C6A-39734CF94E3B}"/>
    <cellStyle name="Normal 82 5 2 3 2 4" xfId="33772" xr:uid="{34605A4E-1AE5-40B5-B3D5-17C6E6AD3E48}"/>
    <cellStyle name="Normal 82 5 2 3 2 5" xfId="17351" xr:uid="{C1028FB0-9A86-4A54-9FB6-0C912A58A508}"/>
    <cellStyle name="Normal 82 5 2 3 3" xfId="11878" xr:uid="{F3C687CB-91A7-4ACC-B27F-8E6F826EC2C8}"/>
    <cellStyle name="Normal 82 5 2 3 3 2" xfId="42471" xr:uid="{F57B0139-C8C9-4014-86D4-816E05B9D76A}"/>
    <cellStyle name="Normal 82 5 2 3 3 3" xfId="27100" xr:uid="{5252A1A9-2663-4E4F-B50E-55A27A9DC1B6}"/>
    <cellStyle name="Normal 82 5 2 3 4" xfId="22575" xr:uid="{089567CE-2094-4074-A9A1-2174730FA2B4}"/>
    <cellStyle name="Normal 82 5 2 3 4 2" xfId="40368" xr:uid="{407D6C7E-AA53-42B5-8B77-C52E279BE664}"/>
    <cellStyle name="Normal 82 5 2 3 5" xfId="36057" xr:uid="{3B920A21-AD07-4519-804A-CDCD81D528B0}"/>
    <cellStyle name="Normal 82 5 2 3 6" xfId="32063" xr:uid="{8D45FF1A-F43F-4F3C-B4FD-4BCEF26ADB35}"/>
    <cellStyle name="Normal 82 5 2 3 7" xfId="15646" xr:uid="{E89DFAF7-9FF8-452A-B19F-E88849D6262C}"/>
    <cellStyle name="Normal 82 5 2 4" xfId="8641" xr:uid="{E545FE4C-D2FC-464C-9C0D-3F22402C5A14}"/>
    <cellStyle name="Normal 82 5 2 4 2" xfId="12761" xr:uid="{B37A15AF-F798-4AFB-9A3D-22C2C50F3A9C}"/>
    <cellStyle name="Normal 82 5 2 4 2 2" xfId="43316" xr:uid="{2EE14915-9B7B-449E-B276-E342E60E5D85}"/>
    <cellStyle name="Normal 82 5 2 4 2 3" xfId="28048" xr:uid="{EB86D3A6-A734-4DA4-B40E-08728BB44051}"/>
    <cellStyle name="Normal 82 5 2 4 3" xfId="20365" xr:uid="{E7ED6208-CDB1-4F07-891B-2CA235A06CF2}"/>
    <cellStyle name="Normal 82 5 2 4 3 2" xfId="39663" xr:uid="{F7E02FED-588E-459F-8B8F-CC04A6163171}"/>
    <cellStyle name="Normal 82 5 2 4 4" xfId="36901" xr:uid="{8F15E4CF-D1DA-466C-AE21-3E51D28FA503}"/>
    <cellStyle name="Normal 82 5 2 4 5" xfId="32950" xr:uid="{1032632A-F75F-4415-A09E-B6B0B2E4E0A5}"/>
    <cellStyle name="Normal 82 5 2 4 6" xfId="16529" xr:uid="{E338676B-459E-40BE-AFB1-02B406847841}"/>
    <cellStyle name="Normal 82 5 2 5" xfId="10611" xr:uid="{0BDCBDD6-CE6E-4453-9CC4-DD38181BA382}"/>
    <cellStyle name="Normal 82 5 2 5 2" xfId="14465" xr:uid="{32999233-EA99-41D3-8257-F262CBE7F898}"/>
    <cellStyle name="Normal 82 5 2 5 2 2" xfId="45016" xr:uid="{2A354DEE-56B2-4ABB-8A23-F92DF1EA8257}"/>
    <cellStyle name="Normal 82 5 2 5 2 3" xfId="29753" xr:uid="{30664DA8-4B0F-4A6E-AD80-431CC90207C0}"/>
    <cellStyle name="Normal 82 5 2 5 3" xfId="38601" xr:uid="{F5FD4A2E-C418-4BA1-8C9D-BDF29703BB23}"/>
    <cellStyle name="Normal 82 5 2 5 4" xfId="34654" xr:uid="{9FB88D3A-F11F-47F9-949F-1E0B77233867}"/>
    <cellStyle name="Normal 82 5 2 5 5" xfId="18233" xr:uid="{9988B3F9-A9FE-4A57-B5AF-632F0DEE579F}"/>
    <cellStyle name="Normal 82 5 2 6" xfId="11034" xr:uid="{21E2A170-A5D6-4235-A170-7A8301724319}"/>
    <cellStyle name="Normal 82 5 2 6 2" xfId="41739" xr:uid="{A4940B77-5B98-4159-A949-21E142F1AD52}"/>
    <cellStyle name="Normal 82 5 2 6 3" xfId="31208" xr:uid="{821CE5F2-B6DF-4811-B27A-50018C07A855}"/>
    <cellStyle name="Normal 82 5 2 6 4" xfId="25773" xr:uid="{6C181BB7-3A1D-410C-AC77-F7C08F472D06}"/>
    <cellStyle name="Normal 82 5 2 7" xfId="25163" xr:uid="{4FB5A39E-BA4C-4E4E-938F-7EE13E2B6FAA}"/>
    <cellStyle name="Normal 82 5 2 7 2" xfId="35109" xr:uid="{4EDFB6F3-F15A-48C3-85D8-536E966CD497}"/>
    <cellStyle name="Normal 82 5 2 8" xfId="18986" xr:uid="{3B0F1CAD-CAE5-4D41-A752-A5DEE1B158CA}"/>
    <cellStyle name="Normal 82 5 2 8 2" xfId="38960" xr:uid="{801F3753-5492-4919-9E30-32FCF01C6E0B}"/>
    <cellStyle name="Normal 82 5 2 9" xfId="30864" xr:uid="{23F23A35-9839-4793-9BBB-08F0EAB5FEB2}"/>
    <cellStyle name="Normal 82 5 3" xfId="4601" xr:uid="{73AB68FF-ECF8-4B10-8B55-1B0AC8AD7904}"/>
    <cellStyle name="Normal 82 5 3 2" xfId="7450" xr:uid="{139AB4A1-DC8C-44E5-80FA-47ED7DB01D2C}"/>
    <cellStyle name="Normal 82 5 3 2 2" xfId="9925" xr:uid="{EF1E0362-917D-4D4E-A428-69BD4EBED8C6}"/>
    <cellStyle name="Normal 82 5 3 2 2 2" xfId="13799" xr:uid="{718F0E8A-D383-463E-A640-39E22984B4CB}"/>
    <cellStyle name="Normal 82 5 3 2 2 2 2" xfId="44354" xr:uid="{E7F881D8-A02F-419F-990F-B80A911603DC}"/>
    <cellStyle name="Normal 82 5 3 2 2 2 3" xfId="29086" xr:uid="{C0C967CB-7D03-4356-B0CF-BECAE34DEA54}"/>
    <cellStyle name="Normal 82 5 3 2 2 3" xfId="37939" xr:uid="{C069E15B-6A42-45B4-9048-202C49F47EBB}"/>
    <cellStyle name="Normal 82 5 3 2 2 4" xfId="33988" xr:uid="{90E7196F-B3F7-4BD2-B489-057C5F945073}"/>
    <cellStyle name="Normal 82 5 3 2 2 5" xfId="17567" xr:uid="{50D94DBC-D574-4FB1-A592-7B0DB947C566}"/>
    <cellStyle name="Normal 82 5 3 2 3" xfId="12094" xr:uid="{B9D44E79-2E41-4FCA-B355-3A002069A0DC}"/>
    <cellStyle name="Normal 82 5 3 2 3 2" xfId="42678" xr:uid="{0F06F57F-FDA2-4D19-B9B0-FB8D0D97F7C5}"/>
    <cellStyle name="Normal 82 5 3 2 3 3" xfId="27316" xr:uid="{9B0E0F71-C514-470E-8BA3-475B8D607C11}"/>
    <cellStyle name="Normal 82 5 3 2 4" xfId="24453" xr:uid="{3044B494-1F19-4CD9-BF16-688A7ECED714}"/>
    <cellStyle name="Normal 82 5 3 2 4 2" xfId="41178" xr:uid="{A0AA69F3-9C59-4100-A314-0356F5F40BF1}"/>
    <cellStyle name="Normal 82 5 3 2 5" xfId="36264" xr:uid="{81A7DD3B-77F8-47CA-A42F-7D7074C1B853}"/>
    <cellStyle name="Normal 82 5 3 2 6" xfId="32283" xr:uid="{78D67FE7-44D4-4034-9D13-0CA67A9841F6}"/>
    <cellStyle name="Normal 82 5 3 2 7" xfId="15862" xr:uid="{D1932E27-DAC8-408C-8D1F-957AC1548FF2}"/>
    <cellStyle name="Normal 82 5 3 3" xfId="8972" xr:uid="{6F6BD798-08B9-4ADF-A845-C86D8A7D27FF}"/>
    <cellStyle name="Normal 82 5 3 3 2" xfId="12955" xr:uid="{14A94A14-E008-4DF4-AFB6-6AD13304D28B}"/>
    <cellStyle name="Normal 82 5 3 3 2 2" xfId="43510" xr:uid="{8EF24E05-ED73-4B48-9259-0248FA8D67A1}"/>
    <cellStyle name="Normal 82 5 3 3 2 3" xfId="28242" xr:uid="{77322F10-743F-4ED2-BED0-136BA94E319A}"/>
    <cellStyle name="Normal 82 5 3 3 3" xfId="22739" xr:uid="{9B8516CC-4BC1-48F6-86D3-51D69BB3A136}"/>
    <cellStyle name="Normal 82 5 3 3 3 2" xfId="40521" xr:uid="{93E2133E-6593-4224-B11B-6775841C15D5}"/>
    <cellStyle name="Normal 82 5 3 3 4" xfId="37095" xr:uid="{938C2683-E3C1-48F2-A8FC-E3B09A80E48B}"/>
    <cellStyle name="Normal 82 5 3 3 5" xfId="33144" xr:uid="{663D76E9-08CC-432F-83A5-175EC8DFDF34}"/>
    <cellStyle name="Normal 82 5 3 3 6" xfId="16723" xr:uid="{E611BB67-BD25-4098-A169-24ECFE75136B}"/>
    <cellStyle name="Normal 82 5 3 4" xfId="11250" xr:uid="{E4A51D6C-2559-44ED-8F0A-CC06A41CBA26}"/>
    <cellStyle name="Normal 82 5 3 4 2" xfId="29987" xr:uid="{5A457C04-1155-4469-AD80-3FD0DC3EE210}"/>
    <cellStyle name="Normal 82 5 3 4 2 2" xfId="45226" xr:uid="{A18BA059-A07C-421F-8CB3-1BC8F251BD5B}"/>
    <cellStyle name="Normal 82 5 3 4 3" xfId="35299" xr:uid="{ABE1738A-A8E7-45C7-A10A-DC15A68E3DA8}"/>
    <cellStyle name="Normal 82 5 3 4 4" xfId="20645" xr:uid="{BF44B394-3C9A-44A4-8377-56A24C6E2CEA}"/>
    <cellStyle name="Normal 82 5 3 5" xfId="26318" xr:uid="{9ED9A1C1-D0A3-456B-B786-91ED2E2F1EDF}"/>
    <cellStyle name="Normal 82 5 3 5 2" xfId="41953" xr:uid="{F74ADEA2-C514-4309-B901-88DDA7807AC4}"/>
    <cellStyle name="Normal 82 5 3 6" xfId="19317" xr:uid="{CA8E1022-FDBA-422E-BA0D-EAD4261DD69D}"/>
    <cellStyle name="Normal 82 5 3 6 2" xfId="39153" xr:uid="{A9AAC9C3-0AAE-4D28-B326-A2E54EF84D71}"/>
    <cellStyle name="Normal 82 5 3 7" xfId="31432" xr:uid="{8D5EC12E-BD42-4393-A6D1-D36BCC8F7FCA}"/>
    <cellStyle name="Normal 82 5 3 8" xfId="15018" xr:uid="{18439CB1-28FD-4C98-9B55-4494A336539C}"/>
    <cellStyle name="Normal 82 5 4" xfId="7092" xr:uid="{CB9F4A1E-4671-4460-BDE5-FEC8F6ED92C9}"/>
    <cellStyle name="Normal 82 5 4 2" xfId="9572" xr:uid="{886B5940-7D2B-49BD-9516-B1AADE2E844F}"/>
    <cellStyle name="Normal 82 5 4 2 2" xfId="13446" xr:uid="{61C4FAF8-2EFA-44BD-8127-896D34F21625}"/>
    <cellStyle name="Normal 82 5 4 2 2 2" xfId="44001" xr:uid="{20705E3A-F808-4F34-8D1A-24B2A042C87E}"/>
    <cellStyle name="Normal 82 5 4 2 2 3" xfId="28733" xr:uid="{D0512FBB-D414-4D9C-9E41-27C7820158CF}"/>
    <cellStyle name="Normal 82 5 4 2 3" xfId="24645" xr:uid="{922FA029-AD6F-4ACE-B67C-8F84B6B2C94E}"/>
    <cellStyle name="Normal 82 5 4 2 3 2" xfId="41368" xr:uid="{5F55E316-DA49-4E30-A781-407113044EE3}"/>
    <cellStyle name="Normal 82 5 4 2 4" xfId="37586" xr:uid="{6C1AEAA4-9F6E-43D4-B3C7-34562169A85B}"/>
    <cellStyle name="Normal 82 5 4 2 5" xfId="33635" xr:uid="{298FA0A6-D960-4C9B-A409-FA1E8F5E62BD}"/>
    <cellStyle name="Normal 82 5 4 2 6" xfId="17214" xr:uid="{F85DE615-5B29-410C-AE9B-2946F1CC9794}"/>
    <cellStyle name="Normal 82 5 4 3" xfId="11741" xr:uid="{BA6867A3-A7C1-4E69-B67F-7BE8D6F2D08A}"/>
    <cellStyle name="Normal 82 5 4 3 2" xfId="30346" xr:uid="{92609EFE-65DC-4A26-A486-1F68CDAE53CB}"/>
    <cellStyle name="Normal 82 5 4 3 2 2" xfId="45443" xr:uid="{4BA16C66-1B26-46DC-B275-78EC8DAE468C}"/>
    <cellStyle name="Normal 82 5 4 3 3" xfId="40701" xr:uid="{67FAB9E1-9D70-4D44-BDDB-0EB243FB648D}"/>
    <cellStyle name="Normal 82 5 4 3 4" xfId="22934" xr:uid="{262372D4-3E02-4462-AA96-50AD3C53D88A}"/>
    <cellStyle name="Normal 82 5 4 4" xfId="26963" xr:uid="{3DC74A3E-19EF-4DF6-9099-32039A631DAA}"/>
    <cellStyle name="Normal 82 5 4 4 2" xfId="42334" xr:uid="{41C87FB0-94FB-477F-A059-4E35154C6FF5}"/>
    <cellStyle name="Normal 82 5 4 5" xfId="21062" xr:uid="{71C28A1F-BECE-45F0-82BC-AF11F9DF389E}"/>
    <cellStyle name="Normal 82 5 4 5 2" xfId="40016" xr:uid="{9451E263-10D7-4F34-B5AB-A1E5715D7076}"/>
    <cellStyle name="Normal 82 5 4 6" xfId="35947" xr:uid="{5C9EDD89-2F62-4A3C-A72B-2E4B2606C7AC}"/>
    <cellStyle name="Normal 82 5 4 7" xfId="31925" xr:uid="{83860B7F-9428-4538-914F-E87C691374A0}"/>
    <cellStyle name="Normal 82 5 4 8" xfId="15509" xr:uid="{0E2914E2-0F89-4279-A6BF-FCBEC02D0CA3}"/>
    <cellStyle name="Normal 82 5 5" xfId="8400" xr:uid="{DB4119BB-1657-4910-8681-F7032B20DBE6}"/>
    <cellStyle name="Normal 82 5 5 2" xfId="12624" xr:uid="{89259E69-3423-44DD-9346-546ABFD32280}"/>
    <cellStyle name="Normal 82 5 5 2 2" xfId="43179" xr:uid="{47250CB1-6190-4CC9-A444-6A1C0AF9BA87}"/>
    <cellStyle name="Normal 82 5 5 2 3" xfId="27905" xr:uid="{D9987524-BD52-4040-AABE-6DE53C2F8943}"/>
    <cellStyle name="Normal 82 5 5 3" xfId="21678" xr:uid="{1762709C-9332-495E-B1E3-871D117C00A1}"/>
    <cellStyle name="Normal 82 5 5 3 2" xfId="40162" xr:uid="{A6148019-BF9D-4E41-B993-CEBBA1EF8389}"/>
    <cellStyle name="Normal 82 5 5 4" xfId="36764" xr:uid="{868159DA-2A11-4CFB-96B5-AD01D547C428}"/>
    <cellStyle name="Normal 82 5 5 5" xfId="32813" xr:uid="{735D0A6E-9EE5-49DD-8D46-E5CE34189E47}"/>
    <cellStyle name="Normal 82 5 5 6" xfId="16392" xr:uid="{AB2A5787-5970-42C7-8EDC-9855F56329C4}"/>
    <cellStyle name="Normal 82 5 6" xfId="10430" xr:uid="{8E9916F2-EAF0-4C7D-B1BD-2F2C401220F5}"/>
    <cellStyle name="Normal 82 5 6 2" xfId="14284" xr:uid="{F7A3DCEA-6856-4C84-877E-DB783A2BC510}"/>
    <cellStyle name="Normal 82 5 6 2 2" xfId="44837" xr:uid="{8F9A9112-9450-4ACD-81E0-919C8AFEE6F6}"/>
    <cellStyle name="Normal 82 5 6 2 3" xfId="29572" xr:uid="{DEE8194A-42CC-4654-BAA0-FE8B8AB74760}"/>
    <cellStyle name="Normal 82 5 6 3" xfId="24064" xr:uid="{422960E5-58C3-45E4-B2F8-556D70EF834F}"/>
    <cellStyle name="Normal 82 5 6 3 2" xfId="40809" xr:uid="{AF08965F-683A-433C-87A7-737EE1AFBD10}"/>
    <cellStyle name="Normal 82 5 6 4" xfId="38422" xr:uid="{5C81E83B-BEBC-4635-9ED4-9B2061E5E56B}"/>
    <cellStyle name="Normal 82 5 6 5" xfId="34473" xr:uid="{B0202829-D766-4C7E-A0D1-80981EDB67F7}"/>
    <cellStyle name="Normal 82 5 6 6" xfId="18052" xr:uid="{18A03BD3-B29E-4398-A840-223EC34EC5C2}"/>
    <cellStyle name="Normal 82 5 7" xfId="10897" xr:uid="{92A9ADEE-2B49-4F5B-9192-1FC3AC82A296}"/>
    <cellStyle name="Normal 82 5 7 2" xfId="25532" xr:uid="{29C79827-F40C-4269-A292-D6BDD952317D}"/>
    <cellStyle name="Normal 82 5 7 2 2" xfId="41602" xr:uid="{4FDED00D-872C-4BA8-B2EC-31BB6046D3AB}"/>
    <cellStyle name="Normal 82 5 7 3" xfId="39502" xr:uid="{D5D42088-C0DB-4A85-8BEE-FE1BDE1C1492}"/>
    <cellStyle name="Normal 82 5 7 4" xfId="31057" xr:uid="{91D0A840-3E1C-4B21-A9B7-3FDD7D5AA847}"/>
    <cellStyle name="Normal 82 5 7 5" xfId="20191" xr:uid="{9E24FE74-D3EB-4046-A830-1A09B2751C1D}"/>
    <cellStyle name="Normal 82 5 8" xfId="24980" xr:uid="{1AFB5A82-DFF9-4E8C-A516-4510B7E72A9F}"/>
    <cellStyle name="Normal 82 5 8 2" xfId="34907" xr:uid="{80890341-8A97-44F8-91FC-DCA007585C64}"/>
    <cellStyle name="Normal 82 5 9" xfId="18811" xr:uid="{28949268-B826-4F1F-A62F-C2B8022BDD67}"/>
    <cellStyle name="Normal 82 5 9 2" xfId="38815" xr:uid="{C4E204E9-E1C2-4382-B783-6CA0912FFBFB}"/>
    <cellStyle name="Normal 82 6" xfId="1292" xr:uid="{1C14A5B3-DFA6-42A5-891D-C1D810017899}"/>
    <cellStyle name="Normal 82 6 2" xfId="4697" xr:uid="{234C7363-C78E-495A-A3DE-77B0B365C168}"/>
    <cellStyle name="Normal 82 6 3" xfId="5922" xr:uid="{7116763A-F222-4CA8-AD95-F1D01FF6B9D3}"/>
    <cellStyle name="Normal 82 6 4" xfId="7012" xr:uid="{03440405-76D0-49DC-8738-85C33FECCEA8}"/>
    <cellStyle name="Normal 82 6 4 2" xfId="9492" xr:uid="{1A18FED7-D68F-4658-B97A-2FA00F026A07}"/>
    <cellStyle name="Normal 82 6 4 2 2" xfId="13366" xr:uid="{20585BDC-CF0C-46F0-A454-CD084D251ED6}"/>
    <cellStyle name="Normal 82 6 4 2 2 2" xfId="43921" xr:uid="{871422F2-B876-491D-A02C-81BC39141BAA}"/>
    <cellStyle name="Normal 82 6 4 2 2 3" xfId="28653" xr:uid="{9D9CC0D6-E28F-4AD2-84E3-DCF9F07530C8}"/>
    <cellStyle name="Normal 82 6 4 2 3" xfId="37506" xr:uid="{02A36AAC-0279-4A30-A708-5047E7E0E97B}"/>
    <cellStyle name="Normal 82 6 4 2 4" xfId="33555" xr:uid="{D2F75A65-051D-4966-B0D2-31CE4256C077}"/>
    <cellStyle name="Normal 82 6 4 2 5" xfId="17134" xr:uid="{CB5E96ED-5C39-4FF6-AE52-37BBBC680285}"/>
    <cellStyle name="Normal 82 6 4 3" xfId="11661" xr:uid="{EB0334FB-F326-4C5D-A1DC-B4BD9384A399}"/>
    <cellStyle name="Normal 82 6 4 3 2" xfId="42254" xr:uid="{62A82A29-BDD0-4EED-8C43-679A7A72A08D}"/>
    <cellStyle name="Normal 82 6 4 3 3" xfId="26883" xr:uid="{CF5C016D-5CED-42C0-AFE1-5FD4E3CADD6E}"/>
    <cellStyle name="Normal 82 6 4 4" xfId="35874" xr:uid="{E0710501-2085-4B42-8485-7342D985A7F9}"/>
    <cellStyle name="Normal 82 6 4 5" xfId="31845" xr:uid="{F8B2C556-8B8F-4D9A-BDDC-C877B2A4161A}"/>
    <cellStyle name="Normal 82 6 4 6" xfId="15429" xr:uid="{CCA31856-2942-4444-B040-73C5902E5144}"/>
    <cellStyle name="Normal 82 6 5" xfId="8215" xr:uid="{BAE57617-EB59-4CF9-A8D4-D78E7BD048F7}"/>
    <cellStyle name="Normal 82 6 5 2" xfId="12544" xr:uid="{68C6516E-A134-4CCA-85DB-07BEE5CA590A}"/>
    <cellStyle name="Normal 82 6 5 2 2" xfId="43098" xr:uid="{03018625-69B3-44FF-BB39-60AB3F581002}"/>
    <cellStyle name="Normal 82 6 5 2 3" xfId="27816" xr:uid="{FA11B510-CB11-4217-BFDB-691AC58E9C7A}"/>
    <cellStyle name="Normal 82 6 5 3" xfId="36684" xr:uid="{87B6BD6E-B4BF-4DFA-982A-B51AC5D7F210}"/>
    <cellStyle name="Normal 82 6 5 4" xfId="32733" xr:uid="{7B57AB95-D520-4E95-A978-4B2F2371A951}"/>
    <cellStyle name="Normal 82 6 5 5" xfId="16312" xr:uid="{6D56005F-073F-46A2-A71A-A1C7E6519977}"/>
    <cellStyle name="Normal 82 6 6" xfId="10817" xr:uid="{19591CD9-09FC-4BF7-B75D-CBCB820B64E6}"/>
    <cellStyle name="Normal 82 6 6 2" xfId="41522" xr:uid="{F126F4E9-84D2-4BB3-BA23-34908B45B368}"/>
    <cellStyle name="Normal 82 6 6 3" xfId="30977" xr:uid="{51FA242C-D8A0-4B11-9E20-FAE505F812BE}"/>
    <cellStyle name="Normal 82 6 6 4" xfId="25421" xr:uid="{B6296304-EE0A-4406-BA3A-98F4051B11D6}"/>
    <cellStyle name="Normal 82 6 7" xfId="34792" xr:uid="{BF90BD98-FAFB-4F54-B381-2784B187CAAB}"/>
    <cellStyle name="Normal 82 6 8" xfId="14585" xr:uid="{40DDDDAC-AC6C-424D-81C5-C2D19170B381}"/>
    <cellStyle name="Normal 82 7" xfId="5480" xr:uid="{0723C718-8EB4-4E05-A1D9-856DCE6FD5A9}"/>
    <cellStyle name="Normal 82 7 2" xfId="6717" xr:uid="{161B793E-D189-42AB-BEBC-1C6A34167F42}"/>
    <cellStyle name="Normal 82 7 2 2" xfId="35394" xr:uid="{D7BD06DC-CF79-48D1-88A8-F3B4A5F37A4C}"/>
    <cellStyle name="Normal 82 7 3" xfId="6258" xr:uid="{53AF08CA-07F9-4914-A586-001582E15D35}"/>
    <cellStyle name="Normal 82 7 3 2" xfId="7573" xr:uid="{F943EA10-E9B5-42F9-8206-997539AC873B}"/>
    <cellStyle name="Normal 82 7 3 2 2" xfId="10048" xr:uid="{61A0976E-592B-4839-AED4-94AD7EF1684D}"/>
    <cellStyle name="Normal 82 7 3 2 2 2" xfId="13922" xr:uid="{D3834C49-1D65-4FC0-BFD1-5FC4EF1DFEAD}"/>
    <cellStyle name="Normal 82 7 3 2 2 2 2" xfId="44477" xr:uid="{0AD5E6D9-1A28-4822-81B8-974A70027BDD}"/>
    <cellStyle name="Normal 82 7 3 2 2 2 3" xfId="29209" xr:uid="{36836E99-CC7B-44B5-948E-F6DD23D59485}"/>
    <cellStyle name="Normal 82 7 3 2 2 3" xfId="38062" xr:uid="{11C0DF0C-D6EB-4263-8DDE-1CBA6F224416}"/>
    <cellStyle name="Normal 82 7 3 2 2 4" xfId="34111" xr:uid="{2CC1D05D-470C-4EFA-ACFE-00E7734B49ED}"/>
    <cellStyle name="Normal 82 7 3 2 2 5" xfId="17690" xr:uid="{4E04B43A-7891-4EC0-B03D-761FFC22B8D9}"/>
    <cellStyle name="Normal 82 7 3 2 3" xfId="12217" xr:uid="{D9FDB6AD-C3E0-4276-A14B-849B26E13FB2}"/>
    <cellStyle name="Normal 82 7 3 2 3 2" xfId="42773" xr:uid="{F7A41F98-D1AA-44A5-9433-EC16983ADDC4}"/>
    <cellStyle name="Normal 82 7 3 2 3 3" xfId="27439" xr:uid="{08ACFACF-324F-443C-B28D-9B76901D9E6E}"/>
    <cellStyle name="Normal 82 7 3 2 4" xfId="36359" xr:uid="{7A5E2964-8DF0-4197-900F-EE5EC1A1E3C3}"/>
    <cellStyle name="Normal 82 7 3 2 5" xfId="32406" xr:uid="{FEAD2FA4-0496-4CC1-BB48-47FD19238D19}"/>
    <cellStyle name="Normal 82 7 3 2 6" xfId="15985" xr:uid="{95391DC5-5F66-4EA7-A9CD-192F6EC90B01}"/>
    <cellStyle name="Normal 82 7 3 3" xfId="9197" xr:uid="{C1D73B58-CD40-48B1-9A43-62CCCA0A1AD8}"/>
    <cellStyle name="Normal 82 7 3 3 2" xfId="13078" xr:uid="{613027CD-34D0-4C37-BE84-135D31674A37}"/>
    <cellStyle name="Normal 82 7 3 3 2 2" xfId="43633" xr:uid="{E564ACD2-ABAC-4FFA-93E1-C92AF2E4E2B6}"/>
    <cellStyle name="Normal 82 7 3 3 2 3" xfId="28365" xr:uid="{28EEB695-EA9E-4592-8614-CD341349302D}"/>
    <cellStyle name="Normal 82 7 3 3 3" xfId="37218" xr:uid="{F7F0416D-D949-41F5-AFD5-9EA7ABF6DD51}"/>
    <cellStyle name="Normal 82 7 3 3 4" xfId="33267" xr:uid="{67AD0CBF-46B2-4B00-8811-707783796671}"/>
    <cellStyle name="Normal 82 7 3 3 5" xfId="16846" xr:uid="{F834EE00-29DB-41DE-A7B7-4B792C43DA54}"/>
    <cellStyle name="Normal 82 7 3 4" xfId="11373" xr:uid="{57C5ABC3-BCDD-4747-805C-8B30357BC5A5}"/>
    <cellStyle name="Normal 82 7 3 4 2" xfId="42074" xr:uid="{725B1979-2372-4C6E-B577-A9BBF516518E}"/>
    <cellStyle name="Normal 82 7 3 4 3" xfId="26516" xr:uid="{AC3087A1-950E-491B-8EA1-2AF556D713D2}"/>
    <cellStyle name="Normal 82 7 3 5" xfId="24151" xr:uid="{4624A0C5-E16D-4979-B9E0-8100ACB8177E}"/>
    <cellStyle name="Normal 82 7 3 5 2" xfId="40885" xr:uid="{56183203-450B-41FF-BF35-8E7D257812A5}"/>
    <cellStyle name="Normal 82 7 3 6" xfId="35695" xr:uid="{ECA7F1F1-0FCF-4097-BBBE-A578D94A49CC}"/>
    <cellStyle name="Normal 82 7 3 7" xfId="31556" xr:uid="{F0481FA8-9E35-4202-9FC2-504619BBC43A}"/>
    <cellStyle name="Normal 82 7 3 8" xfId="15141" xr:uid="{1C735F52-A914-4550-9044-4EA83E60B0C7}"/>
    <cellStyle name="Normal 82 7 4" xfId="22498" xr:uid="{05676F07-1B5A-43D8-AC7F-38BE7A325025}"/>
    <cellStyle name="Normal 82 7 4 2" xfId="30269" xr:uid="{CFEDF60C-01A6-4DC2-B0F2-13CD03DC1069}"/>
    <cellStyle name="Normal 82 7 4 2 2" xfId="45368" xr:uid="{52CD5DCB-DB63-4E23-A5F6-FFFACA68E12E}"/>
    <cellStyle name="Normal 82 7 4 3" xfId="35029" xr:uid="{A426FD39-CB88-48DF-8C6F-DFFFD95F0D40}"/>
    <cellStyle name="Normal 82 7 5" xfId="20285" xr:uid="{3DD83AC7-10A7-4F56-84A7-579DCA92D328}"/>
    <cellStyle name="Normal 82 7 5 2" xfId="29920" xr:uid="{251BE20B-E6C9-4793-BE70-2B7B84204780}"/>
    <cellStyle name="Normal 82 7 5 2 2" xfId="45159" xr:uid="{0BE8BDEF-19CF-4CBB-A01A-71488B31BE20}"/>
    <cellStyle name="Normal 82 7 5 3" xfId="39583" xr:uid="{C5B983DE-2EB8-4EA7-A5DE-0FF568308598}"/>
    <cellStyle name="Normal 82 7 6" xfId="18728" xr:uid="{88E0849D-AD47-4504-962D-9E8B84211924}"/>
    <cellStyle name="Normal 82 7 6 2" xfId="38737" xr:uid="{12566E57-0B9F-4106-8A58-14699BAB8DDA}"/>
    <cellStyle name="Normal 82 8" xfId="4513" xr:uid="{C3EE3EF9-0BF6-4124-ADF0-E34C42FC6DBB}"/>
    <cellStyle name="Normal 82 8 10" xfId="30784" xr:uid="{F6B7E5C6-EBB9-44E5-A990-64E6EA22502A}"/>
    <cellStyle name="Normal 82 8 11" xfId="45678" xr:uid="{B4851186-C5DA-4094-AC7D-FDEE558766E4}"/>
    <cellStyle name="Normal 82 8 12" xfId="45930" xr:uid="{BC5A57C0-F718-47ED-9F1C-245765465537}"/>
    <cellStyle name="Normal 82 8 13" xfId="14938" xr:uid="{DB95547E-A6F0-4F2B-94BE-E32D5E686156}"/>
    <cellStyle name="Normal 82 8 2" xfId="6491" xr:uid="{1AF01849-C6EE-4930-B8A8-5301EE7FC0A2}"/>
    <cellStyle name="Normal 82 8 2 2" xfId="7725" xr:uid="{A487AF2C-20B6-4AA4-BF24-455CF2AF05D4}"/>
    <cellStyle name="Normal 82 8 2 2 2" xfId="10200" xr:uid="{0C21E9C1-D426-4BCF-8D31-48569D292736}"/>
    <cellStyle name="Normal 82 8 2 2 2 2" xfId="14074" xr:uid="{7FEBE86C-0074-464B-A521-E77F8D4142E8}"/>
    <cellStyle name="Normal 82 8 2 2 2 2 2" xfId="44629" xr:uid="{457424AF-EFFE-4A6B-AE11-D0852B3D1F97}"/>
    <cellStyle name="Normal 82 8 2 2 2 2 3" xfId="29361" xr:uid="{18C1524C-D25A-4F0C-BD19-3AC28A1AC7D7}"/>
    <cellStyle name="Normal 82 8 2 2 2 3" xfId="38214" xr:uid="{C6172042-ABDE-4984-B091-C9FFBD87C89F}"/>
    <cellStyle name="Normal 82 8 2 2 2 4" xfId="34263" xr:uid="{1805DDBE-5EA7-4ECF-AD41-111C284CB58C}"/>
    <cellStyle name="Normal 82 8 2 2 2 5" xfId="17842" xr:uid="{6C7DA44C-07B5-4026-86FE-1DED9BE7ECA8}"/>
    <cellStyle name="Normal 82 8 2 2 3" xfId="12369" xr:uid="{87D8723C-E392-4801-A0EC-E725CF5BDD9D}"/>
    <cellStyle name="Normal 82 8 2 2 3 2" xfId="42925" xr:uid="{DA7CEF2B-3715-4432-AE32-5186881B0514}"/>
    <cellStyle name="Normal 82 8 2 2 3 3" xfId="27591" xr:uid="{9E4BB6B8-07DE-4C3F-9997-3EDDB4F3E7DD}"/>
    <cellStyle name="Normal 82 8 2 2 4" xfId="24373" xr:uid="{4D05CBF6-2281-4ED1-8714-0D12A496D75F}"/>
    <cellStyle name="Normal 82 8 2 2 4 2" xfId="41098" xr:uid="{C47137F1-5DFA-4157-8557-9DF092597CE1}"/>
    <cellStyle name="Normal 82 8 2 2 5" xfId="36511" xr:uid="{D0B84DCA-CAFC-4E6B-8D79-305D501DB025}"/>
    <cellStyle name="Normal 82 8 2 2 6" xfId="32558" xr:uid="{BC80E955-A3C1-460A-96E2-8E22719424A2}"/>
    <cellStyle name="Normal 82 8 2 2 7" xfId="16137" xr:uid="{48EDE02D-8A3E-4854-8A08-197022E12D87}"/>
    <cellStyle name="Normal 82 8 2 3" xfId="9350" xr:uid="{23419BCB-DA5E-4F75-8FCF-FB0C46E74B6B}"/>
    <cellStyle name="Normal 82 8 2 3 2" xfId="13230" xr:uid="{6DE460E2-5870-4CF4-AC93-5F24982C1A5D}"/>
    <cellStyle name="Normal 82 8 2 3 2 2" xfId="43785" xr:uid="{5F713E03-2E7E-40E7-B876-D6988E598088}"/>
    <cellStyle name="Normal 82 8 2 3 2 3" xfId="28517" xr:uid="{BCD324CA-3BAD-4D98-8F38-3FD2467C1C4F}"/>
    <cellStyle name="Normal 82 8 2 3 3" xfId="22666" xr:uid="{5BC324D6-4F09-450B-A5C8-17A83BBA79EE}"/>
    <cellStyle name="Normal 82 8 2 3 3 2" xfId="40448" xr:uid="{CCE687CC-3836-42EE-9223-387199B5D19F}"/>
    <cellStyle name="Normal 82 8 2 3 4" xfId="37370" xr:uid="{6D99CEC9-A51C-4B72-8D81-EF94A8BB5166}"/>
    <cellStyle name="Normal 82 8 2 3 5" xfId="33419" xr:uid="{85961C2B-4F04-4E55-BAFA-E894888F489B}"/>
    <cellStyle name="Normal 82 8 2 3 6" xfId="16998" xr:uid="{7158E05B-6C25-4935-B925-69ACFB9F3552}"/>
    <cellStyle name="Normal 82 8 2 4" xfId="11525" xr:uid="{E9B515FD-B831-4382-B926-FFFE4FE1B132}"/>
    <cellStyle name="Normal 82 8 2 4 2" xfId="29932" xr:uid="{94774449-1161-4808-907C-429DAD4AEA71}"/>
    <cellStyle name="Normal 82 8 2 4 2 2" xfId="45171" xr:uid="{66462835-DFE0-408F-97D0-038A1CCA6E40}"/>
    <cellStyle name="Normal 82 8 2 4 3" xfId="39811" xr:uid="{D08095F6-191A-4DE9-B4F7-2C4FA8C5DDBB}"/>
    <cellStyle name="Normal 82 8 2 4 4" xfId="20562" xr:uid="{BFC006B5-7063-4E53-8D90-F70E226B1272}"/>
    <cellStyle name="Normal 82 8 2 5" xfId="26696" xr:uid="{AC9D4C4D-1433-4628-94B5-044DD2DEC18E}"/>
    <cellStyle name="Normal 82 8 2 5 2" xfId="42182" xr:uid="{B593778E-7390-4464-9E39-D3B1C28B0688}"/>
    <cellStyle name="Normal 82 8 2 6" xfId="19544" xr:uid="{05F3D1A0-B779-49B1-AB0D-71D228C0631A}"/>
    <cellStyle name="Normal 82 8 2 6 2" xfId="39261" xr:uid="{DB5B4983-0F7E-464E-8275-6A4C0A9F1B67}"/>
    <cellStyle name="Normal 82 8 2 7" xfId="35803" xr:uid="{A76689F7-5560-42EA-BF52-BB04EB21B6E2}"/>
    <cellStyle name="Normal 82 8 2 8" xfId="31708" xr:uid="{2C501806-5C2C-4067-B10C-3574D21EBA94}"/>
    <cellStyle name="Normal 82 8 2 9" xfId="15293" xr:uid="{8D4064C1-612E-4686-B653-498633F60EC7}"/>
    <cellStyle name="Normal 82 8 3" xfId="6395" xr:uid="{89398D65-0B3C-4357-93A7-AA4D8529C289}"/>
    <cellStyle name="Normal 82 8 3 2" xfId="24565" xr:uid="{FB128358-7B72-44B5-BAE1-17BCF2AA405D}"/>
    <cellStyle name="Normal 82 8 3 2 2" xfId="30416" xr:uid="{B4945D5D-C8AC-480C-BE5E-525FE5BD6E77}"/>
    <cellStyle name="Normal 82 8 3 2 2 2" xfId="45510" xr:uid="{994CC0B5-FFB3-418C-8365-C7BCFC8EAE68}"/>
    <cellStyle name="Normal 82 8 3 2 3" xfId="41289" xr:uid="{EF7129C4-53CA-47EB-9E43-6F9F8656958A}"/>
    <cellStyle name="Normal 82 8 3 3" xfId="22854" xr:uid="{B76CCDB1-A089-4D5B-ABDC-D5BCC5B75203}"/>
    <cellStyle name="Normal 82 8 3 3 2" xfId="30295" xr:uid="{3833AE0F-6309-49F9-8CE7-F307BB1C4873}"/>
    <cellStyle name="Normal 82 8 3 3 2 2" xfId="45392" xr:uid="{7E23EDEF-FDD6-4067-93E7-129FF1DD8945}"/>
    <cellStyle name="Normal 82 8 3 3 3" xfId="40628" xr:uid="{6D752152-21AA-4242-A859-656D3820E1F6}"/>
    <cellStyle name="Normal 82 8 3 4" xfId="26641" xr:uid="{AF7BB150-D992-4661-8019-EDC10BE11019}"/>
    <cellStyle name="Normal 82 8 3 5" xfId="20982" xr:uid="{09BE0F9D-F5D8-4F13-A009-DCA3AF81476E}"/>
    <cellStyle name="Normal 82 8 3 5 2" xfId="39956" xr:uid="{98FB8607-86D2-4E6C-8FF6-78597036E4C6}"/>
    <cellStyle name="Normal 82 8 4" xfId="7370" xr:uid="{7058DF7D-AF4E-4A44-AC11-1FC928D16F34}"/>
    <cellStyle name="Normal 82 8 4 2" xfId="9845" xr:uid="{47E64B5D-A922-46AB-A1B4-CE5704D74D74}"/>
    <cellStyle name="Normal 82 8 4 2 2" xfId="13719" xr:uid="{28B51565-2796-4469-86FE-CBBE4790B4FD}"/>
    <cellStyle name="Normal 82 8 4 2 2 2" xfId="44274" xr:uid="{1CFB29FB-D71C-43B7-9518-96A00C8FC586}"/>
    <cellStyle name="Normal 82 8 4 2 2 3" xfId="29006" xr:uid="{84D86AD3-F2CD-4307-81AA-4EAE6E7DC251}"/>
    <cellStyle name="Normal 82 8 4 2 3" xfId="37859" xr:uid="{4D82DB8B-257E-41C0-B1C7-5CAC575C874F}"/>
    <cellStyle name="Normal 82 8 4 2 4" xfId="33908" xr:uid="{A911D804-E822-420C-AEE1-2F541980E9F1}"/>
    <cellStyle name="Normal 82 8 4 2 5" xfId="17487" xr:uid="{B21C88C1-3957-468A-8E2D-50C0AE141642}"/>
    <cellStyle name="Normal 82 8 4 3" xfId="12014" xr:uid="{F3F5FCCF-DA73-4BA3-9FB3-7952DE022152}"/>
    <cellStyle name="Normal 82 8 4 3 2" xfId="42605" xr:uid="{5FB2D0C3-AE19-4009-A3E0-E86952F31228}"/>
    <cellStyle name="Normal 82 8 4 3 3" xfId="27236" xr:uid="{77BF369A-35A4-44DD-AFD3-5EC8664FA7D4}"/>
    <cellStyle name="Normal 82 8 4 4" xfId="21553" xr:uid="{50004B3B-B7BC-405A-8FC8-40319E9CBC70}"/>
    <cellStyle name="Normal 82 8 4 4 2" xfId="40082" xr:uid="{86C1E7FA-9D3E-49F3-A553-D4A6170F6F79}"/>
    <cellStyle name="Normal 82 8 4 5" xfId="36191" xr:uid="{075E0BAE-629A-4F91-808A-881A3842D4DC}"/>
    <cellStyle name="Normal 82 8 4 6" xfId="32203" xr:uid="{753ABA15-6AB1-4514-8B03-94A9045E5193}"/>
    <cellStyle name="Normal 82 8 4 7" xfId="15782" xr:uid="{A02E4464-7EC7-4679-8086-B70B6BAA38F1}"/>
    <cellStyle name="Normal 82 8 5" xfId="8892" xr:uid="{A3FA26AA-2741-4ADD-8523-B1866C9B81BA}"/>
    <cellStyle name="Normal 82 8 5 2" xfId="12875" xr:uid="{84D042A8-71FF-4AD1-AFCE-46420DE53BE4}"/>
    <cellStyle name="Normal 82 8 5 2 2" xfId="43430" xr:uid="{F74D8F4E-1D5A-4B9E-9F2B-852080F498A9}"/>
    <cellStyle name="Normal 82 8 5 2 3" xfId="28162" xr:uid="{83F1D9D1-A795-41BE-A7A3-1F3947901990}"/>
    <cellStyle name="Normal 82 8 5 3" xfId="20466" xr:uid="{0BBB8884-585C-4C67-B61F-06B09D0DF3B8}"/>
    <cellStyle name="Normal 82 8 5 4" xfId="37015" xr:uid="{ED3F63FB-0FC1-4E96-84EB-C7DF0E45F62A}"/>
    <cellStyle name="Normal 82 8 5 5" xfId="33064" xr:uid="{299FCD8D-41E7-4688-A365-6868FDC6AE74}"/>
    <cellStyle name="Normal 82 8 5 6" xfId="16643" xr:uid="{8BDEE58A-F5DD-4750-87F8-DAD5F9244C83}"/>
    <cellStyle name="Normal 82 8 6" xfId="10531" xr:uid="{CCBF9DF2-A152-46E1-AA75-808D34464ACD}"/>
    <cellStyle name="Normal 82 8 6 2" xfId="14385" xr:uid="{F9941259-789E-4C8E-B0CA-29F44EE07FCD}"/>
    <cellStyle name="Normal 82 8 6 2 2" xfId="44938" xr:uid="{42005912-71AB-4B39-B3B1-753D1CADC376}"/>
    <cellStyle name="Normal 82 8 6 2 3" xfId="29673" xr:uid="{07CF2359-3854-4C03-B294-400B4ACE1584}"/>
    <cellStyle name="Normal 82 8 6 3" xfId="38523" xr:uid="{4C869A26-194D-4E30-9107-D6FB107726CC}"/>
    <cellStyle name="Normal 82 8 6 4" xfId="34574" xr:uid="{653B769B-FC8D-4264-A748-01487DC8B27E}"/>
    <cellStyle name="Normal 82 8 6 5" xfId="18153" xr:uid="{54763B3C-AEF7-4D70-B834-378AFC33239D}"/>
    <cellStyle name="Normal 82 8 7" xfId="11170" xr:uid="{23CDFADF-5DB9-42B3-AC73-224986405234}"/>
    <cellStyle name="Normal 82 8 7 2" xfId="41873" xr:uid="{637B43D6-FE66-48F4-A9FE-DC5A52C158FD}"/>
    <cellStyle name="Normal 82 8 7 3" xfId="31352" xr:uid="{70BE60D2-45B3-435D-8015-28AABBE1D2B9}"/>
    <cellStyle name="Normal 82 8 7 4" xfId="26238" xr:uid="{4F0C2B9E-0154-404F-B995-33EA5F694C34}"/>
    <cellStyle name="Normal 82 8 8" xfId="25083" xr:uid="{B119C583-2C89-48C9-B3D1-027B7398B70D}"/>
    <cellStyle name="Normal 82 8 8 2" xfId="35219" xr:uid="{886F4E2A-B9EF-402C-9BE3-5394E298F169}"/>
    <cellStyle name="Normal 82 8 9" xfId="18906" xr:uid="{01AF73FC-6868-4B10-BEEE-A8EE20DA8EB7}"/>
    <cellStyle name="Normal 82 8 9 2" xfId="38900" xr:uid="{968BD629-28E7-4EF2-9820-2772E34E3A33}"/>
    <cellStyle name="Normal 82 9" xfId="5595" xr:uid="{AC069053-E94B-48F2-B41D-2D5A80175292}"/>
    <cellStyle name="Normal 82 9 2" xfId="21173" xr:uid="{8FAFAC5E-CDAB-433D-B218-2AC0A8DDF8C9}"/>
    <cellStyle name="Normal 82 9 3" xfId="19217" xr:uid="{B10BB239-38D6-4737-8136-DE0868CF072D}"/>
    <cellStyle name="Normal 82 9 3 2" xfId="39071" xr:uid="{69F5433A-CCE8-46B8-A0B2-400BEF46CD07}"/>
    <cellStyle name="Normal 83" xfId="601" xr:uid="{43689394-E0D4-4506-BD4E-A1624BFEEC82}"/>
    <cellStyle name="Normal 83 10" xfId="8015" xr:uid="{8C52E3BB-9EDB-404F-BEDA-517064906656}"/>
    <cellStyle name="Normal 83 11" xfId="10351" xr:uid="{8D618FE1-D8AC-4B5B-ABF9-41B0D4C40200}"/>
    <cellStyle name="Normal 83 11 2" xfId="14205" xr:uid="{03EE5795-969B-47EB-89DF-821927DD2946}"/>
    <cellStyle name="Normal 83 11 2 2" xfId="44758" xr:uid="{CDF7CD71-4F7B-43E5-9F86-CD1404927CE2}"/>
    <cellStyle name="Normal 83 11 2 3" xfId="29493" xr:uid="{00805F0C-6E2D-4763-BBFD-987D4ED0E7B7}"/>
    <cellStyle name="Normal 83 11 3" xfId="38343" xr:uid="{B5089234-89D6-487F-904D-C12DEE1BB3F9}"/>
    <cellStyle name="Normal 83 11 4" xfId="34394" xr:uid="{E97C8F22-077E-4907-8B06-C394BEB37255}"/>
    <cellStyle name="Normal 83 11 5" xfId="17973" xr:uid="{9CE2D1B7-08C8-45B8-8FA4-BB63A536CE21}"/>
    <cellStyle name="Normal 83 12" xfId="24901" xr:uid="{2650CA24-8A67-4C8A-8F4E-930E0619D740}"/>
    <cellStyle name="Normal 83 12 2" xfId="34824" xr:uid="{4FC1EA9A-3B28-4176-8E7E-58A98EA010E2}"/>
    <cellStyle name="Normal 83 13" xfId="30597" xr:uid="{74D34EF9-4021-4081-84DA-B991C5B568AA}"/>
    <cellStyle name="Normal 83 14" xfId="46099" xr:uid="{C6E0E7F6-3DBA-42CC-9050-53BE79C70325}"/>
    <cellStyle name="Normal 83 2" xfId="92" xr:uid="{BD8B25DB-258C-4641-B453-DFD344AB6028}"/>
    <cellStyle name="Normal 83 2 2" xfId="4130" xr:uid="{84A7F1A9-58D0-4730-81F5-235730691868}"/>
    <cellStyle name="Normal 83 2 2 2" xfId="5279" xr:uid="{016301E0-3013-4172-8A75-899007E8D5F4}"/>
    <cellStyle name="Normal 83 2 2 3" xfId="7341" xr:uid="{E3FBDF09-A244-4815-98CA-A032778D7F78}"/>
    <cellStyle name="Normal 83 2 2 3 2" xfId="9816" xr:uid="{E8DB3AFA-86DA-4D25-AD30-970B512AE0FD}"/>
    <cellStyle name="Normal 83 2 2 3 2 2" xfId="13690" xr:uid="{033CE2FC-99BB-4263-9405-4D7A1FE45729}"/>
    <cellStyle name="Normal 83 2 2 3 2 2 2" xfId="44245" xr:uid="{5A343D30-AC58-48EB-B59C-229BD19CECDC}"/>
    <cellStyle name="Normal 83 2 2 3 2 2 3" xfId="28977" xr:uid="{D40B33B7-4BC3-4694-B868-01E537E3BF3E}"/>
    <cellStyle name="Normal 83 2 2 3 2 3" xfId="37830" xr:uid="{DEAB8F86-853A-47D8-8B68-EDB73830EAEC}"/>
    <cellStyle name="Normal 83 2 2 3 2 4" xfId="33879" xr:uid="{0F266ED6-623A-44D3-942B-85774909B973}"/>
    <cellStyle name="Normal 83 2 2 3 2 5" xfId="17458" xr:uid="{765B9D39-D08C-43E4-A307-2094879475BA}"/>
    <cellStyle name="Normal 83 2 2 3 3" xfId="11985" xr:uid="{B73B6C5C-D5BF-4688-8C56-F2AE78E8B2D5}"/>
    <cellStyle name="Normal 83 2 2 3 3 2" xfId="42578" xr:uid="{6F29CF81-16D5-4EA4-8804-0B81059A4F5B}"/>
    <cellStyle name="Normal 83 2 2 3 3 3" xfId="27207" xr:uid="{50441CF5-5540-409D-9253-B103B89FD94E}"/>
    <cellStyle name="Normal 83 2 2 3 4" xfId="36164" xr:uid="{6F7FBBD5-FBFE-458B-A168-504769AA900A}"/>
    <cellStyle name="Normal 83 2 2 3 5" xfId="32174" xr:uid="{5D8FAF3C-5BE7-44F0-8721-FE2FB4C8BD13}"/>
    <cellStyle name="Normal 83 2 2 3 6" xfId="15753" xr:uid="{76E304EC-EC4E-44D4-AC3F-41F3F2D78B8F}"/>
    <cellStyle name="Normal 83 2 2 4" xfId="8850" xr:uid="{ADFD8183-3524-4CB8-A583-1A11D598B88E}"/>
    <cellStyle name="Normal 83 2 2 4 2" xfId="12850" xr:uid="{8934FC69-35E8-40A7-9647-452BBECE9B20}"/>
    <cellStyle name="Normal 83 2 2 4 2 2" xfId="43405" xr:uid="{3767BBF6-AA4C-4B91-A3F8-4523C35EC311}"/>
    <cellStyle name="Normal 83 2 2 4 2 3" xfId="28137" xr:uid="{5B62F4B0-80D7-4EDA-B666-8181ABB7918B}"/>
    <cellStyle name="Normal 83 2 2 4 3" xfId="36990" xr:uid="{8713BCFD-FF23-4F1D-B406-DC8578F0518B}"/>
    <cellStyle name="Normal 83 2 2 4 4" xfId="33039" xr:uid="{8B6913EC-75A4-432F-B71C-1C5F68603DE5}"/>
    <cellStyle name="Normal 83 2 2 4 5" xfId="16618" xr:uid="{1A7D9028-9F36-4D22-83C3-7D3648C1E9B6}"/>
    <cellStyle name="Normal 83 2 2 5" xfId="11141" xr:uid="{73FD1045-3FDE-447D-ABF2-5FF93FA0CFF0}"/>
    <cellStyle name="Normal 83 2 2 5 2" xfId="41844" xr:uid="{37E0A7EE-BECA-4F15-9C74-FDB798605912}"/>
    <cellStyle name="Normal 83 2 2 5 3" xfId="31323" xr:uid="{F45D7D07-1273-4A57-9E34-15FAF6F4EFD4}"/>
    <cellStyle name="Normal 83 2 2 5 4" xfId="26142" xr:uid="{EBFED89C-CCD1-473B-8102-B6AEA2EC5F36}"/>
    <cellStyle name="Normal 83 2 2 6" xfId="35610" xr:uid="{DF992242-C664-415D-813A-571C202251CB}"/>
    <cellStyle name="Normal 83 2 2 7" xfId="14909" xr:uid="{20FA5F87-6D1D-43E9-85BA-645E8F297FE9}"/>
    <cellStyle name="Normal 83 2 3" xfId="6749" xr:uid="{E3B82C62-2464-46F6-9E75-BF9ED2990A51}"/>
    <cellStyle name="Normal 83 2 3 2" xfId="7825" xr:uid="{DEA00EBA-63CB-4DE1-BBC3-5F4BC1AAE1C4}"/>
    <cellStyle name="Normal 83 2 3 2 2" xfId="10300" xr:uid="{8E01F388-E963-4B1A-9B9F-47752FB8BC7F}"/>
    <cellStyle name="Normal 83 2 3 2 2 2" xfId="14174" xr:uid="{C8161A91-718A-4837-9AC9-81C9D01F05CC}"/>
    <cellStyle name="Normal 83 2 3 2 2 2 2" xfId="44729" xr:uid="{9A5B681D-CA22-498D-B760-93A9ACAEFD0A}"/>
    <cellStyle name="Normal 83 2 3 2 2 2 3" xfId="29461" xr:uid="{E4DF65B7-E0D7-4A13-B163-4F6D01DAAB02}"/>
    <cellStyle name="Normal 83 2 3 2 2 3" xfId="38314" xr:uid="{E4460745-8A09-466D-8877-C33EC8654215}"/>
    <cellStyle name="Normal 83 2 3 2 2 4" xfId="34363" xr:uid="{599692BA-BF1E-498E-BCBF-776FE5E3422D}"/>
    <cellStyle name="Normal 83 2 3 2 2 5" xfId="17942" xr:uid="{0205D417-FBA4-4DF6-B6B0-06E9D02A8664}"/>
    <cellStyle name="Normal 83 2 3 2 3" xfId="12469" xr:uid="{7688C8AF-3D03-436B-B126-B5629F4790A2}"/>
    <cellStyle name="Normal 83 2 3 2 3 2" xfId="43023" xr:uid="{2259F43B-D7C2-4397-9C2A-B191DD94AC58}"/>
    <cellStyle name="Normal 83 2 3 2 3 3" xfId="27691" xr:uid="{B65017E2-02F9-4534-BC86-5E8D89676B5A}"/>
    <cellStyle name="Normal 83 2 3 2 4" xfId="36609" xr:uid="{658F29D3-301C-4239-88EF-607A136FB2FE}"/>
    <cellStyle name="Normal 83 2 3 2 5" xfId="32658" xr:uid="{5F6436B5-E6B8-494F-B462-01664D4FA727}"/>
    <cellStyle name="Normal 83 2 3 2 6" xfId="16237" xr:uid="{00090D4F-EB38-498D-81D4-88AD5AD1E089}"/>
    <cellStyle name="Normal 83 2 3 3" xfId="9451" xr:uid="{733895AA-091A-4DCA-AD1D-6CB2568F4CF6}"/>
    <cellStyle name="Normal 83 2 3 3 2" xfId="13330" xr:uid="{C9555FA1-B940-4D57-B1CC-F794DB2F5F2D}"/>
    <cellStyle name="Normal 83 2 3 3 2 2" xfId="43885" xr:uid="{A8E13BBF-F7B9-46DB-AA5D-2703149A1B35}"/>
    <cellStyle name="Normal 83 2 3 3 2 3" xfId="28617" xr:uid="{36447010-032A-4D30-AE68-6FC75DD87B1B}"/>
    <cellStyle name="Normal 83 2 3 3 3" xfId="37470" xr:uid="{6A0649AD-C869-4F06-A523-472370BA5A5C}"/>
    <cellStyle name="Normal 83 2 3 3 4" xfId="33519" xr:uid="{8A319232-42F8-4CF5-9195-1C586B1194E6}"/>
    <cellStyle name="Normal 83 2 3 3 5" xfId="17098" xr:uid="{396F7FE9-0756-4E4C-A3B0-86FF82252BBB}"/>
    <cellStyle name="Normal 83 2 3 4" xfId="11625" xr:uid="{CC575CFA-BDEE-4B2B-A9A3-017D66F076A1}"/>
    <cellStyle name="Normal 83 2 3 4 2" xfId="42217" xr:uid="{31EA733E-4722-486C-9373-2C0762F8A36D}"/>
    <cellStyle name="Normal 83 2 3 4 3" xfId="26802" xr:uid="{54B0C99F-7243-4C87-ADF1-9191FAAF29E4}"/>
    <cellStyle name="Normal 83 2 3 5" xfId="19883" xr:uid="{66E6DB1A-B20F-4351-85AF-5819CD44C61B}"/>
    <cellStyle name="Normal 83 2 3 5 2" xfId="39446" xr:uid="{FA8129B6-9784-48AA-8442-A903D23C6D28}"/>
    <cellStyle name="Normal 83 2 3 6" xfId="35838" xr:uid="{69BDF652-FD29-4768-BEC6-B43484E5AEE3}"/>
    <cellStyle name="Normal 83 2 3 7" xfId="31808" xr:uid="{19BFF9D0-1118-4E88-A829-E46C779DA339}"/>
    <cellStyle name="Normal 83 2 3 8" xfId="46326" xr:uid="{D33A1E75-D0EB-4673-B39D-775B6749B02D}"/>
    <cellStyle name="Normal 83 2 3 9" xfId="15393" xr:uid="{980FEC5D-9A3E-4E99-9336-879EE53655E0}"/>
    <cellStyle name="Normal 83 2 4" xfId="7910" xr:uid="{6CBFEF1C-AFF3-4584-B16F-BCFC64EBBEDD}"/>
    <cellStyle name="Normal 83 2 4 2" xfId="12513" xr:uid="{EA8D08F8-90C5-450A-8599-66A04AA0DC11}"/>
    <cellStyle name="Normal 83 2 4 2 2" xfId="43067" xr:uid="{4B5039F1-D7D6-4F6B-81BE-343C71D42781}"/>
    <cellStyle name="Normal 83 2 4 2 3" xfId="27735" xr:uid="{D6A46E86-890D-4591-8A1C-7908386D76C5}"/>
    <cellStyle name="Normal 83 2 4 3" xfId="36653" xr:uid="{290AF0A3-EB12-4B6A-B590-CC6A84C5CF60}"/>
    <cellStyle name="Normal 83 2 4 4" xfId="32702" xr:uid="{130119BF-7A2C-4C52-8F53-BA205DF1AE6D}"/>
    <cellStyle name="Normal 83 2 4 5" xfId="16281" xr:uid="{8BD7D68D-03C0-4F4C-A6F2-0113C4647D79}"/>
    <cellStyle name="Normal 83 2 5" xfId="7940" xr:uid="{C3669F4C-9832-4F53-8EBD-BD9EF9B97B11}"/>
    <cellStyle name="Normal 83 3" xfId="1307" xr:uid="{16F6E3B7-C0DD-480D-80D5-2FAF5299A7AC}"/>
    <cellStyle name="Normal 83 3 10" xfId="10828" xr:uid="{4724BB81-C1FC-4773-A9A0-157ABB53E65B}"/>
    <cellStyle name="Normal 83 3 10 2" xfId="41533" xr:uid="{53DB6FAA-52CB-4C31-ABBE-D362A237991F}"/>
    <cellStyle name="Normal 83 3 10 3" xfId="30988" xr:uid="{C8B65A50-D7AA-4C48-AAAF-3494D6808E64}"/>
    <cellStyle name="Normal 83 3 10 4" xfId="25435" xr:uid="{6C18C0BD-52F8-43D8-AFBC-BD9FD6A871D0}"/>
    <cellStyle name="Normal 83 3 11" xfId="24911" xr:uid="{5EF269B9-7AC9-4A29-BD7E-AF4BE80F6135}"/>
    <cellStyle name="Normal 83 3 11 2" xfId="34834" xr:uid="{27A946B0-7CD4-40DE-85E0-63BEDE9FE775}"/>
    <cellStyle name="Normal 83 3 12" xfId="18742" xr:uid="{6D6A2305-06B8-451C-B94E-F3A4B3DE0916}"/>
    <cellStyle name="Normal 83 3 12 2" xfId="38746" xr:uid="{2C0DC394-A5A8-4B59-AE4B-E310D1C8ABA9}"/>
    <cellStyle name="Normal 83 3 13" xfId="30607" xr:uid="{708EAA66-1626-4BAE-A551-986CB7CBE70D}"/>
    <cellStyle name="Normal 83 3 14" xfId="45691" xr:uid="{96329AFB-B3A0-4575-ABAA-3701703DD637}"/>
    <cellStyle name="Normal 83 3 15" xfId="45944" xr:uid="{5A531600-8834-40BC-9A13-1134527C91AA}"/>
    <cellStyle name="Normal 83 3 16" xfId="14596" xr:uid="{94FF1602-593A-4187-B5F5-0A38451CD46A}"/>
    <cellStyle name="Normal 83 3 2" xfId="1373" xr:uid="{A4EE3881-228B-45E6-8705-A40413B6A9B4}"/>
    <cellStyle name="Normal 83 3 2 10" xfId="18782" xr:uid="{EC5175C8-CB06-4CEB-9011-C1B9662CD812}"/>
    <cellStyle name="Normal 83 3 2 10 2" xfId="38786" xr:uid="{47520EF1-7252-4FA5-9631-BB6864B50F9C}"/>
    <cellStyle name="Normal 83 3 2 11" xfId="30650" xr:uid="{C8B96B9A-2A7A-4D8E-B622-F82E48476F8D}"/>
    <cellStyle name="Normal 83 3 2 12" xfId="45755" xr:uid="{5F4689D0-3819-4632-A01B-3F52BCF320AC}"/>
    <cellStyle name="Normal 83 3 2 13" xfId="45985" xr:uid="{60DAB9D6-CE0E-459C-B59A-07EA87F83DCD}"/>
    <cellStyle name="Normal 83 3 2 14" xfId="14636" xr:uid="{755C5B73-157A-4572-B208-91E51BF13C06}"/>
    <cellStyle name="Normal 83 3 2 2" xfId="1573" xr:uid="{CEEBB1CD-3D99-4CEA-B0D1-DE72E89BD481}"/>
    <cellStyle name="Normal 83 3 2 2 10" xfId="30734" xr:uid="{BD3D8CDF-C02A-44A1-9EE3-2DBAF16CE009}"/>
    <cellStyle name="Normal 83 3 2 2 11" xfId="45840" xr:uid="{B252001C-B511-43D2-92E2-B5F9C962E1BC}"/>
    <cellStyle name="Normal 83 3 2 2 12" xfId="46070" xr:uid="{FCE42EED-F981-4473-8191-CAA5DA648F02}"/>
    <cellStyle name="Normal 83 3 2 2 13" xfId="14716" xr:uid="{317E577E-E4CF-42AC-8047-2DB4EE1B34DF}"/>
    <cellStyle name="Normal 83 3 2 2 2" xfId="1954" xr:uid="{ACF8D463-2671-485B-B8D2-9F7C9AFF20B7}"/>
    <cellStyle name="Normal 83 3 2 2 2 10" xfId="14852" xr:uid="{A779229B-F819-4EB6-B381-67761FD861DA}"/>
    <cellStyle name="Normal 83 3 2 2 2 2" xfId="6545" xr:uid="{EA263C77-754B-4572-9112-3EFBFA4D329E}"/>
    <cellStyle name="Normal 83 3 2 2 2 2 2" xfId="7777" xr:uid="{E956AAD4-F6C8-4357-858F-F10AB1B9C4E1}"/>
    <cellStyle name="Normal 83 3 2 2 2 2 2 2" xfId="10252" xr:uid="{C4D051E4-C3E7-43FF-B2E7-9E2992D1EFEB}"/>
    <cellStyle name="Normal 83 3 2 2 2 2 2 2 2" xfId="14126" xr:uid="{E7987B5E-7F50-4370-B73A-5F1FD58C653E}"/>
    <cellStyle name="Normal 83 3 2 2 2 2 2 2 2 2" xfId="44681" xr:uid="{60515C38-DBAE-448E-AF5B-59CE1CE3457F}"/>
    <cellStyle name="Normal 83 3 2 2 2 2 2 2 2 3" xfId="29413" xr:uid="{77826F44-09EE-48B3-A26C-5174E4A2A0CE}"/>
    <cellStyle name="Normal 83 3 2 2 2 2 2 2 3" xfId="38266" xr:uid="{7DBD8533-6A4B-470E-AEEF-3F98C9A5585C}"/>
    <cellStyle name="Normal 83 3 2 2 2 2 2 2 4" xfId="34315" xr:uid="{18DA011E-989C-4E29-980F-3BAFB39C4D19}"/>
    <cellStyle name="Normal 83 3 2 2 2 2 2 2 5" xfId="17894" xr:uid="{8A88E473-B87F-4E3A-932F-084982934AAA}"/>
    <cellStyle name="Normal 83 3 2 2 2 2 2 3" xfId="12421" xr:uid="{EB01ABB4-CA30-4D37-882C-94F87F4DBB65}"/>
    <cellStyle name="Normal 83 3 2 2 2 2 2 3 2" xfId="42975" xr:uid="{A1DB8D8D-A262-459F-80C0-690F2C21A66A}"/>
    <cellStyle name="Normal 83 3 2 2 2 2 2 3 3" xfId="27643" xr:uid="{0B3D6055-63F1-4CF8-9168-76CB2A0F9AFB}"/>
    <cellStyle name="Normal 83 3 2 2 2 2 2 4" xfId="24504" xr:uid="{29439F6F-D4BC-4A15-938B-13C5F514EC42}"/>
    <cellStyle name="Normal 83 3 2 2 2 2 2 4 2" xfId="41229" xr:uid="{00AD7C91-21EC-43A8-931D-108D30C8CD7D}"/>
    <cellStyle name="Normal 83 3 2 2 2 2 2 5" xfId="36561" xr:uid="{11E70671-C956-4011-AEF4-56AF1504EBE3}"/>
    <cellStyle name="Normal 83 3 2 2 2 2 2 6" xfId="32610" xr:uid="{C971B50E-D6EE-422F-B376-29401F3DA531}"/>
    <cellStyle name="Normal 83 3 2 2 2 2 2 7" xfId="16189" xr:uid="{002AB2C9-9306-49E1-BFEC-D289EEFB814A}"/>
    <cellStyle name="Normal 83 3 2 2 2 2 3" xfId="9402" xr:uid="{C8193CE8-CDC7-4896-9383-412BA6E727F1}"/>
    <cellStyle name="Normal 83 3 2 2 2 2 3 2" xfId="13282" xr:uid="{A0E03876-8E02-4A79-B70E-D64838A30E3C}"/>
    <cellStyle name="Normal 83 3 2 2 2 2 3 2 2" xfId="43837" xr:uid="{122769E7-EF0D-4570-83AB-4CEF6A0214CB}"/>
    <cellStyle name="Normal 83 3 2 2 2 2 3 2 3" xfId="28569" xr:uid="{C0A8C8AB-AD45-4069-B9BF-4C4726F8D494}"/>
    <cellStyle name="Normal 83 3 2 2 2 2 3 3" xfId="37422" xr:uid="{AA832975-9372-493C-A925-0175E5DDAEAA}"/>
    <cellStyle name="Normal 83 3 2 2 2 2 3 4" xfId="33471" xr:uid="{9905D964-195C-41DE-B01D-754BB03D6CEC}"/>
    <cellStyle name="Normal 83 3 2 2 2 2 3 5" xfId="17050" xr:uid="{9394F8F1-594E-4260-A123-343C9965BB07}"/>
    <cellStyle name="Normal 83 3 2 2 2 2 4" xfId="11577" xr:uid="{EEEEFDE7-2A32-4FF1-AC51-E2AECF5B83BF}"/>
    <cellStyle name="Normal 83 3 2 2 2 2 4 2" xfId="35525" xr:uid="{F7481D57-F2D7-4E12-BDDF-1065C926379C}"/>
    <cellStyle name="Normal 83 3 2 2 2 2 4 3" xfId="26748" xr:uid="{A902AEE1-62D0-4523-AD2B-C7F71A8319BB}"/>
    <cellStyle name="Normal 83 3 2 2 2 2 5" xfId="19675" xr:uid="{4EED8F7F-0D2E-450E-BB8D-63CCE36597F0}"/>
    <cellStyle name="Normal 83 3 2 2 2 2 5 2" xfId="39392" xr:uid="{5AA25D49-FD18-48F2-818B-803F97DA5D01}"/>
    <cellStyle name="Normal 83 3 2 2 2 2 6" xfId="31760" xr:uid="{E4D7EA78-FB4D-4BC6-9840-70D0A68C3547}"/>
    <cellStyle name="Normal 83 3 2 2 2 2 7" xfId="15345" xr:uid="{B874673C-2037-454B-BB60-A86F64CB664C}"/>
    <cellStyle name="Normal 83 3 2 2 2 3" xfId="7280" xr:uid="{797DDEA1-FD5D-4FF1-AD14-6775C08B1A85}"/>
    <cellStyle name="Normal 83 3 2 2 2 3 2" xfId="9759" xr:uid="{7F644CEE-07C8-4304-9813-5CBA21FCBCE8}"/>
    <cellStyle name="Normal 83 3 2 2 2 3 2 2" xfId="13633" xr:uid="{51E5167D-8DFA-4DDE-AA77-FEF7F08823C1}"/>
    <cellStyle name="Normal 83 3 2 2 2 3 2 2 2" xfId="44188" xr:uid="{039E2665-A1D6-45B6-AB1F-28CA83543415}"/>
    <cellStyle name="Normal 83 3 2 2 2 3 2 2 3" xfId="28920" xr:uid="{56B0EFB7-6BBB-4C62-8EE1-73301DE8DA2D}"/>
    <cellStyle name="Normal 83 3 2 2 2 3 2 3" xfId="37773" xr:uid="{44586428-67CB-42AB-B2F4-DFB50527C8BD}"/>
    <cellStyle name="Normal 83 3 2 2 2 3 2 4" xfId="33822" xr:uid="{903B5823-9839-4521-A3AC-20D06D82367B}"/>
    <cellStyle name="Normal 83 3 2 2 2 3 2 5" xfId="17401" xr:uid="{EFA059D3-B3B6-454D-B9AC-4421A8AE1CFA}"/>
    <cellStyle name="Normal 83 3 2 2 2 3 3" xfId="11928" xr:uid="{F2F13DA7-ABC4-4DDC-B45B-AF4F887152AB}"/>
    <cellStyle name="Normal 83 3 2 2 2 3 3 2" xfId="42521" xr:uid="{08ED2F13-EB74-45B5-A551-E1389023D4DA}"/>
    <cellStyle name="Normal 83 3 2 2 2 3 3 3" xfId="27150" xr:uid="{3F71CB21-511F-4E3E-A841-16D6D2B6C5E5}"/>
    <cellStyle name="Normal 83 3 2 2 2 3 4" xfId="22790" xr:uid="{83E5D777-8BAA-4CFA-BCB4-FF77299F1030}"/>
    <cellStyle name="Normal 83 3 2 2 2 3 4 2" xfId="40572" xr:uid="{D0BAA554-DE80-4C11-B6BC-87ECE825FB08}"/>
    <cellStyle name="Normal 83 3 2 2 2 3 5" xfId="36107" xr:uid="{FC92D223-FDAF-43CF-BFBA-A19F84F1EFC2}"/>
    <cellStyle name="Normal 83 3 2 2 2 3 6" xfId="32113" xr:uid="{CA60A221-CD16-4A44-96F7-476016270B9A}"/>
    <cellStyle name="Normal 83 3 2 2 2 3 7" xfId="15696" xr:uid="{93045E0A-5275-483C-B8A6-CE230AA11BDB}"/>
    <cellStyle name="Normal 83 3 2 2 2 4" xfId="8691" xr:uid="{66468EC0-BBC7-4EDF-85C9-7CBD4ED11104}"/>
    <cellStyle name="Normal 83 3 2 2 2 4 2" xfId="12811" xr:uid="{4E20A7E6-B7DD-43B4-9B53-58EB82B5E1C7}"/>
    <cellStyle name="Normal 83 3 2 2 2 4 2 2" xfId="43366" xr:uid="{3F87DC64-84DD-45FF-992D-6713DE0343AC}"/>
    <cellStyle name="Normal 83 3 2 2 2 4 2 3" xfId="28098" xr:uid="{F8B30FC9-6884-46C7-BDE3-36CB3D8EB11D}"/>
    <cellStyle name="Normal 83 3 2 2 2 4 3" xfId="20696" xr:uid="{18780DA6-530F-4F50-9AC6-02A9B3662992}"/>
    <cellStyle name="Normal 83 3 2 2 2 4 3 2" xfId="39895" xr:uid="{D2CA3987-BEA3-48C9-A501-06915CD3B50A}"/>
    <cellStyle name="Normal 83 3 2 2 2 4 4" xfId="36951" xr:uid="{F2547F6B-8EA3-4EFB-80C6-F3A8EF19B9B8}"/>
    <cellStyle name="Normal 83 3 2 2 2 4 5" xfId="33000" xr:uid="{FBECBD96-95B9-4EDE-87ED-4E7A4C0A98B4}"/>
    <cellStyle name="Normal 83 3 2 2 2 4 6" xfId="16579" xr:uid="{7049C9FF-7F4E-46D0-B421-A26D98998786}"/>
    <cellStyle name="Normal 83 3 2 2 2 5" xfId="10662" xr:uid="{A9F6CB27-E6B8-4AC9-A3E3-71E3B07E4931}"/>
    <cellStyle name="Normal 83 3 2 2 2 5 2" xfId="14516" xr:uid="{81708613-1BF1-44B2-AF65-223689E75FAC}"/>
    <cellStyle name="Normal 83 3 2 2 2 5 2 2" xfId="45067" xr:uid="{14F510CC-49D2-4D31-9ABD-8643200BE1CA}"/>
    <cellStyle name="Normal 83 3 2 2 2 5 2 3" xfId="29804" xr:uid="{99672679-53AC-47AD-8267-0D2CE5CD0F0C}"/>
    <cellStyle name="Normal 83 3 2 2 2 5 3" xfId="38652" xr:uid="{97A42D1D-A0BB-4FD6-BD29-A1A2495B593B}"/>
    <cellStyle name="Normal 83 3 2 2 2 5 4" xfId="34705" xr:uid="{E6EBD953-D3C7-4E8F-B1D5-4101209EA0F7}"/>
    <cellStyle name="Normal 83 3 2 2 2 5 5" xfId="18284" xr:uid="{3D771456-F0F7-468E-8684-5DEA190D0B13}"/>
    <cellStyle name="Normal 83 3 2 2 2 6" xfId="11084" xr:uid="{03D156C8-206B-4524-B8F9-B897EB9234DA}"/>
    <cellStyle name="Normal 83 3 2 2 2 6 2" xfId="41789" xr:uid="{2D94FE42-05F0-435A-9DEF-91C4DBB9A55A}"/>
    <cellStyle name="Normal 83 3 2 2 2 6 3" xfId="31258" xr:uid="{40754DF2-ACED-40DE-8075-9E7A30297698}"/>
    <cellStyle name="Normal 83 3 2 2 2 6 4" xfId="25823" xr:uid="{B1288D4A-E8EF-4BF5-9CB4-FCFD4463BD36}"/>
    <cellStyle name="Normal 83 3 2 2 2 7" xfId="25214" xr:uid="{18742E5E-89B3-41EA-B56B-CB18D9D530E6}"/>
    <cellStyle name="Normal 83 3 2 2 2 7 2" xfId="35160" xr:uid="{4AE16D1D-87C7-448A-8975-D9585D53D35D}"/>
    <cellStyle name="Normal 83 3 2 2 2 8" xfId="19037" xr:uid="{32D6C8EA-1AA4-4A30-BF7B-7805ED6B402D}"/>
    <cellStyle name="Normal 83 3 2 2 2 8 2" xfId="39011" xr:uid="{6C777F1F-FC59-4F3B-95BF-A2C25FA4E9DA}"/>
    <cellStyle name="Normal 83 3 2 2 2 9" xfId="30915" xr:uid="{136F2870-5CAC-4899-8382-8D20402FACBF}"/>
    <cellStyle name="Normal 83 3 2 2 3" xfId="4652" xr:uid="{3EBD6D81-DDD5-4292-BD50-231915C789C0}"/>
    <cellStyle name="Normal 83 3 2 2 3 2" xfId="7501" xr:uid="{207019A7-FBBD-4693-9610-0AFCF2BC6D0F}"/>
    <cellStyle name="Normal 83 3 2 2 3 2 2" xfId="9976" xr:uid="{18E56EF2-C496-49B2-AFA6-749E8A606745}"/>
    <cellStyle name="Normal 83 3 2 2 3 2 2 2" xfId="13850" xr:uid="{30289AEB-8BEE-4471-A68D-4DD5FAF1A617}"/>
    <cellStyle name="Normal 83 3 2 2 3 2 2 2 2" xfId="44405" xr:uid="{A19487EF-A00D-4A53-B407-9D1B7AC95537}"/>
    <cellStyle name="Normal 83 3 2 2 3 2 2 2 3" xfId="29137" xr:uid="{1C27391F-0E17-4B8F-B066-4B2BA5B4A838}"/>
    <cellStyle name="Normal 83 3 2 2 3 2 2 3" xfId="37990" xr:uid="{5E36CC6C-EFE3-4A95-B6BA-21ED3E1976EF}"/>
    <cellStyle name="Normal 83 3 2 2 3 2 2 4" xfId="34039" xr:uid="{8E5D4521-B36D-4EE9-9976-E375480E80B9}"/>
    <cellStyle name="Normal 83 3 2 2 3 2 2 5" xfId="17618" xr:uid="{6FDD8267-4084-4282-B140-1AA2418D7FD8}"/>
    <cellStyle name="Normal 83 3 2 2 3 2 3" xfId="12145" xr:uid="{837F5D67-9265-4C6D-B607-2514F3C4222B}"/>
    <cellStyle name="Normal 83 3 2 2 3 2 3 2" xfId="42717" xr:uid="{CA4B5A74-CAC8-4402-8CA7-71EA67D4AA27}"/>
    <cellStyle name="Normal 83 3 2 2 3 2 3 3" xfId="27367" xr:uid="{F3A6A824-2DA2-4534-B502-E1D19C03F86F}"/>
    <cellStyle name="Normal 83 3 2 2 3 2 4" xfId="24696" xr:uid="{F5252AE4-CEE2-4374-B0C3-164E5F98D1E3}"/>
    <cellStyle name="Normal 83 3 2 2 3 2 4 2" xfId="41419" xr:uid="{A7CB9F75-E0E7-4200-9326-07ABB825BCEA}"/>
    <cellStyle name="Normal 83 3 2 2 3 2 5" xfId="36303" xr:uid="{DD573974-0B82-47CD-93AC-F7558E2FCBFB}"/>
    <cellStyle name="Normal 83 3 2 2 3 2 6" xfId="32334" xr:uid="{B4ACCDCD-069F-410A-A07A-2DFAD2679FCF}"/>
    <cellStyle name="Normal 83 3 2 2 3 2 7" xfId="15913" xr:uid="{3B4ADF3D-14E0-49A3-8545-CBC1707A85F0}"/>
    <cellStyle name="Normal 83 3 2 2 3 3" xfId="9023" xr:uid="{17811912-4BE0-40FA-B50E-318BF6E04C46}"/>
    <cellStyle name="Normal 83 3 2 2 3 3 2" xfId="13006" xr:uid="{4B94838B-823D-40E6-846A-A95406A9CF5F}"/>
    <cellStyle name="Normal 83 3 2 2 3 3 2 2" xfId="43561" xr:uid="{19390712-F8FF-4235-B75B-91D1E0EDA85A}"/>
    <cellStyle name="Normal 83 3 2 2 3 3 2 3" xfId="28293" xr:uid="{F41E8643-2378-4A98-B9C9-C1CBE85826E0}"/>
    <cellStyle name="Normal 83 3 2 2 3 3 3" xfId="22985" xr:uid="{709E2807-34E1-4F68-87EA-AD6322000A16}"/>
    <cellStyle name="Normal 83 3 2 2 3 3 3 2" xfId="40740" xr:uid="{F9DE06BA-B2D9-479E-B662-A44A2EBE475E}"/>
    <cellStyle name="Normal 83 3 2 2 3 3 4" xfId="37146" xr:uid="{BD4E5726-2EB0-4B29-9291-9DF43A3513E5}"/>
    <cellStyle name="Normal 83 3 2 2 3 3 5" xfId="33195" xr:uid="{7FF3AC72-997A-477F-80DB-9C275672E07B}"/>
    <cellStyle name="Normal 83 3 2 2 3 3 6" xfId="16774" xr:uid="{5EE585F3-5889-483C-8E3A-9200929FE0DB}"/>
    <cellStyle name="Normal 83 3 2 2 3 4" xfId="11301" xr:uid="{355A268E-C27C-4DFC-B4AB-DA1B775B49F5}"/>
    <cellStyle name="Normal 83 3 2 2 3 4 2" xfId="30082" xr:uid="{991A930D-C7D5-4F1F-B138-A99C5354DB50}"/>
    <cellStyle name="Normal 83 3 2 2 3 4 2 2" xfId="45321" xr:uid="{161BD8D2-CDA8-48D0-B824-3DC1848A79DB}"/>
    <cellStyle name="Normal 83 3 2 2 3 4 3" xfId="35350" xr:uid="{56DCC09B-A3EE-4154-B3D4-A9055300AD51}"/>
    <cellStyle name="Normal 83 3 2 2 3 4 4" xfId="21113" xr:uid="{9DBE9ED6-5122-47F8-B580-BFE214554769}"/>
    <cellStyle name="Normal 83 3 2 2 3 5" xfId="26369" xr:uid="{A551B285-B43B-4A3C-960A-46D6E9D65110}"/>
    <cellStyle name="Normal 83 3 2 2 3 5 2" xfId="42004" xr:uid="{D767C8EB-7F7F-4D38-840C-48EFF46080AA}"/>
    <cellStyle name="Normal 83 3 2 2 3 6" xfId="19368" xr:uid="{57EA7C40-4B25-43AA-BF41-FFBBC6666477}"/>
    <cellStyle name="Normal 83 3 2 2 3 6 2" xfId="39204" xr:uid="{8DD667C6-FE31-4C98-8477-A207211C3B59}"/>
    <cellStyle name="Normal 83 3 2 2 3 7" xfId="31483" xr:uid="{9A0364F4-DED7-40E5-ABA6-D43A242FAA28}"/>
    <cellStyle name="Normal 83 3 2 2 3 8" xfId="15069" xr:uid="{65547EA9-A7BA-4B0B-AEF4-132202D51DEB}"/>
    <cellStyle name="Normal 83 3 2 2 4" xfId="7143" xr:uid="{FDE61C7E-9887-466C-B3B7-F9B0067E3886}"/>
    <cellStyle name="Normal 83 3 2 2 4 2" xfId="9623" xr:uid="{54F882BA-09EA-4F0F-ACEB-20AB104F439C}"/>
    <cellStyle name="Normal 83 3 2 2 4 2 2" xfId="13497" xr:uid="{C78DE54A-BB97-43FC-B4B4-D9CB9F93D1A8}"/>
    <cellStyle name="Normal 83 3 2 2 4 2 2 2" xfId="44052" xr:uid="{2C24852B-AFB7-45D2-948C-13AF86992798}"/>
    <cellStyle name="Normal 83 3 2 2 4 2 2 3" xfId="28784" xr:uid="{79F43B27-09C6-47BD-8D6C-58DF40575B23}"/>
    <cellStyle name="Normal 83 3 2 2 4 2 3" xfId="37637" xr:uid="{302CBC5F-4941-4972-8A3A-6DB2B7A09AC4}"/>
    <cellStyle name="Normal 83 3 2 2 4 2 4" xfId="33686" xr:uid="{07FDCA3D-5B1B-422A-94A8-3FAA65E986E1}"/>
    <cellStyle name="Normal 83 3 2 2 4 2 5" xfId="17265" xr:uid="{825A15D0-59D6-453D-9790-71FDAD1A10A9}"/>
    <cellStyle name="Normal 83 3 2 2 4 3" xfId="11792" xr:uid="{CBA6B3C7-5019-49F8-B70F-A890D015FA33}"/>
    <cellStyle name="Normal 83 3 2 2 4 3 2" xfId="42385" xr:uid="{01069033-192A-4B07-A639-A79888900ACF}"/>
    <cellStyle name="Normal 83 3 2 2 4 3 3" xfId="27014" xr:uid="{D76F3088-96FC-4C3E-B46E-90E8A24ACA09}"/>
    <cellStyle name="Normal 83 3 2 2 4 4" xfId="21731" xr:uid="{97DCED26-DCF4-4CDA-8D7B-1CAA11FF03E3}"/>
    <cellStyle name="Normal 83 3 2 2 4 4 2" xfId="40213" xr:uid="{A8C33E06-88E0-4BB6-A88F-28CCADF0CEB4}"/>
    <cellStyle name="Normal 83 3 2 2 4 5" xfId="35986" xr:uid="{F0735F44-5476-4B19-B9C5-6D4477650150}"/>
    <cellStyle name="Normal 83 3 2 2 4 6" xfId="31976" xr:uid="{3227E18D-3805-414C-8237-022F443C7FE0}"/>
    <cellStyle name="Normal 83 3 2 2 4 7" xfId="15560" xr:uid="{F93260EE-AB01-4982-9965-357D635CA00F}"/>
    <cellStyle name="Normal 83 3 2 2 5" xfId="8451" xr:uid="{51F9E221-7B48-42A5-B48B-B584D8947860}"/>
    <cellStyle name="Normal 83 3 2 2 5 2" xfId="12675" xr:uid="{9D0CC678-D9BE-48AD-953D-45F2AB2F8572}"/>
    <cellStyle name="Normal 83 3 2 2 5 2 2" xfId="43230" xr:uid="{D4F09022-459B-4653-A268-429989F6EB19}"/>
    <cellStyle name="Normal 83 3 2 2 5 2 3" xfId="27956" xr:uid="{19C04CF2-A21C-45E8-81B3-4909444D0EA2}"/>
    <cellStyle name="Normal 83 3 2 2 5 3" xfId="24282" xr:uid="{02553C94-BDDB-4E44-A5E6-86CEB6D51BFD}"/>
    <cellStyle name="Normal 83 3 2 2 5 3 2" xfId="41015" xr:uid="{6D0B8F6B-D44E-4907-8BE6-5AB465E4012F}"/>
    <cellStyle name="Normal 83 3 2 2 5 4" xfId="36815" xr:uid="{15EED6DF-045C-4935-B28E-BED6E5A3C92A}"/>
    <cellStyle name="Normal 83 3 2 2 5 5" xfId="32864" xr:uid="{E72E7F0D-8014-43E4-B8AD-802CDBC56C5B}"/>
    <cellStyle name="Normal 83 3 2 2 5 6" xfId="16443" xr:uid="{E9D1F467-9700-422E-964A-C46CF69F7C70}"/>
    <cellStyle name="Normal 83 3 2 2 6" xfId="10481" xr:uid="{B68C2F53-C060-4030-857E-A1F39D235C55}"/>
    <cellStyle name="Normal 83 3 2 2 6 2" xfId="14335" xr:uid="{46A1808C-6A8F-43E9-B417-B5CD1A928EF9}"/>
    <cellStyle name="Normal 83 3 2 2 6 2 2" xfId="44888" xr:uid="{C18DA364-D1C3-402C-BF8D-2C36ED08E2A7}"/>
    <cellStyle name="Normal 83 3 2 2 6 2 3" xfId="29623" xr:uid="{199FCE93-400A-4311-A86C-A61E1A1C8BF9}"/>
    <cellStyle name="Normal 83 3 2 2 6 3" xfId="20416" xr:uid="{704B57BA-555B-4B4D-AE96-A90C96A2392F}"/>
    <cellStyle name="Normal 83 3 2 2 6 3 2" xfId="39714" xr:uid="{FE729007-A48E-4A4C-B36E-45DF99843AFE}"/>
    <cellStyle name="Normal 83 3 2 2 6 4" xfId="38473" xr:uid="{3EA99388-4FCE-40E0-828A-E5F1B3EE5DB9}"/>
    <cellStyle name="Normal 83 3 2 2 6 5" xfId="34524" xr:uid="{48853A63-0CFC-4E76-A28F-ED11F0653194}"/>
    <cellStyle name="Normal 83 3 2 2 6 6" xfId="18103" xr:uid="{36520902-E35E-4EEE-B4EE-BC1F7A00BD17}"/>
    <cellStyle name="Normal 83 3 2 2 7" xfId="10948" xr:uid="{3AB7701A-9842-4BE1-A59F-4DEEC1DB5EED}"/>
    <cellStyle name="Normal 83 3 2 2 7 2" xfId="41653" xr:uid="{4A6EAD49-49F0-47F7-9E40-B55A633C0254}"/>
    <cellStyle name="Normal 83 3 2 2 7 3" xfId="31108" xr:uid="{D3743990-23ED-44B0-9CA2-A8C94BACDCBC}"/>
    <cellStyle name="Normal 83 3 2 2 7 4" xfId="25583" xr:uid="{9E25ABF1-EA95-459B-A469-0778842A0069}"/>
    <cellStyle name="Normal 83 3 2 2 8" xfId="25031" xr:uid="{1A7B763D-CCF6-485A-99BF-2BC657A109EE}"/>
    <cellStyle name="Normal 83 3 2 2 8 2" xfId="34958" xr:uid="{DE29CE4D-4594-4C66-8D26-C5C02A4C5672}"/>
    <cellStyle name="Normal 83 3 2 2 9" xfId="18862" xr:uid="{BD76F020-D05B-49B8-8CBC-6183FB639470}"/>
    <cellStyle name="Normal 83 3 2 2 9 2" xfId="38866" xr:uid="{5375AC9D-9192-4852-B43F-8697B23B07BC}"/>
    <cellStyle name="Normal 83 3 2 3" xfId="1878" xr:uid="{85BF1264-295E-4D13-A171-B5A4FC3B46A1}"/>
    <cellStyle name="Normal 83 3 2 3 10" xfId="14776" xr:uid="{24B5BA55-8EA6-48CA-9274-6887828E4AC2}"/>
    <cellStyle name="Normal 83 3 2 3 2" xfId="6308" xr:uid="{BE7140C5-6884-4BC8-8BF2-4072F9A3775D}"/>
    <cellStyle name="Normal 83 3 2 3 2 2" xfId="7623" xr:uid="{0D2240CF-F183-4C50-AF40-264E175AB081}"/>
    <cellStyle name="Normal 83 3 2 3 2 2 2" xfId="10098" xr:uid="{62C382AB-11B8-4A06-BBDB-F60A692FCE53}"/>
    <cellStyle name="Normal 83 3 2 3 2 2 2 2" xfId="13972" xr:uid="{0B150176-E379-4AE6-9D1E-61822C10CF54}"/>
    <cellStyle name="Normal 83 3 2 3 2 2 2 2 2" xfId="44527" xr:uid="{F45E8081-C1A0-4C3E-886B-3F6D83A4B8A8}"/>
    <cellStyle name="Normal 83 3 2 3 2 2 2 2 3" xfId="29259" xr:uid="{C97B6DC4-C262-4068-9CEE-D8E780512C9D}"/>
    <cellStyle name="Normal 83 3 2 3 2 2 2 3" xfId="38112" xr:uid="{29C19709-E156-46D5-91B0-E28BFC0AC976}"/>
    <cellStyle name="Normal 83 3 2 3 2 2 2 4" xfId="34161" xr:uid="{A374D12E-E93D-4696-9B30-FC60BCEBD2E7}"/>
    <cellStyle name="Normal 83 3 2 3 2 2 2 5" xfId="17740" xr:uid="{7D1C39CA-724A-43C9-B6D3-FF935FDA2FE0}"/>
    <cellStyle name="Normal 83 3 2 3 2 2 3" xfId="12267" xr:uid="{7C4C939A-5BB2-4B1D-AF2C-BCE37A6A5AD7}"/>
    <cellStyle name="Normal 83 3 2 3 2 2 3 2" xfId="42823" xr:uid="{5C300FC1-1F1A-4D31-A52C-86E0A9C5CC7B}"/>
    <cellStyle name="Normal 83 3 2 3 2 2 3 3" xfId="27489" xr:uid="{8333918D-5507-4ECE-872D-D5D4F355543C}"/>
    <cellStyle name="Normal 83 3 2 3 2 2 4" xfId="24202" xr:uid="{E1249ECC-8EE6-4DD0-A3E5-2E1AFF40AA75}"/>
    <cellStyle name="Normal 83 3 2 3 2 2 4 2" xfId="40935" xr:uid="{D65313D9-951E-4450-B6CF-6B4ABCD4FE24}"/>
    <cellStyle name="Normal 83 3 2 3 2 2 5" xfId="36409" xr:uid="{D9188A68-FD29-48EA-A132-F48C968B4F60}"/>
    <cellStyle name="Normal 83 3 2 3 2 2 6" xfId="32456" xr:uid="{AF9536FB-A60D-4A59-8992-5FDCD95E5A40}"/>
    <cellStyle name="Normal 83 3 2 3 2 2 7" xfId="16035" xr:uid="{A2AC36BF-DE5C-4D8F-AD3E-99771EAB4924}"/>
    <cellStyle name="Normal 83 3 2 3 2 3" xfId="9247" xr:uid="{EDB70A29-F221-4273-BBC2-C15B2DBBB75B}"/>
    <cellStyle name="Normal 83 3 2 3 2 3 2" xfId="13128" xr:uid="{25F248FF-7513-4820-8258-F2915AAB28AE}"/>
    <cellStyle name="Normal 83 3 2 3 2 3 2 2" xfId="43683" xr:uid="{1EA91CE2-D657-439A-8832-6AD9DE0B3C59}"/>
    <cellStyle name="Normal 83 3 2 3 2 3 2 3" xfId="28415" xr:uid="{D2DC1DB7-FB8F-4AF8-A3A5-D7B070398F33}"/>
    <cellStyle name="Normal 83 3 2 3 2 3 3" xfId="37268" xr:uid="{DBF220EF-759E-4427-BAD3-1F67B4F912EB}"/>
    <cellStyle name="Normal 83 3 2 3 2 3 4" xfId="33317" xr:uid="{901BA99C-7A30-4E93-9EF9-8342A18A1E16}"/>
    <cellStyle name="Normal 83 3 2 3 2 3 5" xfId="16896" xr:uid="{DCF3AA3C-19F8-4613-B334-AF97A81D355F}"/>
    <cellStyle name="Normal 83 3 2 3 2 4" xfId="11423" xr:uid="{A0257855-451F-4DCA-99BA-7C7D2DC2589B}"/>
    <cellStyle name="Normal 83 3 2 3 2 4 2" xfId="35445" xr:uid="{C5C68296-9AE1-49F4-8A63-312E6F58C3A1}"/>
    <cellStyle name="Normal 83 3 2 3 2 4 3" xfId="26566" xr:uid="{BBF8BF7D-E60E-431B-ACCA-DA5B1F20DF5B}"/>
    <cellStyle name="Normal 83 3 2 3 2 5" xfId="19595" xr:uid="{D0EEEEE8-798E-4FBA-91ED-78F7A2114AFF}"/>
    <cellStyle name="Normal 83 3 2 3 2 5 2" xfId="39312" xr:uid="{D54C6389-EB2F-4357-A719-C0FF3E460548}"/>
    <cellStyle name="Normal 83 3 2 3 2 6" xfId="31606" xr:uid="{242D1A97-58F1-48D6-AA5E-EA55FF682EE9}"/>
    <cellStyle name="Normal 83 3 2 3 2 7" xfId="15191" xr:uid="{A6F8B541-5192-4F98-9F81-BC89E7FE6B8E}"/>
    <cellStyle name="Normal 83 3 2 3 3" xfId="7204" xr:uid="{99C55AE6-D1E4-4242-B6C4-6EE5839E178C}"/>
    <cellStyle name="Normal 83 3 2 3 3 2" xfId="9683" xr:uid="{4B5D7260-12CC-46EB-BEBF-511F72BAF840}"/>
    <cellStyle name="Normal 83 3 2 3 3 2 2" xfId="13557" xr:uid="{E4AC9C2A-22CF-4E55-9B23-EF996E4F36BB}"/>
    <cellStyle name="Normal 83 3 2 3 3 2 2 2" xfId="44112" xr:uid="{057D5C9C-3930-411C-957E-02606766D0DD}"/>
    <cellStyle name="Normal 83 3 2 3 3 2 2 3" xfId="28844" xr:uid="{50A85259-A225-493A-BCAC-F6114B3A3AF9}"/>
    <cellStyle name="Normal 83 3 2 3 3 2 3" xfId="37697" xr:uid="{B90A5120-CF7A-4E13-8D37-80C9638AA8BA}"/>
    <cellStyle name="Normal 83 3 2 3 3 2 4" xfId="33746" xr:uid="{1B089981-C963-481E-ABF8-2C5E1E6C3C82}"/>
    <cellStyle name="Normal 83 3 2 3 3 2 5" xfId="17325" xr:uid="{401EC2C8-C388-4565-BFFF-2EAAF91CC369}"/>
    <cellStyle name="Normal 83 3 2 3 3 3" xfId="11852" xr:uid="{27147252-151C-4F7F-BFF7-D63C51A55AE8}"/>
    <cellStyle name="Normal 83 3 2 3 3 3 2" xfId="42445" xr:uid="{141EC0A5-6B0A-4CAC-B67A-582E3787277A}"/>
    <cellStyle name="Normal 83 3 2 3 3 3 3" xfId="27074" xr:uid="{80266B3E-1764-4BE3-9C6F-21D7339B1A0A}"/>
    <cellStyle name="Normal 83 3 2 3 3 4" xfId="22548" xr:uid="{06DC43E3-439D-43B4-A7AE-08EB73918379}"/>
    <cellStyle name="Normal 83 3 2 3 3 4 2" xfId="40341" xr:uid="{AFF58ABB-6BBD-4E69-ACEF-67FBA550B83F}"/>
    <cellStyle name="Normal 83 3 2 3 3 5" xfId="36032" xr:uid="{ABD4BD0C-ABA9-4D35-8692-2ACC4FCB20D6}"/>
    <cellStyle name="Normal 83 3 2 3 3 6" xfId="32037" xr:uid="{65F4D5E6-0358-4E6C-9A31-59CE5A2D6DC3}"/>
    <cellStyle name="Normal 83 3 2 3 3 7" xfId="15620" xr:uid="{6F157ACE-7562-480B-9E05-5664BAA5662F}"/>
    <cellStyle name="Normal 83 3 2 3 4" xfId="8615" xr:uid="{7410B3DB-2C52-48C2-9417-0D8185A0DDE5}"/>
    <cellStyle name="Normal 83 3 2 3 4 2" xfId="12735" xr:uid="{866B9C69-20B7-4617-8A88-78B641E7BC88}"/>
    <cellStyle name="Normal 83 3 2 3 4 2 2" xfId="43290" xr:uid="{85CB0190-11FF-45B4-BC11-B98ED51551BD}"/>
    <cellStyle name="Normal 83 3 2 3 4 2 3" xfId="28022" xr:uid="{B7436F9E-84E8-42E9-933B-86B5D540CBFD}"/>
    <cellStyle name="Normal 83 3 2 3 4 3" xfId="20336" xr:uid="{039B5CD2-4780-4411-B29A-7D602642618C}"/>
    <cellStyle name="Normal 83 3 2 3 4 3 2" xfId="39634" xr:uid="{8BA9D2FF-AF99-46AB-A56C-FBC0B4FC352F}"/>
    <cellStyle name="Normal 83 3 2 3 4 4" xfId="36875" xr:uid="{425D4230-CADA-4F2F-BB87-93E0FA06DBDB}"/>
    <cellStyle name="Normal 83 3 2 3 4 5" xfId="32924" xr:uid="{7D0FD0AB-0C98-4809-921A-6D3C29F53A3C}"/>
    <cellStyle name="Normal 83 3 2 3 4 6" xfId="16503" xr:uid="{981AE1B2-71A0-4665-9FEC-069604109F6F}"/>
    <cellStyle name="Normal 83 3 2 3 5" xfId="10582" xr:uid="{D26A071E-7698-4796-9527-73621C281D3C}"/>
    <cellStyle name="Normal 83 3 2 3 5 2" xfId="14436" xr:uid="{4BBBB1F3-2B06-43E7-BFF0-A87BE89939BE}"/>
    <cellStyle name="Normal 83 3 2 3 5 2 2" xfId="44988" xr:uid="{AED3F523-D252-4ACA-8F3D-BD5CD0E4045B}"/>
    <cellStyle name="Normal 83 3 2 3 5 2 3" xfId="29724" xr:uid="{F1DC2723-0863-481F-AD16-1D06B4B86C00}"/>
    <cellStyle name="Normal 83 3 2 3 5 3" xfId="38573" xr:uid="{F3A1304D-A3B8-4877-9936-D1F87977AACA}"/>
    <cellStyle name="Normal 83 3 2 3 5 4" xfId="34625" xr:uid="{4602211F-7D52-4178-BE89-94DB5A5CA635}"/>
    <cellStyle name="Normal 83 3 2 3 5 5" xfId="18204" xr:uid="{F03BF04A-B8D2-46F7-869A-C2A0A7E25577}"/>
    <cellStyle name="Normal 83 3 2 3 6" xfId="11008" xr:uid="{0AB5AF5C-F05D-4BCD-A4AF-027925D38084}"/>
    <cellStyle name="Normal 83 3 2 3 6 2" xfId="41713" xr:uid="{850BC35B-9AE8-49D8-BD01-203616F76255}"/>
    <cellStyle name="Normal 83 3 2 3 6 3" xfId="31182" xr:uid="{DAE5258F-469E-4383-958F-1FA7D55D4E8C}"/>
    <cellStyle name="Normal 83 3 2 3 6 4" xfId="25747" xr:uid="{3419B08C-CFD0-43D0-AEBB-4F4E2614F843}"/>
    <cellStyle name="Normal 83 3 2 3 7" xfId="25134" xr:uid="{2DE186B4-1B50-48F7-BF88-3E45E91F2F25}"/>
    <cellStyle name="Normal 83 3 2 3 7 2" xfId="35080" xr:uid="{4578B818-80F3-4CF4-B02B-EA1477576A65}"/>
    <cellStyle name="Normal 83 3 2 3 8" xfId="18957" xr:uid="{E93319EE-01C2-42BF-8DE0-36BA3F98C484}"/>
    <cellStyle name="Normal 83 3 2 3 8 2" xfId="38931" xr:uid="{DDC10CCB-CFE4-415F-A6A7-01FEDCD5BDA6}"/>
    <cellStyle name="Normal 83 3 2 3 9" xfId="30835" xr:uid="{432AFE82-1E6A-4AFE-8F72-8E99B90D9680}"/>
    <cellStyle name="Normal 83 3 2 4" xfId="4569" xr:uid="{20698DBD-F359-475F-AFF1-E060CBD92FB9}"/>
    <cellStyle name="Normal 83 3 2 4 2" xfId="7421" xr:uid="{3B62CA5D-0EB5-402B-8F44-7EE043C6AA37}"/>
    <cellStyle name="Normal 83 3 2 4 2 2" xfId="9896" xr:uid="{6BB029A1-A730-4276-BF74-F38232FF0FD4}"/>
    <cellStyle name="Normal 83 3 2 4 2 2 2" xfId="13770" xr:uid="{50CF6B95-D583-43B6-8357-4FDEB4F32252}"/>
    <cellStyle name="Normal 83 3 2 4 2 2 2 2" xfId="44325" xr:uid="{73CEBEC9-4D33-487A-AB4F-5859336555AF}"/>
    <cellStyle name="Normal 83 3 2 4 2 2 2 3" xfId="29057" xr:uid="{49BE7400-AE49-491A-8B06-0D8881C90437}"/>
    <cellStyle name="Normal 83 3 2 4 2 2 3" xfId="37910" xr:uid="{E72A0922-F18B-4804-BD13-1800735FF761}"/>
    <cellStyle name="Normal 83 3 2 4 2 2 4" xfId="33959" xr:uid="{9C99FC8F-B8BD-461D-8622-BE54DC7A7341}"/>
    <cellStyle name="Normal 83 3 2 4 2 2 5" xfId="17538" xr:uid="{F9BA6DC6-9A94-44E7-80EE-C66CF70433D6}"/>
    <cellStyle name="Normal 83 3 2 4 2 3" xfId="12065" xr:uid="{3090B985-8FC7-4123-A4FD-CB15C740B4F0}"/>
    <cellStyle name="Normal 83 3 2 4 2 3 2" xfId="42653" xr:uid="{3410EB88-BA6B-49D1-9DD3-B2F32A5E1143}"/>
    <cellStyle name="Normal 83 3 2 4 2 3 3" xfId="27287" xr:uid="{2BF78234-58EC-401D-9EC0-87F4D7CFD17B}"/>
    <cellStyle name="Normal 83 3 2 4 2 4" xfId="24424" xr:uid="{02F39DE1-B9E2-458D-A8D1-530091D342B7}"/>
    <cellStyle name="Normal 83 3 2 4 2 4 2" xfId="41149" xr:uid="{03B4BBF9-53DC-41C2-B69C-A1D46114585D}"/>
    <cellStyle name="Normal 83 3 2 4 2 5" xfId="36239" xr:uid="{E56C103B-7DC8-48DE-994D-42C86582FC15}"/>
    <cellStyle name="Normal 83 3 2 4 2 6" xfId="32254" xr:uid="{BEA7C78F-2188-46F3-A34A-494C47F60938}"/>
    <cellStyle name="Normal 83 3 2 4 2 7" xfId="15833" xr:uid="{EBF2ACD9-C2B3-427E-AAFC-D10E9E64EB35}"/>
    <cellStyle name="Normal 83 3 2 4 3" xfId="8943" xr:uid="{6490E1D3-699E-4743-9478-93F41CAD8A0C}"/>
    <cellStyle name="Normal 83 3 2 4 3 2" xfId="12926" xr:uid="{EDCF3A5F-CE22-4D3F-8DDE-F1AE931152EB}"/>
    <cellStyle name="Normal 83 3 2 4 3 2 2" xfId="43481" xr:uid="{58BA4DA9-2733-47C8-A4DF-3460834BEBD8}"/>
    <cellStyle name="Normal 83 3 2 4 3 2 3" xfId="28213" xr:uid="{45C833C5-CA36-423E-8A8E-660DE6DF2DF6}"/>
    <cellStyle name="Normal 83 3 2 4 3 3" xfId="22710" xr:uid="{4420AFB9-9F94-4FAA-A17E-9AB2F8350445}"/>
    <cellStyle name="Normal 83 3 2 4 3 3 2" xfId="40492" xr:uid="{5CF847D3-A024-4BCA-BDCB-7C14B0BDA253}"/>
    <cellStyle name="Normal 83 3 2 4 3 4" xfId="37066" xr:uid="{3F846702-F783-4A0C-A729-FCE7253692B4}"/>
    <cellStyle name="Normal 83 3 2 4 3 5" xfId="33115" xr:uid="{A3A8806A-3CE0-4E8D-B117-80C19F2B5986}"/>
    <cellStyle name="Normal 83 3 2 4 3 6" xfId="16694" xr:uid="{411861D5-62CC-4E01-8C2C-207811CFD614}"/>
    <cellStyle name="Normal 83 3 2 4 4" xfId="11221" xr:uid="{02C27423-3FED-4288-91DD-7A044170621F}"/>
    <cellStyle name="Normal 83 3 2 4 4 2" xfId="29965" xr:uid="{6CB957C3-707A-4C7B-AB67-0541EE75E0BC}"/>
    <cellStyle name="Normal 83 3 2 4 4 2 2" xfId="45204" xr:uid="{7163B0E7-D0A0-41B1-BBFA-65126EE5B268}"/>
    <cellStyle name="Normal 83 3 2 4 4 3" xfId="35270" xr:uid="{B89E5F48-2414-4F73-9B4D-2C753850AD2D}"/>
    <cellStyle name="Normal 83 3 2 4 4 4" xfId="20616" xr:uid="{5D633383-4279-4429-A98A-3DF0DBB4D503}"/>
    <cellStyle name="Normal 83 3 2 4 5" xfId="26289" xr:uid="{3435C049-98ED-491C-B91B-63FE6260B15A}"/>
    <cellStyle name="Normal 83 3 2 4 5 2" xfId="41924" xr:uid="{FC28B002-3D97-4D06-9730-8A84427AD2C7}"/>
    <cellStyle name="Normal 83 3 2 4 6" xfId="19275" xr:uid="{4885B29D-539B-48B3-8EC8-ACC3158F4206}"/>
    <cellStyle name="Normal 83 3 2 4 6 2" xfId="39122" xr:uid="{3DCD5552-7D46-4502-B82A-8D9A328998C1}"/>
    <cellStyle name="Normal 83 3 2 4 7" xfId="31403" xr:uid="{65C02CBC-1AAD-4968-AAF3-D72AA4703DDE}"/>
    <cellStyle name="Normal 83 3 2 4 8" xfId="14989" xr:uid="{5993343E-A618-41D3-AEEA-EC771D955678}"/>
    <cellStyle name="Normal 83 3 2 5" xfId="7063" xr:uid="{1B974B73-7433-4374-9546-BEA90B64B059}"/>
    <cellStyle name="Normal 83 3 2 5 2" xfId="9543" xr:uid="{2879BEB5-6863-413A-9C9B-8E0390B7B1E2}"/>
    <cellStyle name="Normal 83 3 2 5 2 2" xfId="13417" xr:uid="{533B211D-5641-4C86-BAF0-A43352E030C3}"/>
    <cellStyle name="Normal 83 3 2 5 2 2 2" xfId="43972" xr:uid="{C92AB8C9-92F0-4B62-A859-9FCD2B45F46C}"/>
    <cellStyle name="Normal 83 3 2 5 2 2 3" xfId="28704" xr:uid="{B226536A-0B76-428C-BE33-18520930E9E8}"/>
    <cellStyle name="Normal 83 3 2 5 2 3" xfId="24616" xr:uid="{F4FD256F-C399-41BC-9DE3-76430F63AED6}"/>
    <cellStyle name="Normal 83 3 2 5 2 3 2" xfId="41339" xr:uid="{185F3D2F-84B8-4427-81ED-CD3AC8E55DB9}"/>
    <cellStyle name="Normal 83 3 2 5 2 4" xfId="37557" xr:uid="{F0A4F7C4-06AC-4044-8A07-93570DA5100F}"/>
    <cellStyle name="Normal 83 3 2 5 2 5" xfId="33606" xr:uid="{2D734483-F40B-4B5B-859B-294F13775B18}"/>
    <cellStyle name="Normal 83 3 2 5 2 6" xfId="17185" xr:uid="{1EBBAC2E-BF68-4AFE-BDFA-4AF2D1B73FA1}"/>
    <cellStyle name="Normal 83 3 2 5 3" xfId="11712" xr:uid="{A2A0A40A-6D3A-4A44-97AC-C91B52FB2124}"/>
    <cellStyle name="Normal 83 3 2 5 3 2" xfId="30332" xr:uid="{0E27C9C7-A488-4719-9D1F-9F650C61D6B5}"/>
    <cellStyle name="Normal 83 3 2 5 3 2 2" xfId="45429" xr:uid="{7C964F82-4279-4609-80EE-C589B0912EB0}"/>
    <cellStyle name="Normal 83 3 2 5 3 3" xfId="40676" xr:uid="{A8D70265-6F76-42A0-9A5E-C72A1513CFF5}"/>
    <cellStyle name="Normal 83 3 2 5 3 4" xfId="22905" xr:uid="{D3E018CA-3BFB-489A-AE62-A3B31CF04732}"/>
    <cellStyle name="Normal 83 3 2 5 4" xfId="26934" xr:uid="{778B10F1-5CB4-4DE7-9939-FF8044DEB8AE}"/>
    <cellStyle name="Normal 83 3 2 5 4 2" xfId="42305" xr:uid="{D28C4C38-27BE-427B-8A9E-F4036EF71676}"/>
    <cellStyle name="Normal 83 3 2 5 5" xfId="21033" xr:uid="{D52B96FF-BE55-4F74-B941-9E672EA52C59}"/>
    <cellStyle name="Normal 83 3 2 5 5 2" xfId="40001" xr:uid="{51230872-A2A7-4BEA-949C-EC6F25E25EC6}"/>
    <cellStyle name="Normal 83 3 2 5 6" xfId="35922" xr:uid="{13F44509-37FE-4168-9EB6-CA23138739A8}"/>
    <cellStyle name="Normal 83 3 2 5 7" xfId="31896" xr:uid="{2B27412A-FA6F-4BE8-91A4-936D1E4529C1}"/>
    <cellStyle name="Normal 83 3 2 5 8" xfId="15480" xr:uid="{46897308-3B92-4EBE-B0B7-563A515D3C1D}"/>
    <cellStyle name="Normal 83 3 2 6" xfId="8292" xr:uid="{7477DF7A-BB9E-42FD-98D0-43A019BF9761}"/>
    <cellStyle name="Normal 83 3 2 6 2" xfId="12595" xr:uid="{CD6ECFBE-EABD-4F7C-ABF2-F362873D1995}"/>
    <cellStyle name="Normal 83 3 2 6 2 2" xfId="43149" xr:uid="{128E03F8-2DA2-497F-AEBA-99F824FCBB1E}"/>
    <cellStyle name="Normal 83 3 2 6 2 3" xfId="27867" xr:uid="{B21D110D-D1C2-4733-98EA-2F2B555131D5}"/>
    <cellStyle name="Normal 83 3 2 6 3" xfId="21613" xr:uid="{CF9408D6-2779-431A-82F7-24BA4211761A}"/>
    <cellStyle name="Normal 83 3 2 6 3 2" xfId="40133" xr:uid="{0789065A-8995-4DDF-AAFC-170F5BDE24F2}"/>
    <cellStyle name="Normal 83 3 2 6 4" xfId="36735" xr:uid="{508D8180-BE6F-490B-8C30-F1265701A02E}"/>
    <cellStyle name="Normal 83 3 2 6 5" xfId="32784" xr:uid="{E088E06B-0461-4B5D-8A12-C6D6C4F05495}"/>
    <cellStyle name="Normal 83 3 2 6 6" xfId="16363" xr:uid="{509D71A6-D750-4690-BD28-93D1B75F3D80}"/>
    <cellStyle name="Normal 83 3 2 7" xfId="10401" xr:uid="{ACD3956A-4C2B-4DA2-9768-2DAA4189E53D}"/>
    <cellStyle name="Normal 83 3 2 7 2" xfId="14255" xr:uid="{3BB62C25-51C0-4D74-84DC-DE60AC8684BB}"/>
    <cellStyle name="Normal 83 3 2 7 2 2" xfId="44808" xr:uid="{89266E0A-336A-49B6-8EB9-BB0EEDF49B15}"/>
    <cellStyle name="Normal 83 3 2 7 2 3" xfId="29543" xr:uid="{AEFD2558-62A0-404F-A90E-669955FF0E25}"/>
    <cellStyle name="Normal 83 3 2 7 3" xfId="24115" xr:uid="{74112310-5113-496D-9841-7A9A4F67F2A6}"/>
    <cellStyle name="Normal 83 3 2 7 3 2" xfId="40860" xr:uid="{9B47BAD5-F76E-4B3A-AD12-3B1D0304C391}"/>
    <cellStyle name="Normal 83 3 2 7 4" xfId="38393" xr:uid="{62F8E5B3-B71B-4136-BE8C-BA1ADDF27984}"/>
    <cellStyle name="Normal 83 3 2 7 5" xfId="34444" xr:uid="{BE5FA971-2604-4321-86BA-6BDE15BDED75}"/>
    <cellStyle name="Normal 83 3 2 7 6" xfId="18023" xr:uid="{FFB7E72D-1DEA-40B5-BDB5-39D8F621AC06}"/>
    <cellStyle name="Normal 83 3 2 8" xfId="10868" xr:uid="{60E606E5-0A96-42D9-81EB-5B61ED267AC2}"/>
    <cellStyle name="Normal 83 3 2 8 2" xfId="25498" xr:uid="{1E6C7284-1DD5-41DD-875B-6C6E1B0D307F}"/>
    <cellStyle name="Normal 83 3 2 8 2 2" xfId="41573" xr:uid="{7A11ADAB-E022-4227-A8F2-C914CD6F2D38}"/>
    <cellStyle name="Normal 83 3 2 8 3" xfId="39552" xr:uid="{E476093A-1AE5-4202-A987-0852023FE09F}"/>
    <cellStyle name="Normal 83 3 2 8 4" xfId="31028" xr:uid="{1D545565-EED5-43A1-9432-8DBBFB18B95C}"/>
    <cellStyle name="Normal 83 3 2 8 5" xfId="20242" xr:uid="{8F1E4C2B-3300-4867-B676-0937E87725F9}"/>
    <cellStyle name="Normal 83 3 2 9" xfId="24951" xr:uid="{F32E4336-23AC-4948-8062-254F281EF442}"/>
    <cellStyle name="Normal 83 3 2 9 2" xfId="34874" xr:uid="{D8961071-B526-45CF-91B0-A1322FDE3AC5}"/>
    <cellStyle name="Normal 83 3 3" xfId="1530" xr:uid="{E48C28E1-BBEB-4128-903E-0DA7648BFECE}"/>
    <cellStyle name="Normal 83 3 3 10" xfId="30691" xr:uid="{42299EA1-8BC9-4865-ABDB-E997852FC1BF}"/>
    <cellStyle name="Normal 83 3 3 11" xfId="45799" xr:uid="{C86C8E0E-CE0A-4BBD-9ED4-48E2F90E7579}"/>
    <cellStyle name="Normal 83 3 3 12" xfId="46030" xr:uid="{8745B5A7-A714-4D0B-9F20-8359D21E2002}"/>
    <cellStyle name="Normal 83 3 3 13" xfId="14676" xr:uid="{AEBEF14A-229D-4B5D-98F1-5566AD55E344}"/>
    <cellStyle name="Normal 83 3 3 2" xfId="1915" xr:uid="{C9E041C6-8D34-4072-9576-9AF63E8D95DC}"/>
    <cellStyle name="Normal 83 3 3 2 10" xfId="14813" xr:uid="{ED200687-096D-40F1-BD30-F99367BACD33}"/>
    <cellStyle name="Normal 83 3 3 2 2" xfId="6526" xr:uid="{6817C459-B1F7-466C-8EC0-2545F2035E32}"/>
    <cellStyle name="Normal 83 3 3 2 2 2" xfId="7758" xr:uid="{C0B7034D-2972-4782-86C1-9CD8563253F1}"/>
    <cellStyle name="Normal 83 3 3 2 2 2 2" xfId="10233" xr:uid="{28360811-5AE1-4FAE-8398-893A8D533A62}"/>
    <cellStyle name="Normal 83 3 3 2 2 2 2 2" xfId="14107" xr:uid="{6DB4734C-EB2F-434B-B10E-1FC2A7E26623}"/>
    <cellStyle name="Normal 83 3 3 2 2 2 2 2 2" xfId="44662" xr:uid="{96B9E9FC-14E0-40A7-A297-D70FF64BBE63}"/>
    <cellStyle name="Normal 83 3 3 2 2 2 2 2 3" xfId="29394" xr:uid="{92E1EC69-1D53-4347-BD87-49C6D5DEE5C1}"/>
    <cellStyle name="Normal 83 3 3 2 2 2 2 3" xfId="38247" xr:uid="{373A1053-54C6-4770-9637-18CEB8A407D7}"/>
    <cellStyle name="Normal 83 3 3 2 2 2 2 4" xfId="34296" xr:uid="{933A6B07-8C5E-4D63-9FC3-B98DDB5C184E}"/>
    <cellStyle name="Normal 83 3 3 2 2 2 2 5" xfId="17875" xr:uid="{B9EA1EB1-2A33-4947-9A92-19E059B8EBDD}"/>
    <cellStyle name="Normal 83 3 3 2 2 2 3" xfId="12402" xr:uid="{374DA975-8BB5-4499-869B-99FC1AED2C72}"/>
    <cellStyle name="Normal 83 3 3 2 2 2 3 2" xfId="42956" xr:uid="{132064AB-D733-455E-8CC2-8B732DC1499C}"/>
    <cellStyle name="Normal 83 3 3 2 2 2 3 3" xfId="27624" xr:uid="{C3D5247D-67C0-484B-87DD-98BD3C179839}"/>
    <cellStyle name="Normal 83 3 3 2 2 2 4" xfId="24464" xr:uid="{1D7BCB52-832C-4EC0-85E9-E946D7E771E4}"/>
    <cellStyle name="Normal 83 3 3 2 2 2 4 2" xfId="41189" xr:uid="{46748A42-7487-4E0D-B7B6-2D8B2F755CBC}"/>
    <cellStyle name="Normal 83 3 3 2 2 2 5" xfId="36542" xr:uid="{46467BA6-6FE9-40D6-9803-386272BCFAC4}"/>
    <cellStyle name="Normal 83 3 3 2 2 2 6" xfId="32591" xr:uid="{F986F71D-4983-4CBD-996A-E2881D0193AC}"/>
    <cellStyle name="Normal 83 3 3 2 2 2 7" xfId="16170" xr:uid="{457BD80E-A9A1-4228-A0D9-90035AEB14D8}"/>
    <cellStyle name="Normal 83 3 3 2 2 3" xfId="9383" xr:uid="{344B41CC-7CC2-450B-BC33-3BDFCBB20F51}"/>
    <cellStyle name="Normal 83 3 3 2 2 3 2" xfId="13263" xr:uid="{55E06AA3-287F-46A6-8428-E0787D970AB7}"/>
    <cellStyle name="Normal 83 3 3 2 2 3 2 2" xfId="43818" xr:uid="{D26E0ACE-554E-4F7D-8FB4-0C642AD8E56E}"/>
    <cellStyle name="Normal 83 3 3 2 2 3 2 3" xfId="28550" xr:uid="{97DF7C55-338B-4991-857E-9CB6D2B09A80}"/>
    <cellStyle name="Normal 83 3 3 2 2 3 3" xfId="37403" xr:uid="{4FC726B9-AB7D-497E-B473-344958440623}"/>
    <cellStyle name="Normal 83 3 3 2 2 3 4" xfId="33452" xr:uid="{972FD2CD-1122-48E1-905A-37B87473D373}"/>
    <cellStyle name="Normal 83 3 3 2 2 3 5" xfId="17031" xr:uid="{26D3ACF0-16A2-4D91-97CB-83CEEEF1EB0A}"/>
    <cellStyle name="Normal 83 3 3 2 2 4" xfId="11558" xr:uid="{6EC31EA6-4CD6-488E-93E8-B7CAAEB044B3}"/>
    <cellStyle name="Normal 83 3 3 2 2 4 2" xfId="35485" xr:uid="{EB0F63DD-6C75-4AF8-9780-25DA341A5A22}"/>
    <cellStyle name="Normal 83 3 3 2 2 4 3" xfId="26729" xr:uid="{86FD6F8C-BA92-40DE-B935-2E8263A82796}"/>
    <cellStyle name="Normal 83 3 3 2 2 5" xfId="19635" xr:uid="{D3810C3B-EFC3-4637-A605-E9D22CDDD7CE}"/>
    <cellStyle name="Normal 83 3 3 2 2 5 2" xfId="39352" xr:uid="{1D2B9016-07DA-464C-9187-A3BFC85738CD}"/>
    <cellStyle name="Normal 83 3 3 2 2 6" xfId="31741" xr:uid="{1FCB7F0B-B049-4153-9A5A-1525847C2E12}"/>
    <cellStyle name="Normal 83 3 3 2 2 7" xfId="15326" xr:uid="{9ADEB78A-6BB3-4441-BDBD-9B90BA0C327C}"/>
    <cellStyle name="Normal 83 3 3 2 3" xfId="7241" xr:uid="{48AAC66D-002E-472F-8EAD-CF64F9A72CF0}"/>
    <cellStyle name="Normal 83 3 3 2 3 2" xfId="9720" xr:uid="{5361456C-8C08-405E-AE6C-BD47E8B8AA02}"/>
    <cellStyle name="Normal 83 3 3 2 3 2 2" xfId="13594" xr:uid="{3A11B3F4-ED01-4916-ACE0-6315770AD1C1}"/>
    <cellStyle name="Normal 83 3 3 2 3 2 2 2" xfId="44149" xr:uid="{A59FCF05-6597-4FFE-9B45-23BBD93F5B5B}"/>
    <cellStyle name="Normal 83 3 3 2 3 2 2 3" xfId="28881" xr:uid="{403FAC6C-9C45-470E-8011-7DF066ABC172}"/>
    <cellStyle name="Normal 83 3 3 2 3 2 3" xfId="37734" xr:uid="{04317837-62D5-4EFF-B373-74C454D97BC8}"/>
    <cellStyle name="Normal 83 3 3 2 3 2 4" xfId="33783" xr:uid="{28A9441D-00EB-4134-8AE2-13825A889E09}"/>
    <cellStyle name="Normal 83 3 3 2 3 2 5" xfId="17362" xr:uid="{7E49AF15-0728-4049-9FE9-C36B36A7B994}"/>
    <cellStyle name="Normal 83 3 3 2 3 3" xfId="11889" xr:uid="{680FAB70-D8CF-4DA4-9EBC-883F084636EF}"/>
    <cellStyle name="Normal 83 3 3 2 3 3 2" xfId="42482" xr:uid="{5224E409-E82D-48AF-9499-034708ED7B1D}"/>
    <cellStyle name="Normal 83 3 3 2 3 3 3" xfId="27111" xr:uid="{B62BD726-C334-4FA4-B078-51568B9D4B21}"/>
    <cellStyle name="Normal 83 3 3 2 3 4" xfId="22750" xr:uid="{8C774296-0D62-4613-9435-A05C3B339C59}"/>
    <cellStyle name="Normal 83 3 3 2 3 4 2" xfId="40532" xr:uid="{CAE6F4D2-3D95-4EB6-A4FB-79ED14B52D2E}"/>
    <cellStyle name="Normal 83 3 3 2 3 5" xfId="36068" xr:uid="{C521C1DC-E754-42F1-ADFD-6B64422511D6}"/>
    <cellStyle name="Normal 83 3 3 2 3 6" xfId="32074" xr:uid="{12D30E0A-5F9E-4093-9BB3-0F0AF81699E1}"/>
    <cellStyle name="Normal 83 3 3 2 3 7" xfId="15657" xr:uid="{0032D095-C0AD-41EC-A2B3-DBA5DC565A83}"/>
    <cellStyle name="Normal 83 3 3 2 4" xfId="8652" xr:uid="{19BBE6AE-FAD2-4730-805F-622A4EAEB9B0}"/>
    <cellStyle name="Normal 83 3 3 2 4 2" xfId="12772" xr:uid="{B07ABA54-EA97-4EEC-9C3C-F7E75DC49C0B}"/>
    <cellStyle name="Normal 83 3 3 2 4 2 2" xfId="43327" xr:uid="{E6911589-4F4A-433A-B461-267F0E06C825}"/>
    <cellStyle name="Normal 83 3 3 2 4 2 3" xfId="28059" xr:uid="{44C5DCB2-F232-4E85-87A1-8343DCE60EC7}"/>
    <cellStyle name="Normal 83 3 3 2 4 3" xfId="20656" xr:uid="{78137BE9-CD78-4A35-8786-64D6AD217055}"/>
    <cellStyle name="Normal 83 3 3 2 4 3 2" xfId="39864" xr:uid="{F8C76670-030B-4729-AB71-FF3EAA102BA4}"/>
    <cellStyle name="Normal 83 3 3 2 4 4" xfId="36912" xr:uid="{395244D3-50F0-4094-B2CF-C322B13CF29C}"/>
    <cellStyle name="Normal 83 3 3 2 4 5" xfId="32961" xr:uid="{75722CCE-8C35-48F7-BE64-267CB4F67816}"/>
    <cellStyle name="Normal 83 3 3 2 4 6" xfId="16540" xr:uid="{F833D6C4-D62E-4EE5-8E26-197A60780A23}"/>
    <cellStyle name="Normal 83 3 3 2 5" xfId="10622" xr:uid="{14907F59-E79C-447D-8C35-794583395028}"/>
    <cellStyle name="Normal 83 3 3 2 5 2" xfId="14476" xr:uid="{374CCB4C-8872-468A-917E-8CD91CAA4849}"/>
    <cellStyle name="Normal 83 3 3 2 5 2 2" xfId="45027" xr:uid="{3FC15AC0-4F0C-4D72-ADBB-AB5500AD5AF7}"/>
    <cellStyle name="Normal 83 3 3 2 5 2 3" xfId="29764" xr:uid="{6F90B58F-AA6F-432F-B87B-866107003328}"/>
    <cellStyle name="Normal 83 3 3 2 5 3" xfId="38612" xr:uid="{F8EAD8A0-9465-44CB-AB80-4958DC58F111}"/>
    <cellStyle name="Normal 83 3 3 2 5 4" xfId="34665" xr:uid="{9390A4C8-C997-482F-A917-BBB49ACCDE16}"/>
    <cellStyle name="Normal 83 3 3 2 5 5" xfId="18244" xr:uid="{C602438A-A25C-4FB2-A5FC-EDFA3AF4D39E}"/>
    <cellStyle name="Normal 83 3 3 2 6" xfId="11045" xr:uid="{51AAC0EF-E3A5-4108-B479-FA297415C8C8}"/>
    <cellStyle name="Normal 83 3 3 2 6 2" xfId="41750" xr:uid="{C9A4C5B0-FC08-4DBE-B678-A1A46561C64E}"/>
    <cellStyle name="Normal 83 3 3 2 6 3" xfId="31219" xr:uid="{2B5FC289-912B-41C5-9236-953C946D36A4}"/>
    <cellStyle name="Normal 83 3 3 2 6 4" xfId="25784" xr:uid="{DA8AD57B-36F7-4964-9E11-3E8AF19019A1}"/>
    <cellStyle name="Normal 83 3 3 2 7" xfId="25174" xr:uid="{229A5801-EEBB-43CC-B61C-0133D88574ED}"/>
    <cellStyle name="Normal 83 3 3 2 7 2" xfId="35120" xr:uid="{32917CFE-ABFF-4139-8258-124B19DF8545}"/>
    <cellStyle name="Normal 83 3 3 2 8" xfId="18997" xr:uid="{3B2406EF-8E7D-41E0-A2BA-7AF721FF4837}"/>
    <cellStyle name="Normal 83 3 3 2 8 2" xfId="38971" xr:uid="{37B16CF8-808F-4389-85A3-B0642956825B}"/>
    <cellStyle name="Normal 83 3 3 2 9" xfId="30875" xr:uid="{A248D102-FF88-45EF-9EC0-F93146ED900A}"/>
    <cellStyle name="Normal 83 3 3 3" xfId="4612" xr:uid="{98E89FF8-AC9C-4801-BEA0-E00630C1609D}"/>
    <cellStyle name="Normal 83 3 3 3 2" xfId="7461" xr:uid="{678E7F8C-2C88-4DD6-BAFC-0273B0E47DF4}"/>
    <cellStyle name="Normal 83 3 3 3 2 2" xfId="9936" xr:uid="{8B26106B-2141-4891-8D06-C5938232313C}"/>
    <cellStyle name="Normal 83 3 3 3 2 2 2" xfId="13810" xr:uid="{9A273DF2-85E0-4CAC-ABEC-A0C3474093DC}"/>
    <cellStyle name="Normal 83 3 3 3 2 2 2 2" xfId="44365" xr:uid="{9B7279ED-2C46-4369-840C-4E42E96B2CCD}"/>
    <cellStyle name="Normal 83 3 3 3 2 2 2 3" xfId="29097" xr:uid="{A0C2C0B8-AEB6-4F39-8FB0-CDD245AD03F5}"/>
    <cellStyle name="Normal 83 3 3 3 2 2 3" xfId="37950" xr:uid="{B33377CD-4F55-4476-93FA-6C4E99F57D14}"/>
    <cellStyle name="Normal 83 3 3 3 2 2 4" xfId="33999" xr:uid="{C3CD02EB-F557-40D5-B267-AAD98C2628ED}"/>
    <cellStyle name="Normal 83 3 3 3 2 2 5" xfId="17578" xr:uid="{B4CA838D-5D99-4804-BBF0-6363EA6A5A3A}"/>
    <cellStyle name="Normal 83 3 3 3 2 3" xfId="12105" xr:uid="{85E85F47-A219-4CCA-8324-408C7A53D508}"/>
    <cellStyle name="Normal 83 3 3 3 2 3 2" xfId="42689" xr:uid="{FEF07BD7-B1A1-438B-838C-A16A806DFF62}"/>
    <cellStyle name="Normal 83 3 3 3 2 3 3" xfId="27327" xr:uid="{7C3ECD01-108A-42F7-BD32-A5048659EAD7}"/>
    <cellStyle name="Normal 83 3 3 3 2 4" xfId="24656" xr:uid="{EAB4CB28-B5EB-4FCF-84AA-D2FBD66FDDA5}"/>
    <cellStyle name="Normal 83 3 3 3 2 4 2" xfId="41379" xr:uid="{2B0BAABD-E45E-40AA-BF2E-8B7D41A591EF}"/>
    <cellStyle name="Normal 83 3 3 3 2 5" xfId="36275" xr:uid="{5377F27F-B8E6-41A8-91E1-46B3BD3E10A3}"/>
    <cellStyle name="Normal 83 3 3 3 2 6" xfId="32294" xr:uid="{0507B0DF-9454-4706-B5DA-F79452E6BA02}"/>
    <cellStyle name="Normal 83 3 3 3 2 7" xfId="15873" xr:uid="{7802C902-08F7-4A37-B0D3-9BB36B3F0D4E}"/>
    <cellStyle name="Normal 83 3 3 3 3" xfId="8983" xr:uid="{7BE9AA15-2C97-4CB7-AA77-E4D22CD7EC71}"/>
    <cellStyle name="Normal 83 3 3 3 3 2" xfId="12966" xr:uid="{FBC303E6-25E4-4838-AC14-CE8B0442084A}"/>
    <cellStyle name="Normal 83 3 3 3 3 2 2" xfId="43521" xr:uid="{E07029BC-C45B-409F-8463-12BBE91CC221}"/>
    <cellStyle name="Normal 83 3 3 3 3 2 3" xfId="28253" xr:uid="{165DCBF7-1DB8-45F2-83F6-43CFFAFBDE0F}"/>
    <cellStyle name="Normal 83 3 3 3 3 3" xfId="22945" xr:uid="{C03D53D4-160C-465C-AC6C-8536739E3284}"/>
    <cellStyle name="Normal 83 3 3 3 3 3 2" xfId="40712" xr:uid="{2D559AFC-CDBA-4108-8677-71BC81B45B9D}"/>
    <cellStyle name="Normal 83 3 3 3 3 4" xfId="37106" xr:uid="{83A235C3-E827-4DC6-AED2-D17687ED1FB4}"/>
    <cellStyle name="Normal 83 3 3 3 3 5" xfId="33155" xr:uid="{A52FF78B-1548-4A94-AFDC-6ED92661D22F}"/>
    <cellStyle name="Normal 83 3 3 3 3 6" xfId="16734" xr:uid="{D8D92260-B7E4-4CE8-80DD-D13B591A6E48}"/>
    <cellStyle name="Normal 83 3 3 3 4" xfId="11261" xr:uid="{575521CB-107C-4964-BD6F-B7592B83637B}"/>
    <cellStyle name="Normal 83 3 3 3 4 2" xfId="30051" xr:uid="{7313A6EC-599B-4BD5-813B-A5E3F40514D0}"/>
    <cellStyle name="Normal 83 3 3 3 4 2 2" xfId="45290" xr:uid="{16238165-8DF4-42B4-91AF-60A1A2DEE1A6}"/>
    <cellStyle name="Normal 83 3 3 3 4 3" xfId="35310" xr:uid="{66AC77F9-4D8F-4EF0-8107-C571AA02F328}"/>
    <cellStyle name="Normal 83 3 3 3 4 4" xfId="21073" xr:uid="{192F5A69-EB67-4937-A851-0570EB0E8B64}"/>
    <cellStyle name="Normal 83 3 3 3 5" xfId="26329" xr:uid="{C0E9B397-68D8-4E9F-9639-8E849A50015E}"/>
    <cellStyle name="Normal 83 3 3 3 5 2" xfId="41964" xr:uid="{C5A2F7A1-B21D-4202-92D2-8277272952C0}"/>
    <cellStyle name="Normal 83 3 3 3 6" xfId="19328" xr:uid="{C0CAF598-9B01-4A57-96D7-EB74E45A8566}"/>
    <cellStyle name="Normal 83 3 3 3 6 2" xfId="39164" xr:uid="{32BBB44A-3653-40DC-9E4C-C1788B01FB13}"/>
    <cellStyle name="Normal 83 3 3 3 7" xfId="31443" xr:uid="{427B64B5-4728-451B-8173-2C4655BC5A77}"/>
    <cellStyle name="Normal 83 3 3 3 8" xfId="15029" xr:uid="{36B5DFD6-5844-41B4-9613-AE0DF786885F}"/>
    <cellStyle name="Normal 83 3 3 4" xfId="7103" xr:uid="{961C3169-98FE-4B11-B7EB-EEDE97DD37E6}"/>
    <cellStyle name="Normal 83 3 3 4 2" xfId="9583" xr:uid="{8C6A3CB8-6ECD-4B88-AD1C-91628DE43816}"/>
    <cellStyle name="Normal 83 3 3 4 2 2" xfId="13457" xr:uid="{25C7EE34-5B21-4A1A-AA26-0106A90F24E2}"/>
    <cellStyle name="Normal 83 3 3 4 2 2 2" xfId="44012" xr:uid="{112AFA33-A42F-4420-BDCE-F3C37D9323E3}"/>
    <cellStyle name="Normal 83 3 3 4 2 2 3" xfId="28744" xr:uid="{D7EF7F82-EE2E-4645-ACF8-CC5BE7BADCAB}"/>
    <cellStyle name="Normal 83 3 3 4 2 3" xfId="37597" xr:uid="{0887C080-6AAF-4B19-BE2E-3BEBE1863E93}"/>
    <cellStyle name="Normal 83 3 3 4 2 4" xfId="33646" xr:uid="{CE95AC60-46B4-4C32-9518-8B1CBC730654}"/>
    <cellStyle name="Normal 83 3 3 4 2 5" xfId="17225" xr:uid="{7E8D7F95-50E8-479F-9044-08E6F62E3B80}"/>
    <cellStyle name="Normal 83 3 3 4 3" xfId="11752" xr:uid="{A6F6B2BA-1E74-412B-86AC-5C172A7B060A}"/>
    <cellStyle name="Normal 83 3 3 4 3 2" xfId="42345" xr:uid="{D8125E3E-D769-438C-852D-674A872415EE}"/>
    <cellStyle name="Normal 83 3 3 4 3 3" xfId="26974" xr:uid="{1E66DFFE-05BE-473B-96C1-664A5B436E64}"/>
    <cellStyle name="Normal 83 3 3 4 4" xfId="21689" xr:uid="{14F9E517-8211-4672-88C6-3A02E02CEBC9}"/>
    <cellStyle name="Normal 83 3 3 4 4 2" xfId="40173" xr:uid="{14560C5F-CCF4-484F-9A84-7BF5594E2B80}"/>
    <cellStyle name="Normal 83 3 3 4 5" xfId="35958" xr:uid="{6595A066-224F-4446-B5C3-F0191DB251B8}"/>
    <cellStyle name="Normal 83 3 3 4 6" xfId="31936" xr:uid="{22AA51D2-BFAD-44A7-B578-0D88B3B5DC41}"/>
    <cellStyle name="Normal 83 3 3 4 7" xfId="15520" xr:uid="{0B2CDDEF-336B-40C2-BEBB-A0CD8F958BCC}"/>
    <cellStyle name="Normal 83 3 3 5" xfId="8411" xr:uid="{6E249940-86BB-47E8-AAB0-EBCB546BB8CA}"/>
    <cellStyle name="Normal 83 3 3 5 2" xfId="12635" xr:uid="{3E53077A-6F1E-4C0B-A156-66010CFEA13B}"/>
    <cellStyle name="Normal 83 3 3 5 2 2" xfId="43190" xr:uid="{9F13C8DD-D8FD-4229-8F40-5884F6543A42}"/>
    <cellStyle name="Normal 83 3 3 5 2 3" xfId="27916" xr:uid="{9D3E00F0-F8EE-455F-AD93-339041383900}"/>
    <cellStyle name="Normal 83 3 3 5 3" xfId="24242" xr:uid="{4E47FCD9-E41D-43AD-9700-45B761D7CB7F}"/>
    <cellStyle name="Normal 83 3 3 5 3 2" xfId="40975" xr:uid="{DEF572A7-F097-48AC-A1E9-CF6628F6F3F1}"/>
    <cellStyle name="Normal 83 3 3 5 4" xfId="36775" xr:uid="{3CE31A13-4C7C-48C3-A883-BDFC29ABECF5}"/>
    <cellStyle name="Normal 83 3 3 5 5" xfId="32824" xr:uid="{2799F903-3977-446A-AE7C-07D00A9DB24C}"/>
    <cellStyle name="Normal 83 3 3 5 6" xfId="16403" xr:uid="{914CFBDF-ED81-4DC0-867E-CE42DA5802B8}"/>
    <cellStyle name="Normal 83 3 3 6" xfId="10441" xr:uid="{3D9FC368-6D3D-45B2-8CA5-CE677515783C}"/>
    <cellStyle name="Normal 83 3 3 6 2" xfId="14295" xr:uid="{21237BC0-8925-42DA-BD56-77EBF6D5F1C5}"/>
    <cellStyle name="Normal 83 3 3 6 2 2" xfId="44848" xr:uid="{CB031F84-B343-424F-BC45-37F20222E206}"/>
    <cellStyle name="Normal 83 3 3 6 2 3" xfId="29583" xr:uid="{C4031F29-FC1F-415A-BFF5-7944A72A604F}"/>
    <cellStyle name="Normal 83 3 3 6 3" xfId="20376" xr:uid="{A6B67DEA-A596-45B8-8675-2780AAEB9B05}"/>
    <cellStyle name="Normal 83 3 3 6 3 2" xfId="39674" xr:uid="{BC746777-190D-477F-A8CD-D975D9480C1E}"/>
    <cellStyle name="Normal 83 3 3 6 4" xfId="38433" xr:uid="{66F338CC-9AFC-4CAE-A97D-D7F1A4043B7B}"/>
    <cellStyle name="Normal 83 3 3 6 5" xfId="34484" xr:uid="{DB2638E2-62D7-4E3B-B236-A911BECAF67F}"/>
    <cellStyle name="Normal 83 3 3 6 6" xfId="18063" xr:uid="{59C7FE5C-BDE1-436F-A844-48F841FEC09F}"/>
    <cellStyle name="Normal 83 3 3 7" xfId="10908" xr:uid="{F21C5E5B-44DA-4BCF-9EC3-717CBF1F2F38}"/>
    <cellStyle name="Normal 83 3 3 7 2" xfId="41613" xr:uid="{811885AC-EBF5-4F8E-BF30-D3A28C24C19B}"/>
    <cellStyle name="Normal 83 3 3 7 3" xfId="31068" xr:uid="{C20C9BB8-75FE-4E81-8E3E-1A22E86B38D1}"/>
    <cellStyle name="Normal 83 3 3 7 4" xfId="25543" xr:uid="{0D405629-D65B-4906-8CA3-FF8CB3F7473E}"/>
    <cellStyle name="Normal 83 3 3 8" xfId="24991" xr:uid="{1AC91026-8B4A-4F81-9109-0E8EFE65148E}"/>
    <cellStyle name="Normal 83 3 3 8 2" xfId="34918" xr:uid="{292E5416-D176-401D-B6E7-20BB47B41BA9}"/>
    <cellStyle name="Normal 83 3 3 9" xfId="18822" xr:uid="{A5047C45-D2B8-4AC4-9063-317D2F246494}"/>
    <cellStyle name="Normal 83 3 3 9 2" xfId="38826" xr:uid="{B52C981E-5332-4DD7-913A-25EA0939ADD6}"/>
    <cellStyle name="Normal 83 3 4" xfId="1859" xr:uid="{35FCF204-4A73-4F70-87F9-B8B6F1FD12E8}"/>
    <cellStyle name="Normal 83 3 4 2" xfId="5208" xr:uid="{7CB36D5D-01B3-4569-AC5B-79C3085237D8}"/>
    <cellStyle name="Normal 83 3 4 3" xfId="6268" xr:uid="{A88FE1E3-39B9-4AAB-8A8F-41111E9AB92E}"/>
    <cellStyle name="Normal 83 3 4 3 2" xfId="7583" xr:uid="{F0844B19-D44E-41F8-8DAE-C909B1094C30}"/>
    <cellStyle name="Normal 83 3 4 3 2 2" xfId="10058" xr:uid="{E39960CA-A5F4-4203-8E72-BFDA6CCC1042}"/>
    <cellStyle name="Normal 83 3 4 3 2 2 2" xfId="13932" xr:uid="{40D5FC41-9B43-4CA6-9403-326D191E9700}"/>
    <cellStyle name="Normal 83 3 4 3 2 2 2 2" xfId="44487" xr:uid="{5D8A0C8D-4272-4BC8-BD0C-4B1AD1C514FD}"/>
    <cellStyle name="Normal 83 3 4 3 2 2 2 3" xfId="29219" xr:uid="{89D3A56E-50BF-4127-9BC6-3192254CD8AB}"/>
    <cellStyle name="Normal 83 3 4 3 2 2 3" xfId="38072" xr:uid="{B8F2A31D-5712-42C8-B9B4-11FFF3B8D1AF}"/>
    <cellStyle name="Normal 83 3 4 3 2 2 4" xfId="34121" xr:uid="{A5097AA2-213B-4865-A596-BC37053D100D}"/>
    <cellStyle name="Normal 83 3 4 3 2 2 5" xfId="17700" xr:uid="{D90FB24C-4B6C-4B07-9F49-EDAD90425B43}"/>
    <cellStyle name="Normal 83 3 4 3 2 3" xfId="12227" xr:uid="{6CD3860C-F241-48AC-B8A2-3D7B5CD2B26D}"/>
    <cellStyle name="Normal 83 3 4 3 2 3 2" xfId="42783" xr:uid="{1A0EC757-CF19-4EBE-B95E-F9719F3CE0AA}"/>
    <cellStyle name="Normal 83 3 4 3 2 3 3" xfId="27449" xr:uid="{8BC8B245-1D4F-476A-A2B3-2794C6D849D8}"/>
    <cellStyle name="Normal 83 3 4 3 2 4" xfId="36369" xr:uid="{57400153-E103-4073-A7F7-D575AA127DE6}"/>
    <cellStyle name="Normal 83 3 4 3 2 5" xfId="32416" xr:uid="{E71F7198-EDE6-44C9-9E7E-B227AC59E634}"/>
    <cellStyle name="Normal 83 3 4 3 2 6" xfId="15995" xr:uid="{493E9786-AF29-4637-8AA3-97D1B92495DE}"/>
    <cellStyle name="Normal 83 3 4 3 3" xfId="9207" xr:uid="{8F436F52-36E5-4E39-B72D-AE6998114978}"/>
    <cellStyle name="Normal 83 3 4 3 3 2" xfId="13088" xr:uid="{7C67E6CF-3E21-4215-83D3-3106E6F5B2EF}"/>
    <cellStyle name="Normal 83 3 4 3 3 2 2" xfId="43643" xr:uid="{F1091CA3-E1A8-413B-955F-94694A1C395F}"/>
    <cellStyle name="Normal 83 3 4 3 3 2 3" xfId="28375" xr:uid="{CEA884F5-5C4F-4706-B230-F8217C9AA445}"/>
    <cellStyle name="Normal 83 3 4 3 3 3" xfId="37228" xr:uid="{A64084B4-B23A-4677-9070-D67B3F944252}"/>
    <cellStyle name="Normal 83 3 4 3 3 4" xfId="33277" xr:uid="{25D976F0-24AD-47F0-A7EB-4D83966EBF93}"/>
    <cellStyle name="Normal 83 3 4 3 3 5" xfId="16856" xr:uid="{12302897-714F-4779-9431-8E21DC586178}"/>
    <cellStyle name="Normal 83 3 4 3 4" xfId="11383" xr:uid="{0333C2F8-6D90-4343-81D6-DDB0B0212715}"/>
    <cellStyle name="Normal 83 3 4 3 4 2" xfId="42078" xr:uid="{2F519A0F-FAE8-45EE-8E44-34526DD0B19D}"/>
    <cellStyle name="Normal 83 3 4 3 4 3" xfId="26526" xr:uid="{0576B264-8067-4D7C-B4B5-9A1EBC09B236}"/>
    <cellStyle name="Normal 83 3 4 3 5" xfId="24162" xr:uid="{9FEB6754-DA0F-445D-A2F9-5629AE1FFCE5}"/>
    <cellStyle name="Normal 83 3 4 3 5 2" xfId="40895" xr:uid="{EA9A387D-1E9D-4352-A0C0-6DD16143FF53}"/>
    <cellStyle name="Normal 83 3 4 3 6" xfId="35699" xr:uid="{7592C885-355D-4395-9375-76DE645448A8}"/>
    <cellStyle name="Normal 83 3 4 3 7" xfId="31566" xr:uid="{E505E8B5-DD3F-4037-9F4F-CEC2367D6F6A}"/>
    <cellStyle name="Normal 83 3 4 3 8" xfId="15151" xr:uid="{92B75F53-74A9-46C7-AECB-0938FE75B22C}"/>
    <cellStyle name="Normal 83 3 4 4" xfId="7185" xr:uid="{1BF81903-FBFF-4E45-9F1F-A09E8DD9429A}"/>
    <cellStyle name="Normal 83 3 4 4 2" xfId="9664" xr:uid="{130521CD-B710-4469-8EDB-7E94D376815B}"/>
    <cellStyle name="Normal 83 3 4 4 2 2" xfId="13538" xr:uid="{1FE87172-A5F7-4AE1-A84F-B00D5560CD7E}"/>
    <cellStyle name="Normal 83 3 4 4 2 2 2" xfId="44093" xr:uid="{1F35474B-36FB-49EF-9609-91E7DB29D023}"/>
    <cellStyle name="Normal 83 3 4 4 2 2 3" xfId="28825" xr:uid="{5CD3D959-F7D3-474E-A85E-AE37AE1DB4F6}"/>
    <cellStyle name="Normal 83 3 4 4 2 3" xfId="37678" xr:uid="{CF30959D-468A-4855-BDE4-69D691730CD6}"/>
    <cellStyle name="Normal 83 3 4 4 2 4" xfId="33727" xr:uid="{C3BD8F07-1BC5-472D-A2AF-A7BC936D4264}"/>
    <cellStyle name="Normal 83 3 4 4 2 5" xfId="17306" xr:uid="{5D53F49B-24C2-44FF-AC61-CD5C45458C87}"/>
    <cellStyle name="Normal 83 3 4 4 3" xfId="11833" xr:uid="{4480F0C2-1431-43A6-895A-8B55B73E6AD9}"/>
    <cellStyle name="Normal 83 3 4 4 3 2" xfId="42426" xr:uid="{97377C7F-1E7A-46AF-A67F-CC77BEA04699}"/>
    <cellStyle name="Normal 83 3 4 4 3 3" xfId="27055" xr:uid="{9ED9F671-B4F3-44E3-9204-25C656ADDE9A}"/>
    <cellStyle name="Normal 83 3 4 4 4" xfId="22508" xr:uid="{5D0BE378-FC74-4DAA-B591-C824C426E53C}"/>
    <cellStyle name="Normal 83 3 4 4 4 2" xfId="40301" xr:uid="{2A5E88C8-433C-4C57-96E0-29F1D45AF454}"/>
    <cellStyle name="Normal 83 3 4 4 5" xfId="36013" xr:uid="{900197DD-2724-420D-8BCA-ABEC251E58AC}"/>
    <cellStyle name="Normal 83 3 4 4 6" xfId="32018" xr:uid="{0889F647-5BA8-4DAD-B9B2-04B15D9D8A7E}"/>
    <cellStyle name="Normal 83 3 4 4 7" xfId="15601" xr:uid="{511A767E-8DF3-48DC-A62E-B4935EDC8803}"/>
    <cellStyle name="Normal 83 3 4 5" xfId="8596" xr:uid="{8A1B0E4E-7B38-448A-96F6-414FC2F1A928}"/>
    <cellStyle name="Normal 83 3 4 5 2" xfId="12716" xr:uid="{56B89D1D-A430-47A9-8A48-2CFBF4A8B11D}"/>
    <cellStyle name="Normal 83 3 4 5 2 2" xfId="43271" xr:uid="{0FD3CFB3-D0AF-4986-89F7-2B1DA9C946D3}"/>
    <cellStyle name="Normal 83 3 4 5 2 3" xfId="28003" xr:uid="{FB03D293-DDC1-4246-A75E-1EEA93EE973A}"/>
    <cellStyle name="Normal 83 3 4 5 3" xfId="20296" xr:uid="{3868E684-F62D-4244-9F1B-A5DBC26F4357}"/>
    <cellStyle name="Normal 83 3 4 5 3 2" xfId="39594" xr:uid="{81D9FACD-2680-4A96-8501-9DA7BF58F6C3}"/>
    <cellStyle name="Normal 83 3 4 5 4" xfId="36856" xr:uid="{9841B120-F6E5-4DF5-99C4-BD0A7EEB689C}"/>
    <cellStyle name="Normal 83 3 4 5 5" xfId="32905" xr:uid="{C34FF480-DD61-442F-8484-E079D916A5F6}"/>
    <cellStyle name="Normal 83 3 4 5 6" xfId="16484" xr:uid="{307B9B56-EC39-4FC2-AF07-B9E5DF40BD34}"/>
    <cellStyle name="Normal 83 3 4 6" xfId="10989" xr:uid="{B75C916A-ABD2-4BE2-8C59-13C4CB69761D}"/>
    <cellStyle name="Normal 83 3 4 6 2" xfId="41694" xr:uid="{2DE33A96-11AA-4B92-9B82-0794ADCBD51C}"/>
    <cellStyle name="Normal 83 3 4 6 3" xfId="31163" xr:uid="{6F6BAE80-967B-4877-97BF-DCD1A27DB1A3}"/>
    <cellStyle name="Normal 83 3 4 6 4" xfId="25728" xr:uid="{789089C4-30AF-4BA0-90EE-8DF1F7DE5815}"/>
    <cellStyle name="Normal 83 3 4 7" xfId="35003" xr:uid="{02CE3349-12DC-4985-A79C-B642CFD1042A}"/>
    <cellStyle name="Normal 83 3 4 8" xfId="14757" xr:uid="{B1F46E6A-9C7E-4CA2-8DB1-AD9808CF7ED4}"/>
    <cellStyle name="Normal 83 3 5" xfId="4246" xr:uid="{CAA3FAE9-5D01-407C-B3FE-A0512D708A7A}"/>
    <cellStyle name="Normal 83 3 5 2" xfId="6496" xr:uid="{A17A5182-E5D2-410C-B341-BDEC244BDB19}"/>
    <cellStyle name="Normal 83 3 5 2 2" xfId="7730" xr:uid="{9FE45417-F1C4-497B-AB79-145ADDB516B0}"/>
    <cellStyle name="Normal 83 3 5 2 2 2" xfId="10205" xr:uid="{2B8037A7-03B1-410D-8C35-41DB7855A56A}"/>
    <cellStyle name="Normal 83 3 5 2 2 2 2" xfId="14079" xr:uid="{0AE47A6D-2B05-4B02-8F9C-C7824BFDEAF3}"/>
    <cellStyle name="Normal 83 3 5 2 2 2 2 2" xfId="44634" xr:uid="{E8725008-4D7E-4A0A-B3D0-44B1D1167511}"/>
    <cellStyle name="Normal 83 3 5 2 2 2 2 3" xfId="29366" xr:uid="{979D607E-2B7A-4FAF-8F4D-62E4927747E5}"/>
    <cellStyle name="Normal 83 3 5 2 2 2 3" xfId="38219" xr:uid="{D85BCA84-ED2E-4F20-ACD9-1334E8E70A73}"/>
    <cellStyle name="Normal 83 3 5 2 2 2 4" xfId="34268" xr:uid="{95499BDB-48C0-4F32-B3C5-D8C90DC58B1C}"/>
    <cellStyle name="Normal 83 3 5 2 2 2 5" xfId="17847" xr:uid="{338D44E3-704B-499B-8F3E-E5D8609C7426}"/>
    <cellStyle name="Normal 83 3 5 2 2 3" xfId="12374" xr:uid="{0B7EB94C-F209-4BF8-934A-1D7886E09584}"/>
    <cellStyle name="Normal 83 3 5 2 2 3 2" xfId="42930" xr:uid="{B42D4733-FAC4-479F-B7CA-4D39C1820362}"/>
    <cellStyle name="Normal 83 3 5 2 2 3 3" xfId="27596" xr:uid="{860EE0B1-CD71-4D5E-81DE-3356327DB2BD}"/>
    <cellStyle name="Normal 83 3 5 2 2 4" xfId="24384" xr:uid="{3ED82B39-AAD4-4C4B-BD87-CCC65430DA40}"/>
    <cellStyle name="Normal 83 3 5 2 2 4 2" xfId="41109" xr:uid="{BB4F1B60-673D-4CD5-8195-5B5ABB5C8DFD}"/>
    <cellStyle name="Normal 83 3 5 2 2 5" xfId="36516" xr:uid="{CA416684-BBFF-44D2-9B48-D9D934BDA534}"/>
    <cellStyle name="Normal 83 3 5 2 2 6" xfId="32563" xr:uid="{6F71C921-A5C4-43F6-8A15-F5A695E86CD2}"/>
    <cellStyle name="Normal 83 3 5 2 2 7" xfId="16142" xr:uid="{947260DF-0EA3-4510-84D0-C28AFA2C5159}"/>
    <cellStyle name="Normal 83 3 5 2 3" xfId="9355" xr:uid="{B59C1DD8-71F9-42E4-8517-746E18314CDA}"/>
    <cellStyle name="Normal 83 3 5 2 3 2" xfId="13235" xr:uid="{35D146A2-7C8F-422A-8B39-8F3E30CBCF0E}"/>
    <cellStyle name="Normal 83 3 5 2 3 2 2" xfId="43790" xr:uid="{B6762A9D-C119-4116-AB67-ECC6801C80FD}"/>
    <cellStyle name="Normal 83 3 5 2 3 2 3" xfId="28522" xr:uid="{718BB48C-11F6-49DF-BF26-FF71A65CDCD7}"/>
    <cellStyle name="Normal 83 3 5 2 3 3" xfId="37375" xr:uid="{53818295-9545-4122-BEC2-44D146D404F8}"/>
    <cellStyle name="Normal 83 3 5 2 3 4" xfId="33424" xr:uid="{65E6EB70-CFDB-4B90-B348-B137BD88E79B}"/>
    <cellStyle name="Normal 83 3 5 2 3 5" xfId="17003" xr:uid="{2D87A83D-D11A-4991-9A93-9B87A741AF91}"/>
    <cellStyle name="Normal 83 3 5 2 4" xfId="11530" xr:uid="{62401194-0A43-44C1-A2CF-2E2E927F12CD}"/>
    <cellStyle name="Normal 83 3 5 2 4 2" xfId="35405" xr:uid="{9ED5BE3C-D2D2-46F3-B198-33D6B2C12E69}"/>
    <cellStyle name="Normal 83 3 5 2 4 3" xfId="26701" xr:uid="{2E304B87-7A5A-490F-B6D0-BB0E5E4E67B0}"/>
    <cellStyle name="Normal 83 3 5 2 5" xfId="19555" xr:uid="{AEBDFC14-C6C4-4825-9C0B-B931369488C7}"/>
    <cellStyle name="Normal 83 3 5 2 5 2" xfId="39272" xr:uid="{A811573A-23A0-4FBB-923D-0F4C5B206644}"/>
    <cellStyle name="Normal 83 3 5 2 6" xfId="31713" xr:uid="{21976B6F-79A4-4702-AE4B-EB5EC13BB88C}"/>
    <cellStyle name="Normal 83 3 5 2 7" xfId="15298" xr:uid="{A03563E7-E132-4EFC-B80D-BE2177AB7393}"/>
    <cellStyle name="Normal 83 3 5 3" xfId="10542" xr:uid="{41DFFA78-CB8B-4BA5-8AB0-421EE9AB9B00}"/>
    <cellStyle name="Normal 83 3 5 3 2" xfId="14396" xr:uid="{AD4BE70C-CC2A-4B14-90A4-651DEFAFE9E3}"/>
    <cellStyle name="Normal 83 3 5 3 2 2" xfId="44949" xr:uid="{E6642566-034F-4F49-B18E-E3382B8C88CD}"/>
    <cellStyle name="Normal 83 3 5 3 2 3" xfId="29684" xr:uid="{FFCD0844-60B0-4623-994D-F760EB0CC13E}"/>
    <cellStyle name="Normal 83 3 5 3 3" xfId="22677" xr:uid="{9D2BC16A-954B-44E1-8EC1-179A2F94CF0F}"/>
    <cellStyle name="Normal 83 3 5 3 3 2" xfId="40459" xr:uid="{78CCF725-3283-4717-86E5-060465AFDF6B}"/>
    <cellStyle name="Normal 83 3 5 3 4" xfId="38534" xr:uid="{D44C8E1C-AF1A-4931-B15E-D4280C198C51}"/>
    <cellStyle name="Normal 83 3 5 3 5" xfId="34585" xr:uid="{1176D850-DC63-409D-9FD4-62EE1D610E24}"/>
    <cellStyle name="Normal 83 3 5 3 6" xfId="18164" xr:uid="{DD635FD2-6E90-4A05-8384-1F8153E70C07}"/>
    <cellStyle name="Normal 83 3 5 4" xfId="20576" xr:uid="{4FF60D0D-5769-4160-906D-EBF34DED54BD}"/>
    <cellStyle name="Normal 83 3 5 4 2" xfId="26165" xr:uid="{5E0710FD-5237-4B4B-9154-B73145056AD6}"/>
    <cellStyle name="Normal 83 3 5 4 3" xfId="29941" xr:uid="{C575B21B-546A-407C-B403-07BFBB462421}"/>
    <cellStyle name="Normal 83 3 5 4 3 2" xfId="45180" xr:uid="{10827E89-5F94-4ECE-92E0-D3D66B93716F}"/>
    <cellStyle name="Normal 83 3 5 4 4" xfId="39817" xr:uid="{6794FCE1-D919-4145-9C65-9FFE395A9858}"/>
    <cellStyle name="Normal 83 3 5 5" xfId="25094" xr:uid="{D9D6C019-158C-4C2C-AE62-EAF2618C420A}"/>
    <cellStyle name="Normal 83 3 5 5 2" xfId="35040" xr:uid="{150E9B58-BCF6-4000-B4D5-9F69B7CCFFC2}"/>
    <cellStyle name="Normal 83 3 5 6" xfId="18917" xr:uid="{A0832601-1593-4CE7-B65A-89485599A428}"/>
    <cellStyle name="Normal 83 3 5 6 2" xfId="38911" xr:uid="{0F94D386-16AB-42BF-93AC-0D0BC46052E5}"/>
    <cellStyle name="Normal 83 3 5 7" xfId="30795" xr:uid="{556B0E4C-6557-40C5-ACB6-3C391A40A7EF}"/>
    <cellStyle name="Normal 83 3 6" xfId="4528" xr:uid="{0B127028-3BD1-49CB-9BAC-D7B4DB049C18}"/>
    <cellStyle name="Normal 83 3 6 2" xfId="7381" xr:uid="{C129E06F-E103-4C37-A8E5-7B44AB1D60C1}"/>
    <cellStyle name="Normal 83 3 6 2 2" xfId="9856" xr:uid="{FF63B30D-521E-467A-9AF4-DA69ABD7CFA6}"/>
    <cellStyle name="Normal 83 3 6 2 2 2" xfId="13730" xr:uid="{3A2A9AF7-D70E-4E62-8801-E34EA27F1321}"/>
    <cellStyle name="Normal 83 3 6 2 2 2 2" xfId="44285" xr:uid="{E637181B-39AF-4B50-B10A-D4461AD4DEE7}"/>
    <cellStyle name="Normal 83 3 6 2 2 2 3" xfId="29017" xr:uid="{BB3A6C3F-B051-4A22-AC73-D40BF1380A6B}"/>
    <cellStyle name="Normal 83 3 6 2 2 3" xfId="37870" xr:uid="{66A24BFE-EC4A-4F73-84F1-3F5285FDCFAE}"/>
    <cellStyle name="Normal 83 3 6 2 2 4" xfId="33919" xr:uid="{8C7F2431-E663-474A-9AEC-6ECDFBE5AE8C}"/>
    <cellStyle name="Normal 83 3 6 2 2 5" xfId="17498" xr:uid="{1B6069C3-2453-4384-B680-8024ACE27FD8}"/>
    <cellStyle name="Normal 83 3 6 2 3" xfId="12025" xr:uid="{720A13FB-4855-4674-8A6D-949B7E6C5BDB}"/>
    <cellStyle name="Normal 83 3 6 2 3 2" xfId="42616" xr:uid="{66EAFE9B-C49B-4F27-8621-2A70BBDD5528}"/>
    <cellStyle name="Normal 83 3 6 2 3 3" xfId="27247" xr:uid="{CA517403-D9F2-421A-BC92-D2666D148FBC}"/>
    <cellStyle name="Normal 83 3 6 2 4" xfId="24576" xr:uid="{77C10E08-D0FC-4FF6-BD29-4F24A53C045A}"/>
    <cellStyle name="Normal 83 3 6 2 4 2" xfId="41300" xr:uid="{13FF8AC1-4801-469D-B606-EFB45B51D376}"/>
    <cellStyle name="Normal 83 3 6 2 5" xfId="36202" xr:uid="{07EF1EA8-4A0A-450C-AEC0-42706F7C61A0}"/>
    <cellStyle name="Normal 83 3 6 2 6" xfId="32214" xr:uid="{8B34CF8B-CC69-46E0-AED2-6BA74FF3FBC4}"/>
    <cellStyle name="Normal 83 3 6 2 7" xfId="15793" xr:uid="{CB7E404E-5A52-46CE-82F8-3B2961B638DA}"/>
    <cellStyle name="Normal 83 3 6 3" xfId="8903" xr:uid="{77272464-72D8-4628-8E5A-8E9732678E9F}"/>
    <cellStyle name="Normal 83 3 6 3 2" xfId="12886" xr:uid="{A842E8CC-D49C-450A-831A-3BC14BE8239F}"/>
    <cellStyle name="Normal 83 3 6 3 2 2" xfId="43441" xr:uid="{FA3B393A-E116-4A25-919C-EBC900A6FC95}"/>
    <cellStyle name="Normal 83 3 6 3 2 3" xfId="28173" xr:uid="{7736069A-703B-457C-BE2A-941D7FB21051}"/>
    <cellStyle name="Normal 83 3 6 3 3" xfId="22865" xr:uid="{6289C3A5-18C2-4B61-871A-0DC5DCD68E66}"/>
    <cellStyle name="Normal 83 3 6 3 3 2" xfId="40639" xr:uid="{02A0918A-1E1E-4BE0-BAB0-A3A9E442B4F5}"/>
    <cellStyle name="Normal 83 3 6 3 4" xfId="37026" xr:uid="{A90ABD9F-59AB-4F0B-A094-F7794F44FB9B}"/>
    <cellStyle name="Normal 83 3 6 3 5" xfId="33075" xr:uid="{C8EFE3EB-432F-48F1-9E3D-77A6FEFDE887}"/>
    <cellStyle name="Normal 83 3 6 3 6" xfId="16654" xr:uid="{80B86435-5CEB-4B96-BF23-12530E493E22}"/>
    <cellStyle name="Normal 83 3 6 4" xfId="11181" xr:uid="{4EBF2098-02AE-4D4C-B77B-CECFAE303C06}"/>
    <cellStyle name="Normal 83 3 6 4 2" xfId="30016" xr:uid="{B33B55F2-49EC-49AE-9236-F9EDEB628A22}"/>
    <cellStyle name="Normal 83 3 6 4 2 2" xfId="45255" xr:uid="{7A5B96A5-ACD9-4C02-ADAC-D1196628561E}"/>
    <cellStyle name="Normal 83 3 6 4 3" xfId="35230" xr:uid="{E8515F8F-94D2-404A-A1E9-B91D86804497}"/>
    <cellStyle name="Normal 83 3 6 4 4" xfId="20993" xr:uid="{96D040CC-87DD-4D80-9E54-4340A5671B4C}"/>
    <cellStyle name="Normal 83 3 6 5" xfId="26249" xr:uid="{E3CF1D1D-9F9B-4DCC-B8F4-D6581B0CC835}"/>
    <cellStyle name="Normal 83 3 6 5 2" xfId="41884" xr:uid="{B398FF71-2461-4E26-8001-5095132232EC}"/>
    <cellStyle name="Normal 83 3 6 6" xfId="19231" xr:uid="{422A4E9B-D7D3-4A5A-9786-577120B8F702}"/>
    <cellStyle name="Normal 83 3 6 6 2" xfId="39082" xr:uid="{A15B8302-4782-445F-8DBC-F572C161C0E8}"/>
    <cellStyle name="Normal 83 3 6 7" xfId="31363" xr:uid="{9CFF42AA-F1AC-40C3-B487-0CDF8B61C827}"/>
    <cellStyle name="Normal 83 3 6 8" xfId="14949" xr:uid="{CB49E8DC-F32F-45BC-9CE6-A3AB26709423}"/>
    <cellStyle name="Normal 83 3 7" xfId="7023" xr:uid="{CCF39A2D-7076-430B-8122-E6BA4EECA67E}"/>
    <cellStyle name="Normal 83 3 7 2" xfId="9503" xr:uid="{CC71E1C0-F868-418C-BAF9-F1ABCFA6A126}"/>
    <cellStyle name="Normal 83 3 7 2 2" xfId="13377" xr:uid="{9C9A2C45-7C15-44D8-AECD-AE4E0E95796F}"/>
    <cellStyle name="Normal 83 3 7 2 2 2" xfId="43932" xr:uid="{E7AD9B56-D5EF-422B-AD44-865199B40A30}"/>
    <cellStyle name="Normal 83 3 7 2 2 3" xfId="28664" xr:uid="{D5EAE149-C7F6-4645-A81A-B87D7BA24CB1}"/>
    <cellStyle name="Normal 83 3 7 2 3" xfId="37517" xr:uid="{097B86BA-6777-4E68-8772-49EF89AADB38}"/>
    <cellStyle name="Normal 83 3 7 2 4" xfId="33566" xr:uid="{A3676791-A865-4D68-AED0-47BE5468670B}"/>
    <cellStyle name="Normal 83 3 7 2 5" xfId="17145" xr:uid="{456D7497-ADEE-4C74-967B-32537038677A}"/>
    <cellStyle name="Normal 83 3 7 3" xfId="11672" xr:uid="{EA861115-C807-412F-B634-EBD0050EB7BC}"/>
    <cellStyle name="Normal 83 3 7 3 2" xfId="42265" xr:uid="{6AEA0185-FFA1-4E19-B21D-0DCCC507B2B0}"/>
    <cellStyle name="Normal 83 3 7 3 3" xfId="26894" xr:uid="{32B0D89F-5E6C-46CB-BAE9-6321046C3CB8}"/>
    <cellStyle name="Normal 83 3 7 4" xfId="21567" xr:uid="{48E22A24-73C7-421C-9043-D783542A3751}"/>
    <cellStyle name="Normal 83 3 7 4 2" xfId="40093" xr:uid="{2BE1E709-21B2-41F3-9A7A-6CC70E34C73A}"/>
    <cellStyle name="Normal 83 3 7 5" xfId="35885" xr:uid="{319B15B4-0446-424B-B9A0-8052A20E77D3}"/>
    <cellStyle name="Normal 83 3 7 6" xfId="31856" xr:uid="{9ECF1706-4A8B-4609-8D43-E32BA13ADFDF}"/>
    <cellStyle name="Normal 83 3 7 7" xfId="15440" xr:uid="{0E9C8389-6037-43DC-8BFC-06436D1F919D}"/>
    <cellStyle name="Normal 83 3 8" xfId="8229" xr:uid="{E8435916-205A-45AB-A938-4ED2BE2717EF}"/>
    <cellStyle name="Normal 83 3 8 2" xfId="12555" xr:uid="{047D3793-D50D-4C07-899B-CE48C87F28DD}"/>
    <cellStyle name="Normal 83 3 8 2 2" xfId="43109" xr:uid="{8C808EFC-9ED6-4F5D-8A7B-02EAF21B6F1D}"/>
    <cellStyle name="Normal 83 3 8 2 3" xfId="27827" xr:uid="{35DC397B-D451-4818-BAC5-927C9750D05E}"/>
    <cellStyle name="Normal 83 3 8 3" xfId="24075" xr:uid="{672DDA1F-FBBC-41E1-87E6-3549920A4372}"/>
    <cellStyle name="Normal 83 3 8 3 2" xfId="40820" xr:uid="{C362379B-5251-4EC8-8666-C01AE8E851AE}"/>
    <cellStyle name="Normal 83 3 8 4" xfId="36695" xr:uid="{B15A5F9C-1F54-4A2F-9518-1867889FAC6E}"/>
    <cellStyle name="Normal 83 3 8 5" xfId="32744" xr:uid="{197F6748-B28C-4A3F-988F-81F41641D1C1}"/>
    <cellStyle name="Normal 83 3 8 6" xfId="16323" xr:uid="{F909DD51-BEEE-4130-B282-32300D5A99ED}"/>
    <cellStyle name="Normal 83 3 9" xfId="10361" xr:uid="{FAE2A72B-96F6-4B05-A568-FFE01D70676D}"/>
    <cellStyle name="Normal 83 3 9 2" xfId="14215" xr:uid="{28ECA4E3-D2D1-4BE9-8639-FD0395F05290}"/>
    <cellStyle name="Normal 83 3 9 2 2" xfId="44768" xr:uid="{9E7FA408-5EAE-4B89-A033-4130649F21E5}"/>
    <cellStyle name="Normal 83 3 9 2 3" xfId="29503" xr:uid="{B3F423A0-D4F9-42BE-9991-196B978B1BEB}"/>
    <cellStyle name="Normal 83 3 9 3" xfId="20202" xr:uid="{CFEC8BF9-ACB4-4CF9-9ECE-8311930F098A}"/>
    <cellStyle name="Normal 83 3 9 3 2" xfId="39513" xr:uid="{39A3B354-4400-46F7-9096-8FC76CDEB523}"/>
    <cellStyle name="Normal 83 3 9 4" xfId="38353" xr:uid="{E2E3F4F7-F0DC-4C2D-8869-C70087C6ED2D}"/>
    <cellStyle name="Normal 83 3 9 5" xfId="34404" xr:uid="{E245896D-3B09-47B2-8DE4-A418E9E8757A}"/>
    <cellStyle name="Normal 83 3 9 6" xfId="17983" xr:uid="{BDEC5227-9922-42C2-982A-B02C096B87B8}"/>
    <cellStyle name="Normal 83 4" xfId="1363" xr:uid="{C109DC55-17D4-4410-987C-7FC0CA0E7462}"/>
    <cellStyle name="Normal 83 4 10" xfId="18772" xr:uid="{9672EC5E-E501-42E5-8837-3B5C622BC620}"/>
    <cellStyle name="Normal 83 4 10 2" xfId="38776" xr:uid="{2D895227-A1C6-4C68-B009-A1F43E610FEC}"/>
    <cellStyle name="Normal 83 4 11" xfId="30640" xr:uid="{AE52490C-7F38-4390-BF01-86F7B4C9E455}"/>
    <cellStyle name="Normal 83 4 12" xfId="45745" xr:uid="{22776B83-82C1-4617-BFAD-818F66EC1A04}"/>
    <cellStyle name="Normal 83 4 13" xfId="45975" xr:uid="{ECF5DD92-CA4F-4268-836F-50A4C76734F2}"/>
    <cellStyle name="Normal 83 4 14" xfId="14626" xr:uid="{E9A9BF4C-0702-438A-8A38-B5F435FEEB5E}"/>
    <cellStyle name="Normal 83 4 2" xfId="1563" xr:uid="{23C07DFD-D53E-453A-AB0E-E7F02F2C9E9A}"/>
    <cellStyle name="Normal 83 4 2 10" xfId="30724" xr:uid="{8D76A8C6-A0FE-429B-ABFC-E4437162DE6C}"/>
    <cellStyle name="Normal 83 4 2 11" xfId="45830" xr:uid="{81D6A0C5-333F-45CC-8C35-29753460E97A}"/>
    <cellStyle name="Normal 83 4 2 12" xfId="46060" xr:uid="{B9F522D9-A91E-40AA-9AF2-7D432E693ECB}"/>
    <cellStyle name="Normal 83 4 2 13" xfId="14706" xr:uid="{4920C0CD-E8D7-43E4-9B5D-852011CD035B}"/>
    <cellStyle name="Normal 83 4 2 2" xfId="1944" xr:uid="{4E2141C5-937A-425C-8D52-95609BE6001F}"/>
    <cellStyle name="Normal 83 4 2 2 10" xfId="14842" xr:uid="{F16A2703-D894-4186-A103-86B19AF9AE4F}"/>
    <cellStyle name="Normal 83 4 2 2 2" xfId="6536" xr:uid="{F95F45AD-9DE4-49EE-ACBF-CCFB0CB83E89}"/>
    <cellStyle name="Normal 83 4 2 2 2 2" xfId="7768" xr:uid="{A4F1DA60-7841-4951-97A6-E11888F9BDD0}"/>
    <cellStyle name="Normal 83 4 2 2 2 2 2" xfId="10243" xr:uid="{7534D6D4-E68F-40A2-B2B2-D79F832A8A28}"/>
    <cellStyle name="Normal 83 4 2 2 2 2 2 2" xfId="14117" xr:uid="{60D589A3-B51E-4994-A900-D5A3D4E37F0A}"/>
    <cellStyle name="Normal 83 4 2 2 2 2 2 2 2" xfId="44672" xr:uid="{C6124ED7-0601-48B3-9DD0-283429F6C9CD}"/>
    <cellStyle name="Normal 83 4 2 2 2 2 2 2 3" xfId="29404" xr:uid="{B4098DAD-D524-4BBE-99E4-67CC200307B7}"/>
    <cellStyle name="Normal 83 4 2 2 2 2 2 3" xfId="38257" xr:uid="{02235C7D-8AE0-43DA-B9FA-7F4A9602B6ED}"/>
    <cellStyle name="Normal 83 4 2 2 2 2 2 4" xfId="34306" xr:uid="{11B7C670-0545-4418-972B-CE2E591AAE55}"/>
    <cellStyle name="Normal 83 4 2 2 2 2 2 5" xfId="17885" xr:uid="{408F21FA-F3E5-4801-9ABE-56DF72C39EEC}"/>
    <cellStyle name="Normal 83 4 2 2 2 2 3" xfId="12412" xr:uid="{E9F74078-3112-4B07-9455-877685876AFE}"/>
    <cellStyle name="Normal 83 4 2 2 2 2 3 2" xfId="42966" xr:uid="{CFF5B740-1C77-4BDC-A93A-903551492F32}"/>
    <cellStyle name="Normal 83 4 2 2 2 2 3 3" xfId="27634" xr:uid="{C967B625-229B-4B70-9D16-5317D07DDCC4}"/>
    <cellStyle name="Normal 83 4 2 2 2 2 4" xfId="24494" xr:uid="{920484A6-972F-41FE-8F3C-B2DACC5EEBEE}"/>
    <cellStyle name="Normal 83 4 2 2 2 2 4 2" xfId="41219" xr:uid="{9BABDA2A-9DE2-4348-8E35-3D045AEDC631}"/>
    <cellStyle name="Normal 83 4 2 2 2 2 5" xfId="36552" xr:uid="{272B33B5-39C2-4D3A-83AF-AB92F76C603E}"/>
    <cellStyle name="Normal 83 4 2 2 2 2 6" xfId="32601" xr:uid="{749A80BE-22FF-45B0-BBA8-E76E0924B310}"/>
    <cellStyle name="Normal 83 4 2 2 2 2 7" xfId="16180" xr:uid="{7D150D75-B1CE-4057-B268-72DF58F99B68}"/>
    <cellStyle name="Normal 83 4 2 2 2 3" xfId="9393" xr:uid="{AC388C9F-DE60-42B3-BD4B-E70A67DC2ED1}"/>
    <cellStyle name="Normal 83 4 2 2 2 3 2" xfId="13273" xr:uid="{185C8B9E-BC48-457E-B9E0-D4DF9B9F89AB}"/>
    <cellStyle name="Normal 83 4 2 2 2 3 2 2" xfId="43828" xr:uid="{D6A56F63-FA51-4FEE-A526-9496B3ED337E}"/>
    <cellStyle name="Normal 83 4 2 2 2 3 2 3" xfId="28560" xr:uid="{C7701704-9BA1-48F5-9F18-0EF426EFFC53}"/>
    <cellStyle name="Normal 83 4 2 2 2 3 3" xfId="37413" xr:uid="{03ABAF60-8073-4BEC-A7A7-B1D0268774FC}"/>
    <cellStyle name="Normal 83 4 2 2 2 3 4" xfId="33462" xr:uid="{2C881471-0BC7-4D8A-936F-7CA2223EF935}"/>
    <cellStyle name="Normal 83 4 2 2 2 3 5" xfId="17041" xr:uid="{DCA2A0CB-DA67-4E51-AAA9-4849BDB3210A}"/>
    <cellStyle name="Normal 83 4 2 2 2 4" xfId="11568" xr:uid="{BBC0E216-3515-4D5E-8463-F21EC7D11C76}"/>
    <cellStyle name="Normal 83 4 2 2 2 4 2" xfId="35515" xr:uid="{F528861C-535A-4533-AC5D-710D0C7D9295}"/>
    <cellStyle name="Normal 83 4 2 2 2 4 3" xfId="26739" xr:uid="{801E63D2-57FE-4BB4-884B-8C8F492617B3}"/>
    <cellStyle name="Normal 83 4 2 2 2 5" xfId="19665" xr:uid="{05BD5C89-A1E7-40C2-B5AC-A17D88B1E256}"/>
    <cellStyle name="Normal 83 4 2 2 2 5 2" xfId="39382" xr:uid="{E153C966-C1FC-4FC5-BD27-61AA7D93CDAF}"/>
    <cellStyle name="Normal 83 4 2 2 2 6" xfId="31751" xr:uid="{A001B5EF-0352-4DA5-A79C-ABB374809135}"/>
    <cellStyle name="Normal 83 4 2 2 2 7" xfId="15336" xr:uid="{947FCAC3-936C-4614-9406-DFD90913B93E}"/>
    <cellStyle name="Normal 83 4 2 2 3" xfId="7270" xr:uid="{0C7FCAC8-A021-476A-AA00-8D73207186CA}"/>
    <cellStyle name="Normal 83 4 2 2 3 2" xfId="9749" xr:uid="{1C5EB80B-369B-4508-9C5F-82FAAE592A44}"/>
    <cellStyle name="Normal 83 4 2 2 3 2 2" xfId="13623" xr:uid="{8302E5E2-B0C9-4465-8872-DC75028A89E4}"/>
    <cellStyle name="Normal 83 4 2 2 3 2 2 2" xfId="44178" xr:uid="{0EEB4153-A41E-4923-AA14-D8F7F833093C}"/>
    <cellStyle name="Normal 83 4 2 2 3 2 2 3" xfId="28910" xr:uid="{911BB6AC-1EAF-4666-A173-63F2234E77C9}"/>
    <cellStyle name="Normal 83 4 2 2 3 2 3" xfId="37763" xr:uid="{3058AC87-DDBF-4742-9A10-81374471F27B}"/>
    <cellStyle name="Normal 83 4 2 2 3 2 4" xfId="33812" xr:uid="{419D3443-3789-4E0E-9ED1-C059158B1FF8}"/>
    <cellStyle name="Normal 83 4 2 2 3 2 5" xfId="17391" xr:uid="{51E74DD3-A97E-4DEB-B694-6A275393DA91}"/>
    <cellStyle name="Normal 83 4 2 2 3 3" xfId="11918" xr:uid="{28FE4A55-A55E-4D67-AA99-63A3DB4C402F}"/>
    <cellStyle name="Normal 83 4 2 2 3 3 2" xfId="42511" xr:uid="{6DF8F7D2-15B5-4051-8569-D5134765B242}"/>
    <cellStyle name="Normal 83 4 2 2 3 3 3" xfId="27140" xr:uid="{861E4292-69AA-47B8-8207-0DB370301448}"/>
    <cellStyle name="Normal 83 4 2 2 3 4" xfId="22780" xr:uid="{8FD24C8B-721A-4147-B029-A178173CB8B5}"/>
    <cellStyle name="Normal 83 4 2 2 3 4 2" xfId="40562" xr:uid="{80CA458A-76D9-4A6A-9FF3-EE48B3DE0517}"/>
    <cellStyle name="Normal 83 4 2 2 3 5" xfId="36097" xr:uid="{F1EA2439-F1FF-41F2-B4BD-F5318A201287}"/>
    <cellStyle name="Normal 83 4 2 2 3 6" xfId="32103" xr:uid="{EA5AA84D-70AD-44F9-81A8-E1B0DCE4FAAC}"/>
    <cellStyle name="Normal 83 4 2 2 3 7" xfId="15686" xr:uid="{B247AA92-3F9B-45DB-81CA-9CD88ACCD606}"/>
    <cellStyle name="Normal 83 4 2 2 4" xfId="8681" xr:uid="{770D39B5-E1F0-4A7B-B434-393D8DD4781D}"/>
    <cellStyle name="Normal 83 4 2 2 4 2" xfId="12801" xr:uid="{F213A304-CA5B-44AA-80FB-3498CE8A471D}"/>
    <cellStyle name="Normal 83 4 2 2 4 2 2" xfId="43356" xr:uid="{82A8792C-3015-4DEA-A77C-AB229F1230DE}"/>
    <cellStyle name="Normal 83 4 2 2 4 2 3" xfId="28088" xr:uid="{5BB49866-ED1B-4EA5-86FE-A630B50B7105}"/>
    <cellStyle name="Normal 83 4 2 2 4 3" xfId="20686" xr:uid="{07717AC8-F097-41FC-A063-55A3595EAB9E}"/>
    <cellStyle name="Normal 83 4 2 2 4 3 2" xfId="39885" xr:uid="{B8868E8E-739B-49D1-B820-6CD8B3EC1A4A}"/>
    <cellStyle name="Normal 83 4 2 2 4 4" xfId="36941" xr:uid="{9B43C221-9AE9-40A9-BE9F-879F6557024F}"/>
    <cellStyle name="Normal 83 4 2 2 4 5" xfId="32990" xr:uid="{112F09DF-593B-423B-952B-C7CADF8DFA4C}"/>
    <cellStyle name="Normal 83 4 2 2 4 6" xfId="16569" xr:uid="{1CA4B4A1-C2AD-4C73-9149-59648833BBDC}"/>
    <cellStyle name="Normal 83 4 2 2 5" xfId="10652" xr:uid="{00655B78-CE97-4B33-BE7B-87107A228141}"/>
    <cellStyle name="Normal 83 4 2 2 5 2" xfId="14506" xr:uid="{60549C13-1A47-49E5-B5D6-FA27182000F5}"/>
    <cellStyle name="Normal 83 4 2 2 5 2 2" xfId="45057" xr:uid="{0E19E5F1-A644-4EC9-A998-B3681B16BA20}"/>
    <cellStyle name="Normal 83 4 2 2 5 2 3" xfId="29794" xr:uid="{E97A0A47-C758-41A9-8D05-430023F3788F}"/>
    <cellStyle name="Normal 83 4 2 2 5 3" xfId="38642" xr:uid="{DEE4D831-BDB5-4F84-9882-AD14A177A1CA}"/>
    <cellStyle name="Normal 83 4 2 2 5 4" xfId="34695" xr:uid="{2D29B7C9-B8ED-4B62-A956-F11DD4488E4B}"/>
    <cellStyle name="Normal 83 4 2 2 5 5" xfId="18274" xr:uid="{B1869DBE-4364-4702-BC33-F7B93E85BDD6}"/>
    <cellStyle name="Normal 83 4 2 2 6" xfId="11074" xr:uid="{01C83619-0A1E-4BF0-BF16-5D7307ABE2B1}"/>
    <cellStyle name="Normal 83 4 2 2 6 2" xfId="41779" xr:uid="{8A313154-D683-4274-9FDE-81FAF0762E5F}"/>
    <cellStyle name="Normal 83 4 2 2 6 3" xfId="31248" xr:uid="{66024151-EF6B-4D88-A113-33EDF057DAB2}"/>
    <cellStyle name="Normal 83 4 2 2 6 4" xfId="25813" xr:uid="{EEC10857-AD9B-4953-B5DB-5C52C52600C1}"/>
    <cellStyle name="Normal 83 4 2 2 7" xfId="25204" xr:uid="{8C1D9A1C-6F13-43AF-92ED-872BD5F2F3E0}"/>
    <cellStyle name="Normal 83 4 2 2 7 2" xfId="35150" xr:uid="{C9A17336-3381-4F7B-A12A-6C937E3BFEB0}"/>
    <cellStyle name="Normal 83 4 2 2 8" xfId="19027" xr:uid="{0B04E6C7-AAD7-4B2F-8A20-E49053D12854}"/>
    <cellStyle name="Normal 83 4 2 2 8 2" xfId="39001" xr:uid="{88C5BD9C-50C7-4F88-97CF-2EE2751DD4CE}"/>
    <cellStyle name="Normal 83 4 2 2 9" xfId="30905" xr:uid="{1CE3D0A4-2EE5-44D8-9546-B50226CFFBAD}"/>
    <cellStyle name="Normal 83 4 2 3" xfId="4642" xr:uid="{768D196A-D507-4E05-BF6E-5277C00FD400}"/>
    <cellStyle name="Normal 83 4 2 3 2" xfId="7491" xr:uid="{C0E813BE-6205-4C55-94DA-C23866982A0B}"/>
    <cellStyle name="Normal 83 4 2 3 2 2" xfId="9966" xr:uid="{79C7E5C8-1CCE-4968-B460-07FB07318452}"/>
    <cellStyle name="Normal 83 4 2 3 2 2 2" xfId="13840" xr:uid="{2D39D932-A894-46F6-B61F-3DD6C731E909}"/>
    <cellStyle name="Normal 83 4 2 3 2 2 2 2" xfId="44395" xr:uid="{55EEF157-8DDB-4DF1-BE23-C562554F83BC}"/>
    <cellStyle name="Normal 83 4 2 3 2 2 2 3" xfId="29127" xr:uid="{C9EE33A4-85D3-4B73-9BDF-CFA1F9658F8B}"/>
    <cellStyle name="Normal 83 4 2 3 2 2 3" xfId="37980" xr:uid="{66885562-F50B-4854-95DA-2D023FB4773B}"/>
    <cellStyle name="Normal 83 4 2 3 2 2 4" xfId="34029" xr:uid="{DBEBC8F5-2B23-44A1-8607-AE7572276977}"/>
    <cellStyle name="Normal 83 4 2 3 2 2 5" xfId="17608" xr:uid="{135DA731-DBE7-43D7-94CC-93664C9C9AD9}"/>
    <cellStyle name="Normal 83 4 2 3 2 3" xfId="12135" xr:uid="{F23CE773-C947-4B4C-802A-95E7F8658BCA}"/>
    <cellStyle name="Normal 83 4 2 3 2 3 2" xfId="42708" xr:uid="{D0D9156E-9E3C-45CD-82C9-E21EE475FEE1}"/>
    <cellStyle name="Normal 83 4 2 3 2 3 3" xfId="27357" xr:uid="{3198B5DB-5371-4515-8A6D-CC841FB7D0AD}"/>
    <cellStyle name="Normal 83 4 2 3 2 4" xfId="24686" xr:uid="{586A9DC0-DE03-4FD2-BCD4-10BB23508DCF}"/>
    <cellStyle name="Normal 83 4 2 3 2 4 2" xfId="41409" xr:uid="{90628D31-78CD-4C30-9541-67FED06F27D5}"/>
    <cellStyle name="Normal 83 4 2 3 2 5" xfId="36294" xr:uid="{D9F2C14F-28AB-46BB-B354-1B02B13EEB10}"/>
    <cellStyle name="Normal 83 4 2 3 2 6" xfId="32324" xr:uid="{C5B25700-DB32-49F3-A10A-EB2AD0761BDE}"/>
    <cellStyle name="Normal 83 4 2 3 2 7" xfId="15903" xr:uid="{54D0F52C-0F70-4C36-9942-B8A4E082A1EE}"/>
    <cellStyle name="Normal 83 4 2 3 3" xfId="9013" xr:uid="{CB7BBA9E-479D-4771-970D-BF30205BB0C1}"/>
    <cellStyle name="Normal 83 4 2 3 3 2" xfId="12996" xr:uid="{91B79693-A93F-4D64-A12B-3F6907F5DAE9}"/>
    <cellStyle name="Normal 83 4 2 3 3 2 2" xfId="43551" xr:uid="{0E75895C-EEAA-4750-90A4-1918CD4D1C38}"/>
    <cellStyle name="Normal 83 4 2 3 3 2 3" xfId="28283" xr:uid="{DFD60C99-6FE8-489C-B31A-4D20744D3FC0}"/>
    <cellStyle name="Normal 83 4 2 3 3 3" xfId="22975" xr:uid="{41861399-B08C-4E15-B6C8-5347809C2BC0}"/>
    <cellStyle name="Normal 83 4 2 3 3 3 2" xfId="40731" xr:uid="{9D52D3E3-220B-4783-B759-B0E25FFA133E}"/>
    <cellStyle name="Normal 83 4 2 3 3 4" xfId="37136" xr:uid="{17221BB7-2437-4E65-80D4-6E5B7F324D86}"/>
    <cellStyle name="Normal 83 4 2 3 3 5" xfId="33185" xr:uid="{AED01190-C54D-4602-9B61-C8E63E7EE716}"/>
    <cellStyle name="Normal 83 4 2 3 3 6" xfId="16764" xr:uid="{7F56EA19-154E-47D6-82A1-3C2CB16503BE}"/>
    <cellStyle name="Normal 83 4 2 3 4" xfId="11291" xr:uid="{89104F05-06F5-4170-8BF5-AB2AA3023836}"/>
    <cellStyle name="Normal 83 4 2 3 4 2" xfId="30072" xr:uid="{9DA7379D-C6B0-47BC-900E-C31843F56866}"/>
    <cellStyle name="Normal 83 4 2 3 4 2 2" xfId="45311" xr:uid="{B4878892-8D5F-480C-B799-FF9266EA0919}"/>
    <cellStyle name="Normal 83 4 2 3 4 3" xfId="35340" xr:uid="{53CAA300-637A-43C5-A287-86746DCA1720}"/>
    <cellStyle name="Normal 83 4 2 3 4 4" xfId="21103" xr:uid="{1EAFDB94-556B-4C3F-B739-90F6ADED5016}"/>
    <cellStyle name="Normal 83 4 2 3 5" xfId="26359" xr:uid="{C40DA36F-A45E-4E83-AE48-0C1F95178ABD}"/>
    <cellStyle name="Normal 83 4 2 3 5 2" xfId="41994" xr:uid="{F2A1CA77-4228-4456-8019-19B9E5F3D926}"/>
    <cellStyle name="Normal 83 4 2 3 6" xfId="19358" xr:uid="{E22B0AB5-6B35-4F6D-A372-068F9755010B}"/>
    <cellStyle name="Normal 83 4 2 3 6 2" xfId="39194" xr:uid="{B70DB152-03E3-4228-BC1E-1BB2C206D315}"/>
    <cellStyle name="Normal 83 4 2 3 7" xfId="31473" xr:uid="{0130AD4D-9C57-42CB-887C-536B7680C683}"/>
    <cellStyle name="Normal 83 4 2 3 8" xfId="15059" xr:uid="{B74240D9-24C3-443E-ABBF-895831D67C8A}"/>
    <cellStyle name="Normal 83 4 2 4" xfId="7133" xr:uid="{C5C99466-7DD2-47B6-9E9B-573BA1007690}"/>
    <cellStyle name="Normal 83 4 2 4 2" xfId="9613" xr:uid="{EFA8545D-AC0E-4E76-9FA3-67CB60F07965}"/>
    <cellStyle name="Normal 83 4 2 4 2 2" xfId="13487" xr:uid="{0CEDE411-8EC2-4C6F-86EC-32EB742853AB}"/>
    <cellStyle name="Normal 83 4 2 4 2 2 2" xfId="44042" xr:uid="{7497B3E4-FB83-4715-8B31-9C6AE8B9BC64}"/>
    <cellStyle name="Normal 83 4 2 4 2 2 3" xfId="28774" xr:uid="{319F2EE2-1B29-4EBE-AC70-175376BBF8C6}"/>
    <cellStyle name="Normal 83 4 2 4 2 3" xfId="37627" xr:uid="{4EDC15DD-7E29-4487-AFA5-46D0D5C74A74}"/>
    <cellStyle name="Normal 83 4 2 4 2 4" xfId="33676" xr:uid="{FEAED8F9-953A-4E62-B9AE-31767AE90C80}"/>
    <cellStyle name="Normal 83 4 2 4 2 5" xfId="17255" xr:uid="{7F317F06-7CA9-4C2B-8EE0-5057DCBCE09D}"/>
    <cellStyle name="Normal 83 4 2 4 3" xfId="11782" xr:uid="{FDAD3CE0-E95D-46CE-90B0-952CA8D69684}"/>
    <cellStyle name="Normal 83 4 2 4 3 2" xfId="42375" xr:uid="{6659233A-ECF9-4511-AE19-7790A491076C}"/>
    <cellStyle name="Normal 83 4 2 4 3 3" xfId="27004" xr:uid="{6F20BFAD-12B4-467D-9544-61A3A59CA7AC}"/>
    <cellStyle name="Normal 83 4 2 4 4" xfId="21721" xr:uid="{B64A6FEF-7190-4D46-888F-6557CAE7DE30}"/>
    <cellStyle name="Normal 83 4 2 4 4 2" xfId="40203" xr:uid="{33FCBF1F-0B24-4868-A84E-0337C054437B}"/>
    <cellStyle name="Normal 83 4 2 4 5" xfId="35977" xr:uid="{4D2188F5-0182-4E58-A9BA-30594F871A7A}"/>
    <cellStyle name="Normal 83 4 2 4 6" xfId="31966" xr:uid="{B74CCCEC-7449-4706-B47F-6339B944DBC9}"/>
    <cellStyle name="Normal 83 4 2 4 7" xfId="15550" xr:uid="{AB2BEDA3-BF50-4D71-A72E-C15C4F587DD8}"/>
    <cellStyle name="Normal 83 4 2 5" xfId="8441" xr:uid="{8586D391-42FB-4CFD-A9CB-F2DD1B17DB92}"/>
    <cellStyle name="Normal 83 4 2 5 2" xfId="12665" xr:uid="{FF6C26B7-0D3B-4965-9BBA-9EEBF15253E9}"/>
    <cellStyle name="Normal 83 4 2 5 2 2" xfId="43220" xr:uid="{AC55C8AA-3538-4A3E-A68D-95B09312A83F}"/>
    <cellStyle name="Normal 83 4 2 5 2 3" xfId="27946" xr:uid="{5387F984-2981-480A-80B0-4978B3775152}"/>
    <cellStyle name="Normal 83 4 2 5 3" xfId="24272" xr:uid="{3179F997-5672-4C2F-B359-178E29694169}"/>
    <cellStyle name="Normal 83 4 2 5 3 2" xfId="41005" xr:uid="{4FCAC53A-1078-40E3-9FEB-7FE8C4F49C0C}"/>
    <cellStyle name="Normal 83 4 2 5 4" xfId="36805" xr:uid="{D3FB075B-8E20-48BC-AA6E-D185610A9F59}"/>
    <cellStyle name="Normal 83 4 2 5 5" xfId="32854" xr:uid="{4F986D27-1C3F-42A0-839A-D692C6059F2B}"/>
    <cellStyle name="Normal 83 4 2 5 6" xfId="16433" xr:uid="{7F1B5FE8-7605-4BE0-AB96-59DDF5E8D07E}"/>
    <cellStyle name="Normal 83 4 2 6" xfId="10471" xr:uid="{3E341FD2-A4E8-49DE-AA9C-DDAE1839B131}"/>
    <cellStyle name="Normal 83 4 2 6 2" xfId="14325" xr:uid="{D02A4F26-D3BF-44E0-A786-869FFD1F8BB6}"/>
    <cellStyle name="Normal 83 4 2 6 2 2" xfId="44878" xr:uid="{F0831BC8-6F43-4EDA-86A1-2C65F26ACE7C}"/>
    <cellStyle name="Normal 83 4 2 6 2 3" xfId="29613" xr:uid="{296779B3-F582-4613-8DD7-982082B91C39}"/>
    <cellStyle name="Normal 83 4 2 6 3" xfId="20406" xr:uid="{206D6ADB-6F6F-4641-B0E6-F43A6ECE370B}"/>
    <cellStyle name="Normal 83 4 2 6 3 2" xfId="39704" xr:uid="{6887E349-A0F0-4831-A25F-D07B92FCB381}"/>
    <cellStyle name="Normal 83 4 2 6 4" xfId="38463" xr:uid="{2D8B1E97-D9CD-435A-ACD3-3F1746AAAEF0}"/>
    <cellStyle name="Normal 83 4 2 6 5" xfId="34514" xr:uid="{303C45B4-C55B-49B5-A42E-0ADB477C8BBC}"/>
    <cellStyle name="Normal 83 4 2 6 6" xfId="18093" xr:uid="{5AA0EDFA-E272-41FD-9118-988EDBB57F15}"/>
    <cellStyle name="Normal 83 4 2 7" xfId="10938" xr:uid="{26E37F3F-063C-40B4-B53A-D5E0BC4A6C9B}"/>
    <cellStyle name="Normal 83 4 2 7 2" xfId="41643" xr:uid="{38A2EA9F-5D79-406C-8CF4-2C14958DC551}"/>
    <cellStyle name="Normal 83 4 2 7 3" xfId="31098" xr:uid="{AC8BA0E6-B064-4A21-90C2-9F96567BAA9E}"/>
    <cellStyle name="Normal 83 4 2 7 4" xfId="25573" xr:uid="{19DE3BB1-3190-4568-A831-70CAE01889FF}"/>
    <cellStyle name="Normal 83 4 2 8" xfId="25021" xr:uid="{2325E5D0-FC59-4202-B76F-DD9C603E7490}"/>
    <cellStyle name="Normal 83 4 2 8 2" xfId="34948" xr:uid="{540120DF-D7AE-4362-A270-E004CC3F0FD0}"/>
    <cellStyle name="Normal 83 4 2 9" xfId="18852" xr:uid="{C93A70F1-7ABE-4C94-80ED-CF3C813417BA}"/>
    <cellStyle name="Normal 83 4 2 9 2" xfId="38856" xr:uid="{52F957CD-D7AE-4BC3-8A5B-C402E59551D9}"/>
    <cellStyle name="Normal 83 4 3" xfId="1868" xr:uid="{281533F9-20DD-4AD7-B346-250FB2516337}"/>
    <cellStyle name="Normal 83 4 3 10" xfId="14766" xr:uid="{EE419D0C-9E21-4727-82B3-295DECD2AF8C}"/>
    <cellStyle name="Normal 83 4 3 2" xfId="6298" xr:uid="{2223D271-0998-40E1-B6C8-EA739533BA43}"/>
    <cellStyle name="Normal 83 4 3 2 2" xfId="7613" xr:uid="{CB243FDE-A871-4FE0-9E3C-86FA9C497E5E}"/>
    <cellStyle name="Normal 83 4 3 2 2 2" xfId="10088" xr:uid="{53585E35-1588-4AEA-AF2E-453A03DC21B1}"/>
    <cellStyle name="Normal 83 4 3 2 2 2 2" xfId="13962" xr:uid="{9486D131-CD00-4E3E-BAD4-50944EAA9822}"/>
    <cellStyle name="Normal 83 4 3 2 2 2 2 2" xfId="44517" xr:uid="{8C560C65-4ED3-4F23-848D-042E7B9BA6DE}"/>
    <cellStyle name="Normal 83 4 3 2 2 2 2 3" xfId="29249" xr:uid="{1F2E441E-0D35-4A00-8D12-9EB19D01A270}"/>
    <cellStyle name="Normal 83 4 3 2 2 2 3" xfId="38102" xr:uid="{DAC157D0-ED80-41AA-99A3-142D26FD4274}"/>
    <cellStyle name="Normal 83 4 3 2 2 2 4" xfId="34151" xr:uid="{17837CB5-8E36-4200-AE10-B9EF6537AD6A}"/>
    <cellStyle name="Normal 83 4 3 2 2 2 5" xfId="17730" xr:uid="{9990CA0E-06DE-4A69-A0FC-AC086A8A59A8}"/>
    <cellStyle name="Normal 83 4 3 2 2 3" xfId="12257" xr:uid="{D94F2A8F-82E8-4914-91EA-7B70BE267203}"/>
    <cellStyle name="Normal 83 4 3 2 2 3 2" xfId="42813" xr:uid="{FD080BDA-5D9C-4921-B5CE-D94E972C4ECB}"/>
    <cellStyle name="Normal 83 4 3 2 2 3 3" xfId="27479" xr:uid="{97E24752-1EF7-4DEB-8552-D1F86E4EE0D0}"/>
    <cellStyle name="Normal 83 4 3 2 2 4" xfId="24192" xr:uid="{E65783C8-95FD-4A64-A7C6-B5F783FA1BD1}"/>
    <cellStyle name="Normal 83 4 3 2 2 4 2" xfId="40925" xr:uid="{82BBA740-9773-41AF-BCB3-D07A902FB2BC}"/>
    <cellStyle name="Normal 83 4 3 2 2 5" xfId="36399" xr:uid="{8AEFBB22-F029-4B5C-86B9-2B10B5CD1951}"/>
    <cellStyle name="Normal 83 4 3 2 2 6" xfId="32446" xr:uid="{50DD4BB9-CF06-4580-A514-D6E208EEEEBE}"/>
    <cellStyle name="Normal 83 4 3 2 2 7" xfId="16025" xr:uid="{B47A1B0A-10A7-47CA-9309-49E676DE44C9}"/>
    <cellStyle name="Normal 83 4 3 2 3" xfId="9237" xr:uid="{8FB10846-6229-4682-B0E2-10BE068803DF}"/>
    <cellStyle name="Normal 83 4 3 2 3 2" xfId="13118" xr:uid="{8C48A7DA-98EF-482A-A527-0A3E5F517567}"/>
    <cellStyle name="Normal 83 4 3 2 3 2 2" xfId="43673" xr:uid="{1E376873-5E52-4A00-988F-20584D23EA3F}"/>
    <cellStyle name="Normal 83 4 3 2 3 2 3" xfId="28405" xr:uid="{2EFCA9EA-E778-41C5-B5EE-6CBCF7F1B1F8}"/>
    <cellStyle name="Normal 83 4 3 2 3 3" xfId="37258" xr:uid="{05E4023E-923A-44D8-A5C8-7159E3F61BEC}"/>
    <cellStyle name="Normal 83 4 3 2 3 4" xfId="33307" xr:uid="{EF19D003-4219-4CD4-A38B-C34BC20CC57C}"/>
    <cellStyle name="Normal 83 4 3 2 3 5" xfId="16886" xr:uid="{89EBE179-6FFA-4592-A331-AA4620D45E17}"/>
    <cellStyle name="Normal 83 4 3 2 4" xfId="11413" xr:uid="{EFEA8FB1-0000-4E00-B96E-86F28D884BDC}"/>
    <cellStyle name="Normal 83 4 3 2 4 2" xfId="35435" xr:uid="{24486327-468B-4C17-AD0E-6B2B11DA9E5D}"/>
    <cellStyle name="Normal 83 4 3 2 4 3" xfId="26556" xr:uid="{53A1EA8C-3BC8-40C4-AF57-AC4D3EF7514E}"/>
    <cellStyle name="Normal 83 4 3 2 5" xfId="19585" xr:uid="{5F058A45-17D3-432A-A582-457577817622}"/>
    <cellStyle name="Normal 83 4 3 2 5 2" xfId="39302" xr:uid="{83B1459A-D8D1-46FB-A597-D90D018D1D59}"/>
    <cellStyle name="Normal 83 4 3 2 6" xfId="31596" xr:uid="{C4C636C3-03B1-4FF9-A1C1-13FD7524B40B}"/>
    <cellStyle name="Normal 83 4 3 2 7" xfId="15181" xr:uid="{2B0EB7F2-EA36-4367-B46B-CEC4FF25AF0B}"/>
    <cellStyle name="Normal 83 4 3 3" xfId="7194" xr:uid="{9D93F57C-7E60-4204-AC3F-6528640F6376}"/>
    <cellStyle name="Normal 83 4 3 3 2" xfId="9673" xr:uid="{96EB8327-05F4-4DBD-B7EF-20485A6A75F4}"/>
    <cellStyle name="Normal 83 4 3 3 2 2" xfId="13547" xr:uid="{91526083-ADBF-4E3B-932B-81A0A8D21384}"/>
    <cellStyle name="Normal 83 4 3 3 2 2 2" xfId="44102" xr:uid="{895F7F5B-1A6A-4B8B-AB9D-59BC31EA75BE}"/>
    <cellStyle name="Normal 83 4 3 3 2 2 3" xfId="28834" xr:uid="{008A14B0-5966-4FEA-A3EE-D8B0B22F46ED}"/>
    <cellStyle name="Normal 83 4 3 3 2 3" xfId="37687" xr:uid="{C47F4573-C7D5-4CB5-A26B-30055E28CDE5}"/>
    <cellStyle name="Normal 83 4 3 3 2 4" xfId="33736" xr:uid="{2ABADB6D-FC44-479E-9084-5694519D5C7F}"/>
    <cellStyle name="Normal 83 4 3 3 2 5" xfId="17315" xr:uid="{74177DE6-8FB5-4D96-B9A4-29FC0089108A}"/>
    <cellStyle name="Normal 83 4 3 3 3" xfId="11842" xr:uid="{CAE72CE3-8FBC-4025-8A2F-1CFCB3C4EC27}"/>
    <cellStyle name="Normal 83 4 3 3 3 2" xfId="42435" xr:uid="{281EED64-CB5D-454C-9E84-0E4E34B60F4C}"/>
    <cellStyle name="Normal 83 4 3 3 3 3" xfId="27064" xr:uid="{B4230722-4492-406F-A7BA-EEBBFC1776B1}"/>
    <cellStyle name="Normal 83 4 3 3 4" xfId="22538" xr:uid="{97AAF08E-767B-40D0-9888-C97FBF13436E}"/>
    <cellStyle name="Normal 83 4 3 3 4 2" xfId="40331" xr:uid="{BC400D84-B08B-49ED-AC2A-1453A65D8FD4}"/>
    <cellStyle name="Normal 83 4 3 3 5" xfId="36022" xr:uid="{50D78A3C-9114-4844-B26C-F4D04F8D7558}"/>
    <cellStyle name="Normal 83 4 3 3 6" xfId="32027" xr:uid="{08ADC41B-6187-4CC3-8B52-67D1DF0E8AE7}"/>
    <cellStyle name="Normal 83 4 3 3 7" xfId="15610" xr:uid="{F02ABD99-6978-47C7-AE3A-B070F3DAB17A}"/>
    <cellStyle name="Normal 83 4 3 4" xfId="8605" xr:uid="{F5097D3A-0918-47ED-818F-B138D597D9DD}"/>
    <cellStyle name="Normal 83 4 3 4 2" xfId="12725" xr:uid="{AD977495-34B3-4A2F-8533-198BF7DD96EF}"/>
    <cellStyle name="Normal 83 4 3 4 2 2" xfId="43280" xr:uid="{34A1D825-742D-4F07-A98E-1FC8E4A9F2DB}"/>
    <cellStyle name="Normal 83 4 3 4 2 3" xfId="28012" xr:uid="{B1B9B1D0-640D-4C15-8E41-02055FCD8CAF}"/>
    <cellStyle name="Normal 83 4 3 4 3" xfId="20326" xr:uid="{AD5D501D-5D24-4DD6-ACB8-4A8385B7CF84}"/>
    <cellStyle name="Normal 83 4 3 4 3 2" xfId="39624" xr:uid="{E90C9017-C2DF-410B-8281-BFCB63BEBEB7}"/>
    <cellStyle name="Normal 83 4 3 4 4" xfId="36865" xr:uid="{2A8EE2A5-B334-4655-9788-1D188C7D9211}"/>
    <cellStyle name="Normal 83 4 3 4 5" xfId="32914" xr:uid="{858BA8C6-8665-4A59-BCEF-7CC5352D7BFA}"/>
    <cellStyle name="Normal 83 4 3 4 6" xfId="16493" xr:uid="{8EA34801-6844-4BAF-A38C-8810AB64D009}"/>
    <cellStyle name="Normal 83 4 3 5" xfId="10572" xr:uid="{0C2E7915-CD81-4A6A-BE74-BDB511E9F900}"/>
    <cellStyle name="Normal 83 4 3 5 2" xfId="14426" xr:uid="{68E297AB-B4BA-4652-8E80-4322DDF77E7D}"/>
    <cellStyle name="Normal 83 4 3 5 2 2" xfId="44979" xr:uid="{A7A40F67-B34D-4919-A46E-5F2313CD8C2E}"/>
    <cellStyle name="Normal 83 4 3 5 2 3" xfId="29714" xr:uid="{EEED102B-719A-43F7-B00C-DE4DFCD5FF0E}"/>
    <cellStyle name="Normal 83 4 3 5 3" xfId="38564" xr:uid="{AF636AB7-D461-4CC4-8FC2-B6402596763D}"/>
    <cellStyle name="Normal 83 4 3 5 4" xfId="34615" xr:uid="{92A36DBD-5FC8-4736-AA9C-9F2EA2DC7761}"/>
    <cellStyle name="Normal 83 4 3 5 5" xfId="18194" xr:uid="{A8128E66-F1A9-4FA6-AB87-7A9781CCAB57}"/>
    <cellStyle name="Normal 83 4 3 6" xfId="10998" xr:uid="{89518D05-5C45-4CBE-BC74-7C57243E2362}"/>
    <cellStyle name="Normal 83 4 3 6 2" xfId="41703" xr:uid="{DD6FA649-A0A9-4CA5-8DF5-C80CDB164266}"/>
    <cellStyle name="Normal 83 4 3 6 3" xfId="31172" xr:uid="{44F259EF-C7B2-4D86-8ED7-2003FB580B13}"/>
    <cellStyle name="Normal 83 4 3 6 4" xfId="25737" xr:uid="{E2C90F10-0A7B-4A5D-A74D-1AD04FD9CFE4}"/>
    <cellStyle name="Normal 83 4 3 7" xfId="25124" xr:uid="{76243B5C-8F6C-4E1C-BE20-9A34104D831D}"/>
    <cellStyle name="Normal 83 4 3 7 2" xfId="35070" xr:uid="{830B0A8C-B574-41A8-A870-AAD4A4FC37B3}"/>
    <cellStyle name="Normal 83 4 3 8" xfId="18947" xr:uid="{393445DB-F009-424C-B0C5-EF3D26BCD733}"/>
    <cellStyle name="Normal 83 4 3 8 2" xfId="38921" xr:uid="{0256F6D5-F795-434E-8E04-4F11201CC0DF}"/>
    <cellStyle name="Normal 83 4 3 9" xfId="30825" xr:uid="{4FF4ADC7-AC4C-4206-B93C-8AAD66593C14}"/>
    <cellStyle name="Normal 83 4 4" xfId="4559" xr:uid="{7707D417-57CC-4DC3-93CE-598BF00216DD}"/>
    <cellStyle name="Normal 83 4 4 2" xfId="7411" xr:uid="{47C9AB22-5D2B-4081-838A-368FC60072BD}"/>
    <cellStyle name="Normal 83 4 4 2 2" xfId="9886" xr:uid="{AA05F595-38DE-455D-88C0-978E2F4C31EA}"/>
    <cellStyle name="Normal 83 4 4 2 2 2" xfId="13760" xr:uid="{48D85AB9-DB48-4F34-9715-D644B13D7D13}"/>
    <cellStyle name="Normal 83 4 4 2 2 2 2" xfId="44315" xr:uid="{4F61038E-C87F-494C-ADEA-F536F5B6F69C}"/>
    <cellStyle name="Normal 83 4 4 2 2 2 3" xfId="29047" xr:uid="{4C13E782-949C-4437-A801-1761CD550E45}"/>
    <cellStyle name="Normal 83 4 4 2 2 3" xfId="37900" xr:uid="{7D41E901-C41D-490A-9A61-E2CF823C0D5C}"/>
    <cellStyle name="Normal 83 4 4 2 2 4" xfId="33949" xr:uid="{330E70A6-EDC5-4BFE-AEF9-3E50D7317826}"/>
    <cellStyle name="Normal 83 4 4 2 2 5" xfId="17528" xr:uid="{081969E6-2A2A-4CB8-81B5-039A0D1160C5}"/>
    <cellStyle name="Normal 83 4 4 2 3" xfId="12055" xr:uid="{4F7C0590-FF59-499E-A190-1F911D748A7D}"/>
    <cellStyle name="Normal 83 4 4 2 3 2" xfId="42645" xr:uid="{4BC9118B-5D67-400F-972B-54A365E97D79}"/>
    <cellStyle name="Normal 83 4 4 2 3 3" xfId="27277" xr:uid="{BA8B7A03-5DCD-436B-BA21-64AAABD9E83C}"/>
    <cellStyle name="Normal 83 4 4 2 4" xfId="24414" xr:uid="{CFCDD984-BC87-478C-A2A1-8FE4B7D957A6}"/>
    <cellStyle name="Normal 83 4 4 2 4 2" xfId="41139" xr:uid="{41CD5416-D0D0-41EF-9C5A-C065A337D825}"/>
    <cellStyle name="Normal 83 4 4 2 5" xfId="36231" xr:uid="{FC0CF3EA-A753-4C5B-B674-11414D509D0D}"/>
    <cellStyle name="Normal 83 4 4 2 6" xfId="32244" xr:uid="{FB7F44AB-8509-4A2F-9BBA-C92AAAC131A8}"/>
    <cellStyle name="Normal 83 4 4 2 7" xfId="15823" xr:uid="{93A6786D-C472-475B-B54D-14CBB4BF5256}"/>
    <cellStyle name="Normal 83 4 4 3" xfId="8933" xr:uid="{EA4188E9-EC94-420C-9F9F-708985F7A65E}"/>
    <cellStyle name="Normal 83 4 4 3 2" xfId="12916" xr:uid="{F9CBBB9D-6830-4F9E-8800-B9F74BDDAE54}"/>
    <cellStyle name="Normal 83 4 4 3 2 2" xfId="43471" xr:uid="{C3DFB1EE-17BF-4589-8D1E-DE30F4F55CBA}"/>
    <cellStyle name="Normal 83 4 4 3 2 3" xfId="28203" xr:uid="{78439E77-1F4F-40EA-BD26-10AC5747E71B}"/>
    <cellStyle name="Normal 83 4 4 3 3" xfId="22700" xr:uid="{791C5010-4495-4FCF-B6E4-801B0F129D7E}"/>
    <cellStyle name="Normal 83 4 4 3 3 2" xfId="40482" xr:uid="{56FA5A00-7C66-4C06-BDC0-4E5920A38AA7}"/>
    <cellStyle name="Normal 83 4 4 3 4" xfId="37056" xr:uid="{B22FD3C3-4238-4A9F-ACD7-59B728153386}"/>
    <cellStyle name="Normal 83 4 4 3 5" xfId="33105" xr:uid="{423C0A4E-8A03-4562-AB49-60424EE6DB9E}"/>
    <cellStyle name="Normal 83 4 4 3 6" xfId="16684" xr:uid="{FF76A542-4253-41A6-9B1F-816DC1810124}"/>
    <cellStyle name="Normal 83 4 4 4" xfId="11211" xr:uid="{618C7A01-4550-4AE6-B632-830AAE3B0E88}"/>
    <cellStyle name="Normal 83 4 4 4 2" xfId="29957" xr:uid="{82B91678-78DC-4B2E-9E42-8B46BC71D815}"/>
    <cellStyle name="Normal 83 4 4 4 2 2" xfId="45196" xr:uid="{C141DAEC-BDD8-44EF-AA5A-41F20BB8117F}"/>
    <cellStyle name="Normal 83 4 4 4 3" xfId="35260" xr:uid="{D64B1A74-6F6C-4011-891A-4B43B0E62C5F}"/>
    <cellStyle name="Normal 83 4 4 4 4" xfId="20606" xr:uid="{DE583369-F7E4-48B8-BDC7-BB3D697EF34C}"/>
    <cellStyle name="Normal 83 4 4 5" xfId="26279" xr:uid="{F725E5CC-9058-4282-A5DC-2E321BCBF4F7}"/>
    <cellStyle name="Normal 83 4 4 5 2" xfId="41914" xr:uid="{FE855640-5FDF-4B79-9CA7-952503FAC3FC}"/>
    <cellStyle name="Normal 83 4 4 6" xfId="19265" xr:uid="{C6DAC1E8-A615-4A3E-9A10-37659B5634B2}"/>
    <cellStyle name="Normal 83 4 4 6 2" xfId="39112" xr:uid="{ED02FE5F-6EF5-46A9-9292-08CC0A17FC8B}"/>
    <cellStyle name="Normal 83 4 4 7" xfId="31393" xr:uid="{37D2590C-B500-4B34-96F2-B1C74F02EE47}"/>
    <cellStyle name="Normal 83 4 4 8" xfId="14979" xr:uid="{305327C9-C317-49AB-89F0-1A08AE77B256}"/>
    <cellStyle name="Normal 83 4 5" xfId="7053" xr:uid="{748902B0-1B66-464F-9FE4-6922F636C4CE}"/>
    <cellStyle name="Normal 83 4 5 2" xfId="9533" xr:uid="{0E4DF30A-ACB7-4B25-80E3-5F2DD9D67B54}"/>
    <cellStyle name="Normal 83 4 5 2 2" xfId="13407" xr:uid="{4CBC8EF8-4DD5-4F89-AD00-B9781E1BAF31}"/>
    <cellStyle name="Normal 83 4 5 2 2 2" xfId="43962" xr:uid="{30B4DA4D-BA27-4BC3-A1E5-D45951C5F04F}"/>
    <cellStyle name="Normal 83 4 5 2 2 3" xfId="28694" xr:uid="{1B624E72-DB6D-404F-9DE4-F2CD58F3FF34}"/>
    <cellStyle name="Normal 83 4 5 2 3" xfId="24606" xr:uid="{43DADDA5-3343-4F3D-B47E-3EB1EF831E6B}"/>
    <cellStyle name="Normal 83 4 5 2 3 2" xfId="41329" xr:uid="{F0A716AC-B186-4070-8C1B-6157EC211F18}"/>
    <cellStyle name="Normal 83 4 5 2 4" xfId="37547" xr:uid="{E529D3B3-EA55-4F6D-9AEF-44BA7A857028}"/>
    <cellStyle name="Normal 83 4 5 2 5" xfId="33596" xr:uid="{81FC4822-BE2D-4763-AB35-F16F2B170429}"/>
    <cellStyle name="Normal 83 4 5 2 6" xfId="17175" xr:uid="{33D1A534-E041-444F-958B-BF66ECEB17C8}"/>
    <cellStyle name="Normal 83 4 5 3" xfId="11702" xr:uid="{029E67DC-F56F-43BE-9E98-CFEA6CCA0CF4}"/>
    <cellStyle name="Normal 83 4 5 3 2" xfId="30323" xr:uid="{9C2EFAF7-7D13-4AD7-879F-2F6657CE4035}"/>
    <cellStyle name="Normal 83 4 5 3 2 2" xfId="45420" xr:uid="{2E23A188-7AD3-4947-AE75-F6C40D031E81}"/>
    <cellStyle name="Normal 83 4 5 3 3" xfId="40668" xr:uid="{A8377172-C90A-4664-8583-DAF8FE443DA1}"/>
    <cellStyle name="Normal 83 4 5 3 4" xfId="22895" xr:uid="{C24D5664-9478-4F14-BE54-F62C85E587BC}"/>
    <cellStyle name="Normal 83 4 5 4" xfId="26924" xr:uid="{4C7F179F-AEA9-4E46-AAE5-E8AED88F6974}"/>
    <cellStyle name="Normal 83 4 5 4 2" xfId="42295" xr:uid="{E074AF63-CF8F-4F2F-9AB3-827E86DEA587}"/>
    <cellStyle name="Normal 83 4 5 5" xfId="21023" xr:uid="{CB07F855-5160-4EEF-A1B3-E67CEB5C7F32}"/>
    <cellStyle name="Normal 83 4 5 5 2" xfId="39991" xr:uid="{817CCE81-3E91-4C9A-892F-FEA3E860473B}"/>
    <cellStyle name="Normal 83 4 5 6" xfId="35914" xr:uid="{D01E4409-FF08-4B9E-9917-E88726514BCC}"/>
    <cellStyle name="Normal 83 4 5 7" xfId="31886" xr:uid="{3865A908-02AF-4E51-BBA6-18A28B7AE90D}"/>
    <cellStyle name="Normal 83 4 5 8" xfId="15470" xr:uid="{5F2C688A-2F82-48E7-8E2C-D3CE4855D3F1}"/>
    <cellStyle name="Normal 83 4 6" xfId="8282" xr:uid="{209EBE93-C090-489D-A632-4508858F4961}"/>
    <cellStyle name="Normal 83 4 6 2" xfId="12585" xr:uid="{7DF2D25C-8919-4C3E-BB1A-0185CF50E3B6}"/>
    <cellStyle name="Normal 83 4 6 2 2" xfId="43139" xr:uid="{A1B137E8-E9C7-4739-83AF-08F33036A48F}"/>
    <cellStyle name="Normal 83 4 6 2 3" xfId="27857" xr:uid="{6A36A1E8-9C39-4B73-89C5-5E6D623FE95F}"/>
    <cellStyle name="Normal 83 4 6 3" xfId="21603" xr:uid="{FE5F9261-0B55-475D-849F-BAE33EAA1467}"/>
    <cellStyle name="Normal 83 4 6 3 2" xfId="40123" xr:uid="{2BD7D71F-5329-44C2-8E77-764E5AEA1447}"/>
    <cellStyle name="Normal 83 4 6 4" xfId="36725" xr:uid="{438B5953-3B04-42F2-AD31-A1F9926418C2}"/>
    <cellStyle name="Normal 83 4 6 5" xfId="32774" xr:uid="{416F7513-0801-4B67-8D0E-A74585785654}"/>
    <cellStyle name="Normal 83 4 6 6" xfId="16353" xr:uid="{10DC5A02-BBF6-40D3-848A-B6B78913D7D3}"/>
    <cellStyle name="Normal 83 4 7" xfId="10391" xr:uid="{C5A0445A-280E-44AF-ACE4-7B6B4237BF9A}"/>
    <cellStyle name="Normal 83 4 7 2" xfId="14245" xr:uid="{920D733D-83ED-4B19-85E6-1F3F5977375D}"/>
    <cellStyle name="Normal 83 4 7 2 2" xfId="44798" xr:uid="{79EE3356-716E-4575-90AB-EB7EB776F450}"/>
    <cellStyle name="Normal 83 4 7 2 3" xfId="29533" xr:uid="{13F76236-DAE8-4E71-9BD7-DE69E1A8FB35}"/>
    <cellStyle name="Normal 83 4 7 3" xfId="24105" xr:uid="{8D022BB2-BBD9-4F85-A453-796D4A3A3FCE}"/>
    <cellStyle name="Normal 83 4 7 3 2" xfId="40850" xr:uid="{86917D11-5120-4EA9-8510-9EF983C82E86}"/>
    <cellStyle name="Normal 83 4 7 4" xfId="38383" xr:uid="{36DAD4C2-8353-4DFE-A3BF-E3C9093F6799}"/>
    <cellStyle name="Normal 83 4 7 5" xfId="34434" xr:uid="{E577984C-CCD6-419F-9464-9CCD71B335CE}"/>
    <cellStyle name="Normal 83 4 7 6" xfId="18013" xr:uid="{7222420D-B247-4F97-9763-C17F6886EEFD}"/>
    <cellStyle name="Normal 83 4 8" xfId="10858" xr:uid="{F189192A-AC4C-48E3-8588-03902D44B1DC}"/>
    <cellStyle name="Normal 83 4 8 2" xfId="25488" xr:uid="{7C5DE737-5E36-486D-ACD9-32CA222B9329}"/>
    <cellStyle name="Normal 83 4 8 2 2" xfId="41563" xr:uid="{FC727EA7-FB1A-4413-B374-5FCAEEBAB8B3}"/>
    <cellStyle name="Normal 83 4 8 3" xfId="39542" xr:uid="{932718B7-F070-46FE-9DB6-59F1053729C2}"/>
    <cellStyle name="Normal 83 4 8 4" xfId="31018" xr:uid="{B8A7A069-4139-43F2-9DBB-391623908FA4}"/>
    <cellStyle name="Normal 83 4 8 5" xfId="20232" xr:uid="{9B0AD628-7E12-4272-84BF-1C0A1241CF40}"/>
    <cellStyle name="Normal 83 4 9" xfId="24941" xr:uid="{44DB0296-B95B-4C2E-A88B-28599BC45582}"/>
    <cellStyle name="Normal 83 4 9 2" xfId="34864" xr:uid="{25A25A0E-B6D8-48F3-A125-4B6E31F03C3E}"/>
    <cellStyle name="Normal 83 5" xfId="1520" xr:uid="{FC744F64-9FB5-4D8D-ACD3-80D237BBBC8B}"/>
    <cellStyle name="Normal 83 5 10" xfId="30681" xr:uid="{EF16CA39-EB89-4BBE-9CCA-565AD3C1BCCA}"/>
    <cellStyle name="Normal 83 5 11" xfId="45789" xr:uid="{15D17E1A-9D79-411A-B00B-FAA71389603E}"/>
    <cellStyle name="Normal 83 5 12" xfId="46020" xr:uid="{65D82EF5-E45F-4B5E-B0C5-22BEE3DDB041}"/>
    <cellStyle name="Normal 83 5 13" xfId="14666" xr:uid="{0738DDD6-6F69-4A47-985A-DC4533BF043C}"/>
    <cellStyle name="Normal 83 5 2" xfId="1905" xr:uid="{E373E9A2-12A0-4406-9A1B-C82DAFEA3FA0}"/>
    <cellStyle name="Normal 83 5 2 10" xfId="14803" xr:uid="{B21B2CFC-3D23-4038-9F1D-E58BD0014A73}"/>
    <cellStyle name="Normal 83 5 2 2" xfId="6336" xr:uid="{857C540F-F36C-4CC1-BE31-F14A2F8E5FCC}"/>
    <cellStyle name="Normal 83 5 2 2 2" xfId="7651" xr:uid="{E9018063-4069-44C7-9EBC-D985E0E93CF6}"/>
    <cellStyle name="Normal 83 5 2 2 2 2" xfId="10126" xr:uid="{53C6C7ED-99E7-423C-8EFC-F39124C0A2AE}"/>
    <cellStyle name="Normal 83 5 2 2 2 2 2" xfId="14000" xr:uid="{3BD60005-2CB9-4414-A6DD-AC6B3825D650}"/>
    <cellStyle name="Normal 83 5 2 2 2 2 2 2" xfId="44555" xr:uid="{CC835993-96B1-4CE6-A9CB-1F6CB61F6E8E}"/>
    <cellStyle name="Normal 83 5 2 2 2 2 2 3" xfId="29287" xr:uid="{E37E7451-F835-403B-95B8-17C454F9EAFC}"/>
    <cellStyle name="Normal 83 5 2 2 2 2 3" xfId="38140" xr:uid="{2B8CEB85-FA06-48F5-AE9A-3CABD4E3C03C}"/>
    <cellStyle name="Normal 83 5 2 2 2 2 4" xfId="34189" xr:uid="{B0BAF1C3-841F-4FA5-A1F7-7D22C68FD201}"/>
    <cellStyle name="Normal 83 5 2 2 2 2 5" xfId="17768" xr:uid="{403CB45F-986A-42D0-B297-E377C7FE5863}"/>
    <cellStyle name="Normal 83 5 2 2 2 3" xfId="12295" xr:uid="{7660A2D7-A5C1-4E4D-B893-647ED9A62AE4}"/>
    <cellStyle name="Normal 83 5 2 2 2 3 2" xfId="42851" xr:uid="{C02DAE8E-A225-4E2E-8D1E-6AAE0ED4507D}"/>
    <cellStyle name="Normal 83 5 2 2 2 3 3" xfId="27517" xr:uid="{2BCCEB2A-26EF-4C80-8658-3885331FAED7}"/>
    <cellStyle name="Normal 83 5 2 2 2 4" xfId="24232" xr:uid="{8019A0BC-9D84-45E9-8DAA-51AD3197E5E5}"/>
    <cellStyle name="Normal 83 5 2 2 2 4 2" xfId="40965" xr:uid="{9A5BCE15-F690-4BA5-9E48-CF4D0BAD6A16}"/>
    <cellStyle name="Normal 83 5 2 2 2 5" xfId="36437" xr:uid="{E5687785-D2EA-4895-97DF-1D40B281465B}"/>
    <cellStyle name="Normal 83 5 2 2 2 6" xfId="32484" xr:uid="{318A9DD0-6EFE-4D0A-80A6-E1A69A973159}"/>
    <cellStyle name="Normal 83 5 2 2 2 7" xfId="16063" xr:uid="{B87C4B58-FC7E-4C69-B391-4A4D55BC8949}"/>
    <cellStyle name="Normal 83 5 2 2 3" xfId="9275" xr:uid="{19CCC8DD-4414-4283-9AA6-1DCB64C545E5}"/>
    <cellStyle name="Normal 83 5 2 2 3 2" xfId="13156" xr:uid="{9023C5AF-0E98-4388-A358-4BDEBDCCFE2C}"/>
    <cellStyle name="Normal 83 5 2 2 3 2 2" xfId="43711" xr:uid="{7C4C8C7E-9393-4E7D-931F-88352B13112C}"/>
    <cellStyle name="Normal 83 5 2 2 3 2 3" xfId="28443" xr:uid="{C2A81CCD-FF3C-44AF-AB5F-716DD67C9A4E}"/>
    <cellStyle name="Normal 83 5 2 2 3 3" xfId="37296" xr:uid="{4EFD40FC-3302-4708-8B44-492FFB7CE247}"/>
    <cellStyle name="Normal 83 5 2 2 3 4" xfId="33345" xr:uid="{20AA4F84-D13D-4414-A082-BDC180F9E06C}"/>
    <cellStyle name="Normal 83 5 2 2 3 5" xfId="16924" xr:uid="{62230393-C5C3-42C5-A0F8-531EED04116E}"/>
    <cellStyle name="Normal 83 5 2 2 4" xfId="11451" xr:uid="{7202D46D-668A-40D3-9C52-E42B70BA42ED}"/>
    <cellStyle name="Normal 83 5 2 2 4 2" xfId="35475" xr:uid="{D8C070A8-83FA-42D4-B690-59DA8376F17A}"/>
    <cellStyle name="Normal 83 5 2 2 4 3" xfId="26594" xr:uid="{5B6CADF2-A823-44DE-A506-688F1674480A}"/>
    <cellStyle name="Normal 83 5 2 2 5" xfId="19625" xr:uid="{B6ECAE6E-F106-457F-8244-F2426B88F661}"/>
    <cellStyle name="Normal 83 5 2 2 5 2" xfId="39342" xr:uid="{16753339-3F86-4555-9569-155918B886B1}"/>
    <cellStyle name="Normal 83 5 2 2 6" xfId="31634" xr:uid="{ECA8C6DB-C094-422C-A379-2DE39B9FAE29}"/>
    <cellStyle name="Normal 83 5 2 2 7" xfId="15219" xr:uid="{6459E8F2-5D54-4246-8E7E-F0E8852D3A66}"/>
    <cellStyle name="Normal 83 5 2 3" xfId="7231" xr:uid="{6B50370F-7727-4D2E-909A-AA978BE3652B}"/>
    <cellStyle name="Normal 83 5 2 3 2" xfId="9710" xr:uid="{B4AE38EA-A247-4B8C-BAA7-56534D45137B}"/>
    <cellStyle name="Normal 83 5 2 3 2 2" xfId="13584" xr:uid="{6F7D4F9C-E900-4DB7-B06A-3F2F871C11FF}"/>
    <cellStyle name="Normal 83 5 2 3 2 2 2" xfId="44139" xr:uid="{624A96D4-3653-4710-B1B8-9C6D266FDACE}"/>
    <cellStyle name="Normal 83 5 2 3 2 2 3" xfId="28871" xr:uid="{D09E5029-94FB-4C1A-AC9C-2124D2AB31BF}"/>
    <cellStyle name="Normal 83 5 2 3 2 3" xfId="37724" xr:uid="{B855FCF2-41C3-4397-87C5-EC13022464AC}"/>
    <cellStyle name="Normal 83 5 2 3 2 4" xfId="33773" xr:uid="{2C4BCB2B-1BFD-4B00-8EEA-A4F7AF1725F3}"/>
    <cellStyle name="Normal 83 5 2 3 2 5" xfId="17352" xr:uid="{22A30A37-09BC-4994-9F41-818671C6ED99}"/>
    <cellStyle name="Normal 83 5 2 3 3" xfId="11879" xr:uid="{4D2B1F21-B8CA-487A-85B7-7160DD69BE8F}"/>
    <cellStyle name="Normal 83 5 2 3 3 2" xfId="42472" xr:uid="{CE64C44F-19CA-4B55-BF4A-3A618EBA17F6}"/>
    <cellStyle name="Normal 83 5 2 3 3 3" xfId="27101" xr:uid="{EB17318A-8241-413B-8266-F84F9492A8FE}"/>
    <cellStyle name="Normal 83 5 2 3 4" xfId="22576" xr:uid="{D4A70101-D3DD-4C46-80E6-221353CD36D9}"/>
    <cellStyle name="Normal 83 5 2 3 4 2" xfId="40369" xr:uid="{BFD3DDE8-6A28-487B-A566-3C2B466F849E}"/>
    <cellStyle name="Normal 83 5 2 3 5" xfId="36058" xr:uid="{EA451240-12C1-4E46-99BE-E70CBDD460A4}"/>
    <cellStyle name="Normal 83 5 2 3 6" xfId="32064" xr:uid="{DB90FF62-B975-42E3-8EAB-0AD0ED0A6D46}"/>
    <cellStyle name="Normal 83 5 2 3 7" xfId="15647" xr:uid="{C09D510B-C018-4FD4-93FB-838BD97443FE}"/>
    <cellStyle name="Normal 83 5 2 4" xfId="8642" xr:uid="{202A401E-D717-4D66-B239-29F6B5972CC2}"/>
    <cellStyle name="Normal 83 5 2 4 2" xfId="12762" xr:uid="{3BC907D5-B79B-4D55-B89C-F74C9A2CCFFB}"/>
    <cellStyle name="Normal 83 5 2 4 2 2" xfId="43317" xr:uid="{247B4B43-7823-496A-B459-07F268FA9839}"/>
    <cellStyle name="Normal 83 5 2 4 2 3" xfId="28049" xr:uid="{1B1848AA-2607-4018-A453-63087906234D}"/>
    <cellStyle name="Normal 83 5 2 4 3" xfId="20366" xr:uid="{2E19B79C-C5C8-492C-AC1D-EF598BB15FF3}"/>
    <cellStyle name="Normal 83 5 2 4 3 2" xfId="39664" xr:uid="{100A9867-33B1-4DA4-8468-C236C1902EED}"/>
    <cellStyle name="Normal 83 5 2 4 4" xfId="36902" xr:uid="{4DCF0919-6CE2-4345-A58E-00240F4E8D05}"/>
    <cellStyle name="Normal 83 5 2 4 5" xfId="32951" xr:uid="{6340F743-B8E9-4A9B-92E8-E956F1FFC21B}"/>
    <cellStyle name="Normal 83 5 2 4 6" xfId="16530" xr:uid="{CAC4EBE4-7045-4C39-B999-9515313ADD8D}"/>
    <cellStyle name="Normal 83 5 2 5" xfId="10612" xr:uid="{570E29A1-14AE-41D1-A6B9-EC424F5230A1}"/>
    <cellStyle name="Normal 83 5 2 5 2" xfId="14466" xr:uid="{BF4D3FB2-3685-4962-AFA6-C6EB89DEE69A}"/>
    <cellStyle name="Normal 83 5 2 5 2 2" xfId="45017" xr:uid="{BC559AF2-A0C6-4FAE-9DEB-41AA4368117C}"/>
    <cellStyle name="Normal 83 5 2 5 2 3" xfId="29754" xr:uid="{CB584A5B-F5BC-4BB3-B997-31E3094268FF}"/>
    <cellStyle name="Normal 83 5 2 5 3" xfId="38602" xr:uid="{CC9D6DAC-3F9E-46F4-924E-206EBB8E9C16}"/>
    <cellStyle name="Normal 83 5 2 5 4" xfId="34655" xr:uid="{EBE3A86C-BC3B-45DD-8075-D178DA123825}"/>
    <cellStyle name="Normal 83 5 2 5 5" xfId="18234" xr:uid="{524F6440-3AD7-41FE-9553-B04999C7B278}"/>
    <cellStyle name="Normal 83 5 2 6" xfId="11035" xr:uid="{E0E326D1-157B-40F1-A021-7900A0A03BF4}"/>
    <cellStyle name="Normal 83 5 2 6 2" xfId="41740" xr:uid="{34B3B3BA-A6CD-42A2-9E75-38A0C561C18B}"/>
    <cellStyle name="Normal 83 5 2 6 3" xfId="31209" xr:uid="{96824170-DF6C-47C7-893D-7D0F2B289B86}"/>
    <cellStyle name="Normal 83 5 2 6 4" xfId="25774" xr:uid="{806389DA-7C71-4B40-B549-1FEF1C65F7BE}"/>
    <cellStyle name="Normal 83 5 2 7" xfId="25164" xr:uid="{C4E8A295-FCDE-47A8-9FB8-3D07A5B5F4DB}"/>
    <cellStyle name="Normal 83 5 2 7 2" xfId="35110" xr:uid="{28D98E90-1746-475F-AEE5-62D03ADD1ADD}"/>
    <cellStyle name="Normal 83 5 2 8" xfId="18987" xr:uid="{15ADD5D1-3023-4E0D-BC12-859ACA38AAA9}"/>
    <cellStyle name="Normal 83 5 2 8 2" xfId="38961" xr:uid="{5D755365-BCAF-4076-8A35-DCA5DE3EC09C}"/>
    <cellStyle name="Normal 83 5 2 9" xfId="30865" xr:uid="{51C043AD-80BA-4A3D-864A-351ECC7ABB15}"/>
    <cellStyle name="Normal 83 5 3" xfId="4602" xr:uid="{02DA3956-3E86-40FD-9026-84CF0655A00D}"/>
    <cellStyle name="Normal 83 5 3 2" xfId="7451" xr:uid="{06123697-A963-4241-A831-ED3F8F35791D}"/>
    <cellStyle name="Normal 83 5 3 2 2" xfId="9926" xr:uid="{7A4D5238-11BA-4345-A103-41AFAF63547F}"/>
    <cellStyle name="Normal 83 5 3 2 2 2" xfId="13800" xr:uid="{C4AEF0F2-E875-40B2-9D20-1652122836DB}"/>
    <cellStyle name="Normal 83 5 3 2 2 2 2" xfId="44355" xr:uid="{22CC926F-B02E-4942-885B-A457E2327859}"/>
    <cellStyle name="Normal 83 5 3 2 2 2 3" xfId="29087" xr:uid="{CF5FE888-EECC-492C-8D98-36BCB92B4B98}"/>
    <cellStyle name="Normal 83 5 3 2 2 3" xfId="37940" xr:uid="{40751F58-8A73-468C-8930-9A6C483C835E}"/>
    <cellStyle name="Normal 83 5 3 2 2 4" xfId="33989" xr:uid="{0551C634-0321-41CF-8BE2-4C107B39F2D4}"/>
    <cellStyle name="Normal 83 5 3 2 2 5" xfId="17568" xr:uid="{B4FE35E5-175D-4389-BE3B-0C9EAF74F04D}"/>
    <cellStyle name="Normal 83 5 3 2 3" xfId="12095" xr:uid="{073FA2FF-E3DC-48D1-9192-6DFD3BEE46DD}"/>
    <cellStyle name="Normal 83 5 3 2 3 2" xfId="42679" xr:uid="{0662B830-A457-4C4C-B352-14F6B5B76AC4}"/>
    <cellStyle name="Normal 83 5 3 2 3 3" xfId="27317" xr:uid="{BFD0FA56-4749-4B1C-AF16-09B27BA8769E}"/>
    <cellStyle name="Normal 83 5 3 2 4" xfId="24454" xr:uid="{40F9AFCC-698F-42BC-8E1B-615639F5DDDD}"/>
    <cellStyle name="Normal 83 5 3 2 4 2" xfId="41179" xr:uid="{FE34151A-F933-460A-A950-EE7B98BBD489}"/>
    <cellStyle name="Normal 83 5 3 2 5" xfId="36265" xr:uid="{F2A55C3A-EF5B-4F99-8CE7-F6EB2B52A9B7}"/>
    <cellStyle name="Normal 83 5 3 2 6" xfId="32284" xr:uid="{6F6B91B5-169B-4B54-8524-71D835B00031}"/>
    <cellStyle name="Normal 83 5 3 2 7" xfId="15863" xr:uid="{52F4BB11-0299-4D9B-A55E-FB4B9CE28827}"/>
    <cellStyle name="Normal 83 5 3 3" xfId="8973" xr:uid="{1FF6E1B0-6793-4992-B8D7-202C71E5BD37}"/>
    <cellStyle name="Normal 83 5 3 3 2" xfId="12956" xr:uid="{C25C6262-3CE5-4836-A822-C3073CB726FC}"/>
    <cellStyle name="Normal 83 5 3 3 2 2" xfId="43511" xr:uid="{F3AC636E-4E89-4F75-A23D-03228F91BE73}"/>
    <cellStyle name="Normal 83 5 3 3 2 3" xfId="28243" xr:uid="{3AF33922-CAB3-4887-B2CE-184732AB1FDF}"/>
    <cellStyle name="Normal 83 5 3 3 3" xfId="22740" xr:uid="{3B32C4D9-8642-4F30-8E5F-577F529337B6}"/>
    <cellStyle name="Normal 83 5 3 3 3 2" xfId="40522" xr:uid="{DECD1B1D-14CF-4777-A0B2-A0290CF8FD5A}"/>
    <cellStyle name="Normal 83 5 3 3 4" xfId="37096" xr:uid="{8CDE2471-A2DE-48AA-9DAD-4C659DACEEFE}"/>
    <cellStyle name="Normal 83 5 3 3 5" xfId="33145" xr:uid="{FA0C1AC8-AB28-498F-81B2-F387B3B33F3C}"/>
    <cellStyle name="Normal 83 5 3 3 6" xfId="16724" xr:uid="{5F61193A-450E-4FCE-9511-CE4ADBFA2F75}"/>
    <cellStyle name="Normal 83 5 3 4" xfId="11251" xr:uid="{AAE090E8-FAC7-4E50-9532-385D4CE36FDE}"/>
    <cellStyle name="Normal 83 5 3 4 2" xfId="29988" xr:uid="{7C712191-4D92-43DD-9A70-AAE2B7BE33E7}"/>
    <cellStyle name="Normal 83 5 3 4 2 2" xfId="45227" xr:uid="{5585132F-EFB4-4899-8416-365D16E41839}"/>
    <cellStyle name="Normal 83 5 3 4 3" xfId="35300" xr:uid="{04D1B7C1-AD4E-4DD6-97BB-F22AA368586B}"/>
    <cellStyle name="Normal 83 5 3 4 4" xfId="20646" xr:uid="{2238BEB3-9060-409A-B505-3EED2F2C7853}"/>
    <cellStyle name="Normal 83 5 3 5" xfId="26319" xr:uid="{A065F10C-E11A-48B5-B308-4E771CC42EDA}"/>
    <cellStyle name="Normal 83 5 3 5 2" xfId="41954" xr:uid="{DF62D46C-38F0-4304-810C-DAFE822F37D2}"/>
    <cellStyle name="Normal 83 5 3 6" xfId="19318" xr:uid="{7FF49B49-850A-409A-B3D0-B9FF1D16B2E2}"/>
    <cellStyle name="Normal 83 5 3 6 2" xfId="39154" xr:uid="{B56D3454-6E68-4265-94AC-F1D137C2B30E}"/>
    <cellStyle name="Normal 83 5 3 7" xfId="31433" xr:uid="{56942075-F0B7-4363-8084-8A7AFE9F3DEA}"/>
    <cellStyle name="Normal 83 5 3 8" xfId="15019" xr:uid="{2BA62D74-0572-4FAF-8876-49787CDDC71F}"/>
    <cellStyle name="Normal 83 5 4" xfId="7093" xr:uid="{243B3562-BD48-4316-94FB-FDCC643F6328}"/>
    <cellStyle name="Normal 83 5 4 2" xfId="9573" xr:uid="{D60A5C3A-54EF-4AF7-8DC8-B7CF88039004}"/>
    <cellStyle name="Normal 83 5 4 2 2" xfId="13447" xr:uid="{B629B87D-740F-47D2-9FDF-1EE2B0163FD1}"/>
    <cellStyle name="Normal 83 5 4 2 2 2" xfId="44002" xr:uid="{F4D78D84-29AD-4885-92A7-DC4FF29BF2B5}"/>
    <cellStyle name="Normal 83 5 4 2 2 3" xfId="28734" xr:uid="{FF57EAA8-0575-4549-94BB-E0A4318FABA1}"/>
    <cellStyle name="Normal 83 5 4 2 3" xfId="24646" xr:uid="{75DB56B8-8E0E-4BF0-A219-A7E890D6AA7E}"/>
    <cellStyle name="Normal 83 5 4 2 3 2" xfId="41369" xr:uid="{7DCD17FD-667B-4DD0-B18E-F286E9E72B66}"/>
    <cellStyle name="Normal 83 5 4 2 4" xfId="37587" xr:uid="{4A0AD4F8-0C96-4A17-B95A-D5E512F993DC}"/>
    <cellStyle name="Normal 83 5 4 2 5" xfId="33636" xr:uid="{A3E775F3-4D19-4FE8-B995-48D884F680FA}"/>
    <cellStyle name="Normal 83 5 4 2 6" xfId="17215" xr:uid="{7E0E27EF-CBC1-4040-A118-3EB7BBBD9D64}"/>
    <cellStyle name="Normal 83 5 4 3" xfId="11742" xr:uid="{3E776809-0220-4A97-9E55-4D66E1F88E0E}"/>
    <cellStyle name="Normal 83 5 4 3 2" xfId="30347" xr:uid="{A341B697-FE8D-46D4-9BD3-9B81DA74DEF3}"/>
    <cellStyle name="Normal 83 5 4 3 2 2" xfId="45444" xr:uid="{667A95CE-21F0-4CD7-96E0-1DB349A2B16D}"/>
    <cellStyle name="Normal 83 5 4 3 3" xfId="40702" xr:uid="{4DE5AF66-1E58-4A7D-91D6-0935EE839859}"/>
    <cellStyle name="Normal 83 5 4 3 4" xfId="22935" xr:uid="{97F35007-A323-4F34-A4B9-1CFBED3FA09D}"/>
    <cellStyle name="Normal 83 5 4 4" xfId="26964" xr:uid="{0EA2EF19-7A9D-4C36-8330-9D1BF5D11341}"/>
    <cellStyle name="Normal 83 5 4 4 2" xfId="42335" xr:uid="{AD74AD90-7D91-415D-864D-D930241382B6}"/>
    <cellStyle name="Normal 83 5 4 5" xfId="21063" xr:uid="{E0E4E975-BAA1-49BF-B97E-BE51F622F8C3}"/>
    <cellStyle name="Normal 83 5 4 5 2" xfId="40017" xr:uid="{1121FC8B-D52B-4518-804E-A5B5A968DD92}"/>
    <cellStyle name="Normal 83 5 4 6" xfId="35948" xr:uid="{000152E2-01D9-4930-A384-B940BD9085E9}"/>
    <cellStyle name="Normal 83 5 4 7" xfId="31926" xr:uid="{35DB9815-18D7-41D3-A208-4CA0E02ECF38}"/>
    <cellStyle name="Normal 83 5 4 8" xfId="15510" xr:uid="{4BBD8788-5C69-470A-BA0F-79C1DF154536}"/>
    <cellStyle name="Normal 83 5 5" xfId="8401" xr:uid="{C688BC20-198E-4BB3-96B2-E800C6C6BB38}"/>
    <cellStyle name="Normal 83 5 5 2" xfId="12625" xr:uid="{C33124B4-C156-46A7-8506-06AB7ED577EF}"/>
    <cellStyle name="Normal 83 5 5 2 2" xfId="43180" xr:uid="{827DDB54-6C22-4659-8563-A8EC9F17BC3F}"/>
    <cellStyle name="Normal 83 5 5 2 3" xfId="27906" xr:uid="{2D9C2918-1164-4C8D-84EC-EBC75FEC2F30}"/>
    <cellStyle name="Normal 83 5 5 3" xfId="21679" xr:uid="{1F390FDB-E95F-4A6F-9942-D61232031C7C}"/>
    <cellStyle name="Normal 83 5 5 3 2" xfId="40163" xr:uid="{EDDFBDE5-6C50-4C7A-A2FE-BA4D509F5D3F}"/>
    <cellStyle name="Normal 83 5 5 4" xfId="36765" xr:uid="{F8FB25A9-F4FC-4AFF-8D0C-241310205323}"/>
    <cellStyle name="Normal 83 5 5 5" xfId="32814" xr:uid="{9DBF819A-6A2B-4F45-970B-4F1D87ADC56F}"/>
    <cellStyle name="Normal 83 5 5 6" xfId="16393" xr:uid="{ECC56D66-E386-40B4-9470-EED26D0F7650}"/>
    <cellStyle name="Normal 83 5 6" xfId="10431" xr:uid="{F0367972-0D1C-4FB9-B08C-63A39C389ED6}"/>
    <cellStyle name="Normal 83 5 6 2" xfId="14285" xr:uid="{1BBD6D95-3EAB-4592-B09E-5E177A91E2B2}"/>
    <cellStyle name="Normal 83 5 6 2 2" xfId="44838" xr:uid="{954BACA2-4BD4-4818-B7D9-97CE5CDF4910}"/>
    <cellStyle name="Normal 83 5 6 2 3" xfId="29573" xr:uid="{6CA12EA1-CB0B-4D18-8696-441B55404133}"/>
    <cellStyle name="Normal 83 5 6 3" xfId="24065" xr:uid="{4D770953-D733-4CF3-8DC7-2B8D34CD9EBC}"/>
    <cellStyle name="Normal 83 5 6 3 2" xfId="40810" xr:uid="{C86304A5-115B-429E-8AD1-C591BA37417A}"/>
    <cellStyle name="Normal 83 5 6 4" xfId="38423" xr:uid="{E74470C6-76B9-4596-AF3E-083F44429E94}"/>
    <cellStyle name="Normal 83 5 6 5" xfId="34474" xr:uid="{C50A6FA3-5336-4C1F-B257-81F7C982CFF4}"/>
    <cellStyle name="Normal 83 5 6 6" xfId="18053" xr:uid="{F3C0148A-9098-4430-8075-89EEEF07347D}"/>
    <cellStyle name="Normal 83 5 7" xfId="10898" xr:uid="{0DFC9AE3-F769-4737-9A2F-5C5DFC52D4F8}"/>
    <cellStyle name="Normal 83 5 7 2" xfId="25533" xr:uid="{8A9B3EF6-94C2-4C15-ABF9-C1C6D4E3CD24}"/>
    <cellStyle name="Normal 83 5 7 2 2" xfId="41603" xr:uid="{60A36C2C-9E42-4A68-BDC4-D9D83793100D}"/>
    <cellStyle name="Normal 83 5 7 3" xfId="39503" xr:uid="{70918FB6-42B4-42FD-91C2-1B1E49180383}"/>
    <cellStyle name="Normal 83 5 7 4" xfId="31058" xr:uid="{31FD7536-ED9A-4BD8-BABF-474834E1014D}"/>
    <cellStyle name="Normal 83 5 7 5" xfId="20192" xr:uid="{D3AD266F-644C-4C63-97CB-91A5FC2EE6D8}"/>
    <cellStyle name="Normal 83 5 8" xfId="24981" xr:uid="{314ED13A-BCB9-416F-82CE-466D1B77E897}"/>
    <cellStyle name="Normal 83 5 8 2" xfId="34908" xr:uid="{932D980B-C1D6-4360-B210-1C90F9DA3321}"/>
    <cellStyle name="Normal 83 5 9" xfId="18812" xr:uid="{6B5047D0-F214-4DEC-B139-CE9BDCEA8E7B}"/>
    <cellStyle name="Normal 83 5 9 2" xfId="38816" xr:uid="{8A40B3E1-C204-4C44-AFD3-4292B178B112}"/>
    <cellStyle name="Normal 83 6" xfId="1294" xr:uid="{6AA70AC1-1BFC-4E9C-8E10-F6AE67F6187E}"/>
    <cellStyle name="Normal 83 6 2" xfId="5481" xr:uid="{20BD1A4F-5044-4C81-9B49-8622EC0F5B49}"/>
    <cellStyle name="Normal 83 6 2 2" xfId="35395" xr:uid="{96E0690A-A92D-4ACC-82C4-30C1D80A8B51}"/>
    <cellStyle name="Normal 83 6 3" xfId="5960" xr:uid="{EE35DF1B-B238-400D-903E-A2538DA618C1}"/>
    <cellStyle name="Normal 83 6 4" xfId="7013" xr:uid="{D70F5F9B-2E9B-4CD2-AFAD-00F225A2D20B}"/>
    <cellStyle name="Normal 83 6 4 2" xfId="9493" xr:uid="{2728C813-683F-4249-9F3A-215443936D4E}"/>
    <cellStyle name="Normal 83 6 4 2 2" xfId="13367" xr:uid="{5C5B5D2D-EF9E-4033-A59E-2F51229957CB}"/>
    <cellStyle name="Normal 83 6 4 2 2 2" xfId="43922" xr:uid="{5E44C73C-AE27-4627-96AD-384EC1617EC8}"/>
    <cellStyle name="Normal 83 6 4 2 2 3" xfId="28654" xr:uid="{AAD3B064-2832-472E-B527-58D379434195}"/>
    <cellStyle name="Normal 83 6 4 2 3" xfId="37507" xr:uid="{61BB89D0-CB1E-440D-8AD0-C76C27D1D3FC}"/>
    <cellStyle name="Normal 83 6 4 2 4" xfId="33556" xr:uid="{453CAF55-5134-4273-852B-922DD862A7C5}"/>
    <cellStyle name="Normal 83 6 4 2 5" xfId="17135" xr:uid="{F286542B-8261-42F5-81D0-6779E347CE2B}"/>
    <cellStyle name="Normal 83 6 4 3" xfId="11662" xr:uid="{51DAE759-294D-4DC6-901D-9422F86FCBD6}"/>
    <cellStyle name="Normal 83 6 4 3 2" xfId="42255" xr:uid="{789037EE-24EB-46C7-AF67-A39B234B8CED}"/>
    <cellStyle name="Normal 83 6 4 3 3" xfId="26884" xr:uid="{DB7C88FF-A1C4-4145-8CE5-4E11C86E6E63}"/>
    <cellStyle name="Normal 83 6 4 4" xfId="35875" xr:uid="{4D8B2E3D-3CFC-4286-BEC8-280DB3617354}"/>
    <cellStyle name="Normal 83 6 4 5" xfId="31846" xr:uid="{EED47F1B-2410-4EB0-A433-22E510F052DE}"/>
    <cellStyle name="Normal 83 6 4 6" xfId="15430" xr:uid="{9009A4C7-1622-4A52-BAEF-151154A78DEC}"/>
    <cellStyle name="Normal 83 6 5" xfId="8217" xr:uid="{BB72CEDA-6AC3-442F-BC47-59FF64E16599}"/>
    <cellStyle name="Normal 83 6 5 2" xfId="12545" xr:uid="{620E3E8B-DDCE-4B83-8218-783A1668ECB9}"/>
    <cellStyle name="Normal 83 6 5 2 2" xfId="43099" xr:uid="{1653CC67-C7B3-48DD-8820-F9AF08EB22CF}"/>
    <cellStyle name="Normal 83 6 5 2 3" xfId="27817" xr:uid="{E5110716-2200-4079-9F00-EC3796C21CA6}"/>
    <cellStyle name="Normal 83 6 5 3" xfId="36685" xr:uid="{F7EF3935-B22D-42D2-A62C-0DF35FFB0430}"/>
    <cellStyle name="Normal 83 6 5 4" xfId="32734" xr:uid="{F2EA1E65-462D-4E83-A3A0-BA110435A34F}"/>
    <cellStyle name="Normal 83 6 5 5" xfId="16313" xr:uid="{03F23AA2-E162-457D-9E88-FA9FFC7CED99}"/>
    <cellStyle name="Normal 83 6 6" xfId="10818" xr:uid="{BCBDD7CC-2B58-46BF-9BC9-27964DAAFDDA}"/>
    <cellStyle name="Normal 83 6 6 2" xfId="41523" xr:uid="{5794D264-32EF-4547-895F-2C85BE998B14}"/>
    <cellStyle name="Normal 83 6 6 3" xfId="30978" xr:uid="{829E3D2A-D326-4676-9CC0-6BE48C6A1F00}"/>
    <cellStyle name="Normal 83 6 6 4" xfId="25423" xr:uid="{A7520F12-734E-4135-ACC7-A2F983439E69}"/>
    <cellStyle name="Normal 83 6 7" xfId="18730" xr:uid="{23266F3F-4184-4A92-9E98-562288AA56B4}"/>
    <cellStyle name="Normal 83 6 7 2" xfId="35030" xr:uid="{15CD4010-469F-4146-99EF-95D35DFFB5D6}"/>
    <cellStyle name="Normal 83 6 8" xfId="14586" xr:uid="{F91F8D71-A808-4292-B947-12E08087C1CD}"/>
    <cellStyle name="Normal 83 7" xfId="3498" xr:uid="{C0832F54-D4E7-4BD1-A498-BE60E5D1F924}"/>
    <cellStyle name="Normal 83 7 10" xfId="45679" xr:uid="{B1F360E1-C441-4959-8B63-D919CA620164}"/>
    <cellStyle name="Normal 83 7 11" xfId="45932" xr:uid="{182F0F86-A8EB-4A31-B574-6DC7B1DCF8C9}"/>
    <cellStyle name="Normal 83 7 2" xfId="4514" xr:uid="{E494F87B-768B-4F53-9D7F-0A199C1A3049}"/>
    <cellStyle name="Normal 83 7 2 2" xfId="7371" xr:uid="{0C653D67-1D92-4665-A8C1-45B3BEE57C1B}"/>
    <cellStyle name="Normal 83 7 2 2 2" xfId="9846" xr:uid="{68932E8B-6ACA-484B-ADF3-91D3B4789CD0}"/>
    <cellStyle name="Normal 83 7 2 2 2 2" xfId="13720" xr:uid="{768F19C7-28B1-46A5-817C-6F2255461E8F}"/>
    <cellStyle name="Normal 83 7 2 2 2 2 2" xfId="44275" xr:uid="{403E06A2-49BF-4C28-BBED-727F8588B876}"/>
    <cellStyle name="Normal 83 7 2 2 2 2 3" xfId="29007" xr:uid="{D7E1690A-FBD0-4BC8-A391-5BEA07716D51}"/>
    <cellStyle name="Normal 83 7 2 2 2 3" xfId="37860" xr:uid="{F2265827-AAE1-46B1-BE65-4D030B49389B}"/>
    <cellStyle name="Normal 83 7 2 2 2 4" xfId="33909" xr:uid="{D7A96B59-EDA5-4145-ACAD-544F9EE6AC43}"/>
    <cellStyle name="Normal 83 7 2 2 2 5" xfId="17488" xr:uid="{5D6766FD-04B5-4FC5-AF79-8E0E037CD101}"/>
    <cellStyle name="Normal 83 7 2 2 3" xfId="12015" xr:uid="{87C68BEC-9412-4276-B9C6-A148C7B6C991}"/>
    <cellStyle name="Normal 83 7 2 2 3 2" xfId="42606" xr:uid="{0E095409-1272-45FC-87E6-75B2907EE77B}"/>
    <cellStyle name="Normal 83 7 2 2 3 3" xfId="27237" xr:uid="{393B40A5-D4EC-41AF-BE09-1C1BF8B26038}"/>
    <cellStyle name="Normal 83 7 2 2 4" xfId="24374" xr:uid="{B4098683-5F3A-474C-8051-F13E8A3DDDE6}"/>
    <cellStyle name="Normal 83 7 2 2 4 2" xfId="41099" xr:uid="{E36B2943-B7B1-4B9D-8EB9-263A0DEB0A50}"/>
    <cellStyle name="Normal 83 7 2 2 5" xfId="36192" xr:uid="{B447A835-97D1-4593-A7A4-71ABF4213329}"/>
    <cellStyle name="Normal 83 7 2 2 6" xfId="32204" xr:uid="{386C27D8-1FFB-4193-88CE-584D8E467614}"/>
    <cellStyle name="Normal 83 7 2 2 7" xfId="15783" xr:uid="{29EA93AC-5A04-4AB5-9841-E8649C8D6D1D}"/>
    <cellStyle name="Normal 83 7 2 3" xfId="8893" xr:uid="{A3A681D4-84A4-4B52-994A-E7C2AE790B0F}"/>
    <cellStyle name="Normal 83 7 2 3 2" xfId="12876" xr:uid="{7C12F249-8A58-41D0-AF87-E0274990AD66}"/>
    <cellStyle name="Normal 83 7 2 3 2 2" xfId="43431" xr:uid="{658F9201-1EDC-4639-BBCF-BA6A7C50F5C1}"/>
    <cellStyle name="Normal 83 7 2 3 2 3" xfId="28163" xr:uid="{AC2DFF44-192E-460E-B335-CA12DE816967}"/>
    <cellStyle name="Normal 83 7 2 3 3" xfId="22667" xr:uid="{C9B7CAD3-59BF-4314-8B7F-01BFCE14DF6D}"/>
    <cellStyle name="Normal 83 7 2 3 3 2" xfId="40449" xr:uid="{6A0AE0C6-CA18-4656-AE32-7E4B91F8C1C7}"/>
    <cellStyle name="Normal 83 7 2 3 4" xfId="37016" xr:uid="{69922ACF-8286-4278-B2E6-5FA8D3C5C998}"/>
    <cellStyle name="Normal 83 7 2 3 5" xfId="33065" xr:uid="{A6F7AE92-2571-468F-98FC-130CF5EA7F19}"/>
    <cellStyle name="Normal 83 7 2 3 6" xfId="16644" xr:uid="{8EE1262C-C8D0-4D96-B5C6-A5912C6A9EAF}"/>
    <cellStyle name="Normal 83 7 2 4" xfId="11171" xr:uid="{80DDDFFA-6DA0-4DAF-968F-A0B9CF727B91}"/>
    <cellStyle name="Normal 83 7 2 4 2" xfId="29933" xr:uid="{F08A60A5-3606-4390-AA4B-58A4C7C61EC7}"/>
    <cellStyle name="Normal 83 7 2 4 2 2" xfId="45172" xr:uid="{C1727C71-3560-4F42-BECA-39F88E4AD86A}"/>
    <cellStyle name="Normal 83 7 2 4 3" xfId="39812" xr:uid="{756E1938-B83E-4905-8DB5-DA79780395A6}"/>
    <cellStyle name="Normal 83 7 2 4 4" xfId="20563" xr:uid="{5BA9DD2A-905F-4003-BF4A-98B60E0E2414}"/>
    <cellStyle name="Normal 83 7 2 5" xfId="26239" xr:uid="{8EFC318C-BF16-4DC7-AC76-B13DDB6A0393}"/>
    <cellStyle name="Normal 83 7 2 5 2" xfId="41874" xr:uid="{B76F0B6F-DC6C-472A-875A-C7BC1F6512B9}"/>
    <cellStyle name="Normal 83 7 2 6" xfId="19545" xr:uid="{88D5A6A6-7C4B-41E3-8B51-9503C9D6F44B}"/>
    <cellStyle name="Normal 83 7 2 6 2" xfId="39262" xr:uid="{99E079EA-2CE0-4F39-86C0-F931B21D9EEB}"/>
    <cellStyle name="Normal 83 7 2 7" xfId="35634" xr:uid="{0B7629DB-32C3-4FAD-8AED-88ED8B82EF48}"/>
    <cellStyle name="Normal 83 7 2 8" xfId="31353" xr:uid="{5776F9F1-C0F3-4F3D-80F1-8E83270BDFFD}"/>
    <cellStyle name="Normal 83 7 2 9" xfId="14939" xr:uid="{01E3FE3A-7EC4-4C6C-9E6C-BE93FAF03601}"/>
    <cellStyle name="Normal 83 7 3" xfId="10532" xr:uid="{44090E98-9DA6-4DF6-B90C-10AE8307E6F5}"/>
    <cellStyle name="Normal 83 7 3 2" xfId="14386" xr:uid="{F48984B3-2504-44F2-A944-02A5BBC1912D}"/>
    <cellStyle name="Normal 83 7 3 2 2" xfId="30417" xr:uid="{5D2FEC88-E26F-4D40-9720-F6BDD84DEE09}"/>
    <cellStyle name="Normal 83 7 3 2 2 2" xfId="45511" xr:uid="{E8FE50A6-A42E-4D59-AC52-C5DD7F5FEF58}"/>
    <cellStyle name="Normal 83 7 3 2 3" xfId="41290" xr:uid="{5A75BF3F-93CF-4309-AF79-5FF89A4AFAD8}"/>
    <cellStyle name="Normal 83 7 3 2 4" xfId="24566" xr:uid="{DF7C6B12-1EC3-4152-8D13-F740400F0AF1}"/>
    <cellStyle name="Normal 83 7 3 3" xfId="22855" xr:uid="{B25AE1C5-1242-4349-BE3E-BC001E94FD3C}"/>
    <cellStyle name="Normal 83 7 3 3 2" xfId="30296" xr:uid="{E6360375-4F1C-4BA6-8D3A-9A91091DFDAD}"/>
    <cellStyle name="Normal 83 7 3 3 2 2" xfId="45393" xr:uid="{8EBD18C7-D6E5-49C7-B6B4-9B4CE55B508D}"/>
    <cellStyle name="Normal 83 7 3 3 3" xfId="40629" xr:uid="{1B011968-E721-4BE6-A9C6-AA9290C645E8}"/>
    <cellStyle name="Normal 83 7 3 4" xfId="29674" xr:uid="{1A221DCC-2756-4E45-8EEA-AE5BBDD3C674}"/>
    <cellStyle name="Normal 83 7 3 4 2" xfId="44939" xr:uid="{38E73036-4056-4F06-B581-161E7F27074A}"/>
    <cellStyle name="Normal 83 7 3 5" xfId="20983" xr:uid="{4146C719-8310-432E-A19A-6A82351FE8D4}"/>
    <cellStyle name="Normal 83 7 3 5 2" xfId="39957" xr:uid="{507BEBBB-7116-46D5-83D6-74E1722E4B3B}"/>
    <cellStyle name="Normal 83 7 3 6" xfId="38524" xr:uid="{B4B74613-723C-49CB-8E8A-38ED2117B0B3}"/>
    <cellStyle name="Normal 83 7 3 7" xfId="34575" xr:uid="{D40B25D5-B473-4998-B5CC-1B798D0F6BD2}"/>
    <cellStyle name="Normal 83 7 3 8" xfId="18154" xr:uid="{8374036B-371F-4367-97CE-ED1DDCD5C29C}"/>
    <cellStyle name="Normal 83 7 4" xfId="21554" xr:uid="{0BBBEEB9-2DB2-415B-958B-0F5043F5BCD9}"/>
    <cellStyle name="Normal 83 7 4 2" xfId="26054" xr:uid="{95F599F8-3B5B-45B7-8120-829CBDE7EFE8}"/>
    <cellStyle name="Normal 83 7 4 3" xfId="30163" xr:uid="{108CE52E-B04C-4C0B-B908-1194E944143A}"/>
    <cellStyle name="Normal 83 7 4 3 2" xfId="45358" xr:uid="{CE888EA3-3885-4454-A687-0DBF381BC6F7}"/>
    <cellStyle name="Normal 83 7 4 4" xfId="40083" xr:uid="{DAF070B0-B56B-49B3-91EB-9846E8344C53}"/>
    <cellStyle name="Normal 83 7 5" xfId="24152" xr:uid="{2C957491-7E6F-4FE1-A452-6B0A173D5817}"/>
    <cellStyle name="Normal 83 7 5 2" xfId="30400" xr:uid="{0CEFA841-9502-44B3-97DE-BC0DD63D3CF2}"/>
    <cellStyle name="Normal 83 7 5 2 2" xfId="45494" xr:uid="{545863D4-E141-405F-B52D-C255F1C68A07}"/>
    <cellStyle name="Normal 83 7 5 3" xfId="35220" xr:uid="{51F6DD9B-3E01-4D6A-8D49-2C5DABFD33CC}"/>
    <cellStyle name="Normal 83 7 6" xfId="20286" xr:uid="{34F831CD-F399-4E65-9B87-935F2BD697DE}"/>
    <cellStyle name="Normal 83 7 6 2" xfId="29921" xr:uid="{A6575332-21EE-40A3-ACE8-26886A5B7F74}"/>
    <cellStyle name="Normal 83 7 6 2 2" xfId="45160" xr:uid="{BBD1F1D6-34DD-4579-A02E-A6E16607EA19}"/>
    <cellStyle name="Normal 83 7 6 3" xfId="39584" xr:uid="{F469AF0C-1624-451C-BC9C-734EB09E5419}"/>
    <cellStyle name="Normal 83 7 7" xfId="25084" xr:uid="{5ADA8222-3B13-4D10-B9BD-6A44A859F9BA}"/>
    <cellStyle name="Normal 83 7 7 2" xfId="41485" xr:uid="{5A76F297-14B3-4682-B82C-48FF7FAEB5EB}"/>
    <cellStyle name="Normal 83 7 8" xfId="18907" xr:uid="{6478494E-4AB0-46F1-8B90-B75025079FE3}"/>
    <cellStyle name="Normal 83 7 8 2" xfId="38901" xr:uid="{3AD79211-A033-48D1-8FF8-C8EB7C9938BA}"/>
    <cellStyle name="Normal 83 7 9" xfId="30785" xr:uid="{6CB5A0AE-74D9-4FA1-B53C-59D71EDB2772}"/>
    <cellStyle name="Normal 83 8" xfId="5572" xr:uid="{4AF89E68-1B98-4100-B674-9BD7CAAC44F5}"/>
    <cellStyle name="Normal 83 8 2" xfId="6396" xr:uid="{AF612FB9-BEAF-4D1A-A9FA-18FE324EA80C}"/>
    <cellStyle name="Normal 83 8 2 2" xfId="26642" xr:uid="{89614D2C-519C-4BD3-9F7B-19AE087511C1}"/>
    <cellStyle name="Normal 83 8 2 3" xfId="21166" xr:uid="{DE358495-51B6-4F14-9B3A-FECF0309C141}"/>
    <cellStyle name="Normal 83 8 3" xfId="20467" xr:uid="{7FC75EFB-BAF7-4E0E-884C-D6FAFEE484C9}"/>
    <cellStyle name="Normal 83 8 4" xfId="19218" xr:uid="{2A379C89-831C-4B2F-B047-AFB6C7B83F53}"/>
    <cellStyle name="Normal 83 8 4 2" xfId="39072" xr:uid="{10F43A98-D138-4398-910F-471D82763A8A}"/>
    <cellStyle name="Normal 83 9" xfId="4348" xr:uid="{7FEDC035-2D40-45BC-ACBE-434BC4336CBC}"/>
    <cellStyle name="Normal 83 9 2" xfId="46295" xr:uid="{CB1C5AA8-B41C-4BAE-953F-EA0F3A1B22E5}"/>
    <cellStyle name="Normal 84" xfId="603" xr:uid="{5E3229AB-EFB2-45D7-BDA6-4685C7622984}"/>
    <cellStyle name="Normal 84 2" xfId="4129" xr:uid="{08DB6642-5104-43A5-820E-573277F9F7DE}"/>
    <cellStyle name="Normal 84 2 10" xfId="14908" xr:uid="{44D70F59-3CCD-46A4-B8F9-45FFDCFF4CFF}"/>
    <cellStyle name="Normal 84 2 2" xfId="5281" xr:uid="{57422EFD-3BFD-4D3F-8B6F-2F00FE78FFBC}"/>
    <cellStyle name="Normal 84 2 2 2" xfId="9074" xr:uid="{F6EA7FBF-2192-4E4E-BE55-BE9390D0B511}"/>
    <cellStyle name="Normal 84 2 3" xfId="5003" xr:uid="{86A3F452-2916-4C5D-9270-6736BA0A4740}"/>
    <cellStyle name="Normal 84 2 3 2" xfId="26407" xr:uid="{C8DE4363-C6A1-4175-AED3-A41AD8F6063B}"/>
    <cellStyle name="Normal 84 2 3 3" xfId="19882" xr:uid="{929963AC-8B85-48E6-96A3-B2F9B529B1A6}"/>
    <cellStyle name="Normal 84 2 3 3 2" xfId="39445" xr:uid="{0952E6D3-992F-42B4-86AF-F39DBC52513B}"/>
    <cellStyle name="Normal 84 2 3 4" xfId="46325" xr:uid="{E9F784AF-FF0C-4A3E-BC59-9AE3F93012FB}"/>
    <cellStyle name="Normal 84 2 4" xfId="6748" xr:uid="{91B04835-8F68-4907-9158-828A6BA9B254}"/>
    <cellStyle name="Normal 84 2 4 2" xfId="7824" xr:uid="{AF017FCF-BEFB-4FB0-892E-06C987709A81}"/>
    <cellStyle name="Normal 84 2 4 2 2" xfId="10299" xr:uid="{FEDC353B-2BED-4C79-9A2A-8A1BEBB8878D}"/>
    <cellStyle name="Normal 84 2 4 2 2 2" xfId="14173" xr:uid="{D45C1C5C-F978-4959-B68C-4A8EB022A682}"/>
    <cellStyle name="Normal 84 2 4 2 2 2 2" xfId="44728" xr:uid="{E4E13C35-2A69-4D91-AA66-33D184F05E56}"/>
    <cellStyle name="Normal 84 2 4 2 2 2 3" xfId="29460" xr:uid="{EDDDB4D7-B962-4151-8506-5E6C6818F1CB}"/>
    <cellStyle name="Normal 84 2 4 2 2 3" xfId="38313" xr:uid="{169D9685-4A55-4D70-BC3B-3F629258B40D}"/>
    <cellStyle name="Normal 84 2 4 2 2 4" xfId="34362" xr:uid="{0B5F4D01-AC31-401B-803B-5E78B1C2C43F}"/>
    <cellStyle name="Normal 84 2 4 2 2 5" xfId="17941" xr:uid="{2A457FEA-378B-4135-B1BD-1F67EC96C023}"/>
    <cellStyle name="Normal 84 2 4 2 3" xfId="12468" xr:uid="{C453E48F-5AAA-4735-AF17-FA713481DFAD}"/>
    <cellStyle name="Normal 84 2 4 2 3 2" xfId="43022" xr:uid="{361B3D82-B143-4DAD-9030-BCE9599E38C2}"/>
    <cellStyle name="Normal 84 2 4 2 3 3" xfId="27690" xr:uid="{50B2D4F9-27A1-4A24-9CAD-E6613D812FB1}"/>
    <cellStyle name="Normal 84 2 4 2 4" xfId="36608" xr:uid="{8568EA83-90A4-4605-B2D8-8B728BE8BB92}"/>
    <cellStyle name="Normal 84 2 4 2 5" xfId="32657" xr:uid="{828DBC70-6792-4A78-A4EB-2CF76B2A6847}"/>
    <cellStyle name="Normal 84 2 4 2 6" xfId="16236" xr:uid="{231B90FC-3C65-46EE-BBE1-0D46B4755928}"/>
    <cellStyle name="Normal 84 2 4 3" xfId="9450" xr:uid="{9289806B-FDA2-43FE-8FE4-EABF8955FDC7}"/>
    <cellStyle name="Normal 84 2 4 3 2" xfId="13329" xr:uid="{9998CE3B-3A2F-4FEC-8F9C-D59364B0EC16}"/>
    <cellStyle name="Normal 84 2 4 3 2 2" xfId="43884" xr:uid="{C6DCF028-704A-4249-B3C8-086C6E265D91}"/>
    <cellStyle name="Normal 84 2 4 3 2 3" xfId="28616" xr:uid="{D61BC9FC-5103-4F06-BA08-F8AE152CA187}"/>
    <cellStyle name="Normal 84 2 4 3 3" xfId="37469" xr:uid="{CA2BC26E-41F1-4640-BF18-DAD8DF1AE2C5}"/>
    <cellStyle name="Normal 84 2 4 3 4" xfId="33518" xr:uid="{9C1724D4-3FE4-4016-9182-3EDBE24844C2}"/>
    <cellStyle name="Normal 84 2 4 3 5" xfId="17097" xr:uid="{842C645C-4425-4CE5-B3AC-42BE9FA336BB}"/>
    <cellStyle name="Normal 84 2 4 4" xfId="11624" xr:uid="{491207FB-7244-415F-B2BA-D66092BF87AE}"/>
    <cellStyle name="Normal 84 2 4 4 2" xfId="42216" xr:uid="{BCF60A43-47BC-4135-A415-C43E5BFC093C}"/>
    <cellStyle name="Normal 84 2 4 4 3" xfId="26801" xr:uid="{D600BD25-73BD-479E-809C-6699AD6123BF}"/>
    <cellStyle name="Normal 84 2 4 5" xfId="35837" xr:uid="{31066614-E191-4F1B-8DBF-72B3A5A68E7D}"/>
    <cellStyle name="Normal 84 2 4 6" xfId="31807" xr:uid="{796FA73B-BE5C-4207-9C67-7A13149B8CDA}"/>
    <cellStyle name="Normal 84 2 4 7" xfId="15392" xr:uid="{97283D20-B57D-4C2D-BFA6-11D1F4C6F458}"/>
    <cellStyle name="Normal 84 2 5" xfId="7340" xr:uid="{7B32D20A-1234-44C3-A6AE-5F58D16ED666}"/>
    <cellStyle name="Normal 84 2 5 2" xfId="9815" xr:uid="{E399C5BD-C264-48E7-BEA5-12EACC796DE8}"/>
    <cellStyle name="Normal 84 2 5 2 2" xfId="13689" xr:uid="{5DC86F8A-3755-44D5-B3AF-53569660E659}"/>
    <cellStyle name="Normal 84 2 5 2 2 2" xfId="44244" xr:uid="{89E64229-8341-4E8D-9C4B-2A218FC02D6D}"/>
    <cellStyle name="Normal 84 2 5 2 2 3" xfId="28976" xr:uid="{590F0E8C-B652-4309-B010-E6BC96283CE7}"/>
    <cellStyle name="Normal 84 2 5 2 3" xfId="37829" xr:uid="{FB7FD8EF-7B5A-4D93-A7AC-6403DB116AB3}"/>
    <cellStyle name="Normal 84 2 5 2 4" xfId="33878" xr:uid="{C1174638-62D3-45C1-A16E-59E8BCDC8F13}"/>
    <cellStyle name="Normal 84 2 5 2 5" xfId="17457" xr:uid="{F529104B-6D42-465C-9006-90A04B2BA431}"/>
    <cellStyle name="Normal 84 2 5 3" xfId="11984" xr:uid="{5460F0D5-6F39-4EE1-923D-53386C013EF7}"/>
    <cellStyle name="Normal 84 2 5 3 2" xfId="42577" xr:uid="{1643B1C6-84DC-43AC-8F62-EED846EDC0A9}"/>
    <cellStyle name="Normal 84 2 5 3 3" xfId="27206" xr:uid="{00638DD0-6C14-4A24-BEED-4E1B854D9F19}"/>
    <cellStyle name="Normal 84 2 5 4" xfId="36163" xr:uid="{15BE5328-D1D4-444E-909E-59ABEE977508}"/>
    <cellStyle name="Normal 84 2 5 5" xfId="32173" xr:uid="{499765E6-39E8-49C2-A8F2-E0CB319955A4}"/>
    <cellStyle name="Normal 84 2 5 6" xfId="15752" xr:uid="{DA2E0674-EE1B-4B2D-9538-32B1704E487F}"/>
    <cellStyle name="Normal 84 2 6" xfId="7909" xr:uid="{667C92B4-F7E1-4587-9CA0-14182DD19CC4}"/>
    <cellStyle name="Normal 84 2 6 2" xfId="12512" xr:uid="{A0D73741-230A-492D-979E-0831D4E170DA}"/>
    <cellStyle name="Normal 84 2 6 2 2" xfId="43066" xr:uid="{E2E61F74-6C40-4C6D-87DB-6177C43E4528}"/>
    <cellStyle name="Normal 84 2 6 2 3" xfId="27734" xr:uid="{FA1F7EB5-759E-43DF-B80F-0A18F401F4CA}"/>
    <cellStyle name="Normal 84 2 6 3" xfId="36652" xr:uid="{1EC9EACA-3517-4E56-BC32-873BCF2C00B4}"/>
    <cellStyle name="Normal 84 2 6 4" xfId="32701" xr:uid="{110BF262-8C48-4F48-AC23-DE0E9F5B38C7}"/>
    <cellStyle name="Normal 84 2 6 5" xfId="16280" xr:uid="{9C55DB86-EC4B-441B-8F30-B5BA216E4F91}"/>
    <cellStyle name="Normal 84 2 7" xfId="8849" xr:uid="{991FAA51-256D-43E2-9DA3-0ACEDC7F8D3F}"/>
    <cellStyle name="Normal 84 2 7 2" xfId="12849" xr:uid="{A41CD5CA-DB30-4D2F-90A1-2882C968DF27}"/>
    <cellStyle name="Normal 84 2 7 2 2" xfId="43404" xr:uid="{E2610062-7DDC-4D31-A753-E6B4BC973823}"/>
    <cellStyle name="Normal 84 2 7 2 3" xfId="28136" xr:uid="{1878863C-A4D7-4267-B62C-9D0F018B6262}"/>
    <cellStyle name="Normal 84 2 7 3" xfId="36989" xr:uid="{E59455DF-5593-4A69-98B7-CE9E4A7B794B}"/>
    <cellStyle name="Normal 84 2 7 4" xfId="33038" xr:uid="{2711E316-B8CC-4971-AB06-5F7A0E2859A6}"/>
    <cellStyle name="Normal 84 2 7 5" xfId="16617" xr:uid="{22AE3E77-B06A-489E-813A-565E78274611}"/>
    <cellStyle name="Normal 84 2 8" xfId="11140" xr:uid="{D6406B05-BD87-41C8-AC7B-73AC13D8A53C}"/>
    <cellStyle name="Normal 84 2 8 2" xfId="41843" xr:uid="{79584330-1900-43EE-879A-FB4350F510D2}"/>
    <cellStyle name="Normal 84 2 8 3" xfId="31322" xr:uid="{7C48B652-E8F2-4BE3-A427-361C1465207B}"/>
    <cellStyle name="Normal 84 2 8 4" xfId="26141" xr:uid="{D4953678-1ADC-46AC-AE15-B17B037B969E}"/>
    <cellStyle name="Normal 84 2 9" xfId="35609" xr:uid="{F224E2F4-AA80-4B21-9A2E-877763472650}"/>
    <cellStyle name="Normal 84 3" xfId="4247" xr:uid="{13D88B7C-F940-4E23-9B98-715ECA1CD562}"/>
    <cellStyle name="Normal 84 3 2" xfId="6682" xr:uid="{FD6F330D-90D5-47EC-894B-9BA399361691}"/>
    <cellStyle name="Normal 84 3 3" xfId="6130" xr:uid="{CF20C1FE-44FA-40A4-B577-6764B0CA2667}"/>
    <cellStyle name="Normal 84 3 4" xfId="8867" xr:uid="{97997356-0931-413B-B83F-171A14027F9A}"/>
    <cellStyle name="Normal 84 4" xfId="3499" xr:uid="{698452EE-82DC-4389-B8C8-CB0BD6B4E367}"/>
    <cellStyle name="Normal 84 4 2" xfId="5482" xr:uid="{BE778955-8C25-4E12-8175-C338F5FC7377}"/>
    <cellStyle name="Normal 84 4 3" xfId="26055" xr:uid="{33309B28-638B-4166-A92B-3E747F720344}"/>
    <cellStyle name="Normal 84 4 4" xfId="18731" xr:uid="{4CCF4919-D190-4E57-9872-78A98C0DEAE7}"/>
    <cellStyle name="Normal 84 5" xfId="4515" xr:uid="{59B7A3B1-55AF-41FD-8DCD-AF76C2A139FD}"/>
    <cellStyle name="Normal 84 5 2" xfId="20564" xr:uid="{7B97BA2C-867F-4241-B319-49605ECBF3F6}"/>
    <cellStyle name="Normal 84 5 3" xfId="19148" xr:uid="{7CA0B1F4-370B-4721-B265-2284DFC59557}"/>
    <cellStyle name="Normal 84 6" xfId="5597" xr:uid="{F76162D6-EBBB-40E7-B9C6-CE451B930150}"/>
    <cellStyle name="Normal 84 7" xfId="4349" xr:uid="{32523016-059F-441E-BB7B-E7E0AEBE7D9D}"/>
    <cellStyle name="Normal 84 7 2" xfId="46296" xr:uid="{78891F90-6B39-4253-9AD5-B200D116ACEE}"/>
    <cellStyle name="Normal 84 8" xfId="8017" xr:uid="{B749E651-F92C-47F3-A4C4-0FBA2D2890CF}"/>
    <cellStyle name="Normal 84 9" xfId="45933" xr:uid="{9ED5A760-C90B-420A-A405-6D0455BBF7B1}"/>
    <cellStyle name="Normal 85" xfId="115" xr:uid="{17CA67A7-E196-4C7A-8275-1B82AF9C9774}"/>
    <cellStyle name="Normal 85 10" xfId="18690" xr:uid="{1D715267-D085-46B4-A8D7-8B873B3B86C6}"/>
    <cellStyle name="Normal 85 10 2" xfId="38730" xr:uid="{5FDF5C16-F0E7-4445-AF30-D29EF1F9A644}"/>
    <cellStyle name="Normal 85 2" xfId="4131" xr:uid="{6C391736-AA97-4E5F-B940-3EB86FA541F9}"/>
    <cellStyle name="Normal 85 2 10" xfId="14910" xr:uid="{46EA3381-3E72-40F7-B8B5-60D7FFEAB015}"/>
    <cellStyle name="Normal 85 2 2" xfId="5283" xr:uid="{CCD0805D-395E-48E4-AF63-2DAB517886F0}"/>
    <cellStyle name="Normal 85 2 2 2" xfId="9076" xr:uid="{88368D2C-34DF-486B-BFA4-5F47BDF51B8E}"/>
    <cellStyle name="Normal 85 2 3" xfId="4692" xr:uid="{BCC12A8A-5F43-4CF0-BF0E-7D2C3CD2FE36}"/>
    <cellStyle name="Normal 85 2 3 2" xfId="26392" xr:uid="{32FB98B9-65C4-480A-A166-3DD0A2C0BA65}"/>
    <cellStyle name="Normal 85 2 3 3" xfId="19884" xr:uid="{532CFAFF-B3E9-4E4A-8E61-B4F38AF277DA}"/>
    <cellStyle name="Normal 85 2 3 3 2" xfId="39447" xr:uid="{9D25F1B9-D453-4CF0-BB5A-0810F4F4D719}"/>
    <cellStyle name="Normal 85 2 3 4" xfId="46327" xr:uid="{0E096250-E3C5-4B1C-994C-29536708CBA6}"/>
    <cellStyle name="Normal 85 2 4" xfId="6750" xr:uid="{D4BCA95D-6041-458A-86C3-D336E5ED08CC}"/>
    <cellStyle name="Normal 85 2 4 2" xfId="7826" xr:uid="{5E3FEBCC-B91D-44DD-8FDB-310C207E7E71}"/>
    <cellStyle name="Normal 85 2 4 2 2" xfId="10301" xr:uid="{B477F6F0-642B-4732-AE34-978326280498}"/>
    <cellStyle name="Normal 85 2 4 2 2 2" xfId="14175" xr:uid="{054BBFEA-56F2-469D-89A0-DF18D0D209BD}"/>
    <cellStyle name="Normal 85 2 4 2 2 2 2" xfId="44730" xr:uid="{54E8E316-4BB7-4847-AD7D-588FE403A63F}"/>
    <cellStyle name="Normal 85 2 4 2 2 2 3" xfId="29462" xr:uid="{62CB3EB8-CBFF-46F1-8AA8-89B0CA00872E}"/>
    <cellStyle name="Normal 85 2 4 2 2 3" xfId="38315" xr:uid="{2392E565-B854-4FD9-9EF5-A9BDE0BC3BF0}"/>
    <cellStyle name="Normal 85 2 4 2 2 4" xfId="34364" xr:uid="{248C7E31-6F79-4AEB-A9D4-981A612824EA}"/>
    <cellStyle name="Normal 85 2 4 2 2 5" xfId="17943" xr:uid="{9B6262ED-E8DD-4F53-9602-8AD8EF8AB1AF}"/>
    <cellStyle name="Normal 85 2 4 2 3" xfId="12470" xr:uid="{C1305518-C442-4BF6-A117-2A867D338E7E}"/>
    <cellStyle name="Normal 85 2 4 2 3 2" xfId="43024" xr:uid="{798A7DA5-EDE7-4005-912C-AEE9DC5D315C}"/>
    <cellStyle name="Normal 85 2 4 2 3 3" xfId="27692" xr:uid="{F48E8A43-A99D-4EA6-8695-B07884A85FAF}"/>
    <cellStyle name="Normal 85 2 4 2 4" xfId="36610" xr:uid="{396DD4F3-FB4C-47FC-9F93-F20785F5FCE1}"/>
    <cellStyle name="Normal 85 2 4 2 5" xfId="32659" xr:uid="{C2BBCDE6-568C-4270-8DD9-C0B07A5485D4}"/>
    <cellStyle name="Normal 85 2 4 2 6" xfId="16238" xr:uid="{56FF56A8-D545-4628-ACEF-2B47109A72D7}"/>
    <cellStyle name="Normal 85 2 4 3" xfId="9452" xr:uid="{229D93BF-1641-44A7-992A-9F779A60C917}"/>
    <cellStyle name="Normal 85 2 4 3 2" xfId="13331" xr:uid="{188034CF-BD92-47BD-A2E8-F3D6447F8D47}"/>
    <cellStyle name="Normal 85 2 4 3 2 2" xfId="43886" xr:uid="{1E1D7149-51FC-4EE4-B337-3E86FC331D71}"/>
    <cellStyle name="Normal 85 2 4 3 2 3" xfId="28618" xr:uid="{A60F1D0F-5B68-4ECB-9818-FC024683256E}"/>
    <cellStyle name="Normal 85 2 4 3 3" xfId="37471" xr:uid="{99989D3E-43DD-4D8B-84C0-FFB8FC9C675B}"/>
    <cellStyle name="Normal 85 2 4 3 4" xfId="33520" xr:uid="{C2CDA2B5-8ADE-4431-B60B-11D737D95AE9}"/>
    <cellStyle name="Normal 85 2 4 3 5" xfId="17099" xr:uid="{44DE080C-82F4-4FB3-B221-34DA39C27BB2}"/>
    <cellStyle name="Normal 85 2 4 4" xfId="11626" xr:uid="{21925F48-E67B-42AC-95E2-DEFEF2D68FBA}"/>
    <cellStyle name="Normal 85 2 4 4 2" xfId="42218" xr:uid="{479A0E17-7133-4D98-9DD3-E8603D44E6FC}"/>
    <cellStyle name="Normal 85 2 4 4 3" xfId="26803" xr:uid="{E33EFCA6-D2B7-4018-A875-E34C06F681FA}"/>
    <cellStyle name="Normal 85 2 4 5" xfId="35839" xr:uid="{073A49DA-C3D6-49A0-9DAB-237FA05229FA}"/>
    <cellStyle name="Normal 85 2 4 6" xfId="31809" xr:uid="{BA91216C-5E4B-40EC-A2BB-8F2421CCCAC7}"/>
    <cellStyle name="Normal 85 2 4 7" xfId="15394" xr:uid="{AE986770-947E-473B-BFDD-D6EF980F793E}"/>
    <cellStyle name="Normal 85 2 5" xfId="7342" xr:uid="{3EA5179A-120C-439D-97A5-196E230B823F}"/>
    <cellStyle name="Normal 85 2 5 2" xfId="9817" xr:uid="{A0AECA68-3E79-4ED1-A104-CABB8D8246BB}"/>
    <cellStyle name="Normal 85 2 5 2 2" xfId="13691" xr:uid="{8AD2213F-66C8-4C78-BA77-273905C15148}"/>
    <cellStyle name="Normal 85 2 5 2 2 2" xfId="44246" xr:uid="{09C00DC1-576C-4A94-BE1B-04756ACDB053}"/>
    <cellStyle name="Normal 85 2 5 2 2 3" xfId="28978" xr:uid="{AB04C045-D5EA-438B-BD5C-DD82488504F7}"/>
    <cellStyle name="Normal 85 2 5 2 3" xfId="37831" xr:uid="{F71991E1-928E-45C3-AC25-BB40FF04AD14}"/>
    <cellStyle name="Normal 85 2 5 2 4" xfId="33880" xr:uid="{42F26EED-5E24-4FBC-B00E-58BE6BBAFB46}"/>
    <cellStyle name="Normal 85 2 5 2 5" xfId="17459" xr:uid="{23F0AA84-29BA-480B-8DD0-B482D33D5001}"/>
    <cellStyle name="Normal 85 2 5 3" xfId="11986" xr:uid="{2A46C064-E8D3-4DA2-804C-7A97DE4AB213}"/>
    <cellStyle name="Normal 85 2 5 3 2" xfId="42579" xr:uid="{55FE32E0-F91E-4677-866D-1FCEC9A313FE}"/>
    <cellStyle name="Normal 85 2 5 3 3" xfId="27208" xr:uid="{42591F12-EC71-4D76-94AF-30E3F25094A9}"/>
    <cellStyle name="Normal 85 2 5 4" xfId="36165" xr:uid="{DF7B1DB1-D323-4FB4-A4A2-4B983DB800C7}"/>
    <cellStyle name="Normal 85 2 5 5" xfId="32175" xr:uid="{1C5EEA6A-F215-4145-9932-DDCC5550D78A}"/>
    <cellStyle name="Normal 85 2 5 6" xfId="15754" xr:uid="{BD8A3982-C44E-4046-8E6F-8AE833631E86}"/>
    <cellStyle name="Normal 85 2 6" xfId="7911" xr:uid="{DC327F31-8D6D-46FA-B632-6AE4FF7BD128}"/>
    <cellStyle name="Normal 85 2 6 2" xfId="12514" xr:uid="{EFF66F18-5E33-4C46-AF8C-4C4A586E90EB}"/>
    <cellStyle name="Normal 85 2 6 2 2" xfId="43068" xr:uid="{8A5C4331-1D59-4524-AF30-F91F365F3EF9}"/>
    <cellStyle name="Normal 85 2 6 2 3" xfId="27736" xr:uid="{4A140785-700D-4AFF-8218-756D152DE239}"/>
    <cellStyle name="Normal 85 2 6 3" xfId="36654" xr:uid="{30F8F5D7-FB2B-402A-8DAF-042C2FB0B6EC}"/>
    <cellStyle name="Normal 85 2 6 4" xfId="32703" xr:uid="{E93DC2C1-3FDB-4EDF-AE82-3411557C3E45}"/>
    <cellStyle name="Normal 85 2 6 5" xfId="16282" xr:uid="{BB60AFB8-D5D2-40DE-8780-87A694646D72}"/>
    <cellStyle name="Normal 85 2 7" xfId="8851" xr:uid="{4A69D47F-25E7-478F-8703-7477DF78CBCE}"/>
    <cellStyle name="Normal 85 2 7 2" xfId="12851" xr:uid="{D87D8CF0-00EB-43EC-9C48-BA1AB223CDBA}"/>
    <cellStyle name="Normal 85 2 7 2 2" xfId="43406" xr:uid="{94458C83-1DC8-4F5A-BA1F-030E0A053085}"/>
    <cellStyle name="Normal 85 2 7 2 3" xfId="28138" xr:uid="{D0C78E89-A53C-4F57-9CB0-E9834E724566}"/>
    <cellStyle name="Normal 85 2 7 3" xfId="36991" xr:uid="{4164DA4A-EBF7-44A5-A321-F072A7D9A2E0}"/>
    <cellStyle name="Normal 85 2 7 4" xfId="33040" xr:uid="{941F7EE7-8F27-44DF-8B53-5875DEDD51D8}"/>
    <cellStyle name="Normal 85 2 7 5" xfId="16619" xr:uid="{2ECE2BA5-31D2-402A-8FBC-4DB581B925B8}"/>
    <cellStyle name="Normal 85 2 8" xfId="11142" xr:uid="{AD02C7E4-93F1-410E-960D-DEE8C6ED43EF}"/>
    <cellStyle name="Normal 85 2 8 2" xfId="41845" xr:uid="{EAA73B57-0F62-4EB3-A0A6-058948F783B8}"/>
    <cellStyle name="Normal 85 2 8 3" xfId="31324" xr:uid="{154770FA-DF98-433D-85A5-FDE24EE293A4}"/>
    <cellStyle name="Normal 85 2 8 4" xfId="26143" xr:uid="{4DDB4965-3CEA-4496-9FB5-E8379A432F9E}"/>
    <cellStyle name="Normal 85 2 9" xfId="35611" xr:uid="{98E81FDC-B78D-4BDD-A46A-C13BD9CA8F68}"/>
    <cellStyle name="Normal 85 3" xfId="4249" xr:uid="{0155DE79-DCB2-4EEE-B9B5-EB6D24A9E5A6}"/>
    <cellStyle name="Normal 85 3 2" xfId="6683" xr:uid="{2C7C48F9-9E1E-4C04-A3A4-4DE3F005C208}"/>
    <cellStyle name="Normal 85 3 3" xfId="6222" xr:uid="{25FB045F-2ECE-4C0F-AC0A-80FA3C6A149B}"/>
    <cellStyle name="Normal 85 3 4" xfId="8869" xr:uid="{E7979853-272C-40D8-904B-127C7D29CCDA}"/>
    <cellStyle name="Normal 85 4" xfId="3500" xr:uid="{6397B3E0-D97C-44E7-8311-1B5F7980E806}"/>
    <cellStyle name="Normal 85 4 2" xfId="5483" xr:uid="{28AC0F5C-92CF-42A7-8611-EA0BF7C86015}"/>
    <cellStyle name="Normal 85 4 3" xfId="26056" xr:uid="{B99E8ADF-A47C-4050-B0AD-526CF7DF1E70}"/>
    <cellStyle name="Normal 85 4 4" xfId="18732" xr:uid="{066DBF73-9935-41F9-8088-375BEE90241A}"/>
    <cellStyle name="Normal 85 5" xfId="4516" xr:uid="{77462688-0E62-42D6-9A36-DB142D1D468B}"/>
    <cellStyle name="Normal 85 5 2" xfId="20565" xr:uid="{7F1785D5-E4DA-48BF-ADA2-9133323F4746}"/>
    <cellStyle name="Normal 85 5 3" xfId="19423" xr:uid="{40D5AE48-F484-40BA-8007-DBB638D4696A}"/>
    <cellStyle name="Normal 85 6" xfId="5648" xr:uid="{91F1FD98-9E75-4E6B-B803-C8A1D3E5B18A}"/>
    <cellStyle name="Normal 85 7" xfId="4350" xr:uid="{935FA93A-3B7B-4830-AD1C-79E20149A36F}"/>
    <cellStyle name="Normal 85 7 2" xfId="26206" xr:uid="{65EC4B1F-12F6-4823-B17B-BEA17B03F686}"/>
    <cellStyle name="Normal 85 7 3" xfId="22830" xr:uid="{0CDC954F-837B-462E-87D5-74C89D556E36}"/>
    <cellStyle name="Normal 85 7 4" xfId="46297" xr:uid="{B23F7B1F-2A98-4C2E-8E83-3CF2658A84CA}"/>
    <cellStyle name="Normal 85 8" xfId="7953" xr:uid="{5C60907F-B15B-46D4-9640-25BC1F400379}"/>
    <cellStyle name="Normal 85 9" xfId="18626" xr:uid="{62806E0E-6013-437C-9DB5-5B7FE8A8541A}"/>
    <cellStyle name="Normal 86" xfId="127" xr:uid="{230E88FA-A98E-4A86-99F7-DAA78427F03E}"/>
    <cellStyle name="Normal 86 10" xfId="10352" xr:uid="{B2CC016D-8941-4457-8B4B-9D46956FAE25}"/>
    <cellStyle name="Normal 86 10 2" xfId="14206" xr:uid="{BC8BABAA-8FA5-4137-9C1C-AB77E9C678FB}"/>
    <cellStyle name="Normal 86 10 2 2" xfId="44759" xr:uid="{7A247433-6DA9-4BE4-A99E-7B480CBC6AC3}"/>
    <cellStyle name="Normal 86 10 2 3" xfId="29494" xr:uid="{C62C564D-0F3A-4A3F-A194-5176A4D090E9}"/>
    <cellStyle name="Normal 86 10 3" xfId="38344" xr:uid="{857691D0-D573-4D61-9AD4-5DD689EF15C8}"/>
    <cellStyle name="Normal 86 10 4" xfId="34395" xr:uid="{B93E4DA6-D6C4-41BE-8533-A468FD2B7EEE}"/>
    <cellStyle name="Normal 86 10 5" xfId="17974" xr:uid="{AF9D7476-6587-494D-8789-B92D3A6F606B}"/>
    <cellStyle name="Normal 86 11" xfId="24902" xr:uid="{2A8F8A44-2E38-41BD-A2FB-561A73112717}"/>
    <cellStyle name="Normal 86 11 2" xfId="41465" xr:uid="{53CFA75E-00A2-4956-A8BE-D9A332CD07E4}"/>
    <cellStyle name="Normal 86 11 3" xfId="34775" xr:uid="{2E46DA34-44E5-441B-B89C-2F3C14541ACB}"/>
    <cellStyle name="Normal 86 12" xfId="30598" xr:uid="{2E5D82E7-4A85-44DE-885E-21F30F01FAC6}"/>
    <cellStyle name="Normal 86 2" xfId="1364" xr:uid="{EBCEB96F-D1DE-4D6D-A8E0-9B2D46225F16}"/>
    <cellStyle name="Normal 86 2 10" xfId="24942" xr:uid="{B0AFB7D7-A6BD-491F-8D15-8E3C45F9E23D}"/>
    <cellStyle name="Normal 86 2 10 2" xfId="41470" xr:uid="{C77AE579-1688-42D1-8D48-960E29545F86}"/>
    <cellStyle name="Normal 86 2 11" xfId="18773" xr:uid="{789DF423-CC71-4EC4-AE40-5068F19924AA}"/>
    <cellStyle name="Normal 86 2 11 2" xfId="38777" xr:uid="{2C673D96-D7A2-474B-ADA9-8BD6DC4D821B}"/>
    <cellStyle name="Normal 86 2 12" xfId="30641" xr:uid="{94BDE467-DFA6-4B48-BB02-6B942B5722D9}"/>
    <cellStyle name="Normal 86 2 13" xfId="45746" xr:uid="{ED0B65DD-4E9D-4A58-8297-81B9D8BE563E}"/>
    <cellStyle name="Normal 86 2 14" xfId="45976" xr:uid="{454AFD58-F693-4C16-BE42-CB3A6D0309BC}"/>
    <cellStyle name="Normal 86 2 15" xfId="14627" xr:uid="{D417D38B-0E50-41FE-860F-D6BAA2B90C99}"/>
    <cellStyle name="Normal 86 2 2" xfId="1564" xr:uid="{7E91A7D7-F5D8-446A-AB9F-3D14BF62C28E}"/>
    <cellStyle name="Normal 86 2 2 10" xfId="30725" xr:uid="{CED5D659-006A-4208-8292-D6B23392472B}"/>
    <cellStyle name="Normal 86 2 2 11" xfId="45831" xr:uid="{CF5B36B5-8A3C-4CBE-912E-EE172223D7AF}"/>
    <cellStyle name="Normal 86 2 2 12" xfId="46061" xr:uid="{FB72E445-0280-471B-AF8C-030758993E2D}"/>
    <cellStyle name="Normal 86 2 2 13" xfId="14707" xr:uid="{7139B8D5-DE9A-4CBE-B38C-469B808EEEF5}"/>
    <cellStyle name="Normal 86 2 2 2" xfId="1945" xr:uid="{A51730CC-B3A6-4A90-A9A4-94201A6F88BE}"/>
    <cellStyle name="Normal 86 2 2 2 2" xfId="5286" xr:uid="{EDCC008F-ECA3-4447-B0BE-BBF44990C7DC}"/>
    <cellStyle name="Normal 86 2 2 2 3" xfId="7271" xr:uid="{934E34FA-54A5-4510-BE03-D683276BC156}"/>
    <cellStyle name="Normal 86 2 2 2 3 2" xfId="9750" xr:uid="{EF4522E7-9103-4BAB-BE04-444AFA3E91A7}"/>
    <cellStyle name="Normal 86 2 2 2 3 2 2" xfId="13624" xr:uid="{7423D62B-E5E7-4980-A71A-3A56716A41E2}"/>
    <cellStyle name="Normal 86 2 2 2 3 2 2 2" xfId="44179" xr:uid="{98D7FC50-C85D-40B9-8035-F44A65CAE05E}"/>
    <cellStyle name="Normal 86 2 2 2 3 2 2 3" xfId="28911" xr:uid="{1B350C18-30A2-448D-9789-4CB0E00CDDD8}"/>
    <cellStyle name="Normal 86 2 2 2 3 2 3" xfId="37764" xr:uid="{A1A9EFF6-BF30-4EF9-BF81-58FA6D1D0532}"/>
    <cellStyle name="Normal 86 2 2 2 3 2 4" xfId="33813" xr:uid="{D6EA1906-53C1-4C5F-9244-88E3E7268240}"/>
    <cellStyle name="Normal 86 2 2 2 3 2 5" xfId="17392" xr:uid="{59D60609-C7CF-4B84-B6C5-84CEAB0CCACB}"/>
    <cellStyle name="Normal 86 2 2 2 3 3" xfId="11919" xr:uid="{BB25D1AD-1445-4493-9FEB-A395F8A0C40D}"/>
    <cellStyle name="Normal 86 2 2 2 3 3 2" xfId="42512" xr:uid="{55918B13-2644-46DC-B644-398DF83148EF}"/>
    <cellStyle name="Normal 86 2 2 2 3 3 3" xfId="27141" xr:uid="{BF95F4A9-7F45-41EF-ACDD-6DFB6DB5C038}"/>
    <cellStyle name="Normal 86 2 2 2 3 4" xfId="36098" xr:uid="{AE6F125E-C946-452C-8794-C059FC308FD9}"/>
    <cellStyle name="Normal 86 2 2 2 3 5" xfId="32104" xr:uid="{6775D0A5-4D1D-49EC-B024-2AD20D0F96EC}"/>
    <cellStyle name="Normal 86 2 2 2 3 6" xfId="15687" xr:uid="{D3B0FE9B-32B7-420B-855B-677B3551D6AE}"/>
    <cellStyle name="Normal 86 2 2 2 4" xfId="8682" xr:uid="{F19D8F4E-C9A0-4C24-8117-151DDDF4FFAE}"/>
    <cellStyle name="Normal 86 2 2 2 4 2" xfId="12802" xr:uid="{00AB8876-058D-4BB2-9E2F-1AAFFEBF06B4}"/>
    <cellStyle name="Normal 86 2 2 2 4 2 2" xfId="43357" xr:uid="{1FDC7D04-8A06-4396-9CE7-5E17194D085E}"/>
    <cellStyle name="Normal 86 2 2 2 4 2 3" xfId="28089" xr:uid="{3A951A10-CBC7-491B-999C-806DDA8AF84E}"/>
    <cellStyle name="Normal 86 2 2 2 4 3" xfId="36942" xr:uid="{39C02281-DB15-47E6-8B9E-DCE4F2C6BA70}"/>
    <cellStyle name="Normal 86 2 2 2 4 4" xfId="32991" xr:uid="{551B4A98-78DD-4362-BE5C-D04083147DEC}"/>
    <cellStyle name="Normal 86 2 2 2 4 5" xfId="16570" xr:uid="{D58BDDCD-67F5-490A-8D83-92BF64BA03E2}"/>
    <cellStyle name="Normal 86 2 2 2 5" xfId="11075" xr:uid="{12E7D274-D246-447E-BD69-AC1047397895}"/>
    <cellStyle name="Normal 86 2 2 2 5 2" xfId="41780" xr:uid="{33867E7F-7BBC-4D01-8782-839A212847CD}"/>
    <cellStyle name="Normal 86 2 2 2 5 3" xfId="31249" xr:uid="{79EAEE15-7FEE-4A4D-91B1-2EA7A013A841}"/>
    <cellStyle name="Normal 86 2 2 2 5 4" xfId="25814" xr:uid="{75C3B40B-718C-4A14-90EA-BA233BB189E9}"/>
    <cellStyle name="Normal 86 2 2 2 6" xfId="34771" xr:uid="{2145AFA2-30F3-4792-9FE2-C30E77B14194}"/>
    <cellStyle name="Normal 86 2 2 2 7" xfId="14843" xr:uid="{3390F539-07DB-4CF5-BAC0-BD6A5F2F9385}"/>
    <cellStyle name="Normal 86 2 2 3" xfId="4643" xr:uid="{74D1F753-8C66-4DEC-8B43-FE6B486EE66F}"/>
    <cellStyle name="Normal 86 2 2 3 2" xfId="7492" xr:uid="{295AAEF1-25B6-4EC7-87AA-64691924E739}"/>
    <cellStyle name="Normal 86 2 2 3 2 2" xfId="9967" xr:uid="{226F2838-158E-4DEB-8F41-662148D31026}"/>
    <cellStyle name="Normal 86 2 2 3 2 2 2" xfId="13841" xr:uid="{6F2D38A1-E36A-4FFB-AE53-EF7C5BE13791}"/>
    <cellStyle name="Normal 86 2 2 3 2 2 2 2" xfId="44396" xr:uid="{CE554B93-4D8D-4FFF-9435-EC254CB22F87}"/>
    <cellStyle name="Normal 86 2 2 3 2 2 2 3" xfId="29128" xr:uid="{87B2E775-3A01-41ED-AEEF-6317C521F91A}"/>
    <cellStyle name="Normal 86 2 2 3 2 2 3" xfId="24495" xr:uid="{5BD947F9-A0ED-4747-BA4D-43E60FB437E4}"/>
    <cellStyle name="Normal 86 2 2 3 2 2 3 2" xfId="41220" xr:uid="{B0B4ACB2-E319-4BE8-AB6B-E1E04E7E1B53}"/>
    <cellStyle name="Normal 86 2 2 3 2 2 4" xfId="37981" xr:uid="{0D390D75-54E4-4C2C-9DFD-EC1C5B8AA1D7}"/>
    <cellStyle name="Normal 86 2 2 3 2 2 5" xfId="34030" xr:uid="{654F0287-53E5-4DBF-BE81-93FE66F81875}"/>
    <cellStyle name="Normal 86 2 2 3 2 2 6" xfId="17609" xr:uid="{80C8C39E-D5DC-4505-828C-E203C8345F23}"/>
    <cellStyle name="Normal 86 2 2 3 2 3" xfId="12136" xr:uid="{AB1E8183-5E19-48B4-99F3-0C59F2A22763}"/>
    <cellStyle name="Normal 86 2 2 3 2 3 2" xfId="35516" xr:uid="{EA0D4167-C4B8-462E-B9CA-C1F1D4A002C3}"/>
    <cellStyle name="Normal 86 2 2 3 2 3 3" xfId="27358" xr:uid="{AA1CE588-C644-4B26-82E7-5E6146570542}"/>
    <cellStyle name="Normal 86 2 2 3 2 4" xfId="19666" xr:uid="{9AB524FE-BF11-47A9-B8CE-0F01094EBABA}"/>
    <cellStyle name="Normal 86 2 2 3 2 4 2" xfId="39383" xr:uid="{06D4A245-CE1D-4765-82AD-F57AD981C152}"/>
    <cellStyle name="Normal 86 2 2 3 2 5" xfId="32325" xr:uid="{222971B7-1CA9-4209-A916-8D06963E1084}"/>
    <cellStyle name="Normal 86 2 2 3 2 6" xfId="15904" xr:uid="{D0D8355E-3787-4637-8E39-DFF68CCEB71F}"/>
    <cellStyle name="Normal 86 2 2 3 3" xfId="9014" xr:uid="{E56C0756-697C-4625-82F2-CE3B8D817B4C}"/>
    <cellStyle name="Normal 86 2 2 3 3 2" xfId="12997" xr:uid="{37F85090-630C-462C-B2E7-41DD1AE240FB}"/>
    <cellStyle name="Normal 86 2 2 3 3 2 2" xfId="43552" xr:uid="{573D0FC3-EB0F-43EB-98BD-B64866007F2F}"/>
    <cellStyle name="Normal 86 2 2 3 3 2 3" xfId="28284" xr:uid="{5C488994-E05D-407B-971C-6E34DE1C02CC}"/>
    <cellStyle name="Normal 86 2 2 3 3 3" xfId="22781" xr:uid="{B69E8986-146C-490F-8063-79CB2B6B1645}"/>
    <cellStyle name="Normal 86 2 2 3 3 3 2" xfId="40563" xr:uid="{7B40AB37-0329-4EEF-AB08-90A16C275A74}"/>
    <cellStyle name="Normal 86 2 2 3 3 4" xfId="37137" xr:uid="{912432B5-927E-4C8D-84A2-0735C848F156}"/>
    <cellStyle name="Normal 86 2 2 3 3 5" xfId="33186" xr:uid="{4A2E903B-A8E8-4CDC-B8EC-82E1C186EB04}"/>
    <cellStyle name="Normal 86 2 2 3 3 6" xfId="16765" xr:uid="{CA51C533-E483-448C-A58E-E1B7F2A7E3C9}"/>
    <cellStyle name="Normal 86 2 2 3 4" xfId="10653" xr:uid="{A4AC1D52-DD7F-487E-8717-B6EE5B977ED4}"/>
    <cellStyle name="Normal 86 2 2 3 4 2" xfId="14507" xr:uid="{14651869-5202-4A96-8724-99235956AA8B}"/>
    <cellStyle name="Normal 86 2 2 3 4 2 2" xfId="45058" xr:uid="{3F6AD7D6-EC45-46FF-AF34-97B9560A8061}"/>
    <cellStyle name="Normal 86 2 2 3 4 2 3" xfId="29795" xr:uid="{19F1A101-B9B9-4D4E-927F-720DDA04845D}"/>
    <cellStyle name="Normal 86 2 2 3 4 3" xfId="20687" xr:uid="{7395054D-6964-4EA2-8C00-430C51CF2948}"/>
    <cellStyle name="Normal 86 2 2 3 4 3 2" xfId="39886" xr:uid="{FEAD3DC2-1FB6-432D-AFFE-1F366A868A8A}"/>
    <cellStyle name="Normal 86 2 2 3 4 4" xfId="38643" xr:uid="{0CB9E47B-60CE-4962-BD83-D77902B3FF59}"/>
    <cellStyle name="Normal 86 2 2 3 4 5" xfId="34696" xr:uid="{041EBA63-8FC3-4E02-9992-6CC4D05DF992}"/>
    <cellStyle name="Normal 86 2 2 3 4 6" xfId="18275" xr:uid="{8B451029-9A34-4974-AA4D-711C380F6868}"/>
    <cellStyle name="Normal 86 2 2 3 5" xfId="11292" xr:uid="{E02798BD-045B-47C9-9B9A-D05A8DCD2E56}"/>
    <cellStyle name="Normal 86 2 2 3 5 2" xfId="41995" xr:uid="{0749A073-01FA-43A8-B046-84E16B857FF7}"/>
    <cellStyle name="Normal 86 2 2 3 5 3" xfId="31474" xr:uid="{4C6AACEF-69D2-4A1C-9F4C-98783EEDE5A9}"/>
    <cellStyle name="Normal 86 2 2 3 5 4" xfId="26360" xr:uid="{C08F5D61-A789-41F7-9B45-99D015109AEC}"/>
    <cellStyle name="Normal 86 2 2 3 6" xfId="25205" xr:uid="{FD147B80-209F-41D5-BB7C-B476DE09BEA2}"/>
    <cellStyle name="Normal 86 2 2 3 6 2" xfId="35151" xr:uid="{D46355DC-B545-45AA-85C7-F8B94B98AF47}"/>
    <cellStyle name="Normal 86 2 2 3 7" xfId="19028" xr:uid="{F756F823-3C2A-48F4-B0AE-968DDBCE3B71}"/>
    <cellStyle name="Normal 86 2 2 3 7 2" xfId="39002" xr:uid="{7CD30391-0358-4AE5-9F2A-D7B99B10C392}"/>
    <cellStyle name="Normal 86 2 2 3 8" xfId="30906" xr:uid="{78B36AE2-9334-42ED-B921-6F95B75EF41A}"/>
    <cellStyle name="Normal 86 2 2 3 9" xfId="15060" xr:uid="{CBCF853D-C510-415D-B2A0-71DF4CBA31DD}"/>
    <cellStyle name="Normal 86 2 2 4" xfId="7134" xr:uid="{7D331E17-4385-4E9D-9A19-3E81F1BB99A2}"/>
    <cellStyle name="Normal 86 2 2 4 2" xfId="9614" xr:uid="{F25ABA20-EE02-4DFA-97A0-473383F0E96C}"/>
    <cellStyle name="Normal 86 2 2 4 2 2" xfId="13488" xr:uid="{6B4BACF9-E23F-4059-8EE2-1E226D57F984}"/>
    <cellStyle name="Normal 86 2 2 4 2 2 2" xfId="44043" xr:uid="{4F8D8525-A9D7-4223-A5B6-C3AF351D6583}"/>
    <cellStyle name="Normal 86 2 2 4 2 2 3" xfId="28775" xr:uid="{AEEECE62-8589-46B0-A4A7-50531B48E072}"/>
    <cellStyle name="Normal 86 2 2 4 2 3" xfId="24687" xr:uid="{70A906BF-F4E9-4D6E-B64D-D2A0B2203AB7}"/>
    <cellStyle name="Normal 86 2 2 4 2 3 2" xfId="41410" xr:uid="{9CB4134E-0049-49E6-A3BD-8270D53ABB97}"/>
    <cellStyle name="Normal 86 2 2 4 2 4" xfId="37628" xr:uid="{03D1AF6A-A7C4-4D4F-9048-0A083EF7EA49}"/>
    <cellStyle name="Normal 86 2 2 4 2 5" xfId="33677" xr:uid="{CB81913E-F831-48D4-B998-DB6F2054D2D1}"/>
    <cellStyle name="Normal 86 2 2 4 2 6" xfId="17256" xr:uid="{0281FBD3-68F2-40DC-945B-17B758229745}"/>
    <cellStyle name="Normal 86 2 2 4 3" xfId="11783" xr:uid="{856E3E82-741B-4833-92C0-EF7026C48B3D}"/>
    <cellStyle name="Normal 86 2 2 4 3 2" xfId="30369" xr:uid="{4C50A291-CEC6-4A93-8FBD-BF53A2B52DA5}"/>
    <cellStyle name="Normal 86 2 2 4 3 2 2" xfId="45466" xr:uid="{EFC9BBD9-FE6D-4DB0-81B2-D0C1B36342F4}"/>
    <cellStyle name="Normal 86 2 2 4 3 3" xfId="35341" xr:uid="{9C52430B-FA5A-4ED4-A5EF-1C6E2FF12577}"/>
    <cellStyle name="Normal 86 2 2 4 3 4" xfId="22976" xr:uid="{C4FB5C33-16A0-46F8-BA5D-2319181F0EFC}"/>
    <cellStyle name="Normal 86 2 2 4 4" xfId="21104" xr:uid="{A4D40FD9-AE90-4C16-9269-8E841DC0CFC3}"/>
    <cellStyle name="Normal 86 2 2 4 4 2" xfId="30073" xr:uid="{A1078F70-9834-42E7-8A87-7BDF138F989D}"/>
    <cellStyle name="Normal 86 2 2 4 4 2 2" xfId="45312" xr:uid="{98FF6D81-0B01-4DCE-8119-2505A3BCD053}"/>
    <cellStyle name="Normal 86 2 2 4 4 3" xfId="40039" xr:uid="{21C4C5EF-1FB5-4FDB-BE3F-ED2C5FE6F9BE}"/>
    <cellStyle name="Normal 86 2 2 4 5" xfId="27005" xr:uid="{BA664AD6-FB09-435E-866B-24D686AA1CCC}"/>
    <cellStyle name="Normal 86 2 2 4 5 2" xfId="42376" xr:uid="{A492F5BC-9EB2-471D-8E02-EFD6A36E3BFF}"/>
    <cellStyle name="Normal 86 2 2 4 6" xfId="19359" xr:uid="{1F1C2A8B-2FEB-4661-8A68-36AFD0BE8291}"/>
    <cellStyle name="Normal 86 2 2 4 6 2" xfId="39195" xr:uid="{2D1FCD51-5148-41F3-89B0-0D98DD8F7E81}"/>
    <cellStyle name="Normal 86 2 2 4 7" xfId="31967" xr:uid="{53050C56-DC31-4090-A705-C9810E28EDA9}"/>
    <cellStyle name="Normal 86 2 2 4 8" xfId="15551" xr:uid="{BC26BA2E-DA99-4208-95E9-98BC05A5DE9A}"/>
    <cellStyle name="Normal 86 2 2 5" xfId="8442" xr:uid="{B2990D58-9783-439D-B689-9B9531BA1BBD}"/>
    <cellStyle name="Normal 86 2 2 5 2" xfId="12666" xr:uid="{B21EFFB1-E73C-435D-85C2-596BE174DFF4}"/>
    <cellStyle name="Normal 86 2 2 5 2 2" xfId="43221" xr:uid="{140A7C39-0AF0-43A2-8D79-136D38FC2ADE}"/>
    <cellStyle name="Normal 86 2 2 5 2 3" xfId="27947" xr:uid="{72B93A9D-B07F-40EA-8ED6-3687B80CE713}"/>
    <cellStyle name="Normal 86 2 2 5 3" xfId="21722" xr:uid="{00F20CD5-8A54-47CA-8D90-44D7540DE8B5}"/>
    <cellStyle name="Normal 86 2 2 5 3 2" xfId="40204" xr:uid="{B38D59E9-A94E-4DEF-B6A7-B686B62399ED}"/>
    <cellStyle name="Normal 86 2 2 5 4" xfId="36806" xr:uid="{4E7B8BC3-76D1-4FF8-B021-6B6C12B9D0DB}"/>
    <cellStyle name="Normal 86 2 2 5 5" xfId="32855" xr:uid="{C23C90DB-A50F-4BBE-B472-6D0F85F7C487}"/>
    <cellStyle name="Normal 86 2 2 5 6" xfId="16434" xr:uid="{20238A10-120F-4B03-B423-7984F860BCED}"/>
    <cellStyle name="Normal 86 2 2 6" xfId="10472" xr:uid="{DCBD5E25-204D-4C50-99B5-1945E25F875B}"/>
    <cellStyle name="Normal 86 2 2 6 2" xfId="14326" xr:uid="{A36F2A77-EBFA-4461-A498-A521852A73B4}"/>
    <cellStyle name="Normal 86 2 2 6 2 2" xfId="44879" xr:uid="{E1667DA7-624A-46EE-969E-2CBA69ECF964}"/>
    <cellStyle name="Normal 86 2 2 6 2 3" xfId="29614" xr:uid="{F6379A54-A35C-4B39-AE97-9AB832B403F6}"/>
    <cellStyle name="Normal 86 2 2 6 3" xfId="24273" xr:uid="{F73BBA0F-0CE5-4502-BA74-E9F9ACF2360B}"/>
    <cellStyle name="Normal 86 2 2 6 3 2" xfId="41006" xr:uid="{292541B3-E954-4A55-B157-41E1AD7667F9}"/>
    <cellStyle name="Normal 86 2 2 6 4" xfId="38464" xr:uid="{79AD7AB5-792A-4D71-B1EE-E22BEBB13B50}"/>
    <cellStyle name="Normal 86 2 2 6 5" xfId="34515" xr:uid="{A0B50B6C-F801-4932-BF3F-BD2EA19D4C0F}"/>
    <cellStyle name="Normal 86 2 2 6 6" xfId="18094" xr:uid="{836BF3E3-BBEA-44EB-96D3-6C3C3C6FC82C}"/>
    <cellStyle name="Normal 86 2 2 7" xfId="10939" xr:uid="{C48D75F9-EA75-439B-9ABB-B7877662A2F1}"/>
    <cellStyle name="Normal 86 2 2 7 2" xfId="25574" xr:uid="{879A662B-AD75-4D59-B885-0DB72F52BF48}"/>
    <cellStyle name="Normal 86 2 2 7 2 2" xfId="41644" xr:uid="{ECEF7C07-08E5-4589-8409-B3CDF4983ABF}"/>
    <cellStyle name="Normal 86 2 2 7 3" xfId="39705" xr:uid="{490611C5-22BA-40F1-B227-C30E9DB4E130}"/>
    <cellStyle name="Normal 86 2 2 7 4" xfId="31099" xr:uid="{7C3433AD-11C1-4B8D-B5F9-0D4D357B4708}"/>
    <cellStyle name="Normal 86 2 2 7 5" xfId="20407" xr:uid="{D4D38885-6E35-484B-ABE8-A4BDA734274E}"/>
    <cellStyle name="Normal 86 2 2 8" xfId="25022" xr:uid="{43AEC966-B19E-475B-AC91-D66F010AFB16}"/>
    <cellStyle name="Normal 86 2 2 8 2" xfId="34949" xr:uid="{C71A209D-AAC5-45B4-BCA3-0C35B55F8F9B}"/>
    <cellStyle name="Normal 86 2 2 9" xfId="18853" xr:uid="{69B615AF-FF8C-4E7B-BECC-559202CFB7AA}"/>
    <cellStyle name="Normal 86 2 2 9 2" xfId="38857" xr:uid="{9AA45F9F-8026-4287-85EA-2AA1F10FBEA4}"/>
    <cellStyle name="Normal 86 2 3" xfId="1869" xr:uid="{C0A106EC-E9CF-49A8-9518-D4B1BFFA1370}"/>
    <cellStyle name="Normal 86 2 3 2" xfId="5004" xr:uid="{3225F482-03E8-4CC7-9532-9FE056459BF7}"/>
    <cellStyle name="Normal 86 2 3 3" xfId="6299" xr:uid="{71544D83-0C7D-422E-84C3-5CBC367C6DA9}"/>
    <cellStyle name="Normal 86 2 3 3 2" xfId="7614" xr:uid="{64B25B3A-1A4A-482D-A67B-7606BE9CB399}"/>
    <cellStyle name="Normal 86 2 3 3 2 2" xfId="10089" xr:uid="{BE08803B-5557-4E27-81FD-E6722F342188}"/>
    <cellStyle name="Normal 86 2 3 3 2 2 2" xfId="13963" xr:uid="{092A8132-0A0D-4F34-9B48-34308DF2FA8E}"/>
    <cellStyle name="Normal 86 2 3 3 2 2 2 2" xfId="44518" xr:uid="{074979E5-D129-4489-AB36-95F2DB98C72D}"/>
    <cellStyle name="Normal 86 2 3 3 2 2 2 3" xfId="29250" xr:uid="{7F1EC9F9-E7F0-4E27-8E72-54B10FE0809B}"/>
    <cellStyle name="Normal 86 2 3 3 2 2 3" xfId="38103" xr:uid="{DBACC6A8-7139-4DEB-96A5-9946FF0CBCBC}"/>
    <cellStyle name="Normal 86 2 3 3 2 2 4" xfId="34152" xr:uid="{EE877247-A4CB-424E-9518-4A2D54DB2F36}"/>
    <cellStyle name="Normal 86 2 3 3 2 2 5" xfId="17731" xr:uid="{206B937D-A3CA-442D-A6C5-BDFBA3138A1E}"/>
    <cellStyle name="Normal 86 2 3 3 2 3" xfId="12258" xr:uid="{9A19E115-0F90-4429-914C-22057AE54038}"/>
    <cellStyle name="Normal 86 2 3 3 2 3 2" xfId="42814" xr:uid="{85E026D8-6F29-438C-AE0F-A8180592D67F}"/>
    <cellStyle name="Normal 86 2 3 3 2 3 3" xfId="27480" xr:uid="{9FFB716A-1B83-47C4-BBEB-74025D0E76F3}"/>
    <cellStyle name="Normal 86 2 3 3 2 4" xfId="36400" xr:uid="{25D00B5B-0D70-44E4-9299-0B8B72F66E50}"/>
    <cellStyle name="Normal 86 2 3 3 2 5" xfId="32447" xr:uid="{81152A54-9FE9-4961-9F60-19948430A608}"/>
    <cellStyle name="Normal 86 2 3 3 2 6" xfId="16026" xr:uid="{0B7CB0EF-BEF2-4DEB-BBC2-26D16798ACF8}"/>
    <cellStyle name="Normal 86 2 3 3 3" xfId="9238" xr:uid="{AE8CD8CD-C12F-451D-BCFC-42C4C806DB03}"/>
    <cellStyle name="Normal 86 2 3 3 3 2" xfId="13119" xr:uid="{92D78045-8D0A-4D24-A7CC-1EC7CF82A7FA}"/>
    <cellStyle name="Normal 86 2 3 3 3 2 2" xfId="43674" xr:uid="{AD332069-82EE-4FE1-8792-DC1BAE0BADE5}"/>
    <cellStyle name="Normal 86 2 3 3 3 2 3" xfId="28406" xr:uid="{83E470E2-8C46-4D52-8F89-A91CB389BA1E}"/>
    <cellStyle name="Normal 86 2 3 3 3 3" xfId="37259" xr:uid="{D89394B8-7899-468B-911B-A88B8B613F56}"/>
    <cellStyle name="Normal 86 2 3 3 3 4" xfId="33308" xr:uid="{A4DD6699-C66B-4657-80EC-2961F340F9AA}"/>
    <cellStyle name="Normal 86 2 3 3 3 5" xfId="16887" xr:uid="{2F4B466C-EFC7-4B2A-98FA-1F92EDDFB6DE}"/>
    <cellStyle name="Normal 86 2 3 3 4" xfId="11414" xr:uid="{B76C01EE-F41A-4673-A7C3-7B33E00313CE}"/>
    <cellStyle name="Normal 86 2 3 3 4 2" xfId="42099" xr:uid="{7D86C8FC-604D-49E2-93FE-5DB7FE39C998}"/>
    <cellStyle name="Normal 86 2 3 3 4 3" xfId="26557" xr:uid="{FED5C810-8269-48F1-8FFD-FBEFC46A7D7A}"/>
    <cellStyle name="Normal 86 2 3 3 5" xfId="24193" xr:uid="{B1B57649-A715-4F4F-A415-10B624CC999D}"/>
    <cellStyle name="Normal 86 2 3 3 5 2" xfId="40926" xr:uid="{653495CE-F5A7-41DB-AD8E-8A9C9D477B63}"/>
    <cellStyle name="Normal 86 2 3 3 6" xfId="35720" xr:uid="{D4F38BA6-B59B-4E16-BB77-387FDDE14505}"/>
    <cellStyle name="Normal 86 2 3 3 7" xfId="31597" xr:uid="{0AC548B3-C88B-4039-A4E8-420AAC644D28}"/>
    <cellStyle name="Normal 86 2 3 3 8" xfId="15182" xr:uid="{051F7507-AC06-4F33-9398-17840DA38305}"/>
    <cellStyle name="Normal 86 2 3 4" xfId="7195" xr:uid="{4AF543DD-55EB-4BC0-AE48-20F84473DC1F}"/>
    <cellStyle name="Normal 86 2 3 4 2" xfId="9674" xr:uid="{0234C589-D726-4088-88FC-7D39BB40CF71}"/>
    <cellStyle name="Normal 86 2 3 4 2 2" xfId="13548" xr:uid="{26FB5BBD-0906-43F0-AC21-BCB96F78BA23}"/>
    <cellStyle name="Normal 86 2 3 4 2 2 2" xfId="44103" xr:uid="{1490CABC-5811-4269-9893-EA58017AE658}"/>
    <cellStyle name="Normal 86 2 3 4 2 2 3" xfId="28835" xr:uid="{2D10AC14-2442-48AA-B472-28BDB69852C8}"/>
    <cellStyle name="Normal 86 2 3 4 2 3" xfId="37688" xr:uid="{5A4A9F00-DFE6-4477-A356-F236045F97F5}"/>
    <cellStyle name="Normal 86 2 3 4 2 4" xfId="33737" xr:uid="{635A1EE9-C5CD-47FA-9150-2BAAB2E15E01}"/>
    <cellStyle name="Normal 86 2 3 4 2 5" xfId="17316" xr:uid="{425B296D-4F61-4530-BDD1-396D3ADC6041}"/>
    <cellStyle name="Normal 86 2 3 4 3" xfId="11843" xr:uid="{6429E843-CBA5-468F-AB29-004A33B4276D}"/>
    <cellStyle name="Normal 86 2 3 4 3 2" xfId="42436" xr:uid="{640A6112-E63A-4919-9026-2B8C2F0D4D24}"/>
    <cellStyle name="Normal 86 2 3 4 3 3" xfId="27065" xr:uid="{AA4F3E0A-C0B0-40FB-ABD6-C5607FCEC147}"/>
    <cellStyle name="Normal 86 2 3 4 4" xfId="22539" xr:uid="{271E5F33-354C-461E-B430-886F8AB25B57}"/>
    <cellStyle name="Normal 86 2 3 4 4 2" xfId="40332" xr:uid="{0DD835B6-254E-4D06-A198-88444753AEEC}"/>
    <cellStyle name="Normal 86 2 3 4 5" xfId="36023" xr:uid="{C17DEE61-C243-41DA-93DB-C350E6BC3BA7}"/>
    <cellStyle name="Normal 86 2 3 4 6" xfId="32028" xr:uid="{E4F70617-5920-4FB7-8284-56CD25FF4959}"/>
    <cellStyle name="Normal 86 2 3 4 7" xfId="15611" xr:uid="{2AF6C0E8-CB1C-4CC0-9D2A-F09AA7B7CDD4}"/>
    <cellStyle name="Normal 86 2 3 5" xfId="8606" xr:uid="{F5C19102-4716-43F4-A504-09B4909D31FD}"/>
    <cellStyle name="Normal 86 2 3 5 2" xfId="12726" xr:uid="{D8F06029-3931-45BB-8FBC-13AAAB47C111}"/>
    <cellStyle name="Normal 86 2 3 5 2 2" xfId="43281" xr:uid="{E3F30431-AB3A-4519-A246-AC68D00EEE21}"/>
    <cellStyle name="Normal 86 2 3 5 2 3" xfId="28013" xr:uid="{95458A7C-14BE-4CE4-BA9F-484C567D2A24}"/>
    <cellStyle name="Normal 86 2 3 5 3" xfId="20327" xr:uid="{04C11CE2-F39B-45D0-BAF6-845718D10ECC}"/>
    <cellStyle name="Normal 86 2 3 5 3 2" xfId="39625" xr:uid="{CC22581F-1CEB-4BC2-9198-F209DD9DBDFE}"/>
    <cellStyle name="Normal 86 2 3 5 4" xfId="36866" xr:uid="{8E97EB20-6BFD-42DF-B4B3-2FA1D9E1679C}"/>
    <cellStyle name="Normal 86 2 3 5 5" xfId="32915" xr:uid="{44D3BA28-B929-4351-9201-618D40CCACF4}"/>
    <cellStyle name="Normal 86 2 3 5 6" xfId="16494" xr:uid="{FA4CEF35-385C-4F17-9A7E-9F548DE3A94D}"/>
    <cellStyle name="Normal 86 2 3 6" xfId="10999" xr:uid="{B54141E9-3A5A-4BAA-809E-9BD5839DFE9F}"/>
    <cellStyle name="Normal 86 2 3 6 2" xfId="41704" xr:uid="{EAE15EEF-3564-4E2F-AA70-79D2A2FC4C0C}"/>
    <cellStyle name="Normal 86 2 3 6 3" xfId="31173" xr:uid="{F71526CA-2934-4B35-9F21-0BB0A4FCFCD5}"/>
    <cellStyle name="Normal 86 2 3 6 4" xfId="25738" xr:uid="{8541545B-9EDC-4245-805B-949DD7461144}"/>
    <cellStyle name="Normal 86 2 3 7" xfId="34795" xr:uid="{A39ECBEE-0777-490A-B746-C61C84C5AB1F}"/>
    <cellStyle name="Normal 86 2 3 8" xfId="14767" xr:uid="{19F697B3-3F13-4C98-A8DD-A5DA8CC8D30D}"/>
    <cellStyle name="Normal 86 2 4" xfId="4159" xr:uid="{ED159BD2-F1D6-43B4-B173-17379D8DA644}"/>
    <cellStyle name="Normal 86 2 4 2" xfId="6500" xr:uid="{FF140A17-1626-4112-A422-CF261D4C0256}"/>
    <cellStyle name="Normal 86 2 4 2 2" xfId="7734" xr:uid="{85B2F360-A3F4-47CE-A332-A96D84448935}"/>
    <cellStyle name="Normal 86 2 4 2 2 2" xfId="10209" xr:uid="{931DBEC8-654C-47F8-87B9-2421EDDD7CFD}"/>
    <cellStyle name="Normal 86 2 4 2 2 2 2" xfId="14083" xr:uid="{F65B82FE-7EB5-4B44-B544-0781322381E2}"/>
    <cellStyle name="Normal 86 2 4 2 2 2 2 2" xfId="44638" xr:uid="{E59A2A03-CCD3-4E10-B421-075CF7C52371}"/>
    <cellStyle name="Normal 86 2 4 2 2 2 2 3" xfId="29370" xr:uid="{70AE0429-4C1C-4108-B5D1-C64EC602DDF5}"/>
    <cellStyle name="Normal 86 2 4 2 2 2 3" xfId="38223" xr:uid="{905A0CD6-12E4-4F60-B89A-521F5146FFF8}"/>
    <cellStyle name="Normal 86 2 4 2 2 2 4" xfId="34272" xr:uid="{A3CEA8EE-FAB6-4895-8460-D3F8FC1D58CA}"/>
    <cellStyle name="Normal 86 2 4 2 2 2 5" xfId="17851" xr:uid="{E47C48B8-F368-4EB3-8A89-F8A2C641C52A}"/>
    <cellStyle name="Normal 86 2 4 2 2 3" xfId="12378" xr:uid="{7B40E1FF-6BD9-4ECD-94A3-92BBB0727285}"/>
    <cellStyle name="Normal 86 2 4 2 2 3 2" xfId="35436" xr:uid="{0AB51E69-7AC0-4F0E-86B8-0A862E8D701E}"/>
    <cellStyle name="Normal 86 2 4 2 2 3 3" xfId="27600" xr:uid="{B7903813-EEE9-4752-80DC-E5759F2A6113}"/>
    <cellStyle name="Normal 86 2 4 2 2 4" xfId="24415" xr:uid="{5C851DBF-71C7-4766-9F42-B4EDC3EC0494}"/>
    <cellStyle name="Normal 86 2 4 2 2 4 2" xfId="41140" xr:uid="{6CBADF52-47C7-485F-887B-22A2D96B14A2}"/>
    <cellStyle name="Normal 86 2 4 2 2 5" xfId="32567" xr:uid="{63DFCCF3-2DD9-4544-BFEE-D58FD16CF125}"/>
    <cellStyle name="Normal 86 2 4 2 2 6" xfId="16146" xr:uid="{7DB473AB-5CCE-4D31-B851-6501BE1D45D0}"/>
    <cellStyle name="Normal 86 2 4 2 3" xfId="9359" xr:uid="{B099B0A7-0C4A-4DA0-98FF-0303F28BBA7B}"/>
    <cellStyle name="Normal 86 2 4 2 3 2" xfId="13239" xr:uid="{57A3499F-4E13-4E0F-9DB5-A1200A5B96D6}"/>
    <cellStyle name="Normal 86 2 4 2 3 2 2" xfId="43794" xr:uid="{941C58D1-563F-4057-B36A-48560728D131}"/>
    <cellStyle name="Normal 86 2 4 2 3 2 3" xfId="28526" xr:uid="{0E64CC63-157A-4D2E-BAE6-860F861C1056}"/>
    <cellStyle name="Normal 86 2 4 2 3 3" xfId="37379" xr:uid="{159418F5-0095-4EA6-930A-BB20A5F90BCD}"/>
    <cellStyle name="Normal 86 2 4 2 3 4" xfId="33428" xr:uid="{CB925384-664F-475B-A745-CDAF5D68148F}"/>
    <cellStyle name="Normal 86 2 4 2 3 5" xfId="17007" xr:uid="{EF1DDE98-E7CC-479E-866B-549800BB9018}"/>
    <cellStyle name="Normal 86 2 4 2 4" xfId="11534" xr:uid="{F9FC9D83-8D23-4BAB-AC68-D98A825FA091}"/>
    <cellStyle name="Normal 86 2 4 2 4 2" xfId="35071" xr:uid="{3CF24CCC-B01A-488B-9319-00658F5BD4B2}"/>
    <cellStyle name="Normal 86 2 4 2 4 3" xfId="26705" xr:uid="{29C19E95-B779-45A2-A70A-CAA696EB7DC8}"/>
    <cellStyle name="Normal 86 2 4 2 5" xfId="19586" xr:uid="{C39DB536-DFCD-48A0-B5A5-B6FE98698E84}"/>
    <cellStyle name="Normal 86 2 4 2 5 2" xfId="39303" xr:uid="{0B77047B-8DB3-483B-89A3-8F5CA8F62D80}"/>
    <cellStyle name="Normal 86 2 4 2 6" xfId="31717" xr:uid="{5FE84F28-E03B-4B5A-84CB-5D798F54BBED}"/>
    <cellStyle name="Normal 86 2 4 2 7" xfId="15302" xr:uid="{590A0CA7-584A-4190-86B4-1C4486AF4B30}"/>
    <cellStyle name="Normal 86 2 4 3" xfId="10573" xr:uid="{DA995FE2-2E9C-4304-AE7F-B51E723AEA10}"/>
    <cellStyle name="Normal 86 2 4 3 2" xfId="14427" xr:uid="{94030578-4815-4465-B823-50341A7506EB}"/>
    <cellStyle name="Normal 86 2 4 3 2 2" xfId="35261" xr:uid="{076A15BA-5C8C-4C92-A370-39B3C45076DF}"/>
    <cellStyle name="Normal 86 2 4 3 2 3" xfId="29715" xr:uid="{321422A8-443E-4D74-80D9-01A8791204C2}"/>
    <cellStyle name="Normal 86 2 4 3 3" xfId="22701" xr:uid="{C8F2C8D6-7F93-4549-9BE5-7262C0A74297}"/>
    <cellStyle name="Normal 86 2 4 3 3 2" xfId="40483" xr:uid="{C51CF134-BC55-4DE0-A98B-6C39684FE521}"/>
    <cellStyle name="Normal 86 2 4 3 4" xfId="34616" xr:uid="{D81C0D3F-BDD6-4499-8424-E5ADDBACB16B}"/>
    <cellStyle name="Normal 86 2 4 3 5" xfId="18195" xr:uid="{9B064A15-F722-4617-855F-2BE7B5D65C73}"/>
    <cellStyle name="Normal 86 2 4 4" xfId="20607" xr:uid="{ECCD519E-3A81-4E86-8857-1C95CBBC7ECE}"/>
    <cellStyle name="Normal 86 2 4 4 2" xfId="26155" xr:uid="{718F2D96-ADCE-4EBB-B557-9C28CAD0E14D}"/>
    <cellStyle name="Normal 86 2 4 4 3" xfId="29958" xr:uid="{2D5EB700-2729-4657-A351-F44CD47E53D1}"/>
    <cellStyle name="Normal 86 2 4 4 3 2" xfId="45197" xr:uid="{7AD2A765-A184-44BB-AF2C-C95093E4610C}"/>
    <cellStyle name="Normal 86 2 4 4 4" xfId="39834" xr:uid="{6A2B5F82-3D82-45F0-85DF-92662DAA2AEE}"/>
    <cellStyle name="Normal 86 2 4 5" xfId="25125" xr:uid="{3A646C80-BDD5-4C84-9F44-E4DB62F485A0}"/>
    <cellStyle name="Normal 86 2 4 5 2" xfId="34865" xr:uid="{3B4D2A3C-6919-4AD9-8C50-2BB7812EFCD5}"/>
    <cellStyle name="Normal 86 2 4 6" xfId="18948" xr:uid="{6E0BA0AF-8167-445A-9BE2-6D287F5318FF}"/>
    <cellStyle name="Normal 86 2 4 6 2" xfId="38922" xr:uid="{3EC19243-4E5A-4E60-BD38-60F0BBFF089F}"/>
    <cellStyle name="Normal 86 2 4 7" xfId="30826" xr:uid="{0CD9BF1B-EC97-4F0A-B5DE-3DB100A9D006}"/>
    <cellStyle name="Normal 86 2 5" xfId="4560" xr:uid="{39319E73-1145-4A34-91F9-241D8DDAC566}"/>
    <cellStyle name="Normal 86 2 5 2" xfId="7412" xr:uid="{23E56941-57E6-42CA-A436-EF17B5EDE207}"/>
    <cellStyle name="Normal 86 2 5 2 2" xfId="9887" xr:uid="{F098F823-8AC6-4C72-A0B8-F11356D7ED3B}"/>
    <cellStyle name="Normal 86 2 5 2 2 2" xfId="13761" xr:uid="{A387F530-1575-4293-B338-1328EFECA10B}"/>
    <cellStyle name="Normal 86 2 5 2 2 2 2" xfId="44316" xr:uid="{8C45F515-0C70-49CF-A486-E78C5C43693B}"/>
    <cellStyle name="Normal 86 2 5 2 2 2 3" xfId="29048" xr:uid="{2619CEAA-0A70-4F09-B477-F6805BA256F3}"/>
    <cellStyle name="Normal 86 2 5 2 2 3" xfId="37901" xr:uid="{91F9FEA0-5CD9-415B-9A3C-59F47B5D31FC}"/>
    <cellStyle name="Normal 86 2 5 2 2 4" xfId="33950" xr:uid="{BB48B9ED-FC75-4ED7-B628-6EB97DD8BDAF}"/>
    <cellStyle name="Normal 86 2 5 2 2 5" xfId="17529" xr:uid="{9A012C2E-B170-4A1E-AECF-CE34109246B0}"/>
    <cellStyle name="Normal 86 2 5 2 3" xfId="12056" xr:uid="{D3DA7830-42D6-4EA9-8C40-BB3CF6B18F2A}"/>
    <cellStyle name="Normal 86 2 5 2 3 2" xfId="42646" xr:uid="{F5B38499-2E34-4C8E-BADD-1E287D595AA3}"/>
    <cellStyle name="Normal 86 2 5 2 3 3" xfId="27278" xr:uid="{2A292E06-3589-48DF-B1E3-42B0202AB349}"/>
    <cellStyle name="Normal 86 2 5 2 4" xfId="24607" xr:uid="{83DDBFED-FA9D-4CCC-B933-058E5E4ED211}"/>
    <cellStyle name="Normal 86 2 5 2 4 2" xfId="41330" xr:uid="{AF6B3DF8-BADA-47F1-9007-3651A275D5E3}"/>
    <cellStyle name="Normal 86 2 5 2 5" xfId="36232" xr:uid="{D8051F11-6251-439F-A785-0451E7DBDF14}"/>
    <cellStyle name="Normal 86 2 5 2 6" xfId="32245" xr:uid="{464A0E00-F76D-431D-95E4-1E74909FE7F0}"/>
    <cellStyle name="Normal 86 2 5 2 7" xfId="15824" xr:uid="{E94DCB0E-B6D3-4936-B115-8E441B6D0722}"/>
    <cellStyle name="Normal 86 2 5 3" xfId="8934" xr:uid="{7E5C95BD-FB12-42EB-A958-385D2BB157D1}"/>
    <cellStyle name="Normal 86 2 5 3 2" xfId="12917" xr:uid="{FEE7768B-6F15-4E7F-A614-82EEC520BE70}"/>
    <cellStyle name="Normal 86 2 5 3 2 2" xfId="43472" xr:uid="{412B5573-D4E3-495D-AE19-E43BBBE2CC53}"/>
    <cellStyle name="Normal 86 2 5 3 2 3" xfId="28204" xr:uid="{FC607FE6-E9DE-40D8-84C3-52A2A4A31C86}"/>
    <cellStyle name="Normal 86 2 5 3 3" xfId="22896" xr:uid="{954EDA3A-144B-4B44-9D5C-1663B795A9B7}"/>
    <cellStyle name="Normal 86 2 5 3 3 2" xfId="40669" xr:uid="{2AD06912-AB77-41DA-9E56-79EFC66A02C1}"/>
    <cellStyle name="Normal 86 2 5 3 4" xfId="37057" xr:uid="{A69911DD-ABD3-4382-A038-B0A430A8C4E0}"/>
    <cellStyle name="Normal 86 2 5 3 5" xfId="33106" xr:uid="{335EB7B0-9A70-4CA9-B435-6961831D91AF}"/>
    <cellStyle name="Normal 86 2 5 3 6" xfId="16685" xr:uid="{93A0D504-9184-4525-AD66-9683DBF08117}"/>
    <cellStyle name="Normal 86 2 5 4" xfId="11212" xr:uid="{77FDF9CF-DAF1-4EF5-8388-987B7A48A747}"/>
    <cellStyle name="Normal 86 2 5 4 2" xfId="30021" xr:uid="{CB102248-54AA-4B72-BF5F-380DD2D741A4}"/>
    <cellStyle name="Normal 86 2 5 4 2 2" xfId="45260" xr:uid="{BCF9F9A6-8332-4861-868C-D26D78249F50}"/>
    <cellStyle name="Normal 86 2 5 4 3" xfId="39992" xr:uid="{D391A498-EF61-4E29-A454-4674546E95B2}"/>
    <cellStyle name="Normal 86 2 5 4 4" xfId="21024" xr:uid="{8C607F6D-D051-4467-BFD4-468ED03DCAAF}"/>
    <cellStyle name="Normal 86 2 5 5" xfId="26280" xr:uid="{06C92C9C-78F9-4798-B06B-DD8382C1FCBA}"/>
    <cellStyle name="Normal 86 2 5 5 2" xfId="41915" xr:uid="{25E324B3-D0B2-4FD6-BD98-20ABB771D5D9}"/>
    <cellStyle name="Normal 86 2 5 6" xfId="19266" xr:uid="{2B2AC292-6519-4FE6-AFA9-F4873E887749}"/>
    <cellStyle name="Normal 86 2 5 6 2" xfId="39113" xr:uid="{E36BFC9B-C10D-4908-8D54-14F20E5A8D49}"/>
    <cellStyle name="Normal 86 2 5 7" xfId="35657" xr:uid="{EDE089E7-7055-47DF-9017-898CD7ACB741}"/>
    <cellStyle name="Normal 86 2 5 8" xfId="31394" xr:uid="{7AED5CF2-C9F2-43E0-A4DD-4D51DA00575A}"/>
    <cellStyle name="Normal 86 2 5 9" xfId="14980" xr:uid="{A169F904-A6E2-4B8D-AA46-6E026BB9F136}"/>
    <cellStyle name="Normal 86 2 6" xfId="7054" xr:uid="{FD5F26AC-B235-4F5D-BE1D-C8AB063300D0}"/>
    <cellStyle name="Normal 86 2 6 2" xfId="9534" xr:uid="{8C049BEF-4218-45E7-8B2E-DDA9D1B58F96}"/>
    <cellStyle name="Normal 86 2 6 2 2" xfId="13408" xr:uid="{3D9E7C20-19EA-4BFC-86FD-F4D708961157}"/>
    <cellStyle name="Normal 86 2 6 2 2 2" xfId="43963" xr:uid="{BADCAA6C-658A-4BFB-BADB-7B15C2645148}"/>
    <cellStyle name="Normal 86 2 6 2 2 3" xfId="28695" xr:uid="{EFDC909B-C6A9-448D-B224-7A656FABADBF}"/>
    <cellStyle name="Normal 86 2 6 2 3" xfId="37548" xr:uid="{C9CA7131-9B8F-43C3-AB8D-EBE5BFCF6A50}"/>
    <cellStyle name="Normal 86 2 6 2 4" xfId="33597" xr:uid="{FC73BABA-520B-4040-B706-363442562FF5}"/>
    <cellStyle name="Normal 86 2 6 2 5" xfId="17176" xr:uid="{4CB0B6FA-3D8C-4679-91D4-383B01F0B045}"/>
    <cellStyle name="Normal 86 2 6 3" xfId="11703" xr:uid="{74402A69-9B18-460F-9DBB-FC07656548D5}"/>
    <cellStyle name="Normal 86 2 6 3 2" xfId="42296" xr:uid="{F9ACFEF0-8829-46D1-8D8A-D5DB823AEF9F}"/>
    <cellStyle name="Normal 86 2 6 3 3" xfId="26925" xr:uid="{3BB9196D-7CDB-43E7-8B81-81C944D09778}"/>
    <cellStyle name="Normal 86 2 6 4" xfId="21604" xr:uid="{B9A01D46-6453-4913-80E1-777CFC78BF53}"/>
    <cellStyle name="Normal 86 2 6 4 2" xfId="40124" xr:uid="{C1A6A4F9-F04B-4CC1-A20D-B860755234AE}"/>
    <cellStyle name="Normal 86 2 6 5" xfId="35915" xr:uid="{A5D07327-FAC3-44BC-8A6D-C533D877D147}"/>
    <cellStyle name="Normal 86 2 6 6" xfId="31887" xr:uid="{C38014AC-0079-4731-BCF4-FC867F07E649}"/>
    <cellStyle name="Normal 86 2 6 7" xfId="15471" xr:uid="{B7058D41-83DE-4425-A85E-F7853D85659C}"/>
    <cellStyle name="Normal 86 2 7" xfId="8283" xr:uid="{07C43AB0-4704-4A6C-ADFB-2A84ADB287D6}"/>
    <cellStyle name="Normal 86 2 7 2" xfId="12586" xr:uid="{A7DD367C-8D1C-47D7-B676-77A46BDEDA0A}"/>
    <cellStyle name="Normal 86 2 7 2 2" xfId="43140" xr:uid="{C32ED888-5E74-4F45-9AD8-25F66F63C88F}"/>
    <cellStyle name="Normal 86 2 7 2 3" xfId="27858" xr:uid="{ACF13E79-4D1B-46BD-AB16-4B401427ACF1}"/>
    <cellStyle name="Normal 86 2 7 3" xfId="24106" xr:uid="{F3743FF5-AEEF-4ADA-B62A-C977B86E7371}"/>
    <cellStyle name="Normal 86 2 7 3 2" xfId="40851" xr:uid="{06A7C171-528E-4F1B-8162-3F2E7BD6A588}"/>
    <cellStyle name="Normal 86 2 7 4" xfId="36726" xr:uid="{DF22EFFD-35AC-45D2-995A-ED3AFD4E41E7}"/>
    <cellStyle name="Normal 86 2 7 5" xfId="32775" xr:uid="{C210B235-6C13-4BBA-9B54-FA6611255F04}"/>
    <cellStyle name="Normal 86 2 7 6" xfId="16354" xr:uid="{C385FCC0-288E-450F-8529-880DB4C8AB2F}"/>
    <cellStyle name="Normal 86 2 8" xfId="10392" xr:uid="{86C97D78-A81B-4E28-8B81-AE8B2EA4C0A7}"/>
    <cellStyle name="Normal 86 2 8 2" xfId="14246" xr:uid="{CFEE9658-DE5D-4BA0-9C5D-3B83B7E78335}"/>
    <cellStyle name="Normal 86 2 8 2 2" xfId="44799" xr:uid="{8D42410F-1093-4F55-B5E2-5BDA8D902D49}"/>
    <cellStyle name="Normal 86 2 8 2 3" xfId="29534" xr:uid="{EF320488-9FD8-4F33-8594-102543E062BB}"/>
    <cellStyle name="Normal 86 2 8 3" xfId="20233" xr:uid="{FC6F418C-3E1D-4AED-A4ED-48EF66E0E80A}"/>
    <cellStyle name="Normal 86 2 8 3 2" xfId="39543" xr:uid="{7E8B253C-1C36-4331-A542-521292429EB3}"/>
    <cellStyle name="Normal 86 2 8 4" xfId="38384" xr:uid="{DEF20E00-E6F7-4EB8-B016-94B4849D6AC6}"/>
    <cellStyle name="Normal 86 2 8 5" xfId="34435" xr:uid="{3FC123DD-8E6F-4235-8A81-A1CAFE935CF4}"/>
    <cellStyle name="Normal 86 2 8 6" xfId="18014" xr:uid="{5B45F06C-8C2C-43BD-BF35-A9EA3CC86CEF}"/>
    <cellStyle name="Normal 86 2 9" xfId="10859" xr:uid="{43FEB5C0-9274-49CF-A266-856CF804DA4D}"/>
    <cellStyle name="Normal 86 2 9 2" xfId="41564" xr:uid="{6E22B759-431F-471A-BE0A-C5843E0252E6}"/>
    <cellStyle name="Normal 86 2 9 3" xfId="31019" xr:uid="{039C7568-17AA-40B1-B7EF-E0EE59BEFB8A}"/>
    <cellStyle name="Normal 86 2 9 4" xfId="25489" xr:uid="{1CC61E2B-9730-45D4-B797-1AF35FB0880F}"/>
    <cellStyle name="Normal 86 3" xfId="1431" xr:uid="{3F3086E0-9222-42E6-ACF6-B54FC003069D}"/>
    <cellStyle name="Normal 86 3 2" xfId="3501" xr:uid="{8E2DE1F9-BE28-4DB2-900C-0D76ABE91CE2}"/>
    <cellStyle name="Normal 86 3 3" xfId="8330" xr:uid="{BBD3056D-F1AB-468C-9EE7-6FAF92A78DB2}"/>
    <cellStyle name="Normal 86 4" xfId="1521" xr:uid="{EA336F7C-C354-428B-AA98-77D9832B37E7}"/>
    <cellStyle name="Normal 86 4 10" xfId="30682" xr:uid="{B9A07137-1ACD-4C8F-B732-AAB4A331ECFF}"/>
    <cellStyle name="Normal 86 4 11" xfId="45790" xr:uid="{BF51FD68-9F65-43BB-A626-3EB89B53D9AF}"/>
    <cellStyle name="Normal 86 4 12" xfId="46021" xr:uid="{4DB3BC81-FC89-402C-B573-255EF870CF1A}"/>
    <cellStyle name="Normal 86 4 13" xfId="14667" xr:uid="{6D3E44DC-479E-433D-B34B-DAA764190DC1}"/>
    <cellStyle name="Normal 86 4 2" xfId="1906" xr:uid="{676CB0AB-CE64-471C-9C75-ABAC23D72F61}"/>
    <cellStyle name="Normal 86 4 2 10" xfId="14804" xr:uid="{2F6CE87B-A79E-4069-99C5-5EDCCC3FCE57}"/>
    <cellStyle name="Normal 86 4 2 2" xfId="6337" xr:uid="{B909DAE6-A773-47C6-BEDC-6AAD18A6F8B1}"/>
    <cellStyle name="Normal 86 4 2 2 2" xfId="7652" xr:uid="{B474DEA4-2A01-4A94-A1DF-DD197794B30A}"/>
    <cellStyle name="Normal 86 4 2 2 2 2" xfId="10127" xr:uid="{F55152E6-EE2A-4DC1-BC8D-C43678D1602A}"/>
    <cellStyle name="Normal 86 4 2 2 2 2 2" xfId="14001" xr:uid="{65CF01B4-EF6B-47EB-BFF9-FDF50CF023E8}"/>
    <cellStyle name="Normal 86 4 2 2 2 2 2 2" xfId="44556" xr:uid="{6821A82A-FA9D-46AA-8B96-E8B19A893830}"/>
    <cellStyle name="Normal 86 4 2 2 2 2 2 3" xfId="29288" xr:uid="{E0E626A6-4540-4592-B041-CB43A2685E5B}"/>
    <cellStyle name="Normal 86 4 2 2 2 2 3" xfId="38141" xr:uid="{FA949802-CC67-4917-BAAB-B87290D8B95F}"/>
    <cellStyle name="Normal 86 4 2 2 2 2 4" xfId="34190" xr:uid="{A124EA09-A2C5-465B-8ECA-3EFAE44E097C}"/>
    <cellStyle name="Normal 86 4 2 2 2 2 5" xfId="17769" xr:uid="{9FC2A6D0-CF09-41F2-8BAA-7BD782EEB428}"/>
    <cellStyle name="Normal 86 4 2 2 2 3" xfId="12296" xr:uid="{EF93FEB2-ADEA-476D-AB5A-9C36F986A29D}"/>
    <cellStyle name="Normal 86 4 2 2 2 3 2" xfId="42852" xr:uid="{8A775F9A-E660-40D2-8754-DE1E572904F0}"/>
    <cellStyle name="Normal 86 4 2 2 2 3 3" xfId="27518" xr:uid="{5871A661-066D-4E8E-B399-07AEE3E6A868}"/>
    <cellStyle name="Normal 86 4 2 2 2 4" xfId="24233" xr:uid="{01B835E6-3576-42AB-A7C2-4AC3003E8960}"/>
    <cellStyle name="Normal 86 4 2 2 2 4 2" xfId="40966" xr:uid="{17B970CD-6BAA-4C7E-8AFC-CD18805602C5}"/>
    <cellStyle name="Normal 86 4 2 2 2 5" xfId="36438" xr:uid="{0BFF3204-9B63-4CEB-B151-4596AAB61548}"/>
    <cellStyle name="Normal 86 4 2 2 2 6" xfId="32485" xr:uid="{8E48EA09-8F00-4603-BB39-73CF461E2909}"/>
    <cellStyle name="Normal 86 4 2 2 2 7" xfId="16064" xr:uid="{6A4329CB-FB1C-4D37-B122-54ED3BD55CB4}"/>
    <cellStyle name="Normal 86 4 2 2 3" xfId="9276" xr:uid="{EE7F864C-D5CC-4739-B455-54BF12EBD302}"/>
    <cellStyle name="Normal 86 4 2 2 3 2" xfId="13157" xr:uid="{B50BD655-862D-44E3-9C28-462E84A98BC9}"/>
    <cellStyle name="Normal 86 4 2 2 3 2 2" xfId="43712" xr:uid="{9B6306C5-BB4B-40B4-A821-D21C43A84CBE}"/>
    <cellStyle name="Normal 86 4 2 2 3 2 3" xfId="28444" xr:uid="{EE49483F-82D0-4E13-9B6E-8578936DC35E}"/>
    <cellStyle name="Normal 86 4 2 2 3 3" xfId="37297" xr:uid="{8DABB0D0-9DCB-447E-ABE3-BF0A28BE4785}"/>
    <cellStyle name="Normal 86 4 2 2 3 4" xfId="33346" xr:uid="{1B4FB9E1-97A5-42F8-936C-3988BDCDA223}"/>
    <cellStyle name="Normal 86 4 2 2 3 5" xfId="16925" xr:uid="{A43EC511-1CF1-4096-A455-CCC00E97CA74}"/>
    <cellStyle name="Normal 86 4 2 2 4" xfId="11452" xr:uid="{B58924DF-8A03-44E5-8876-B24E5F6DD6F8}"/>
    <cellStyle name="Normal 86 4 2 2 4 2" xfId="35476" xr:uid="{1DF6155A-C099-44CF-B5D0-E6E03F06481E}"/>
    <cellStyle name="Normal 86 4 2 2 4 3" xfId="26595" xr:uid="{F818E638-D068-42EB-9FF2-F043B872D2D3}"/>
    <cellStyle name="Normal 86 4 2 2 5" xfId="19626" xr:uid="{B2C08DC3-8D01-4161-8596-344F1CA9D9FC}"/>
    <cellStyle name="Normal 86 4 2 2 5 2" xfId="39343" xr:uid="{40F1E7B8-E60D-4CEC-A32E-45C012F58A3A}"/>
    <cellStyle name="Normal 86 4 2 2 6" xfId="31635" xr:uid="{49D3260E-44DA-452C-AA88-761CB6D82053}"/>
    <cellStyle name="Normal 86 4 2 2 7" xfId="15220" xr:uid="{CB3BC175-3E9C-4001-851B-6E73A64CCD6F}"/>
    <cellStyle name="Normal 86 4 2 3" xfId="7232" xr:uid="{B4CE4D2E-C8D7-40F7-8EE4-9752A253E389}"/>
    <cellStyle name="Normal 86 4 2 3 2" xfId="9711" xr:uid="{A34F75DE-799F-45C7-9301-423D1D2E9431}"/>
    <cellStyle name="Normal 86 4 2 3 2 2" xfId="13585" xr:uid="{D20F39A6-8F4A-440D-855F-BA4833052B65}"/>
    <cellStyle name="Normal 86 4 2 3 2 2 2" xfId="44140" xr:uid="{058EA7A7-4811-4C10-A7A4-F59342DDA895}"/>
    <cellStyle name="Normal 86 4 2 3 2 2 3" xfId="28872" xr:uid="{6A8D2A09-F1F1-443F-BEF3-2BE287143965}"/>
    <cellStyle name="Normal 86 4 2 3 2 3" xfId="37725" xr:uid="{17A959E3-6A9F-4A1B-8E3D-7E279795C848}"/>
    <cellStyle name="Normal 86 4 2 3 2 4" xfId="33774" xr:uid="{F344F882-D9D1-403E-AE32-936EBB4DC6D8}"/>
    <cellStyle name="Normal 86 4 2 3 2 5" xfId="17353" xr:uid="{D86A6C23-A676-4CDD-9AB0-CC7AC097C4BC}"/>
    <cellStyle name="Normal 86 4 2 3 3" xfId="11880" xr:uid="{AF899F05-3660-4CB6-835B-F11102D29E77}"/>
    <cellStyle name="Normal 86 4 2 3 3 2" xfId="42473" xr:uid="{4D43DBD0-3863-4765-A59B-BBCBD67C5EBC}"/>
    <cellStyle name="Normal 86 4 2 3 3 3" xfId="27102" xr:uid="{F3AB2FEE-1ABF-4F41-9A55-6C7F7972F18E}"/>
    <cellStyle name="Normal 86 4 2 3 4" xfId="22577" xr:uid="{3058E646-24AC-46E0-B82B-FFF83008DF2B}"/>
    <cellStyle name="Normal 86 4 2 3 4 2" xfId="40370" xr:uid="{710044CB-2FB8-442B-B3E0-6B4C9EC4338D}"/>
    <cellStyle name="Normal 86 4 2 3 5" xfId="36059" xr:uid="{FE01EFD7-A4F8-449F-803E-4E0B1D5E1C32}"/>
    <cellStyle name="Normal 86 4 2 3 6" xfId="32065" xr:uid="{9A5C59F6-56A3-4926-B1D6-DC0731892B10}"/>
    <cellStyle name="Normal 86 4 2 3 7" xfId="15648" xr:uid="{EB9AC264-3742-445A-AE75-A4A5763B9269}"/>
    <cellStyle name="Normal 86 4 2 4" xfId="8643" xr:uid="{F7803E8E-A84F-4EC9-905A-0B5362C7B932}"/>
    <cellStyle name="Normal 86 4 2 4 2" xfId="12763" xr:uid="{A2E3AAFE-4F81-4824-A2F0-6B92C3B7D868}"/>
    <cellStyle name="Normal 86 4 2 4 2 2" xfId="43318" xr:uid="{3719F068-EF97-4C09-A7C7-0502976189E3}"/>
    <cellStyle name="Normal 86 4 2 4 2 3" xfId="28050" xr:uid="{8CBEEA86-BA47-4A58-A5FD-44EB2A1DD57D}"/>
    <cellStyle name="Normal 86 4 2 4 3" xfId="20367" xr:uid="{ED20E9E1-77A9-4E7D-ACFD-303311231C04}"/>
    <cellStyle name="Normal 86 4 2 4 3 2" xfId="39665" xr:uid="{BB5A604A-B999-47A6-80D2-1244DE5118F4}"/>
    <cellStyle name="Normal 86 4 2 4 4" xfId="36903" xr:uid="{5A66EA60-CC23-413F-B0AB-5EFCAF118957}"/>
    <cellStyle name="Normal 86 4 2 4 5" xfId="32952" xr:uid="{3938445F-ECBB-463E-B838-0337831DB03D}"/>
    <cellStyle name="Normal 86 4 2 4 6" xfId="16531" xr:uid="{FF342736-661E-4FB9-8EB4-857E5B2957F2}"/>
    <cellStyle name="Normal 86 4 2 5" xfId="10613" xr:uid="{ABF4BF2F-750A-4953-98BD-1769BDA66424}"/>
    <cellStyle name="Normal 86 4 2 5 2" xfId="14467" xr:uid="{3311E9E1-5CFC-4508-BB79-41712454EFBC}"/>
    <cellStyle name="Normal 86 4 2 5 2 2" xfId="45018" xr:uid="{B63EAB33-906E-4861-8C0A-B6064B615BCE}"/>
    <cellStyle name="Normal 86 4 2 5 2 3" xfId="29755" xr:uid="{21484FFE-4515-46DD-B01B-653C1770908D}"/>
    <cellStyle name="Normal 86 4 2 5 3" xfId="38603" xr:uid="{1AFC6A54-1C2F-49AF-8DEF-C3495C0BD2A2}"/>
    <cellStyle name="Normal 86 4 2 5 4" xfId="34656" xr:uid="{7A2AB3FF-42C4-4328-B1F7-2E2406FEE258}"/>
    <cellStyle name="Normal 86 4 2 5 5" xfId="18235" xr:uid="{18AB0E4E-CB37-455B-B7D4-DD6EAE58547A}"/>
    <cellStyle name="Normal 86 4 2 6" xfId="11036" xr:uid="{34C20681-C925-46B7-BEC0-12C7CD8C1396}"/>
    <cellStyle name="Normal 86 4 2 6 2" xfId="41741" xr:uid="{5E489850-EDBE-4D54-9285-90CD90C24BD7}"/>
    <cellStyle name="Normal 86 4 2 6 3" xfId="31210" xr:uid="{55425A3A-9517-4192-9564-571D8CFB1DFE}"/>
    <cellStyle name="Normal 86 4 2 6 4" xfId="25775" xr:uid="{F8F15B70-72CB-4E39-82EA-4E093655A223}"/>
    <cellStyle name="Normal 86 4 2 7" xfId="25165" xr:uid="{45831E76-187E-429E-BF7A-C778A0135ED4}"/>
    <cellStyle name="Normal 86 4 2 7 2" xfId="35111" xr:uid="{C268FFF4-F9F4-4BD4-90E1-18EAB0DEFA69}"/>
    <cellStyle name="Normal 86 4 2 8" xfId="18988" xr:uid="{9EE62246-0CD7-4EFA-A42F-41313CD9C487}"/>
    <cellStyle name="Normal 86 4 2 8 2" xfId="38962" xr:uid="{214A1123-B5B3-472E-98EB-8A9D5D305E74}"/>
    <cellStyle name="Normal 86 4 2 9" xfId="30866" xr:uid="{658D3E5F-EC37-4899-AEA4-50B2D2BE5B91}"/>
    <cellStyle name="Normal 86 4 3" xfId="4603" xr:uid="{EEEA9190-1AA6-4794-81E4-72F707BAF860}"/>
    <cellStyle name="Normal 86 4 3 2" xfId="7452" xr:uid="{D197487B-ED86-4E82-BBE8-D7A515B3E2EC}"/>
    <cellStyle name="Normal 86 4 3 2 2" xfId="9927" xr:uid="{2A8C5E45-CC54-435B-A09E-798131F4DA83}"/>
    <cellStyle name="Normal 86 4 3 2 2 2" xfId="13801" xr:uid="{55C542F9-77A7-45DA-A06A-55B3A05AB645}"/>
    <cellStyle name="Normal 86 4 3 2 2 2 2" xfId="44356" xr:uid="{0CBF845D-D271-449F-A0E8-088FB4A75EAF}"/>
    <cellStyle name="Normal 86 4 3 2 2 2 3" xfId="29088" xr:uid="{9E50E0BB-E67F-4713-B660-DD01AC35598B}"/>
    <cellStyle name="Normal 86 4 3 2 2 3" xfId="37941" xr:uid="{D39A36DC-2E65-4A35-9048-8E9F074E5575}"/>
    <cellStyle name="Normal 86 4 3 2 2 4" xfId="33990" xr:uid="{F01D89FF-BC5A-4A05-A4CC-FB3DE425C68E}"/>
    <cellStyle name="Normal 86 4 3 2 2 5" xfId="17569" xr:uid="{3CCE6E13-B3C1-4E58-B369-ED146DE1A6AC}"/>
    <cellStyle name="Normal 86 4 3 2 3" xfId="12096" xr:uid="{21A78F1B-0806-42F4-93E9-021522F46E33}"/>
    <cellStyle name="Normal 86 4 3 2 3 2" xfId="42680" xr:uid="{91980F81-B21F-48BF-939B-5DF83AE66ECD}"/>
    <cellStyle name="Normal 86 4 3 2 3 3" xfId="27318" xr:uid="{381E8F72-706F-4010-9E03-A8F462418E1A}"/>
    <cellStyle name="Normal 86 4 3 2 4" xfId="24455" xr:uid="{3A294900-6E52-4716-B2AA-CA1B8ED378D7}"/>
    <cellStyle name="Normal 86 4 3 2 4 2" xfId="41180" xr:uid="{D57C997A-40AC-49F5-99F0-145924C8A380}"/>
    <cellStyle name="Normal 86 4 3 2 5" xfId="36266" xr:uid="{215ED55D-EA91-4CBF-9960-FB6C2D5419C9}"/>
    <cellStyle name="Normal 86 4 3 2 6" xfId="32285" xr:uid="{CE18DA90-5A62-41F0-9F64-5FD32F91860E}"/>
    <cellStyle name="Normal 86 4 3 2 7" xfId="15864" xr:uid="{083E9D5B-3C67-442A-80AF-0D32F976D00D}"/>
    <cellStyle name="Normal 86 4 3 3" xfId="8974" xr:uid="{F8F7DA41-73FB-4E7B-AF53-BF477A4224F9}"/>
    <cellStyle name="Normal 86 4 3 3 2" xfId="12957" xr:uid="{168AF4BC-AB29-456C-B270-63C69F2DAD65}"/>
    <cellStyle name="Normal 86 4 3 3 2 2" xfId="43512" xr:uid="{04643B52-D89E-4A6B-8CC6-147B82FCE4A2}"/>
    <cellStyle name="Normal 86 4 3 3 2 3" xfId="28244" xr:uid="{EC16AA5A-4163-4857-9956-1C2C9788F858}"/>
    <cellStyle name="Normal 86 4 3 3 3" xfId="22741" xr:uid="{D4AD1BB4-A4F6-4622-81EB-F5E21634126C}"/>
    <cellStyle name="Normal 86 4 3 3 3 2" xfId="40523" xr:uid="{30DCAC44-11D0-4F08-A613-4A9A3E236AA0}"/>
    <cellStyle name="Normal 86 4 3 3 4" xfId="37097" xr:uid="{CA185C32-B575-4FF5-BA3A-4FE7985ABF43}"/>
    <cellStyle name="Normal 86 4 3 3 5" xfId="33146" xr:uid="{AF4E87E1-19D0-4EE5-9EA6-D619C2F542EC}"/>
    <cellStyle name="Normal 86 4 3 3 6" xfId="16725" xr:uid="{5060B5BB-B2C0-4042-ADF0-40CD3F275DAD}"/>
    <cellStyle name="Normal 86 4 3 4" xfId="11252" xr:uid="{14C35CEB-40FC-48E3-A04E-D4A5AB8055BC}"/>
    <cellStyle name="Normal 86 4 3 4 2" xfId="29989" xr:uid="{ED1F2D5E-A8A5-4CB4-898E-3395AF7D1CD0}"/>
    <cellStyle name="Normal 86 4 3 4 2 2" xfId="45228" xr:uid="{FC7F0951-085A-4C5E-BE09-C3B2A41D7ED7}"/>
    <cellStyle name="Normal 86 4 3 4 3" xfId="35301" xr:uid="{8C85F59D-2314-4CDA-92AF-5E3908F6AF90}"/>
    <cellStyle name="Normal 86 4 3 4 4" xfId="20647" xr:uid="{ACD7C2EB-AEF0-461D-B579-2F7F3BE3A4DD}"/>
    <cellStyle name="Normal 86 4 3 5" xfId="26320" xr:uid="{20FA8C9F-85DC-463F-942E-19DFF306F0E8}"/>
    <cellStyle name="Normal 86 4 3 5 2" xfId="41955" xr:uid="{661C8E93-0EB1-486A-A15A-7F8D1F75368C}"/>
    <cellStyle name="Normal 86 4 3 6" xfId="19319" xr:uid="{D217E0B7-88E1-4D74-AE77-98287228BC8C}"/>
    <cellStyle name="Normal 86 4 3 6 2" xfId="39155" xr:uid="{9663C7A7-F0C3-42D2-A361-39BD6ED1E973}"/>
    <cellStyle name="Normal 86 4 3 7" xfId="31434" xr:uid="{09794F9D-A58F-43D2-9F43-96991F2CC4CE}"/>
    <cellStyle name="Normal 86 4 3 8" xfId="15020" xr:uid="{8DFDAF40-A25A-4B77-9521-EE898E42383B}"/>
    <cellStyle name="Normal 86 4 4" xfId="7094" xr:uid="{231C7885-A1E8-4AF9-B0EB-669C18BA7DA2}"/>
    <cellStyle name="Normal 86 4 4 2" xfId="9574" xr:uid="{7065F007-A4C6-4AA1-9D66-7481A2D97CB0}"/>
    <cellStyle name="Normal 86 4 4 2 2" xfId="13448" xr:uid="{FC757C73-6B50-460E-800E-4B71D305888A}"/>
    <cellStyle name="Normal 86 4 4 2 2 2" xfId="44003" xr:uid="{20A4BAC8-4C0A-4BDB-BCF2-E210773BFA40}"/>
    <cellStyle name="Normal 86 4 4 2 2 3" xfId="28735" xr:uid="{2EC362DE-5C50-4586-BAFC-C21E2424558C}"/>
    <cellStyle name="Normal 86 4 4 2 3" xfId="24647" xr:uid="{969DBC6D-6734-4FF8-AD90-E09BF8C15D72}"/>
    <cellStyle name="Normal 86 4 4 2 3 2" xfId="41370" xr:uid="{2B899B16-CEA6-4085-8579-C9ADCC2FE91C}"/>
    <cellStyle name="Normal 86 4 4 2 4" xfId="37588" xr:uid="{18BCE0A7-0544-4867-B88D-991C0BBD4D6A}"/>
    <cellStyle name="Normal 86 4 4 2 5" xfId="33637" xr:uid="{B172DBEE-5E00-48CF-80B0-4A97CC095BDA}"/>
    <cellStyle name="Normal 86 4 4 2 6" xfId="17216" xr:uid="{9032F1C6-EAC6-4306-9D29-40959741890C}"/>
    <cellStyle name="Normal 86 4 4 3" xfId="11743" xr:uid="{4E31B896-DFFB-407C-828F-C0B178E72334}"/>
    <cellStyle name="Normal 86 4 4 3 2" xfId="30348" xr:uid="{528BB017-3D14-430E-B951-B52E7B70B6F8}"/>
    <cellStyle name="Normal 86 4 4 3 2 2" xfId="45445" xr:uid="{16204A46-8B46-4D99-99DE-8ED43B2EF5C0}"/>
    <cellStyle name="Normal 86 4 4 3 3" xfId="40703" xr:uid="{54E9C9B9-62C5-46C0-90EA-10A2FB7707B0}"/>
    <cellStyle name="Normal 86 4 4 3 4" xfId="22936" xr:uid="{3D09CDD0-A794-4E60-BCC7-E1A1CA3ACFA4}"/>
    <cellStyle name="Normal 86 4 4 4" xfId="26965" xr:uid="{1ED8F197-D3EF-4386-B895-0D9BD4E93947}"/>
    <cellStyle name="Normal 86 4 4 4 2" xfId="42336" xr:uid="{74BABADC-E90B-4770-ABC1-1D53C610DC65}"/>
    <cellStyle name="Normal 86 4 4 5" xfId="21064" xr:uid="{2881A874-9B84-4091-97D7-1B873EE955EF}"/>
    <cellStyle name="Normal 86 4 4 5 2" xfId="40018" xr:uid="{812CC139-AAD2-4368-834E-A88D538A4DD9}"/>
    <cellStyle name="Normal 86 4 4 6" xfId="35949" xr:uid="{581B6826-AE64-4391-A592-A1E6959EF5C8}"/>
    <cellStyle name="Normal 86 4 4 7" xfId="31927" xr:uid="{923F924E-77AE-4712-8683-E50E727D1106}"/>
    <cellStyle name="Normal 86 4 4 8" xfId="15511" xr:uid="{C76FCDAA-E866-40F1-87B4-91CA2C6E3412}"/>
    <cellStyle name="Normal 86 4 5" xfId="8402" xr:uid="{399D9E93-6FFD-4BCB-8B21-0ED09855BC78}"/>
    <cellStyle name="Normal 86 4 5 2" xfId="12626" xr:uid="{3E4795D6-63AE-4C98-AC5F-0BDB7BCF25CD}"/>
    <cellStyle name="Normal 86 4 5 2 2" xfId="43181" xr:uid="{614C3D4D-2F78-4C86-9681-FD20655C9FA2}"/>
    <cellStyle name="Normal 86 4 5 2 3" xfId="27907" xr:uid="{0A641DCC-8123-40C2-8D4A-8426D9059E6A}"/>
    <cellStyle name="Normal 86 4 5 3" xfId="21680" xr:uid="{402CBBCA-B9B4-42D1-BE52-724C5959ADC3}"/>
    <cellStyle name="Normal 86 4 5 3 2" xfId="40164" xr:uid="{A23EE018-44BB-4C66-8194-3C28FF460D52}"/>
    <cellStyle name="Normal 86 4 5 4" xfId="36766" xr:uid="{B5784A42-0C2A-40C7-BEE7-E91DA360CDCE}"/>
    <cellStyle name="Normal 86 4 5 5" xfId="32815" xr:uid="{87D48417-D2B8-4669-8CAE-9A2D376B1448}"/>
    <cellStyle name="Normal 86 4 5 6" xfId="16394" xr:uid="{4984A412-3219-45CC-B7D7-72A234E52CD5}"/>
    <cellStyle name="Normal 86 4 6" xfId="10432" xr:uid="{A3434232-0B90-4B59-9300-557E8D9B82DC}"/>
    <cellStyle name="Normal 86 4 6 2" xfId="14286" xr:uid="{CBC72152-8517-4D72-A394-2651D2B4A533}"/>
    <cellStyle name="Normal 86 4 6 2 2" xfId="44839" xr:uid="{B0116FB3-42E2-4C4A-8991-11686004377A}"/>
    <cellStyle name="Normal 86 4 6 2 3" xfId="29574" xr:uid="{673E53B8-A989-44A0-9DDD-48268C0D9DE9}"/>
    <cellStyle name="Normal 86 4 6 3" xfId="24066" xr:uid="{87531E62-57D1-4382-97D1-DD67CA58206A}"/>
    <cellStyle name="Normal 86 4 6 3 2" xfId="40811" xr:uid="{0B87C670-DA86-4269-8170-B7E714C2DB26}"/>
    <cellStyle name="Normal 86 4 6 4" xfId="38424" xr:uid="{FBB98CCD-04E3-406E-8ACE-0E4DA77735D1}"/>
    <cellStyle name="Normal 86 4 6 5" xfId="34475" xr:uid="{B32714DD-76FB-4B25-8153-F3D70CCFADA4}"/>
    <cellStyle name="Normal 86 4 6 6" xfId="18054" xr:uid="{0C2059D9-43B7-42A2-B1A2-6E4BC72FDBA2}"/>
    <cellStyle name="Normal 86 4 7" xfId="10899" xr:uid="{ED71DC58-F81D-402A-A826-158EF89AC528}"/>
    <cellStyle name="Normal 86 4 7 2" xfId="25534" xr:uid="{032369FF-9DF6-4650-AF83-DA368387943E}"/>
    <cellStyle name="Normal 86 4 7 2 2" xfId="41604" xr:uid="{596DA0E1-F12F-4FBA-9C1D-BB9A2A27DAE4}"/>
    <cellStyle name="Normal 86 4 7 3" xfId="39504" xr:uid="{6DB37793-3471-44A2-B8D9-AE1729DF0A0C}"/>
    <cellStyle name="Normal 86 4 7 4" xfId="31059" xr:uid="{57396770-B53C-48CD-B824-DD8D11E5C772}"/>
    <cellStyle name="Normal 86 4 7 5" xfId="20193" xr:uid="{BF85B430-D0E5-435F-A6DB-C16873D063C4}"/>
    <cellStyle name="Normal 86 4 8" xfId="24982" xr:uid="{5B84FEED-B0FD-40F0-88C7-35F470BAA52C}"/>
    <cellStyle name="Normal 86 4 8 2" xfId="34909" xr:uid="{055CA481-7EC8-404E-ADA4-624B7AB2E40D}"/>
    <cellStyle name="Normal 86 4 9" xfId="18813" xr:uid="{A3DCF848-966D-4F13-90BA-61B16E12A0F9}"/>
    <cellStyle name="Normal 86 4 9 2" xfId="38817" xr:uid="{E896CF8B-69AA-4B74-A723-0366C0265605}"/>
    <cellStyle name="Normal 86 5" xfId="1296" xr:uid="{4AF22540-B23B-4139-A308-D0B75C5AF61A}"/>
    <cellStyle name="Normal 86 5 2" xfId="5484" xr:uid="{3C47BBCF-9988-4F76-B7B3-0A29C512417F}"/>
    <cellStyle name="Normal 86 5 2 2" xfId="35396" xr:uid="{F3D2AE8F-DC4B-4F4A-9A6D-B9608E9C5A90}"/>
    <cellStyle name="Normal 86 5 2 3" xfId="35031" xr:uid="{ACF6F113-2617-4E71-9AAD-45ECF4C63FB7}"/>
    <cellStyle name="Normal 86 5 3" xfId="6259" xr:uid="{5CE0D5CC-A930-4C34-A69B-8FA53D1655FE}"/>
    <cellStyle name="Normal 86 5 3 2" xfId="7574" xr:uid="{5CE0A124-03A2-42A7-BE27-8A9E99FFD207}"/>
    <cellStyle name="Normal 86 5 3 2 2" xfId="10049" xr:uid="{B9C3C2CB-E5F4-4F4C-9DDC-9DE33B5713CC}"/>
    <cellStyle name="Normal 86 5 3 2 2 2" xfId="13923" xr:uid="{5ACD860B-FAC3-4C3E-B1F3-77BEA09F1888}"/>
    <cellStyle name="Normal 86 5 3 2 2 2 2" xfId="44478" xr:uid="{7A9B55E2-0FF4-4BEF-B051-72E0B84ADD04}"/>
    <cellStyle name="Normal 86 5 3 2 2 2 3" xfId="29210" xr:uid="{7775C5AA-5D26-470A-8A03-0B77FA27A1F1}"/>
    <cellStyle name="Normal 86 5 3 2 2 3" xfId="38063" xr:uid="{7EF9B4AD-A12A-4EEC-B570-AAD247438C4D}"/>
    <cellStyle name="Normal 86 5 3 2 2 4" xfId="34112" xr:uid="{3BB93F48-35E3-4B6E-9675-E98273BD10AA}"/>
    <cellStyle name="Normal 86 5 3 2 2 5" xfId="17691" xr:uid="{1DA0B9D3-0F25-414F-9854-0FE82B662314}"/>
    <cellStyle name="Normal 86 5 3 2 3" xfId="12218" xr:uid="{CD0BE1BE-DE25-4669-8FE4-EC8A635674FD}"/>
    <cellStyle name="Normal 86 5 3 2 3 2" xfId="42774" xr:uid="{275ECEB3-0A40-45DD-AE38-A32C6F3E1A7F}"/>
    <cellStyle name="Normal 86 5 3 2 3 3" xfId="27440" xr:uid="{5D0F5754-7BB5-42DF-AA2F-1E3DC5DCC513}"/>
    <cellStyle name="Normal 86 5 3 2 4" xfId="36360" xr:uid="{1B1B622F-C7B1-4919-80DA-F77A0B82C196}"/>
    <cellStyle name="Normal 86 5 3 2 5" xfId="32407" xr:uid="{50B9D3C4-946E-468A-838D-0BB268114042}"/>
    <cellStyle name="Normal 86 5 3 2 6" xfId="15986" xr:uid="{3BCA58F9-62A5-4F53-85A8-573FC601A170}"/>
    <cellStyle name="Normal 86 5 3 3" xfId="9198" xr:uid="{85857F4C-7121-4F0E-A8FF-B52E6D2993DC}"/>
    <cellStyle name="Normal 86 5 3 3 2" xfId="13079" xr:uid="{CEB64466-1B86-432F-82ED-CE0F1C4EEDF6}"/>
    <cellStyle name="Normal 86 5 3 3 2 2" xfId="43634" xr:uid="{E2672787-1B7A-4095-ADFC-114E23CACCAA}"/>
    <cellStyle name="Normal 86 5 3 3 2 3" xfId="28366" xr:uid="{38AC09AB-32ED-4AD4-85F8-DF991B7536D2}"/>
    <cellStyle name="Normal 86 5 3 3 3" xfId="37219" xr:uid="{137CABAE-8A77-4484-84A3-CCC098F15E41}"/>
    <cellStyle name="Normal 86 5 3 3 4" xfId="33268" xr:uid="{A4E9AC4C-D727-47D3-8460-5E98C03621AA}"/>
    <cellStyle name="Normal 86 5 3 3 5" xfId="16847" xr:uid="{DC4BB494-8D63-4440-9A7B-2321CDB65D10}"/>
    <cellStyle name="Normal 86 5 3 4" xfId="11374" xr:uid="{A97B9032-D61B-472E-B22D-1A933F92BC41}"/>
    <cellStyle name="Normal 86 5 3 4 2" xfId="35221" xr:uid="{7B121BB7-0B33-481A-A23A-BEF95E244924}"/>
    <cellStyle name="Normal 86 5 3 4 3" xfId="26517" xr:uid="{7AFBDF60-C559-4621-8AD9-776FCDB3ED66}"/>
    <cellStyle name="Normal 86 5 3 5" xfId="24153" xr:uid="{A45AB995-32F7-4AD3-AD57-D718BBE8AD6C}"/>
    <cellStyle name="Normal 86 5 3 5 2" xfId="40886" xr:uid="{9553F5A5-A57C-426C-9D33-885A5FD40734}"/>
    <cellStyle name="Normal 86 5 3 6" xfId="31557" xr:uid="{A122A441-D6CC-408C-B031-F3E1560DB02B}"/>
    <cellStyle name="Normal 86 5 3 7" xfId="15142" xr:uid="{63C4E396-9A20-403E-A5F3-3B78A9FF75DF}"/>
    <cellStyle name="Normal 86 5 4" xfId="7014" xr:uid="{FA80A411-2011-48C7-BE5F-68D323EA441A}"/>
    <cellStyle name="Normal 86 5 4 2" xfId="9494" xr:uid="{C7826BE7-E829-4FBD-8D6F-7DD310C56161}"/>
    <cellStyle name="Normal 86 5 4 2 2" xfId="13368" xr:uid="{88B18B91-2E1B-45D1-A170-9AACB8DE6CC0}"/>
    <cellStyle name="Normal 86 5 4 2 2 2" xfId="43923" xr:uid="{9B060594-232E-4D77-8044-97376B3AC8B9}"/>
    <cellStyle name="Normal 86 5 4 2 2 3" xfId="28655" xr:uid="{60DDF589-B761-43E0-9240-74EAA60CD54B}"/>
    <cellStyle name="Normal 86 5 4 2 3" xfId="37508" xr:uid="{1377792A-6409-44CE-85E8-39833ECB9E79}"/>
    <cellStyle name="Normal 86 5 4 2 4" xfId="33557" xr:uid="{2BCF0C27-31EE-4BE9-B169-CDEA7E0A7CFE}"/>
    <cellStyle name="Normal 86 5 4 2 5" xfId="17136" xr:uid="{3F962597-1467-4985-AEDA-72EE7FEA89A8}"/>
    <cellStyle name="Normal 86 5 4 3" xfId="11663" xr:uid="{0E14EAEC-8A67-43AA-B41E-009687CF6344}"/>
    <cellStyle name="Normal 86 5 4 3 2" xfId="42256" xr:uid="{DA1ABCA3-26C6-45D9-9311-454CF85D1AE1}"/>
    <cellStyle name="Normal 86 5 4 3 3" xfId="26885" xr:uid="{5B522A52-9D08-469C-B9CE-ADCB4E4C1C26}"/>
    <cellStyle name="Normal 86 5 4 4" xfId="22499" xr:uid="{20FF560A-14A1-40B4-B571-B8BCB29B9227}"/>
    <cellStyle name="Normal 86 5 4 4 2" xfId="40292" xr:uid="{6993E035-C8AB-4E06-AED5-1D606D744B88}"/>
    <cellStyle name="Normal 86 5 4 5" xfId="35876" xr:uid="{02420AD6-C836-4B3B-95A9-470975418658}"/>
    <cellStyle name="Normal 86 5 4 6" xfId="31847" xr:uid="{673D7BE1-3C81-4AAC-87B6-78171146BDA9}"/>
    <cellStyle name="Normal 86 5 4 7" xfId="15431" xr:uid="{693FB608-E47E-46C0-85A1-5604BD7F4424}"/>
    <cellStyle name="Normal 86 5 5" xfId="8218" xr:uid="{10172288-0B31-4BDC-BBCF-8805DA5C120C}"/>
    <cellStyle name="Normal 86 5 5 2" xfId="12546" xr:uid="{64FE5842-80EB-4B01-953E-F5536533B5D4}"/>
    <cellStyle name="Normal 86 5 5 2 2" xfId="43100" xr:uid="{B3C3B7AE-EBA8-495E-9E79-1930FA1CC2B2}"/>
    <cellStyle name="Normal 86 5 5 2 3" xfId="27818" xr:uid="{E88C6DE0-B847-4161-AF53-2C15B2CE0F84}"/>
    <cellStyle name="Normal 86 5 5 3" xfId="20287" xr:uid="{3EA727B3-DDBA-4772-8600-E2A1CFDC9408}"/>
    <cellStyle name="Normal 86 5 5 3 2" xfId="39585" xr:uid="{C0388262-2529-484F-BAA4-02789E4B85A1}"/>
    <cellStyle name="Normal 86 5 5 4" xfId="36686" xr:uid="{6A9C77E6-E3F3-4A2F-BB1F-B84504D0D4AC}"/>
    <cellStyle name="Normal 86 5 5 5" xfId="32735" xr:uid="{89C2B5F9-37FC-4826-80AE-2F521CDCACCE}"/>
    <cellStyle name="Normal 86 5 5 6" xfId="16314" xr:uid="{BE91FC4A-1A36-4360-8BC2-CCA01BC624C2}"/>
    <cellStyle name="Normal 86 5 6" xfId="10819" xr:uid="{AD3ABF77-6019-4211-AE9A-257B8A867A79}"/>
    <cellStyle name="Normal 86 5 6 2" xfId="41524" xr:uid="{AE4EF024-E718-4DEB-BAF7-A38BC81ABB14}"/>
    <cellStyle name="Normal 86 5 6 3" xfId="30979" xr:uid="{79B2C4EB-138A-4BB0-A282-1F5FD7CA1D58}"/>
    <cellStyle name="Normal 86 5 6 4" xfId="25424" xr:uid="{4F3A64DA-3CBE-4285-8D8C-85F3C2CB40FE}"/>
    <cellStyle name="Normal 86 5 7" xfId="18733" xr:uid="{D0479923-623E-4F54-9EFD-5CC06EF8D903}"/>
    <cellStyle name="Normal 86 5 7 2" xfId="34825" xr:uid="{1F74F779-7D2C-4175-BF4B-D29A90A00855}"/>
    <cellStyle name="Normal 86 5 8" xfId="14587" xr:uid="{3275E2A1-CAED-4EBC-98C7-659275FE2530}"/>
    <cellStyle name="Normal 86 6" xfId="4518" xr:uid="{8AE2CCC4-E839-4599-A268-0CD6A4BC87F5}"/>
    <cellStyle name="Normal 86 6 10" xfId="35635" xr:uid="{C728A1B5-F869-4D51-887F-DFDC2931EE0A}"/>
    <cellStyle name="Normal 86 6 11" xfId="30786" xr:uid="{3BEFBAAD-1E6A-464C-8EA1-1B267D79D20E}"/>
    <cellStyle name="Normal 86 6 12" xfId="45680" xr:uid="{0BE6B593-8EF5-4036-B5D4-E03CAB9DD744}"/>
    <cellStyle name="Normal 86 6 13" xfId="45935" xr:uid="{9D84D2D7-C624-43D5-A44B-25D8BA478D09}"/>
    <cellStyle name="Normal 86 6 14" xfId="14940" xr:uid="{4EEA7873-23FF-4FB5-8D5D-3EA8372C1884}"/>
    <cellStyle name="Normal 86 6 2" xfId="6492" xr:uid="{5F573CF1-836C-4EC9-A8CB-90A1A13DF550}"/>
    <cellStyle name="Normal 86 6 2 2" xfId="7726" xr:uid="{2DB2EAD9-D8B8-4240-948D-D08097D64437}"/>
    <cellStyle name="Normal 86 6 2 2 2" xfId="10201" xr:uid="{DC0A85EE-11DA-46E2-9997-EC9561B70EC6}"/>
    <cellStyle name="Normal 86 6 2 2 2 2" xfId="14075" xr:uid="{FF53530E-8E3F-4BC8-872C-97BF0745CEBE}"/>
    <cellStyle name="Normal 86 6 2 2 2 2 2" xfId="44630" xr:uid="{E1628C37-018C-4E5D-82F9-65BF845CB2B7}"/>
    <cellStyle name="Normal 86 6 2 2 2 2 3" xfId="29362" xr:uid="{956143BB-0312-42D4-A6DA-5CDA8B0EC165}"/>
    <cellStyle name="Normal 86 6 2 2 2 3" xfId="38215" xr:uid="{D08A2CBF-3C5F-4187-889E-D675CCA30E90}"/>
    <cellStyle name="Normal 86 6 2 2 2 4" xfId="34264" xr:uid="{9D94C339-CD55-482E-9FAB-2DD38A53FEDB}"/>
    <cellStyle name="Normal 86 6 2 2 2 5" xfId="17843" xr:uid="{DABE0696-2FF8-42F8-830A-E1B8D6EA8F00}"/>
    <cellStyle name="Normal 86 6 2 2 3" xfId="12370" xr:uid="{98E3A990-A95F-4050-B76E-E17F695E2373}"/>
    <cellStyle name="Normal 86 6 2 2 3 2" xfId="42926" xr:uid="{357ABBC1-3435-401D-9234-18854146A56F}"/>
    <cellStyle name="Normal 86 6 2 2 3 3" xfId="27592" xr:uid="{ABE43415-4C78-4438-AE20-5990020B520A}"/>
    <cellStyle name="Normal 86 6 2 2 4" xfId="24375" xr:uid="{D5B44E3A-953E-4EA9-B45F-CEEC70EF8F61}"/>
    <cellStyle name="Normal 86 6 2 2 4 2" xfId="41100" xr:uid="{9EC6D5B7-DAF8-4706-9C4B-308BD0C6E5E7}"/>
    <cellStyle name="Normal 86 6 2 2 5" xfId="36512" xr:uid="{AFC2503E-3B84-49E1-B56A-4B9FA58A9C36}"/>
    <cellStyle name="Normal 86 6 2 2 6" xfId="32559" xr:uid="{5ABEE5EC-D2F1-426B-86BC-E2DB0D91ACB2}"/>
    <cellStyle name="Normal 86 6 2 2 7" xfId="16138" xr:uid="{C3DE03C5-9424-47F3-8662-2461E6A8D817}"/>
    <cellStyle name="Normal 86 6 2 3" xfId="9351" xr:uid="{9B312914-B7DB-47DA-9FC6-43850087F398}"/>
    <cellStyle name="Normal 86 6 2 3 2" xfId="13231" xr:uid="{A79A9688-9A86-4ED4-883A-EF2BF5C43FA7}"/>
    <cellStyle name="Normal 86 6 2 3 2 2" xfId="43786" xr:uid="{68E920D8-9059-454C-8403-095872A9A0E5}"/>
    <cellStyle name="Normal 86 6 2 3 2 3" xfId="28518" xr:uid="{1089B8B6-0286-4A96-A381-C09BBADD6FE1}"/>
    <cellStyle name="Normal 86 6 2 3 3" xfId="22668" xr:uid="{03725562-2C63-4977-9413-515BE18DFC72}"/>
    <cellStyle name="Normal 86 6 2 3 3 2" xfId="40450" xr:uid="{3B884103-0BC9-423A-9F86-32688DA34B19}"/>
    <cellStyle name="Normal 86 6 2 3 4" xfId="37371" xr:uid="{79141185-A9EA-44A5-B71D-BFA2D771E23E}"/>
    <cellStyle name="Normal 86 6 2 3 5" xfId="33420" xr:uid="{AB5CCA32-F492-4E4F-BEF6-C00D874BE542}"/>
    <cellStyle name="Normal 86 6 2 3 6" xfId="16999" xr:uid="{93C3D487-AF03-4D3A-8E19-1C87C1A8C72C}"/>
    <cellStyle name="Normal 86 6 2 4" xfId="11526" xr:uid="{7D3915C6-BB34-49FB-989C-C47B835CA5B5}"/>
    <cellStyle name="Normal 86 6 2 4 2" xfId="29934" xr:uid="{ED67A3BD-3142-4837-AF43-778D046EB155}"/>
    <cellStyle name="Normal 86 6 2 4 2 2" xfId="45173" xr:uid="{347E5EFA-09C6-465B-A124-ABCAC2C8E4B6}"/>
    <cellStyle name="Normal 86 6 2 4 3" xfId="39813" xr:uid="{500AD3F2-599E-456E-B416-33CD371863E7}"/>
    <cellStyle name="Normal 86 6 2 4 4" xfId="20567" xr:uid="{B5C7B6AB-57FA-4A75-A8F5-3ADD2E7FDCBF}"/>
    <cellStyle name="Normal 86 6 2 5" xfId="26697" xr:uid="{860C989E-7693-43F5-AB9C-7602539FBCC6}"/>
    <cellStyle name="Normal 86 6 2 5 2" xfId="42183" xr:uid="{C6F8116C-4A0F-4451-9F5A-288FB691FAAB}"/>
    <cellStyle name="Normal 86 6 2 6" xfId="19546" xr:uid="{30ADE37D-0011-45D4-A243-2EEC55ADEA0C}"/>
    <cellStyle name="Normal 86 6 2 6 2" xfId="39263" xr:uid="{03CC94E3-3E5E-4F6F-9E17-4FB47834690D}"/>
    <cellStyle name="Normal 86 6 2 7" xfId="35804" xr:uid="{20698877-10F4-4910-83DC-32976AAC51D1}"/>
    <cellStyle name="Normal 86 6 2 8" xfId="31709" xr:uid="{CD1A2248-9F0B-44BE-88DA-0A8C0018003B}"/>
    <cellStyle name="Normal 86 6 2 9" xfId="15294" xr:uid="{7FABD946-F39A-4C6F-B537-B40B8C759E83}"/>
    <cellStyle name="Normal 86 6 3" xfId="6397" xr:uid="{5C316FEB-9A09-4E5E-A2CB-A9712CE8D3CC}"/>
    <cellStyle name="Normal 86 6 3 2" xfId="24567" xr:uid="{520EA43D-5B59-4337-B416-6F478CD5015F}"/>
    <cellStyle name="Normal 86 6 3 2 2" xfId="30418" xr:uid="{BC056B2C-55BB-412E-B34A-13127C6D4489}"/>
    <cellStyle name="Normal 86 6 3 2 2 2" xfId="45512" xr:uid="{EDCD8008-9452-4E81-B022-3BC376EAAF8F}"/>
    <cellStyle name="Normal 86 6 3 2 3" xfId="41291" xr:uid="{813ACC80-9B47-403B-9644-EC5ED0E9A77E}"/>
    <cellStyle name="Normal 86 6 3 3" xfId="22856" xr:uid="{863EBA00-8591-418C-9874-E9AABE82DD24}"/>
    <cellStyle name="Normal 86 6 3 3 2" xfId="30297" xr:uid="{25DF8BE5-7F68-4540-A407-B3DC6CC377A1}"/>
    <cellStyle name="Normal 86 6 3 3 2 2" xfId="45394" xr:uid="{1FF79CB3-6CA0-484D-975E-93A9C07FBBE9}"/>
    <cellStyle name="Normal 86 6 3 3 3" xfId="40630" xr:uid="{352833C9-9311-425D-8305-B43E584C045A}"/>
    <cellStyle name="Normal 86 6 3 4" xfId="26643" xr:uid="{9618B273-C44E-4E76-A7E4-7DF2577A0691}"/>
    <cellStyle name="Normal 86 6 3 5" xfId="20984" xr:uid="{96ADEE3F-D3AB-48E8-9E90-7F0320287A6F}"/>
    <cellStyle name="Normal 86 6 3 5 2" xfId="39958" xr:uid="{4B4DEF3C-A237-43A0-A189-403208CA8A34}"/>
    <cellStyle name="Normal 86 6 4" xfId="7372" xr:uid="{35FDE6E3-B7C7-4C57-A608-359DBB6EF52E}"/>
    <cellStyle name="Normal 86 6 4 2" xfId="9847" xr:uid="{43C1E3F4-B202-4FD2-B3F8-1B866D7376BE}"/>
    <cellStyle name="Normal 86 6 4 2 2" xfId="13721" xr:uid="{1957578A-CD02-4020-9DB2-491DB8B990A4}"/>
    <cellStyle name="Normal 86 6 4 2 2 2" xfId="44276" xr:uid="{B346C4F4-5367-4C9F-BADB-F69915F5362F}"/>
    <cellStyle name="Normal 86 6 4 2 2 3" xfId="29008" xr:uid="{8B7DB00A-DC95-45CE-BFCE-68DFF61A3165}"/>
    <cellStyle name="Normal 86 6 4 2 3" xfId="37861" xr:uid="{676E7FAD-5607-4AEF-80DC-5FC31E62C2DD}"/>
    <cellStyle name="Normal 86 6 4 2 4" xfId="33910" xr:uid="{E258B5AA-B231-4D9F-9BFA-22FE47838624}"/>
    <cellStyle name="Normal 86 6 4 2 5" xfId="17489" xr:uid="{056373B2-84DF-4282-AB70-1767F294883F}"/>
    <cellStyle name="Normal 86 6 4 3" xfId="12016" xr:uid="{FF72C675-B85A-401A-A62A-6F66CF186A50}"/>
    <cellStyle name="Normal 86 6 4 3 2" xfId="42607" xr:uid="{0BACC2FF-F9D8-4421-BD60-4B99B7EF0FD5}"/>
    <cellStyle name="Normal 86 6 4 3 3" xfId="27238" xr:uid="{0521962E-05A5-4C53-8790-ED4969CC8EF4}"/>
    <cellStyle name="Normal 86 6 4 4" xfId="21557" xr:uid="{5A7E793E-53AA-4D6E-81B5-B5AEACBB4E3A}"/>
    <cellStyle name="Normal 86 6 4 4 2" xfId="40084" xr:uid="{093651C1-01C8-493B-A6B3-4EBC42162814}"/>
    <cellStyle name="Normal 86 6 4 5" xfId="36193" xr:uid="{00CB511E-BB6A-4AA9-8154-498C331C6CE6}"/>
    <cellStyle name="Normal 86 6 4 6" xfId="32205" xr:uid="{6BBFAFE5-59C4-4CB6-A87B-B1CEFFAF6835}"/>
    <cellStyle name="Normal 86 6 4 7" xfId="15784" xr:uid="{8DBF5900-9FBD-4BD4-BAD2-5BDA10941D39}"/>
    <cellStyle name="Normal 86 6 5" xfId="8894" xr:uid="{BDFEA9EB-24DF-4968-AB9C-475C662596DD}"/>
    <cellStyle name="Normal 86 6 5 2" xfId="12877" xr:uid="{1754857E-ED4A-4DB1-84EF-77A40130AB01}"/>
    <cellStyle name="Normal 86 6 5 2 2" xfId="43432" xr:uid="{44DE55F7-E620-48F1-9149-A16F837D3F37}"/>
    <cellStyle name="Normal 86 6 5 2 3" xfId="28164" xr:uid="{3996DD5E-0EB5-4419-9EED-E31A5A864C9C}"/>
    <cellStyle name="Normal 86 6 5 3" xfId="20468" xr:uid="{32AFEAED-C043-49B9-B72E-02A9D39BCE59}"/>
    <cellStyle name="Normal 86 6 5 4" xfId="37017" xr:uid="{DA204959-1981-4CC6-9155-F38E8B225BDF}"/>
    <cellStyle name="Normal 86 6 5 5" xfId="33066" xr:uid="{79EF350D-F754-454A-B885-AB4F34B7E0B1}"/>
    <cellStyle name="Normal 86 6 5 6" xfId="16645" xr:uid="{B3DBB8B4-EAC9-4015-B973-DF0963C244D8}"/>
    <cellStyle name="Normal 86 6 6" xfId="10533" xr:uid="{270E020A-8055-489E-B592-A7F5443C5B2A}"/>
    <cellStyle name="Normal 86 6 6 2" xfId="14387" xr:uid="{60A331B4-EEF1-4ACB-9ADF-3D8645CDAA43}"/>
    <cellStyle name="Normal 86 6 6 2 2" xfId="44940" xr:uid="{DABB9179-94BF-45A5-8A2E-D39D72DD2EED}"/>
    <cellStyle name="Normal 86 6 6 2 3" xfId="29675" xr:uid="{038E76D5-6773-43D8-A829-8214E0DD2D65}"/>
    <cellStyle name="Normal 86 6 6 3" xfId="38525" xr:uid="{D7F6C38A-BE0D-48A7-8464-DFE3B3AE2057}"/>
    <cellStyle name="Normal 86 6 6 4" xfId="34576" xr:uid="{3CD7FB3C-75E6-42C4-AC63-70265F66B04D}"/>
    <cellStyle name="Normal 86 6 6 5" xfId="18155" xr:uid="{C7267E43-9683-4ABF-B305-EC9FA13DB111}"/>
    <cellStyle name="Normal 86 6 7" xfId="11172" xr:uid="{FB9714AC-A530-413E-B2B4-BC03A9DB1AFC}"/>
    <cellStyle name="Normal 86 6 7 2" xfId="41875" xr:uid="{BEA0BF05-DF5F-4D3D-9DC4-127907E2BBC8}"/>
    <cellStyle name="Normal 86 6 7 3" xfId="31354" xr:uid="{CE0D9BBA-E719-43F3-A630-5B9218A2B25C}"/>
    <cellStyle name="Normal 86 6 7 4" xfId="26240" xr:uid="{E5DD2D06-82E7-42E9-AABA-A2C9A1968231}"/>
    <cellStyle name="Normal 86 6 8" xfId="25085" xr:uid="{031B71B5-F1AF-40D2-97CF-674A37E9C914}"/>
    <cellStyle name="Normal 86 6 8 2" xfId="41486" xr:uid="{D639721C-4960-4BE2-9CDE-BE117A267626}"/>
    <cellStyle name="Normal 86 6 9" xfId="18908" xr:uid="{C8F1CF44-3FA3-41D0-9038-B2663644C601}"/>
    <cellStyle name="Normal 86 6 9 2" xfId="38902" xr:uid="{8AC14F51-8C6B-40DD-971B-49E6AC3B4469}"/>
    <cellStyle name="Normal 86 7" xfId="5658" xr:uid="{A02D40C9-D7E9-41AF-94E4-BB6CCD94603C}"/>
    <cellStyle name="Normal 86 7 2" xfId="20953" xr:uid="{13C0C4F1-C920-486D-A218-279FA4DDD957}"/>
    <cellStyle name="Normal 86 7 3" xfId="19221" xr:uid="{88D59201-B006-4343-918F-95ACA8BE1BAE}"/>
    <cellStyle name="Normal 86 7 3 2" xfId="39073" xr:uid="{789F1597-7E17-447E-9ED6-7A7649E43D2E}"/>
    <cellStyle name="Normal 86 8" xfId="4351" xr:uid="{58436979-E0C5-445D-B443-97734CB3A5E5}"/>
    <cellStyle name="Normal 86 9" xfId="7962" xr:uid="{CB4AF0DB-4F56-461D-A2DD-633E6DB6C2AE}"/>
    <cellStyle name="Normal 87" xfId="609" xr:uid="{46F3EECE-57D9-427A-8B88-FD146748F6FD}"/>
    <cellStyle name="Normal 87 10" xfId="10362" xr:uid="{D85DADD8-D0F3-4A6C-9FA5-7E9B88622BE3}"/>
    <cellStyle name="Normal 87 10 2" xfId="14216" xr:uid="{19D1735F-9AF4-4CC6-949B-4FB89C243379}"/>
    <cellStyle name="Normal 87 10 2 2" xfId="44769" xr:uid="{CA2DCE75-BCB4-405D-9FEE-D5BB769E716F}"/>
    <cellStyle name="Normal 87 10 2 3" xfId="29504" xr:uid="{F98CABFF-B0ED-43A5-BD14-896AFD3D5CB7}"/>
    <cellStyle name="Normal 87 10 3" xfId="38354" xr:uid="{E836E760-3D98-4078-A3F8-A29D3790D4B1}"/>
    <cellStyle name="Normal 87 10 4" xfId="34405" xr:uid="{CDABB526-18DC-480C-BFDB-92AE2E11ECC0}"/>
    <cellStyle name="Normal 87 10 5" xfId="17984" xr:uid="{9602FA7D-4516-42F0-ACE1-8E08DC230861}"/>
    <cellStyle name="Normal 87 11" xfId="24912" xr:uid="{F5CC1AFD-3B3D-4071-8151-4EF298413611}"/>
    <cellStyle name="Normal 87 11 2" xfId="34835" xr:uid="{46BDB647-521A-4060-9299-172FC61855FC}"/>
    <cellStyle name="Normal 87 12" xfId="18743" xr:uid="{94A4D6F2-53A9-4BA7-B34F-BDD5C1E52542}"/>
    <cellStyle name="Normal 87 12 2" xfId="38747" xr:uid="{5DFC1CF4-F03D-41A5-809C-3480D494C998}"/>
    <cellStyle name="Normal 87 13" xfId="30608" xr:uid="{6C3D49B2-79D6-496F-AD69-1032F42050E6}"/>
    <cellStyle name="Normal 87 14" xfId="45931" xr:uid="{98443B97-EBBA-4616-AC34-370BC3EBE7EC}"/>
    <cellStyle name="Normal 87 2" xfId="750" xr:uid="{7DE5E169-5059-45F5-8616-F682C5599821}"/>
    <cellStyle name="Normal 87 2 10" xfId="24952" xr:uid="{76FE19DE-120F-4B5E-AB2F-51F5E5F49285}"/>
    <cellStyle name="Normal 87 2 10 2" xfId="41471" xr:uid="{04DB37DA-A35A-499D-A38C-11BA2409BFFF}"/>
    <cellStyle name="Normal 87 2 11" xfId="18783" xr:uid="{76FDAD53-20C2-45C7-B292-BB16F77367C4}"/>
    <cellStyle name="Normal 87 2 11 2" xfId="38787" xr:uid="{8D55165F-B2E1-4ADC-A929-356A71E4E22E}"/>
    <cellStyle name="Normal 87 2 12" xfId="30651" xr:uid="{77413059-D082-490D-9971-82023ECB7C27}"/>
    <cellStyle name="Normal 87 2 13" xfId="45986" xr:uid="{A7362364-511F-41E5-A22B-30D85098C25B}"/>
    <cellStyle name="Normal 87 2 2" xfId="1508" xr:uid="{6F305FDE-9E39-4E01-BE1D-56F5E6A4CA24}"/>
    <cellStyle name="Normal 87 2 2 2" xfId="5326" xr:uid="{C6765680-FC5F-4359-A4C7-9F836492E19B}"/>
    <cellStyle name="Normal 87 2 2 2 2" xfId="9111" xr:uid="{0879F1B2-A154-4304-9CF2-A2F89B5E3B85}"/>
    <cellStyle name="Normal 87 2 2 3" xfId="8390" xr:uid="{74DD3AE2-BDE9-4078-B2A8-C02718F2CA18}"/>
    <cellStyle name="Normal 87 2 3" xfId="1574" xr:uid="{23116B24-C197-4F68-AF47-87F9547C90E6}"/>
    <cellStyle name="Normal 87 2 3 10" xfId="30735" xr:uid="{6F3D613C-FA5F-4CD4-944F-45B5BCC869B3}"/>
    <cellStyle name="Normal 87 2 3 11" xfId="45841" xr:uid="{51C5C05B-67AE-4465-9EA2-3D405F73DBB9}"/>
    <cellStyle name="Normal 87 2 3 12" xfId="46071" xr:uid="{FE7CCF39-4150-46F1-BADD-F06AB66717BB}"/>
    <cellStyle name="Normal 87 2 3 13" xfId="14717" xr:uid="{AD5FD6A0-7B1C-4B6C-BDFA-F0B9FE03250E}"/>
    <cellStyle name="Normal 87 2 3 2" xfId="1955" xr:uid="{8371A918-94DA-4E2D-9D30-B7E5CABB506E}"/>
    <cellStyle name="Normal 87 2 3 2 2" xfId="5246" xr:uid="{6AFF63DB-E2E1-456A-B483-D27E5CDFFDB7}"/>
    <cellStyle name="Normal 87 2 3 2 3" xfId="7281" xr:uid="{BEDF0B9A-E2AC-4317-B303-C037752E25BC}"/>
    <cellStyle name="Normal 87 2 3 2 3 2" xfId="9760" xr:uid="{1E0FC7D3-0A73-43A9-ACF1-A429092E1D3C}"/>
    <cellStyle name="Normal 87 2 3 2 3 2 2" xfId="13634" xr:uid="{EB3886AA-B4FC-4C54-8CC7-2D57CCBDBB27}"/>
    <cellStyle name="Normal 87 2 3 2 3 2 2 2" xfId="44189" xr:uid="{DAC06E0C-83C7-4131-A232-85EC52EE40C9}"/>
    <cellStyle name="Normal 87 2 3 2 3 2 2 3" xfId="28921" xr:uid="{C2C81CC7-6328-4580-9CA9-D59D5D902412}"/>
    <cellStyle name="Normal 87 2 3 2 3 2 3" xfId="37774" xr:uid="{7F7D0E31-0D58-4CC2-854B-5F4382886265}"/>
    <cellStyle name="Normal 87 2 3 2 3 2 4" xfId="33823" xr:uid="{1791D26E-EE70-4110-940F-12547EE423AB}"/>
    <cellStyle name="Normal 87 2 3 2 3 2 5" xfId="17402" xr:uid="{255A9B09-D046-4517-ACC5-3C6817A56097}"/>
    <cellStyle name="Normal 87 2 3 2 3 3" xfId="11929" xr:uid="{2FCAE744-F5C8-4741-A3FB-78EA47B8022E}"/>
    <cellStyle name="Normal 87 2 3 2 3 3 2" xfId="42522" xr:uid="{2988028B-7F20-4DF8-9D9D-9A1475BE3E7D}"/>
    <cellStyle name="Normal 87 2 3 2 3 3 3" xfId="27151" xr:uid="{2327019D-9562-45AE-87FF-6B76B15756B6}"/>
    <cellStyle name="Normal 87 2 3 2 3 4" xfId="36108" xr:uid="{9E6C0902-F792-4B08-BC8D-87DB0D1A5C9B}"/>
    <cellStyle name="Normal 87 2 3 2 3 5" xfId="32114" xr:uid="{1D279DC6-4B40-4739-BF0F-E5802BB77BC1}"/>
    <cellStyle name="Normal 87 2 3 2 3 6" xfId="15697" xr:uid="{65042C76-EC23-4FFF-9713-D8406BB8B3FC}"/>
    <cellStyle name="Normal 87 2 3 2 4" xfId="8692" xr:uid="{C7647C0B-77AC-4930-ABE5-FE4BF0DED7C6}"/>
    <cellStyle name="Normal 87 2 3 2 4 2" xfId="12812" xr:uid="{1FE98331-3167-436B-A741-A7671548249B}"/>
    <cellStyle name="Normal 87 2 3 2 4 2 2" xfId="43367" xr:uid="{550083FF-995A-4CA6-9A0F-E818133BEDCB}"/>
    <cellStyle name="Normal 87 2 3 2 4 2 3" xfId="28099" xr:uid="{B8BD567B-4F2D-418A-964A-9EB77044BB13}"/>
    <cellStyle name="Normal 87 2 3 2 4 3" xfId="36952" xr:uid="{EFC4ED50-ED9E-4913-889A-E55D17E27230}"/>
    <cellStyle name="Normal 87 2 3 2 4 4" xfId="33001" xr:uid="{BEA7E8E1-C557-44FA-BC1A-97EB916DB7F1}"/>
    <cellStyle name="Normal 87 2 3 2 4 5" xfId="16580" xr:uid="{E102A7FD-94B1-4879-BD77-07E56D0C5BD1}"/>
    <cellStyle name="Normal 87 2 3 2 5" xfId="11085" xr:uid="{6D7DC2BB-3F3C-4613-B67F-3889FC89BF01}"/>
    <cellStyle name="Normal 87 2 3 2 5 2" xfId="41790" xr:uid="{E6C4E992-1624-4789-9027-8BC8E6B45F93}"/>
    <cellStyle name="Normal 87 2 3 2 5 3" xfId="31259" xr:uid="{4E74CFB2-45C2-4EA0-A9B8-45E4F0021D56}"/>
    <cellStyle name="Normal 87 2 3 2 5 4" xfId="25824" xr:uid="{F706DB44-810A-49E9-BA14-C6F460A92878}"/>
    <cellStyle name="Normal 87 2 3 2 6" xfId="35579" xr:uid="{A5C0689E-0BDD-406F-A648-18AACC3DE28C}"/>
    <cellStyle name="Normal 87 2 3 2 7" xfId="14853" xr:uid="{C86C80FC-7109-45E7-91C2-1EEFCF0E9BB4}"/>
    <cellStyle name="Normal 87 2 3 3" xfId="4653" xr:uid="{27F9E348-1998-4AF3-B233-3C0FC16A1380}"/>
    <cellStyle name="Normal 87 2 3 3 2" xfId="7502" xr:uid="{C2FAC1E3-8634-4973-98D0-07385DD0C320}"/>
    <cellStyle name="Normal 87 2 3 3 2 2" xfId="9977" xr:uid="{337D0ECD-0C06-4A84-9E70-95F2A6A2C550}"/>
    <cellStyle name="Normal 87 2 3 3 2 2 2" xfId="13851" xr:uid="{D389697E-813B-48BE-A59A-90496DC13489}"/>
    <cellStyle name="Normal 87 2 3 3 2 2 2 2" xfId="44406" xr:uid="{73FB6179-DDF2-4D8A-91C4-4BDE97B53177}"/>
    <cellStyle name="Normal 87 2 3 3 2 2 2 3" xfId="29138" xr:uid="{1952D75A-B8FE-4212-8D32-E9EE93E5D39D}"/>
    <cellStyle name="Normal 87 2 3 3 2 2 3" xfId="24505" xr:uid="{295F6D52-9961-4E1B-A7FC-DDA882C3002A}"/>
    <cellStyle name="Normal 87 2 3 3 2 2 3 2" xfId="41230" xr:uid="{FD19C618-3D27-4913-8136-D7CEBC849B11}"/>
    <cellStyle name="Normal 87 2 3 3 2 2 4" xfId="37991" xr:uid="{A407F909-9AE7-4CBD-9216-10B871A0F1D9}"/>
    <cellStyle name="Normal 87 2 3 3 2 2 5" xfId="34040" xr:uid="{CD9D5735-A3A7-457A-99F4-16E6BDEA8B59}"/>
    <cellStyle name="Normal 87 2 3 3 2 2 6" xfId="17619" xr:uid="{C8C4568D-B5A1-4828-9252-BFF189803982}"/>
    <cellStyle name="Normal 87 2 3 3 2 3" xfId="12146" xr:uid="{7A5F0EFC-2F17-420B-B5BD-F28A6D3B9ABD}"/>
    <cellStyle name="Normal 87 2 3 3 2 3 2" xfId="35526" xr:uid="{36ECEC5C-A7E6-464C-AC01-C4D2688A77C1}"/>
    <cellStyle name="Normal 87 2 3 3 2 3 3" xfId="27368" xr:uid="{A4B03C28-9275-496C-90D1-941A7C283AD6}"/>
    <cellStyle name="Normal 87 2 3 3 2 4" xfId="19676" xr:uid="{9CC8ABE8-464D-403E-82F3-658CF16CFBE2}"/>
    <cellStyle name="Normal 87 2 3 3 2 4 2" xfId="39393" xr:uid="{A665FC40-AF26-4720-9348-7F7FE85C5D0B}"/>
    <cellStyle name="Normal 87 2 3 3 2 5" xfId="32335" xr:uid="{030F7DEB-0F12-47E1-B759-4C482D0E2AD9}"/>
    <cellStyle name="Normal 87 2 3 3 2 6" xfId="15914" xr:uid="{136150EA-DBAD-4482-9ACD-33C966268B37}"/>
    <cellStyle name="Normal 87 2 3 3 3" xfId="9024" xr:uid="{2168332F-B43F-4890-9394-EDD47D50B32F}"/>
    <cellStyle name="Normal 87 2 3 3 3 2" xfId="13007" xr:uid="{06580E3A-9A34-410E-9A9E-C82ADB8C95C1}"/>
    <cellStyle name="Normal 87 2 3 3 3 2 2" xfId="43562" xr:uid="{E96F1D4E-B108-4B21-83F1-76074E8ACD22}"/>
    <cellStyle name="Normal 87 2 3 3 3 2 3" xfId="28294" xr:uid="{039A6972-24A1-4986-BDE5-CF6DAB7B89A9}"/>
    <cellStyle name="Normal 87 2 3 3 3 3" xfId="22791" xr:uid="{195DC7F4-F0A0-4634-AE43-7029FE02773F}"/>
    <cellStyle name="Normal 87 2 3 3 3 3 2" xfId="40573" xr:uid="{E63CF551-A6EE-4339-82B3-8EE99363E757}"/>
    <cellStyle name="Normal 87 2 3 3 3 4" xfId="37147" xr:uid="{82F1C867-C5D8-40EE-AAE7-D8F21FCC0B50}"/>
    <cellStyle name="Normal 87 2 3 3 3 5" xfId="33196" xr:uid="{F6672BDC-5EB7-4D35-A491-8AEDC24A4F60}"/>
    <cellStyle name="Normal 87 2 3 3 3 6" xfId="16775" xr:uid="{D4949AA0-A1FD-4851-AB20-0EA00AA854F3}"/>
    <cellStyle name="Normal 87 2 3 3 4" xfId="10663" xr:uid="{217ED870-4E30-43C9-803A-EAFB28A8576E}"/>
    <cellStyle name="Normal 87 2 3 3 4 2" xfId="14517" xr:uid="{2E8D92C0-D8ED-446A-B92B-B0F079873A48}"/>
    <cellStyle name="Normal 87 2 3 3 4 2 2" xfId="45068" xr:uid="{777E652B-A148-4F63-8408-7DAADC629F1C}"/>
    <cellStyle name="Normal 87 2 3 3 4 2 3" xfId="29805" xr:uid="{4FAF1FD1-08CF-4F89-AE22-A38645125A23}"/>
    <cellStyle name="Normal 87 2 3 3 4 3" xfId="20697" xr:uid="{BAE5D19E-B3D8-43C0-A1A6-994B5BF7F479}"/>
    <cellStyle name="Normal 87 2 3 3 4 3 2" xfId="39896" xr:uid="{0E38EA2F-0BE9-466C-B962-CF948C7EB0F4}"/>
    <cellStyle name="Normal 87 2 3 3 4 4" xfId="38653" xr:uid="{16E67AD0-8191-4556-9E4E-491C97A090E1}"/>
    <cellStyle name="Normal 87 2 3 3 4 5" xfId="34706" xr:uid="{589EA8F5-42DE-47D1-B8C6-8051F5E74025}"/>
    <cellStyle name="Normal 87 2 3 3 4 6" xfId="18285" xr:uid="{233B730E-7D54-4A67-B770-851801EB71E9}"/>
    <cellStyle name="Normal 87 2 3 3 5" xfId="11302" xr:uid="{EFC4AC1E-DDBC-46CE-A895-A7D7928219BD}"/>
    <cellStyle name="Normal 87 2 3 3 5 2" xfId="42005" xr:uid="{985C3B72-9F72-4862-9103-65EA84125268}"/>
    <cellStyle name="Normal 87 2 3 3 5 3" xfId="31484" xr:uid="{F6BCE648-2485-418F-A77C-D277B254DA8C}"/>
    <cellStyle name="Normal 87 2 3 3 5 4" xfId="26370" xr:uid="{05501451-4215-442D-BB17-4D659E06140E}"/>
    <cellStyle name="Normal 87 2 3 3 6" xfId="25215" xr:uid="{87F9F3E4-B040-4F66-B3D7-DB6610143ECC}"/>
    <cellStyle name="Normal 87 2 3 3 6 2" xfId="35161" xr:uid="{68E19B88-8062-4166-9179-26AF76F82D3B}"/>
    <cellStyle name="Normal 87 2 3 3 7" xfId="19038" xr:uid="{5629102A-AF40-4AB7-9186-99FE87A28748}"/>
    <cellStyle name="Normal 87 2 3 3 7 2" xfId="39012" xr:uid="{17DF34DA-0326-4294-A689-B6A99CC719C1}"/>
    <cellStyle name="Normal 87 2 3 3 8" xfId="30916" xr:uid="{8F672610-AD66-4522-B425-D986363884C2}"/>
    <cellStyle name="Normal 87 2 3 3 9" xfId="15070" xr:uid="{09E9AA98-D2F4-49F4-9D56-2CE93E87FD93}"/>
    <cellStyle name="Normal 87 2 3 4" xfId="7144" xr:uid="{D3B393BC-7C74-4067-81CE-60A7435B56C0}"/>
    <cellStyle name="Normal 87 2 3 4 2" xfId="9624" xr:uid="{18562E3A-A709-4946-8F23-2C2CB5D4ABC1}"/>
    <cellStyle name="Normal 87 2 3 4 2 2" xfId="13498" xr:uid="{ECE3D86E-EF42-4EBA-A4AA-6EB124A1BC46}"/>
    <cellStyle name="Normal 87 2 3 4 2 2 2" xfId="44053" xr:uid="{DA91C3CB-1256-4224-AF48-A4399E5131D8}"/>
    <cellStyle name="Normal 87 2 3 4 2 2 3" xfId="28785" xr:uid="{7C7F1136-6101-443B-A21F-76EDC5CAF014}"/>
    <cellStyle name="Normal 87 2 3 4 2 3" xfId="24697" xr:uid="{D40039C1-9C74-4D31-9862-332523E37E4B}"/>
    <cellStyle name="Normal 87 2 3 4 2 3 2" xfId="41420" xr:uid="{4175E68A-9A4E-4A06-93A8-6135858BEADB}"/>
    <cellStyle name="Normal 87 2 3 4 2 4" xfId="37638" xr:uid="{2C7B6959-A843-4B1D-B243-EBB0DA7B9AD3}"/>
    <cellStyle name="Normal 87 2 3 4 2 5" xfId="33687" xr:uid="{FE6DE285-18F6-4973-AE17-9BEFC88C09AF}"/>
    <cellStyle name="Normal 87 2 3 4 2 6" xfId="17266" xr:uid="{65388B63-DF0A-4236-A8A6-03A26AC56469}"/>
    <cellStyle name="Normal 87 2 3 4 3" xfId="11793" xr:uid="{D146BDCE-C29E-4982-AC83-C0976FD8322D}"/>
    <cellStyle name="Normal 87 2 3 4 3 2" xfId="30370" xr:uid="{71D9B2BE-B346-4CC5-91E0-7FDBF2E47B4D}"/>
    <cellStyle name="Normal 87 2 3 4 3 2 2" xfId="45467" xr:uid="{47F55E5E-7E8B-4D86-8326-E8E45509D335}"/>
    <cellStyle name="Normal 87 2 3 4 3 3" xfId="35351" xr:uid="{EC3EED26-6354-4248-98BB-1D827E3CA6C4}"/>
    <cellStyle name="Normal 87 2 3 4 3 4" xfId="22986" xr:uid="{EFB3A93F-9060-496C-965F-EBAF38D34EA2}"/>
    <cellStyle name="Normal 87 2 3 4 4" xfId="21114" xr:uid="{D32CBDE7-ACB4-4A2A-A3E6-3F3CCE7DB435}"/>
    <cellStyle name="Normal 87 2 3 4 4 2" xfId="30083" xr:uid="{7A8FC517-FC8A-40D8-B111-18839DDE1697}"/>
    <cellStyle name="Normal 87 2 3 4 4 2 2" xfId="45322" xr:uid="{6A6B4401-266B-42A2-A246-74CB20B65AA4}"/>
    <cellStyle name="Normal 87 2 3 4 4 3" xfId="40040" xr:uid="{AE5A7571-EC97-4560-8F1A-F63E8CCB1A92}"/>
    <cellStyle name="Normal 87 2 3 4 5" xfId="27015" xr:uid="{6013E527-DB1D-4781-AEB1-877C990829F9}"/>
    <cellStyle name="Normal 87 2 3 4 5 2" xfId="42386" xr:uid="{30F42000-1D8C-42CB-B639-05AD07210000}"/>
    <cellStyle name="Normal 87 2 3 4 6" xfId="19369" xr:uid="{E3004C3B-6AF2-4BD9-B52E-AA94159F5CBF}"/>
    <cellStyle name="Normal 87 2 3 4 6 2" xfId="39205" xr:uid="{59AEE1AF-2F60-4CAD-84AE-8869A7B0CE3A}"/>
    <cellStyle name="Normal 87 2 3 4 7" xfId="31977" xr:uid="{3E856EC7-4915-4E3F-BDB2-491B13EF28CA}"/>
    <cellStyle name="Normal 87 2 3 4 8" xfId="15561" xr:uid="{0ED8B6F9-03C9-41DF-B8D9-0C094853D378}"/>
    <cellStyle name="Normal 87 2 3 5" xfId="8452" xr:uid="{02B068A1-CF16-40FA-97D4-5213007C31EB}"/>
    <cellStyle name="Normal 87 2 3 5 2" xfId="12676" xr:uid="{4D9C71EB-3DA2-483D-AB98-4C1842C1806F}"/>
    <cellStyle name="Normal 87 2 3 5 2 2" xfId="43231" xr:uid="{8DC73807-45A6-4F38-877B-80F41F4FA054}"/>
    <cellStyle name="Normal 87 2 3 5 2 3" xfId="27957" xr:uid="{744D98D2-DA5C-48F9-980A-5F9EFC587AF2}"/>
    <cellStyle name="Normal 87 2 3 5 3" xfId="21732" xr:uid="{47FBB933-2DE8-4080-8766-54D4C8BD8B4D}"/>
    <cellStyle name="Normal 87 2 3 5 3 2" xfId="40214" xr:uid="{2C568D83-462C-48CD-AD41-892C0D2811BD}"/>
    <cellStyle name="Normal 87 2 3 5 4" xfId="36816" xr:uid="{8E6C82F9-DAF8-48FC-8DEF-960CD40BAEB4}"/>
    <cellStyle name="Normal 87 2 3 5 5" xfId="32865" xr:uid="{32265DF0-B4F5-475C-B418-6858C90D368B}"/>
    <cellStyle name="Normal 87 2 3 5 6" xfId="16444" xr:uid="{7A042ECF-A1EC-4E0E-8027-B22A5A28D889}"/>
    <cellStyle name="Normal 87 2 3 6" xfId="10482" xr:uid="{964FD26D-DDF1-4A52-835A-08A6BDF5DCC3}"/>
    <cellStyle name="Normal 87 2 3 6 2" xfId="14336" xr:uid="{0FF10F9D-352E-4E61-8323-2121AD52A05B}"/>
    <cellStyle name="Normal 87 2 3 6 2 2" xfId="44889" xr:uid="{83815A2D-6BDD-46A5-AD46-9DD2BF72783B}"/>
    <cellStyle name="Normal 87 2 3 6 2 3" xfId="29624" xr:uid="{F4D88814-9F6A-4C8B-9D1F-3DC46BE03513}"/>
    <cellStyle name="Normal 87 2 3 6 3" xfId="24283" xr:uid="{5613FF72-1450-4E1F-8050-70BDC66D40A0}"/>
    <cellStyle name="Normal 87 2 3 6 3 2" xfId="41016" xr:uid="{E060CEC9-C626-4DAC-A9FA-0F407F8349F6}"/>
    <cellStyle name="Normal 87 2 3 6 4" xfId="38474" xr:uid="{72E0BFB3-E525-4EDC-89AB-A21C9BF89527}"/>
    <cellStyle name="Normal 87 2 3 6 5" xfId="34525" xr:uid="{11256073-C7F3-437F-B13D-A7C03CB27021}"/>
    <cellStyle name="Normal 87 2 3 6 6" xfId="18104" xr:uid="{9B8DF9E1-A1D4-4A47-8AC5-24CB24CA9D7A}"/>
    <cellStyle name="Normal 87 2 3 7" xfId="10949" xr:uid="{B58CCF30-7C17-4304-86A0-D27DC9AEE7A5}"/>
    <cellStyle name="Normal 87 2 3 7 2" xfId="25584" xr:uid="{625785B2-F000-4D3F-930C-B719789FAE08}"/>
    <cellStyle name="Normal 87 2 3 7 2 2" xfId="41654" xr:uid="{548B9DC8-2AF3-49F1-9A4D-11DC9A4E698F}"/>
    <cellStyle name="Normal 87 2 3 7 3" xfId="39715" xr:uid="{BF05399A-6D40-44F0-83A2-2B09B759ADC0}"/>
    <cellStyle name="Normal 87 2 3 7 4" xfId="31109" xr:uid="{FC191D05-88C9-4EDF-B27D-AB9C82E8D5CB}"/>
    <cellStyle name="Normal 87 2 3 7 5" xfId="20417" xr:uid="{1E421C1D-7AF8-4039-9354-831F3C56D1F3}"/>
    <cellStyle name="Normal 87 2 3 8" xfId="25032" xr:uid="{9F25F047-89B7-4FF2-B2BF-E53A553AB71F}"/>
    <cellStyle name="Normal 87 2 3 8 2" xfId="34959" xr:uid="{5A396587-5F6B-4ED3-80E1-5DBD46A1964C}"/>
    <cellStyle name="Normal 87 2 3 9" xfId="18863" xr:uid="{F7CD1FF1-188A-4B69-8840-6668413E3B73}"/>
    <cellStyle name="Normal 87 2 3 9 2" xfId="38867" xr:uid="{47B58DE0-AAA8-4BAB-9E3A-ECF464CC65BF}"/>
    <cellStyle name="Normal 87 2 4" xfId="1374" xr:uid="{CFD6418A-2E4A-40BE-B1F8-EF52C95422FF}"/>
    <cellStyle name="Normal 87 2 4 10" xfId="45756" xr:uid="{717985F6-F179-44CE-9366-22602F6F113A}"/>
    <cellStyle name="Normal 87 2 4 11" xfId="14637" xr:uid="{C2EAF76F-C881-4811-8B48-3A1E127D30AD}"/>
    <cellStyle name="Normal 87 2 4 2" xfId="6309" xr:uid="{4C5E31CE-70A5-4E47-82CE-6665DB88A5E2}"/>
    <cellStyle name="Normal 87 2 4 2 2" xfId="7624" xr:uid="{61DF6957-CDC0-4D70-A29A-88836AC99ACE}"/>
    <cellStyle name="Normal 87 2 4 2 2 2" xfId="10099" xr:uid="{285A5FE1-9480-43C2-B518-F130A8D4DCD5}"/>
    <cellStyle name="Normal 87 2 4 2 2 2 2" xfId="13973" xr:uid="{B6E21323-B106-4B48-B196-981D8664D189}"/>
    <cellStyle name="Normal 87 2 4 2 2 2 2 2" xfId="44528" xr:uid="{5A3D60F4-AB01-4D24-B5BD-F1DB4FDEB0E6}"/>
    <cellStyle name="Normal 87 2 4 2 2 2 2 3" xfId="29260" xr:uid="{97C96241-3E07-45E7-8C99-8E92A89B7E73}"/>
    <cellStyle name="Normal 87 2 4 2 2 2 3" xfId="38113" xr:uid="{258B740E-5DC1-4368-A23A-F31937D1E6B9}"/>
    <cellStyle name="Normal 87 2 4 2 2 2 4" xfId="34162" xr:uid="{9E1D99CC-0CC1-4F8C-82EF-4384F86004F2}"/>
    <cellStyle name="Normal 87 2 4 2 2 2 5" xfId="17741" xr:uid="{A5E7D1A4-4A45-4B1A-8CD4-C0F5E59F2300}"/>
    <cellStyle name="Normal 87 2 4 2 2 3" xfId="12268" xr:uid="{BCDD3828-0387-40D3-B4F3-787BB83EEFD7}"/>
    <cellStyle name="Normal 87 2 4 2 2 3 2" xfId="42824" xr:uid="{7E61F0D0-84E4-4F94-8B30-5E2D2E3EF245}"/>
    <cellStyle name="Normal 87 2 4 2 2 3 3" xfId="27490" xr:uid="{299A5CCD-1866-4073-87FC-AEF24402885E}"/>
    <cellStyle name="Normal 87 2 4 2 2 4" xfId="24203" xr:uid="{C8A3A9BD-D9DA-4175-93F0-F4F0CCD405D5}"/>
    <cellStyle name="Normal 87 2 4 2 2 4 2" xfId="40936" xr:uid="{C24266ED-1DFF-480E-B80B-1F3AE3A858C6}"/>
    <cellStyle name="Normal 87 2 4 2 2 5" xfId="36410" xr:uid="{C96B20EB-1C5A-498B-8230-EBA05AC72D0B}"/>
    <cellStyle name="Normal 87 2 4 2 2 6" xfId="32457" xr:uid="{0B7DCD6A-6F36-48A4-B5B9-6F54A8FA3D32}"/>
    <cellStyle name="Normal 87 2 4 2 2 7" xfId="16036" xr:uid="{CD0917F0-AB7D-488C-A71B-8A4759F9080C}"/>
    <cellStyle name="Normal 87 2 4 2 3" xfId="9248" xr:uid="{03BB4188-F482-4A36-9BB1-17AB3FCBC6ED}"/>
    <cellStyle name="Normal 87 2 4 2 3 2" xfId="13129" xr:uid="{21AE179A-7A0E-4D78-954C-B2120AE44C84}"/>
    <cellStyle name="Normal 87 2 4 2 3 2 2" xfId="43684" xr:uid="{09820A04-19FC-4150-BADF-2C68CEED6BA6}"/>
    <cellStyle name="Normal 87 2 4 2 3 2 3" xfId="28416" xr:uid="{07561F8A-FBA2-4527-9A7D-3F9F60DE2715}"/>
    <cellStyle name="Normal 87 2 4 2 3 3" xfId="37269" xr:uid="{C20B9C6B-CAA4-4BD1-9077-11C3DFDEE892}"/>
    <cellStyle name="Normal 87 2 4 2 3 4" xfId="33318" xr:uid="{37EC461B-FEF9-4FAC-82D7-A1D3FC75FD50}"/>
    <cellStyle name="Normal 87 2 4 2 3 5" xfId="16897" xr:uid="{E22FBCE2-FB17-4BD3-B13C-AC704334D55E}"/>
    <cellStyle name="Normal 87 2 4 2 4" xfId="11424" xr:uid="{1EF0C106-02F3-4855-8AF9-20E46BB47639}"/>
    <cellStyle name="Normal 87 2 4 2 4 2" xfId="35446" xr:uid="{34142676-8716-4CB4-AC6D-95E9A1F82BF6}"/>
    <cellStyle name="Normal 87 2 4 2 4 3" xfId="26567" xr:uid="{97FE7D25-A8B8-409B-BD1E-62C5C71832BD}"/>
    <cellStyle name="Normal 87 2 4 2 5" xfId="19596" xr:uid="{658B94A8-5DF8-483F-A392-5404D2BC74F5}"/>
    <cellStyle name="Normal 87 2 4 2 5 2" xfId="39313" xr:uid="{00E934B6-01B7-4CC6-BFFF-6F43667D1B46}"/>
    <cellStyle name="Normal 87 2 4 2 6" xfId="31607" xr:uid="{F4D9F1D4-5447-40A1-B1F7-B242F916C059}"/>
    <cellStyle name="Normal 87 2 4 2 7" xfId="15192" xr:uid="{33AD00A1-1887-4C44-8315-2B896318D30F}"/>
    <cellStyle name="Normal 87 2 4 3" xfId="7064" xr:uid="{DBE63EB4-0867-403B-A09E-A43D24720D16}"/>
    <cellStyle name="Normal 87 2 4 3 2" xfId="9544" xr:uid="{31C04B9C-AF05-4FD5-B8FB-36D4D90E4611}"/>
    <cellStyle name="Normal 87 2 4 3 2 2" xfId="13418" xr:uid="{6D02E244-C2E5-4442-A528-086F07A2ED41}"/>
    <cellStyle name="Normal 87 2 4 3 2 2 2" xfId="43973" xr:uid="{11361017-F952-449B-BC4E-8A6A43873057}"/>
    <cellStyle name="Normal 87 2 4 3 2 2 3" xfId="28705" xr:uid="{071B5830-5A6B-4D70-8D33-2652DF9FC683}"/>
    <cellStyle name="Normal 87 2 4 3 2 3" xfId="37558" xr:uid="{921780E1-9AFD-4F1E-9BB9-645C56F4EBF9}"/>
    <cellStyle name="Normal 87 2 4 3 2 4" xfId="33607" xr:uid="{A5DF85EC-8B46-4A93-BD6B-046E2FAAF92E}"/>
    <cellStyle name="Normal 87 2 4 3 2 5" xfId="17186" xr:uid="{7C0740F6-1C99-452C-9346-CB709DF6961C}"/>
    <cellStyle name="Normal 87 2 4 3 3" xfId="11713" xr:uid="{C56521F6-7BD1-474B-8360-296F5ADE3042}"/>
    <cellStyle name="Normal 87 2 4 3 3 2" xfId="42306" xr:uid="{924B6679-94FA-4924-BF83-22BC68E358BF}"/>
    <cellStyle name="Normal 87 2 4 3 3 3" xfId="26935" xr:uid="{06A3BA02-415B-4F64-94CE-3B98D5C3A3E7}"/>
    <cellStyle name="Normal 87 2 4 3 4" xfId="22549" xr:uid="{06D4B108-8F43-4F46-9D37-CD6443B4C7EB}"/>
    <cellStyle name="Normal 87 2 4 3 4 2" xfId="40342" xr:uid="{CDAE662E-608E-4F2C-95AE-59F14EFB9E68}"/>
    <cellStyle name="Normal 87 2 4 3 5" xfId="35923" xr:uid="{7570EADB-1802-436B-B7CA-2FB8462EDACD}"/>
    <cellStyle name="Normal 87 2 4 3 6" xfId="31897" xr:uid="{5955E8DB-B921-4C77-B61C-38FD456B4833}"/>
    <cellStyle name="Normal 87 2 4 3 7" xfId="15481" xr:uid="{9BF3AAAC-5A74-4A70-BA4E-6CC745208BF8}"/>
    <cellStyle name="Normal 87 2 4 4" xfId="8293" xr:uid="{903D090A-4B18-4EF7-ACAC-AD6AAFF85759}"/>
    <cellStyle name="Normal 87 2 4 4 2" xfId="12596" xr:uid="{EBB051F7-02EF-4C97-9EEE-97FBCB046CF7}"/>
    <cellStyle name="Normal 87 2 4 4 2 2" xfId="43150" xr:uid="{676EA395-DB47-4940-90AC-3860EF7616CE}"/>
    <cellStyle name="Normal 87 2 4 4 2 3" xfId="27868" xr:uid="{9446C534-F8F0-44DC-B790-3E31FF701376}"/>
    <cellStyle name="Normal 87 2 4 4 3" xfId="20337" xr:uid="{271BF2FD-6979-414A-828C-42B687349615}"/>
    <cellStyle name="Normal 87 2 4 4 3 2" xfId="39635" xr:uid="{E2F819D8-3644-44A5-BA13-6361AF749951}"/>
    <cellStyle name="Normal 87 2 4 4 4" xfId="36736" xr:uid="{80B1076E-707F-4CA2-A379-F81B8E9C11F5}"/>
    <cellStyle name="Normal 87 2 4 4 5" xfId="32785" xr:uid="{667D1FA7-5C95-4305-84F5-8261361DB09E}"/>
    <cellStyle name="Normal 87 2 4 4 6" xfId="16364" xr:uid="{D7B45A7B-7F0A-47DA-9EC4-B67097E9F634}"/>
    <cellStyle name="Normal 87 2 4 5" xfId="10583" xr:uid="{0C6F3DD4-AC6E-4632-96B2-E06ACAB2D2B7}"/>
    <cellStyle name="Normal 87 2 4 5 2" xfId="14437" xr:uid="{480D7BDE-41CD-4CA0-82BD-97D795DF61EB}"/>
    <cellStyle name="Normal 87 2 4 5 2 2" xfId="44989" xr:uid="{48624276-DADC-47B5-935B-76E75EABE9B0}"/>
    <cellStyle name="Normal 87 2 4 5 2 3" xfId="29725" xr:uid="{8AF249D2-8F4B-42EC-9681-A0231671BC30}"/>
    <cellStyle name="Normal 87 2 4 5 3" xfId="38574" xr:uid="{F5C31310-8658-4D66-98DC-D6F3B4BB0F48}"/>
    <cellStyle name="Normal 87 2 4 5 4" xfId="34626" xr:uid="{7DE5A4F1-7351-49D3-8452-38A64C287216}"/>
    <cellStyle name="Normal 87 2 4 5 5" xfId="18205" xr:uid="{A3B6D1A2-7409-4B95-99C1-AEC751087930}"/>
    <cellStyle name="Normal 87 2 4 6" xfId="10869" xr:uid="{2558337F-80E2-43B7-90A0-5ED3A6B61229}"/>
    <cellStyle name="Normal 87 2 4 6 2" xfId="41574" xr:uid="{BD7DFD1A-97E8-4D96-BA16-4933E4B880FD}"/>
    <cellStyle name="Normal 87 2 4 6 3" xfId="31029" xr:uid="{94213265-5932-4C14-B5CC-FB61E4A22501}"/>
    <cellStyle name="Normal 87 2 4 6 4" xfId="25499" xr:uid="{7D3E2D48-B485-460D-96AA-D14AC4F9B189}"/>
    <cellStyle name="Normal 87 2 4 7" xfId="25135" xr:uid="{92AA8A49-9620-4F1D-BD02-D41E454C6B0F}"/>
    <cellStyle name="Normal 87 2 4 7 2" xfId="35081" xr:uid="{3ACC897F-E0C4-41C9-83BA-62DA4794F234}"/>
    <cellStyle name="Normal 87 2 4 8" xfId="18958" xr:uid="{49BEC7AE-A256-4E3B-A6CA-F7BD1E457FF1}"/>
    <cellStyle name="Normal 87 2 4 8 2" xfId="38932" xr:uid="{80705215-28B7-4896-9D62-D6AD56C2AC52}"/>
    <cellStyle name="Normal 87 2 4 9" xfId="30836" xr:uid="{164FD78A-479A-4F48-BA36-E69DC768A80B}"/>
    <cellStyle name="Normal 87 2 5" xfId="4570" xr:uid="{F85098D4-6843-4905-ACBD-A5A73069A018}"/>
    <cellStyle name="Normal 87 2 5 2" xfId="7422" xr:uid="{4F22E0DA-95B1-4556-8D55-0A5DCE47657B}"/>
    <cellStyle name="Normal 87 2 5 2 2" xfId="9897" xr:uid="{2D2EE6DB-5FC6-4CD2-85AE-F8E9304E3944}"/>
    <cellStyle name="Normal 87 2 5 2 2 2" xfId="13771" xr:uid="{89614A09-3B3A-449A-9105-BB729C3E4A1E}"/>
    <cellStyle name="Normal 87 2 5 2 2 2 2" xfId="44326" xr:uid="{66AF7799-56DD-4C9B-83EA-A4C64EA4036A}"/>
    <cellStyle name="Normal 87 2 5 2 2 2 3" xfId="29058" xr:uid="{3A292417-5411-495B-BC36-24A5A9630F78}"/>
    <cellStyle name="Normal 87 2 5 2 2 3" xfId="37911" xr:uid="{BC776204-36B1-487C-BE15-66410EB25489}"/>
    <cellStyle name="Normal 87 2 5 2 2 4" xfId="33960" xr:uid="{63EA2A1F-502F-428C-93C6-990D74950CE8}"/>
    <cellStyle name="Normal 87 2 5 2 2 5" xfId="17539" xr:uid="{DB14F435-8B6F-4880-87D3-54C1E79CF125}"/>
    <cellStyle name="Normal 87 2 5 2 3" xfId="12066" xr:uid="{5FE15056-60A8-4E4A-8D42-7C6019FAA557}"/>
    <cellStyle name="Normal 87 2 5 2 3 2" xfId="42654" xr:uid="{49C761C9-3947-43C8-BDDA-D7CD63D5E8D9}"/>
    <cellStyle name="Normal 87 2 5 2 3 3" xfId="27288" xr:uid="{90F9CC4E-F584-427E-A3F3-B496B992EDD8}"/>
    <cellStyle name="Normal 87 2 5 2 4" xfId="24425" xr:uid="{ECCF7CF9-5DF9-44FD-96FC-20054715C002}"/>
    <cellStyle name="Normal 87 2 5 2 4 2" xfId="41150" xr:uid="{138755BA-BF10-4710-82ED-CD90F54C2AEA}"/>
    <cellStyle name="Normal 87 2 5 2 5" xfId="36240" xr:uid="{AE40DE61-4440-4E32-B9E9-98D85EBCEDCC}"/>
    <cellStyle name="Normal 87 2 5 2 6" xfId="32255" xr:uid="{186CCC5E-697A-4C00-9A14-C15660392158}"/>
    <cellStyle name="Normal 87 2 5 2 7" xfId="15834" xr:uid="{4E2F5FDA-5515-43B9-90DF-E3A376E5AE80}"/>
    <cellStyle name="Normal 87 2 5 3" xfId="8944" xr:uid="{30352AD6-29D7-4F34-933B-3F98DC63BF2B}"/>
    <cellStyle name="Normal 87 2 5 3 2" xfId="12927" xr:uid="{D04473DC-B61B-4C62-A4B3-EF949ED1D9CE}"/>
    <cellStyle name="Normal 87 2 5 3 2 2" xfId="43482" xr:uid="{DC3914EA-3400-45AB-9118-1861B210B9B9}"/>
    <cellStyle name="Normal 87 2 5 3 2 3" xfId="28214" xr:uid="{5FC51AB5-7A37-4D8F-8D96-2A7B18E82E7A}"/>
    <cellStyle name="Normal 87 2 5 3 3" xfId="22711" xr:uid="{9BE75EF5-9D81-4347-824C-B71204BFD73A}"/>
    <cellStyle name="Normal 87 2 5 3 3 2" xfId="40493" xr:uid="{A855686A-94B7-4A8E-A3C6-723405311C6D}"/>
    <cellStyle name="Normal 87 2 5 3 4" xfId="37067" xr:uid="{B6981A35-2F1A-4D3D-9FE6-C8F1C8F613FF}"/>
    <cellStyle name="Normal 87 2 5 3 5" xfId="33116" xr:uid="{3BC99FCE-92D0-482C-894A-2F7EA051A38A}"/>
    <cellStyle name="Normal 87 2 5 3 6" xfId="16695" xr:uid="{73A89EF4-A3BF-4FAB-862E-91ABA42372DE}"/>
    <cellStyle name="Normal 87 2 5 4" xfId="11222" xr:uid="{EF47EFEB-01F5-4510-BF87-338DE0C32F5A}"/>
    <cellStyle name="Normal 87 2 5 4 2" xfId="29966" xr:uid="{68915DB6-CE77-4B9E-814F-30A6D343F98A}"/>
    <cellStyle name="Normal 87 2 5 4 2 2" xfId="45205" xr:uid="{3D819F0C-A754-46B7-9984-5BE243F98A2B}"/>
    <cellStyle name="Normal 87 2 5 4 3" xfId="35271" xr:uid="{C2FA77B1-FF31-424F-B36D-35A34BB67666}"/>
    <cellStyle name="Normal 87 2 5 4 4" xfId="20617" xr:uid="{8C4510D9-0714-413D-A227-719970EF5DF3}"/>
    <cellStyle name="Normal 87 2 5 5" xfId="26290" xr:uid="{99D4E432-43C7-4E92-81B6-45032E7056BF}"/>
    <cellStyle name="Normal 87 2 5 5 2" xfId="41925" xr:uid="{B6A30F12-C37C-48B3-8A57-0CC7A8AC54ED}"/>
    <cellStyle name="Normal 87 2 5 6" xfId="19276" xr:uid="{3D3A459E-52A9-4862-8224-1AE3A0ECC716}"/>
    <cellStyle name="Normal 87 2 5 6 2" xfId="39123" xr:uid="{0F6D15A4-B1C4-42C3-9550-54173CD5F1D0}"/>
    <cellStyle name="Normal 87 2 5 7" xfId="31404" xr:uid="{C4E4BC69-6A68-4C9C-84EF-B94C0F81FE9A}"/>
    <cellStyle name="Normal 87 2 5 8" xfId="14990" xr:uid="{E24980CC-1F10-477C-966B-338204A3C22F}"/>
    <cellStyle name="Normal 87 2 6" xfId="8059" xr:uid="{29E06B8E-856A-40B7-9CD5-CC0A4084A304}"/>
    <cellStyle name="Normal 87 2 6 2" xfId="24617" xr:uid="{9EB95C25-2766-46E5-A904-6829A5939D53}"/>
    <cellStyle name="Normal 87 2 6 2 2" xfId="30433" xr:uid="{1B0E721C-DCD6-4CC3-B1F1-0AA52B7E386C}"/>
    <cellStyle name="Normal 87 2 6 2 2 2" xfId="45527" xr:uid="{900D03D5-6EC5-42D6-A52C-C0CE480DD774}"/>
    <cellStyle name="Normal 87 2 6 2 3" xfId="41340" xr:uid="{18325E5E-2BC7-41A7-B7C8-2744D3D3A58A}"/>
    <cellStyle name="Normal 87 2 6 3" xfId="22906" xr:uid="{40AE3278-A0DF-4A59-8780-E34D26526FA6}"/>
    <cellStyle name="Normal 87 2 6 3 2" xfId="30333" xr:uid="{DBE559C7-E446-4FD2-9D09-E4D91D39B743}"/>
    <cellStyle name="Normal 87 2 6 3 2 2" xfId="45430" xr:uid="{EA845C02-3728-4927-A1DC-B589BE32F04E}"/>
    <cellStyle name="Normal 87 2 6 3 3" xfId="40677" xr:uid="{D6FD458A-A437-4A73-924A-85308824EEB0}"/>
    <cellStyle name="Normal 87 2 6 4" xfId="27783" xr:uid="{D9C99B83-EA94-48CF-A915-6373F05A153A}"/>
    <cellStyle name="Normal 87 2 6 5" xfId="21034" xr:uid="{4300BB9B-508A-4F62-83BF-283FC24E9F14}"/>
    <cellStyle name="Normal 87 2 6 5 2" xfId="40002" xr:uid="{BC61627D-71EE-4EFC-A58D-A65AB880A2D4}"/>
    <cellStyle name="Normal 87 2 7" xfId="10402" xr:uid="{0D672846-DE17-4000-927D-2F0EFA16839B}"/>
    <cellStyle name="Normal 87 2 7 2" xfId="14256" xr:uid="{0C06FA62-5875-4C71-AFAB-267CFE993445}"/>
    <cellStyle name="Normal 87 2 7 2 2" xfId="44809" xr:uid="{E0A70EC4-BB29-47B7-BB4D-3D50BC72ED28}"/>
    <cellStyle name="Normal 87 2 7 2 3" xfId="29544" xr:uid="{70CD729F-D8CD-4E92-9E2C-17943123B56D}"/>
    <cellStyle name="Normal 87 2 7 3" xfId="21614" xr:uid="{368CD0D4-1E85-44D9-A4B5-9687BE91B83A}"/>
    <cellStyle name="Normal 87 2 7 3 2" xfId="40134" xr:uid="{D7D1A999-14E1-4936-93F7-459E9DE989EC}"/>
    <cellStyle name="Normal 87 2 7 4" xfId="38394" xr:uid="{8FA757F0-677E-43D9-B41F-4F8874EC0702}"/>
    <cellStyle name="Normal 87 2 7 5" xfId="34445" xr:uid="{802C132A-2D0D-45CE-85E2-D3277FF75B6D}"/>
    <cellStyle name="Normal 87 2 7 6" xfId="18024" xr:uid="{0D7B76A2-434D-45CA-84B6-93C6E953E8EE}"/>
    <cellStyle name="Normal 87 2 8" xfId="24116" xr:uid="{3AA1DDE9-53AB-46A9-8889-D786114DF51D}"/>
    <cellStyle name="Normal 87 2 8 2" xfId="30396" xr:uid="{68B9ABF3-2069-4672-9785-04EFC0747813}"/>
    <cellStyle name="Normal 87 2 8 2 2" xfId="45490" xr:uid="{ACFA9794-1A8A-430C-BB4E-C8F8818B0AA0}"/>
    <cellStyle name="Normal 87 2 8 3" xfId="34875" xr:uid="{19B5CEAD-F8E1-4C10-9CD3-C829D85ED8E2}"/>
    <cellStyle name="Normal 87 2 9" xfId="20243" xr:uid="{01F15D8E-2945-4FCF-857A-BFE5CBB65B51}"/>
    <cellStyle name="Normal 87 2 9 2" xfId="29915" xr:uid="{CBF3791B-45CF-49AD-8658-B39ECAD5053E}"/>
    <cellStyle name="Normal 87 2 9 2 2" xfId="45154" xr:uid="{959DE9AE-9619-4694-953E-5B45F19A68F3}"/>
    <cellStyle name="Normal 87 2 9 3" xfId="39553" xr:uid="{559A405F-31F7-4AA6-A871-DBDDA2EC45B9}"/>
    <cellStyle name="Normal 87 3" xfId="1395" xr:uid="{0F506530-3037-4955-9587-06D998707829}"/>
    <cellStyle name="Normal 87 3 2" xfId="5287" xr:uid="{4DF7B2AF-83D5-449A-8AEF-98D670DF055F}"/>
    <cellStyle name="Normal 87 3 2 2" xfId="9079" xr:uid="{6B477851-68DD-42AC-B53C-640B9650AD93}"/>
    <cellStyle name="Normal 87 3 3" xfId="8314" xr:uid="{80DCAC99-28DC-4B8C-AEF9-C686D2502A53}"/>
    <cellStyle name="Normal 87 4" xfId="1531" xr:uid="{10521063-D9C7-4A79-9D1B-8AA94F254D84}"/>
    <cellStyle name="Normal 87 4 10" xfId="30692" xr:uid="{ED42EDDF-D7A2-4A54-B123-960A61A78E4E}"/>
    <cellStyle name="Normal 87 4 11" xfId="45800" xr:uid="{ADF8B0D2-D114-48B8-91C2-67A866DC0E11}"/>
    <cellStyle name="Normal 87 4 12" xfId="46031" xr:uid="{3295E792-35E2-4019-AEF9-2A2130F1D25B}"/>
    <cellStyle name="Normal 87 4 13" xfId="14677" xr:uid="{DEEDD5B1-9B23-4C2F-883A-25EC0F4D78DA}"/>
    <cellStyle name="Normal 87 4 2" xfId="1916" xr:uid="{0555B618-6A19-4B37-811F-8165869D9104}"/>
    <cellStyle name="Normal 87 4 2 2" xfId="5213" xr:uid="{BE95DBB3-EBAB-445F-9CAC-32E87BD7911B}"/>
    <cellStyle name="Normal 87 4 2 3" xfId="6338" xr:uid="{C4E7B832-208F-4D35-B49D-67D26D70B185}"/>
    <cellStyle name="Normal 87 4 2 3 2" xfId="7653" xr:uid="{753A7CC7-6017-433C-8FFD-D820C5EE0010}"/>
    <cellStyle name="Normal 87 4 2 3 2 2" xfId="10128" xr:uid="{911D5829-61D6-4B1F-8DE2-035B7D5FB2F6}"/>
    <cellStyle name="Normal 87 4 2 3 2 2 2" xfId="14002" xr:uid="{2B8972FF-FD0B-4C72-940F-C1891BD857ED}"/>
    <cellStyle name="Normal 87 4 2 3 2 2 2 2" xfId="44557" xr:uid="{FC3DE3A9-3383-47DC-9F90-3C3CD4ECD483}"/>
    <cellStyle name="Normal 87 4 2 3 2 2 2 3" xfId="29289" xr:uid="{F57A7ACA-5F14-46FE-8041-C9A6EFE2EE5A}"/>
    <cellStyle name="Normal 87 4 2 3 2 2 3" xfId="38142" xr:uid="{51D16E32-3D39-4647-8DF8-C77A38C11F31}"/>
    <cellStyle name="Normal 87 4 2 3 2 2 4" xfId="34191" xr:uid="{1182E8A8-453B-466B-9503-159C3278298E}"/>
    <cellStyle name="Normal 87 4 2 3 2 2 5" xfId="17770" xr:uid="{8CF4809C-1867-4DF2-9EDD-C60BA8282E54}"/>
    <cellStyle name="Normal 87 4 2 3 2 3" xfId="12297" xr:uid="{D03D7263-0227-4AFF-8B46-EB2B34523C72}"/>
    <cellStyle name="Normal 87 4 2 3 2 3 2" xfId="42853" xr:uid="{2AAACF0B-52D7-4562-8845-8569C3517C01}"/>
    <cellStyle name="Normal 87 4 2 3 2 3 3" xfId="27519" xr:uid="{D9ED0B8D-EF38-4B4C-A7FD-3B744D4362F7}"/>
    <cellStyle name="Normal 87 4 2 3 2 4" xfId="36439" xr:uid="{A6ADD684-AC07-405A-BE81-1369599A8CB1}"/>
    <cellStyle name="Normal 87 4 2 3 2 5" xfId="32486" xr:uid="{EFF576FC-AF5F-4D08-9D98-1843E315F996}"/>
    <cellStyle name="Normal 87 4 2 3 2 6" xfId="16065" xr:uid="{7DBDB331-14F0-43E3-82D2-7D12DFEFE64D}"/>
    <cellStyle name="Normal 87 4 2 3 3" xfId="9277" xr:uid="{FED160E0-1A34-4D38-9A90-64F0192CFDEC}"/>
    <cellStyle name="Normal 87 4 2 3 3 2" xfId="13158" xr:uid="{3E65DEAA-5E51-42C4-B089-4E225BDC4195}"/>
    <cellStyle name="Normal 87 4 2 3 3 2 2" xfId="43713" xr:uid="{81AC95A7-A758-4A7C-8310-E94E3DABEEA2}"/>
    <cellStyle name="Normal 87 4 2 3 3 2 3" xfId="28445" xr:uid="{2CC2619B-F26E-40ED-A706-E15C24545685}"/>
    <cellStyle name="Normal 87 4 2 3 3 3" xfId="37298" xr:uid="{3B859FCB-16F5-460E-80CB-6EF64E65343E}"/>
    <cellStyle name="Normal 87 4 2 3 3 4" xfId="33347" xr:uid="{5473CCC0-C3E0-4D12-AF68-6E959B45B128}"/>
    <cellStyle name="Normal 87 4 2 3 3 5" xfId="16926" xr:uid="{89A9120F-5468-45CE-8868-1C2309361139}"/>
    <cellStyle name="Normal 87 4 2 3 4" xfId="11453" xr:uid="{4C625758-8090-4B7E-888D-75544BC71A16}"/>
    <cellStyle name="Normal 87 4 2 3 4 2" xfId="42119" xr:uid="{A750EBAE-52E6-4D0D-A7F4-FDA07B5F1D26}"/>
    <cellStyle name="Normal 87 4 2 3 4 3" xfId="26596" xr:uid="{43182D80-CD36-48C6-A522-F563A21CB2A5}"/>
    <cellStyle name="Normal 87 4 2 3 5" xfId="24243" xr:uid="{56B06041-72A8-4A79-944D-1AE7440B9833}"/>
    <cellStyle name="Normal 87 4 2 3 5 2" xfId="40976" xr:uid="{762B2B63-CD03-4EC6-8BB3-AF06E8B8C2E0}"/>
    <cellStyle name="Normal 87 4 2 3 6" xfId="35740" xr:uid="{9C8F9A18-28CA-476C-BDD4-1FE36D2459C3}"/>
    <cellStyle name="Normal 87 4 2 3 7" xfId="31636" xr:uid="{E7D37CE0-9DD8-4F38-9B0C-93F3AF8D558D}"/>
    <cellStyle name="Normal 87 4 2 3 8" xfId="15221" xr:uid="{D8EA23EB-3E34-460A-BCEF-13401625D740}"/>
    <cellStyle name="Normal 87 4 2 4" xfId="7242" xr:uid="{5F66BD96-D965-43FD-B5A1-6B8E120007CF}"/>
    <cellStyle name="Normal 87 4 2 4 2" xfId="9721" xr:uid="{03DB098F-AF6B-4789-8E4E-BCAB9AE5A85E}"/>
    <cellStyle name="Normal 87 4 2 4 2 2" xfId="13595" xr:uid="{54394EE6-5114-4267-83DF-A28AD19211B8}"/>
    <cellStyle name="Normal 87 4 2 4 2 2 2" xfId="44150" xr:uid="{B1FDA60C-2F6C-4182-A4B9-4EB3FF0CE602}"/>
    <cellStyle name="Normal 87 4 2 4 2 2 3" xfId="28882" xr:uid="{92177086-F6D5-4854-89D3-DDF6B9E62754}"/>
    <cellStyle name="Normal 87 4 2 4 2 3" xfId="37735" xr:uid="{B974B02C-7CA2-4787-91D3-6E4302DC1FF4}"/>
    <cellStyle name="Normal 87 4 2 4 2 4" xfId="33784" xr:uid="{2D302850-C9A5-4FE1-AE0D-1C07958A74F4}"/>
    <cellStyle name="Normal 87 4 2 4 2 5" xfId="17363" xr:uid="{64B40F6F-1371-4CF4-8236-A91F8E8967F6}"/>
    <cellStyle name="Normal 87 4 2 4 3" xfId="11890" xr:uid="{9813F0E6-EF01-4FE2-BA5B-241BF10CFCF4}"/>
    <cellStyle name="Normal 87 4 2 4 3 2" xfId="42483" xr:uid="{BFB7E1AA-91EC-44F3-95CC-F7C4B7A12F54}"/>
    <cellStyle name="Normal 87 4 2 4 3 3" xfId="27112" xr:uid="{389561FC-85C2-4774-8FD2-386C4299B4F6}"/>
    <cellStyle name="Normal 87 4 2 4 4" xfId="22578" xr:uid="{12E4CF40-E09C-46A1-B231-0794BDEAD7FE}"/>
    <cellStyle name="Normal 87 4 2 4 4 2" xfId="40371" xr:uid="{78A2465F-801B-4C56-855F-CAC1288974B7}"/>
    <cellStyle name="Normal 87 4 2 4 5" xfId="36069" xr:uid="{B5F2B9AE-172C-4A8B-8BDF-C9830EDD970D}"/>
    <cellStyle name="Normal 87 4 2 4 6" xfId="32075" xr:uid="{74C69B15-D307-4D89-BCE8-22A024B6885F}"/>
    <cellStyle name="Normal 87 4 2 4 7" xfId="15658" xr:uid="{4D2094D7-6C84-420F-BB51-8A0051DB1AAA}"/>
    <cellStyle name="Normal 87 4 2 5" xfId="8653" xr:uid="{2FD31DC7-FD69-44BB-863C-7D7CB6D865DE}"/>
    <cellStyle name="Normal 87 4 2 5 2" xfId="12773" xr:uid="{1E24D58E-260E-4ED4-8641-6E8078875E81}"/>
    <cellStyle name="Normal 87 4 2 5 2 2" xfId="43328" xr:uid="{B5159489-B037-4B46-836E-2076BA9F2183}"/>
    <cellStyle name="Normal 87 4 2 5 2 3" xfId="28060" xr:uid="{4B998728-D15B-40D7-8AED-2DD0ABD6747B}"/>
    <cellStyle name="Normal 87 4 2 5 3" xfId="20377" xr:uid="{45E2069A-C8A3-4C97-B147-55CAC1178CA5}"/>
    <cellStyle name="Normal 87 4 2 5 3 2" xfId="39675" xr:uid="{AB3B8B4A-B0A9-4638-949F-A2B4AE596C9F}"/>
    <cellStyle name="Normal 87 4 2 5 4" xfId="36913" xr:uid="{23DB6863-DBD0-4B0A-ACA5-A79B71998FE6}"/>
    <cellStyle name="Normal 87 4 2 5 5" xfId="32962" xr:uid="{B1778E5E-8590-4BBF-B949-CAAEFB863DE7}"/>
    <cellStyle name="Normal 87 4 2 5 6" xfId="16541" xr:uid="{439785F6-6CC8-4132-93E0-FF61CAA4EE8C}"/>
    <cellStyle name="Normal 87 4 2 6" xfId="11046" xr:uid="{D44846A5-70E3-4204-A7C9-DE2554E89BF1}"/>
    <cellStyle name="Normal 87 4 2 6 2" xfId="41751" xr:uid="{9DA16332-A64D-41FD-9019-6DD95EB580F5}"/>
    <cellStyle name="Normal 87 4 2 6 3" xfId="31220" xr:uid="{4B456B43-0D4D-4B98-B9CF-94E29E7FA0D3}"/>
    <cellStyle name="Normal 87 4 2 6 4" xfId="25785" xr:uid="{01318C2E-3174-4ABE-AA22-5D79BC0AC9BE}"/>
    <cellStyle name="Normal 87 4 2 7" xfId="35581" xr:uid="{8ECA4693-050C-4EC0-B6E2-4E43762A6E23}"/>
    <cellStyle name="Normal 87 4 2 8" xfId="14814" xr:uid="{DFBD99CB-B612-4DFA-B634-0F0188A71749}"/>
    <cellStyle name="Normal 87 4 3" xfId="4613" xr:uid="{16EEC280-F836-4225-AC52-BBAE66F1E38E}"/>
    <cellStyle name="Normal 87 4 3 2" xfId="7462" xr:uid="{6093D3C0-544F-427E-B3C0-EECF5A95F7A4}"/>
    <cellStyle name="Normal 87 4 3 2 2" xfId="9937" xr:uid="{8FC6ACC7-5BB0-4A71-8838-A3546D001A84}"/>
    <cellStyle name="Normal 87 4 3 2 2 2" xfId="13811" xr:uid="{E845388A-5262-4C1A-B60E-CF2B6805D48C}"/>
    <cellStyle name="Normal 87 4 3 2 2 2 2" xfId="44366" xr:uid="{6D77EE1F-FAB7-4F58-A6CA-F07D67F26523}"/>
    <cellStyle name="Normal 87 4 3 2 2 2 3" xfId="29098" xr:uid="{5E514307-9E31-4A8B-A0D2-1D331F614D8C}"/>
    <cellStyle name="Normal 87 4 3 2 2 3" xfId="24465" xr:uid="{4EEB82A5-852B-4DDB-8CC2-A5459297CA5C}"/>
    <cellStyle name="Normal 87 4 3 2 2 3 2" xfId="41190" xr:uid="{477C17A4-3D45-4C65-929A-8423C7073014}"/>
    <cellStyle name="Normal 87 4 3 2 2 4" xfId="37951" xr:uid="{D46A574A-E94A-4CE8-B9BD-6CC41109E835}"/>
    <cellStyle name="Normal 87 4 3 2 2 5" xfId="34000" xr:uid="{F9F16ACD-7524-4987-97E0-4B83A5C9A5DF}"/>
    <cellStyle name="Normal 87 4 3 2 2 6" xfId="17579" xr:uid="{E0CB8918-FAD6-490A-82E1-9326BE050684}"/>
    <cellStyle name="Normal 87 4 3 2 3" xfId="12106" xr:uid="{282655D2-9889-45AC-A0CD-6E2E9F75BD6D}"/>
    <cellStyle name="Normal 87 4 3 2 3 2" xfId="35486" xr:uid="{1889191E-17FB-4DC8-B301-32A99699E940}"/>
    <cellStyle name="Normal 87 4 3 2 3 3" xfId="27328" xr:uid="{AE5AA605-2E00-4303-AF61-4AFD1A2F3EEB}"/>
    <cellStyle name="Normal 87 4 3 2 4" xfId="19636" xr:uid="{0CAE7DC1-1073-48E4-AB9A-DC386502868B}"/>
    <cellStyle name="Normal 87 4 3 2 4 2" xfId="39353" xr:uid="{1C4F65E1-A0A8-432D-AD27-CB4418659721}"/>
    <cellStyle name="Normal 87 4 3 2 5" xfId="32295" xr:uid="{B53275E1-0946-4D63-B504-749AE64BB9EC}"/>
    <cellStyle name="Normal 87 4 3 2 6" xfId="15874" xr:uid="{52D06BB5-E7AE-450E-9506-B828158FC40F}"/>
    <cellStyle name="Normal 87 4 3 3" xfId="8984" xr:uid="{4991C354-74FE-432E-9984-EDB11E5CA5D2}"/>
    <cellStyle name="Normal 87 4 3 3 2" xfId="12967" xr:uid="{9DD325B0-9FCD-463F-8D38-A40CA1BBC4A4}"/>
    <cellStyle name="Normal 87 4 3 3 2 2" xfId="43522" xr:uid="{21AEAACE-2F3E-486A-BF12-EC064106C1BC}"/>
    <cellStyle name="Normal 87 4 3 3 2 3" xfId="28254" xr:uid="{6C97FD51-CEF4-4B13-BE48-D2F503377B46}"/>
    <cellStyle name="Normal 87 4 3 3 3" xfId="22751" xr:uid="{71A48E52-6425-45E3-826B-3838C97D27EE}"/>
    <cellStyle name="Normal 87 4 3 3 3 2" xfId="40533" xr:uid="{07E629CE-3674-46DB-863B-A66B30C33A1A}"/>
    <cellStyle name="Normal 87 4 3 3 4" xfId="37107" xr:uid="{661A9020-1515-4EE6-93A5-D9000724257B}"/>
    <cellStyle name="Normal 87 4 3 3 5" xfId="33156" xr:uid="{BAE0BE6B-C308-4F24-8201-29881A68F10B}"/>
    <cellStyle name="Normal 87 4 3 3 6" xfId="16735" xr:uid="{2D0E8DDA-106D-4896-80C9-00DF98C4F363}"/>
    <cellStyle name="Normal 87 4 3 4" xfId="10623" xr:uid="{7E05EEA6-5273-429D-B807-28E957583B97}"/>
    <cellStyle name="Normal 87 4 3 4 2" xfId="14477" xr:uid="{F451B581-2B2F-47BA-89E1-3FC31760E9C7}"/>
    <cellStyle name="Normal 87 4 3 4 2 2" xfId="45028" xr:uid="{A2EA587E-6CA6-4358-8B1D-10FBC20071C4}"/>
    <cellStyle name="Normal 87 4 3 4 2 3" xfId="29765" xr:uid="{219500CB-7B76-43E4-95D1-483FFA192E91}"/>
    <cellStyle name="Normal 87 4 3 4 3" xfId="20657" xr:uid="{6DA5256D-7B30-43AC-A5FF-BC61FAC5BB7E}"/>
    <cellStyle name="Normal 87 4 3 4 3 2" xfId="39865" xr:uid="{66FB01FC-6E3B-47F3-B84F-788868A7CC9D}"/>
    <cellStyle name="Normal 87 4 3 4 4" xfId="38613" xr:uid="{0C32914B-9E2B-44FC-9B79-3B521A1C06B6}"/>
    <cellStyle name="Normal 87 4 3 4 5" xfId="34666" xr:uid="{E3820616-F21A-4A15-B13F-BBDA00FACD96}"/>
    <cellStyle name="Normal 87 4 3 4 6" xfId="18245" xr:uid="{8EAC2072-D221-460D-96F0-137757D8848C}"/>
    <cellStyle name="Normal 87 4 3 5" xfId="11262" xr:uid="{168FFD83-89E8-4884-89CC-5E6BA97BFBE6}"/>
    <cellStyle name="Normal 87 4 3 5 2" xfId="41965" xr:uid="{8B7B23C3-B3F6-4D2F-9FE9-0C141362351F}"/>
    <cellStyle name="Normal 87 4 3 5 3" xfId="31444" xr:uid="{E70720B3-85FA-438B-B0FB-F12E41D58123}"/>
    <cellStyle name="Normal 87 4 3 5 4" xfId="26330" xr:uid="{4377FC07-0396-40E8-8064-8AD4D8C1FE66}"/>
    <cellStyle name="Normal 87 4 3 6" xfId="25175" xr:uid="{FA0B8B82-7349-4FBE-99A5-5D1CAAD12DB2}"/>
    <cellStyle name="Normal 87 4 3 6 2" xfId="35121" xr:uid="{FA7EB51F-769C-4DAF-A295-6749C87D5E82}"/>
    <cellStyle name="Normal 87 4 3 7" xfId="18998" xr:uid="{139AF0C6-D631-4CAB-86F9-3436A293E5F9}"/>
    <cellStyle name="Normal 87 4 3 7 2" xfId="38972" xr:uid="{F86D2CED-9D52-462C-889E-A5FD8432334E}"/>
    <cellStyle name="Normal 87 4 3 8" xfId="30876" xr:uid="{EDE7B167-286C-4AC0-B222-0C87297013DE}"/>
    <cellStyle name="Normal 87 4 3 9" xfId="15030" xr:uid="{AE7C4FA1-4D61-44B1-8E57-C98D754D3D2B}"/>
    <cellStyle name="Normal 87 4 4" xfId="7104" xr:uid="{607DD849-7A35-49C9-B6F7-89B7D839407C}"/>
    <cellStyle name="Normal 87 4 4 2" xfId="9584" xr:uid="{9188C897-6AD8-4DBE-A7B9-7599362E7A5F}"/>
    <cellStyle name="Normal 87 4 4 2 2" xfId="13458" xr:uid="{750CAF07-B41A-400A-9892-4B53959AF3C3}"/>
    <cellStyle name="Normal 87 4 4 2 2 2" xfId="44013" xr:uid="{89832CEC-8296-49BA-A6FC-1F6E84365F94}"/>
    <cellStyle name="Normal 87 4 4 2 2 3" xfId="28745" xr:uid="{22EAD602-0FF5-480A-ACF5-9B1B3667963F}"/>
    <cellStyle name="Normal 87 4 4 2 3" xfId="24657" xr:uid="{0D05B705-449B-4F57-9677-79B233EEA368}"/>
    <cellStyle name="Normal 87 4 4 2 3 2" xfId="41380" xr:uid="{BE2ABE9E-C41B-4CE5-BE53-D2993B580891}"/>
    <cellStyle name="Normal 87 4 4 2 4" xfId="37598" xr:uid="{0C52DC94-B3CB-4693-B2BA-A3F528872B98}"/>
    <cellStyle name="Normal 87 4 4 2 5" xfId="33647" xr:uid="{4ADD1BAC-61F1-43EC-8C71-9C06158EE11B}"/>
    <cellStyle name="Normal 87 4 4 2 6" xfId="17226" xr:uid="{445C8D47-090F-4D0F-9951-C55C3C044057}"/>
    <cellStyle name="Normal 87 4 4 3" xfId="11753" xr:uid="{0CDA723C-3806-4FF5-9C75-8E28155FD97B}"/>
    <cellStyle name="Normal 87 4 4 3 2" xfId="30349" xr:uid="{CD843D8B-D396-4714-A210-A7F4006240E2}"/>
    <cellStyle name="Normal 87 4 4 3 2 2" xfId="45446" xr:uid="{2CC057B3-7998-4C79-904B-0716CC1A51E3}"/>
    <cellStyle name="Normal 87 4 4 3 3" xfId="35311" xr:uid="{0C0B3EA0-81C4-42AA-B70F-CAFB75EEC331}"/>
    <cellStyle name="Normal 87 4 4 3 4" xfId="22946" xr:uid="{87A235D1-1AAD-4835-833B-CE9B8C1C8097}"/>
    <cellStyle name="Normal 87 4 4 4" xfId="21074" xr:uid="{891393C6-EA5F-4A0E-97C8-08390E9BB042}"/>
    <cellStyle name="Normal 87 4 4 4 2" xfId="30052" xr:uid="{A7DD883A-94C1-4D42-92E2-0413A7EF636B}"/>
    <cellStyle name="Normal 87 4 4 4 2 2" xfId="45291" xr:uid="{97F27D58-A573-4602-A816-2F8A41A2CB59}"/>
    <cellStyle name="Normal 87 4 4 4 3" xfId="40019" xr:uid="{E4951769-FD91-4782-A549-C493B44AED5F}"/>
    <cellStyle name="Normal 87 4 4 5" xfId="26975" xr:uid="{78FDA4FF-2F19-4955-8BF8-56215D14C88B}"/>
    <cellStyle name="Normal 87 4 4 5 2" xfId="42346" xr:uid="{68D2B089-7FBE-4FC2-BEB1-BD357032DC3D}"/>
    <cellStyle name="Normal 87 4 4 6" xfId="19329" xr:uid="{672F21A5-5D76-4C3C-B3F3-7B5CE5B5131B}"/>
    <cellStyle name="Normal 87 4 4 6 2" xfId="39165" xr:uid="{BB905D95-457D-4031-8AD2-6B55D68E73C9}"/>
    <cellStyle name="Normal 87 4 4 7" xfId="31937" xr:uid="{8E3320C2-1545-499F-A20A-70305BDF7506}"/>
    <cellStyle name="Normal 87 4 4 8" xfId="15521" xr:uid="{4E0DB513-23BB-44E2-AAFF-0CACA87FED37}"/>
    <cellStyle name="Normal 87 4 5" xfId="8412" xr:uid="{406A85A9-AD28-451A-B3F0-481D81A77E7D}"/>
    <cellStyle name="Normal 87 4 5 2" xfId="12636" xr:uid="{DA8CAFCB-847D-40AE-9EDD-C19C9A79AF56}"/>
    <cellStyle name="Normal 87 4 5 2 2" xfId="43191" xr:uid="{B414E2E2-11D4-446B-A561-70E5DC916FD0}"/>
    <cellStyle name="Normal 87 4 5 2 3" xfId="27917" xr:uid="{E8E7E84E-C5EC-4085-A23D-C35F22D56FA1}"/>
    <cellStyle name="Normal 87 4 5 3" xfId="21690" xr:uid="{FED73B61-4218-4A15-89F1-92A85658CE7B}"/>
    <cellStyle name="Normal 87 4 5 3 2" xfId="40174" xr:uid="{4F86FEE3-3ED8-4F97-A3FB-212158C7F605}"/>
    <cellStyle name="Normal 87 4 5 4" xfId="36776" xr:uid="{0735882B-3C8A-46BE-A0B5-4D74986EAC2E}"/>
    <cellStyle name="Normal 87 4 5 5" xfId="32825" xr:uid="{A8246ADA-C4EA-4E04-B566-57CE8952748D}"/>
    <cellStyle name="Normal 87 4 5 6" xfId="16404" xr:uid="{174AF984-789B-4229-9EDB-50D6CC3ACB7C}"/>
    <cellStyle name="Normal 87 4 6" xfId="10442" xr:uid="{C4C5B091-4195-4F6A-B53D-4065B88A8AF0}"/>
    <cellStyle name="Normal 87 4 6 2" xfId="14296" xr:uid="{D3769BFA-BABA-414D-86C8-69344A97332B}"/>
    <cellStyle name="Normal 87 4 6 2 2" xfId="44849" xr:uid="{FFA38486-6E0D-48D2-8619-5635FFC4916A}"/>
    <cellStyle name="Normal 87 4 6 2 3" xfId="29584" xr:uid="{8B14F69B-6D41-403B-A2B6-978D959B8C2A}"/>
    <cellStyle name="Normal 87 4 6 3" xfId="24076" xr:uid="{67907938-3B32-42D1-A26F-31FB91DE9948}"/>
    <cellStyle name="Normal 87 4 6 3 2" xfId="40821" xr:uid="{5CCA64FC-CFFE-4CF8-B6EE-E615AFB6ECE9}"/>
    <cellStyle name="Normal 87 4 6 4" xfId="38434" xr:uid="{38C0C3C8-6CE9-489E-A1A1-436143919880}"/>
    <cellStyle name="Normal 87 4 6 5" xfId="34485" xr:uid="{99A4573F-0F15-4BD8-999C-C0937ECF6039}"/>
    <cellStyle name="Normal 87 4 6 6" xfId="18064" xr:uid="{FDCCD107-369C-478D-B187-7031EB845D32}"/>
    <cellStyle name="Normal 87 4 7" xfId="10909" xr:uid="{D32ED958-FF26-4F98-9022-3A4961BFFAD2}"/>
    <cellStyle name="Normal 87 4 7 2" xfId="25544" xr:uid="{639730BD-0713-494B-986E-944C7C1E3074}"/>
    <cellStyle name="Normal 87 4 7 2 2" xfId="41614" xr:uid="{8F8E2569-E735-4ADC-B070-03C710C13716}"/>
    <cellStyle name="Normal 87 4 7 3" xfId="39514" xr:uid="{E7458525-2FFE-4099-B51B-6EBBAED40A1F}"/>
    <cellStyle name="Normal 87 4 7 4" xfId="31069" xr:uid="{B09A9643-08BE-4146-A19F-EDADE5640474}"/>
    <cellStyle name="Normal 87 4 7 5" xfId="20203" xr:uid="{9A0B67D3-FC5E-4B7A-83F8-D5A387579BB9}"/>
    <cellStyle name="Normal 87 4 8" xfId="24992" xr:uid="{D91E0E96-C378-447B-8320-2C55214B3749}"/>
    <cellStyle name="Normal 87 4 8 2" xfId="34919" xr:uid="{D4FE0B24-9462-490E-8BBE-E494DDE82786}"/>
    <cellStyle name="Normal 87 4 9" xfId="18823" xr:uid="{992E1C92-FADD-4BEA-BFB1-2053E1CA5C88}"/>
    <cellStyle name="Normal 87 4 9 2" xfId="38827" xr:uid="{E8838091-6AB2-4818-B7D7-1996CC199925}"/>
    <cellStyle name="Normal 87 5" xfId="1310" xr:uid="{FC7FEE75-174F-4E40-B0E4-FA5A36688669}"/>
    <cellStyle name="Normal 87 5 2" xfId="5485" xr:uid="{A71A291E-1C12-497D-A998-3B3AB6E41388}"/>
    <cellStyle name="Normal 87 5 2 2" xfId="35406" xr:uid="{9FBC1DB1-77D0-4740-A83C-CB7076FEE2D5}"/>
    <cellStyle name="Normal 87 5 3" xfId="6269" xr:uid="{E66AF7C1-844E-407A-AE02-E014C5774037}"/>
    <cellStyle name="Normal 87 5 3 2" xfId="7584" xr:uid="{97577EA8-63FA-40AA-81AE-9BD1BDA07772}"/>
    <cellStyle name="Normal 87 5 3 2 2" xfId="10059" xr:uid="{061526C5-E0BC-4B4D-95CE-ED04DF4A863C}"/>
    <cellStyle name="Normal 87 5 3 2 2 2" xfId="13933" xr:uid="{B9BCCE81-2805-4B95-914E-2ECAD926CCB7}"/>
    <cellStyle name="Normal 87 5 3 2 2 2 2" xfId="44488" xr:uid="{6073D667-E992-494B-B9CE-B813F4716ED1}"/>
    <cellStyle name="Normal 87 5 3 2 2 2 3" xfId="29220" xr:uid="{5F801524-20AE-4D66-87F3-E0D5AE18A0E0}"/>
    <cellStyle name="Normal 87 5 3 2 2 3" xfId="38073" xr:uid="{EADDA068-6127-4978-BD42-30417D64C54F}"/>
    <cellStyle name="Normal 87 5 3 2 2 4" xfId="34122" xr:uid="{258BE326-E4A5-4452-B10C-F5BAA068E7E6}"/>
    <cellStyle name="Normal 87 5 3 2 2 5" xfId="17701" xr:uid="{71189B4B-A354-4F8D-8DF7-68290F1DD849}"/>
    <cellStyle name="Normal 87 5 3 2 3" xfId="12228" xr:uid="{A5AE97A5-ABBA-4ECB-AF2D-303C65478F29}"/>
    <cellStyle name="Normal 87 5 3 2 3 2" xfId="42784" xr:uid="{82D1188B-FF43-4C04-95AB-1F7EFE5656AC}"/>
    <cellStyle name="Normal 87 5 3 2 3 3" xfId="27450" xr:uid="{4132D939-AA7F-487E-940F-81BA89872463}"/>
    <cellStyle name="Normal 87 5 3 2 4" xfId="36370" xr:uid="{DCF5FE67-64DA-4AB4-9392-87648A3E3FAA}"/>
    <cellStyle name="Normal 87 5 3 2 5" xfId="32417" xr:uid="{FD636CCE-621E-4908-BBB8-D48A069D9D35}"/>
    <cellStyle name="Normal 87 5 3 2 6" xfId="15996" xr:uid="{D61D162A-0629-41B7-9B4D-49D0C9E7D7D1}"/>
    <cellStyle name="Normal 87 5 3 3" xfId="9208" xr:uid="{0D38DEB6-A8A1-41D8-9D25-E22FD260C840}"/>
    <cellStyle name="Normal 87 5 3 3 2" xfId="13089" xr:uid="{3CD4CE7D-BD12-469C-9042-F99A06B31CE1}"/>
    <cellStyle name="Normal 87 5 3 3 2 2" xfId="43644" xr:uid="{F46B4B27-D635-4A62-BA06-E86D707A7841}"/>
    <cellStyle name="Normal 87 5 3 3 2 3" xfId="28376" xr:uid="{B7DF8D9F-ABDB-4352-A248-ED24BCFC89A2}"/>
    <cellStyle name="Normal 87 5 3 3 3" xfId="37229" xr:uid="{6F775F0E-F1EA-4036-886C-EF4BD7162711}"/>
    <cellStyle name="Normal 87 5 3 3 4" xfId="33278" xr:uid="{E69C5FB6-50D2-4BFB-9D39-046C6B952ED5}"/>
    <cellStyle name="Normal 87 5 3 3 5" xfId="16857" xr:uid="{BC37678E-D7E8-4177-9D05-E70B6A13998D}"/>
    <cellStyle name="Normal 87 5 3 4" xfId="11384" xr:uid="{C69B38BD-7270-418C-8F82-AECBAD8D7AD5}"/>
    <cellStyle name="Normal 87 5 3 4 2" xfId="42079" xr:uid="{DE6AB228-674B-4AD6-836E-ADA02DE9AC48}"/>
    <cellStyle name="Normal 87 5 3 4 3" xfId="26527" xr:uid="{9B2ECBE1-9E8F-49D4-994C-4AA0A5DCADCD}"/>
    <cellStyle name="Normal 87 5 3 5" xfId="24163" xr:uid="{65CA3215-F48C-4BC5-B130-2A2F4B9EF7FB}"/>
    <cellStyle name="Normal 87 5 3 5 2" xfId="40896" xr:uid="{E6F263E5-5A58-497B-B652-48E7931F417B}"/>
    <cellStyle name="Normal 87 5 3 6" xfId="35700" xr:uid="{F9A51030-E970-4B2D-84AB-DB9AD9DB329B}"/>
    <cellStyle name="Normal 87 5 3 7" xfId="31567" xr:uid="{03CBFD78-AF9B-4614-B878-33E3611992BD}"/>
    <cellStyle name="Normal 87 5 3 8" xfId="15152" xr:uid="{6B90F15D-4619-496D-83D2-0125CBC84460}"/>
    <cellStyle name="Normal 87 5 4" xfId="7024" xr:uid="{5F39D0BB-2941-487A-9980-9AB50E066F7B}"/>
    <cellStyle name="Normal 87 5 4 2" xfId="9504" xr:uid="{6DB59B34-48D8-47DB-A2B8-47253A1DA477}"/>
    <cellStyle name="Normal 87 5 4 2 2" xfId="13378" xr:uid="{B6B87F9F-DD4A-4672-8673-CC02F0A2C9E3}"/>
    <cellStyle name="Normal 87 5 4 2 2 2" xfId="43933" xr:uid="{E681EA7F-ABDA-45B1-880A-62C8FE496081}"/>
    <cellStyle name="Normal 87 5 4 2 2 3" xfId="28665" xr:uid="{EE1C10F1-B56D-47BD-95AD-6AC2464927D9}"/>
    <cellStyle name="Normal 87 5 4 2 3" xfId="37518" xr:uid="{063115A1-454E-43CD-A7ED-6A60F94FE1D4}"/>
    <cellStyle name="Normal 87 5 4 2 4" xfId="33567" xr:uid="{F42E3183-B2B1-48D8-AE55-9B0810E720D5}"/>
    <cellStyle name="Normal 87 5 4 2 5" xfId="17146" xr:uid="{D825E077-84DA-4C37-BC03-B852143D9782}"/>
    <cellStyle name="Normal 87 5 4 3" xfId="11673" xr:uid="{6187C97E-941A-41C5-B607-463F39D114E7}"/>
    <cellStyle name="Normal 87 5 4 3 2" xfId="42266" xr:uid="{7538E300-3F2D-4459-9315-F4A77E5E320F}"/>
    <cellStyle name="Normal 87 5 4 3 3" xfId="26895" xr:uid="{E6096E7B-6756-42C0-A8AA-CEDE980C0AE3}"/>
    <cellStyle name="Normal 87 5 4 4" xfId="22509" xr:uid="{9C1D4340-00F5-42FE-B39D-CD8BC7507492}"/>
    <cellStyle name="Normal 87 5 4 4 2" xfId="40302" xr:uid="{F1F87DB6-B975-46D1-8168-638957421023}"/>
    <cellStyle name="Normal 87 5 4 5" xfId="35886" xr:uid="{3247AC9F-6049-4D57-A135-37D2BFBEBE51}"/>
    <cellStyle name="Normal 87 5 4 6" xfId="31857" xr:uid="{2AECD564-CF7A-4051-A864-D2ED6AB7646E}"/>
    <cellStyle name="Normal 87 5 4 7" xfId="15441" xr:uid="{F628B52C-F32F-4D1A-A497-2AA5F21EA638}"/>
    <cellStyle name="Normal 87 5 5" xfId="8232" xr:uid="{3C09D67A-B9CB-4531-BF6A-98EE65762E96}"/>
    <cellStyle name="Normal 87 5 5 2" xfId="12556" xr:uid="{2682E6B9-D6DE-40FE-89C8-48C0D1BCF239}"/>
    <cellStyle name="Normal 87 5 5 2 2" xfId="43110" xr:uid="{7FFAA7C5-E381-4299-A65C-031116EEE8FC}"/>
    <cellStyle name="Normal 87 5 5 2 3" xfId="27828" xr:uid="{A9A96DBE-ACFB-4D97-91E0-A89285253B4D}"/>
    <cellStyle name="Normal 87 5 5 3" xfId="20297" xr:uid="{3A1BB41A-9A77-4691-B52E-BE7E9CC9D02C}"/>
    <cellStyle name="Normal 87 5 5 3 2" xfId="39595" xr:uid="{A2DEC9F3-904E-4F46-A37F-E602F6912735}"/>
    <cellStyle name="Normal 87 5 5 4" xfId="36696" xr:uid="{3CB45B93-02B0-4DF2-9AF1-562D3AEA86B9}"/>
    <cellStyle name="Normal 87 5 5 5" xfId="32745" xr:uid="{65817980-793D-470E-8884-329870A25C85}"/>
    <cellStyle name="Normal 87 5 5 6" xfId="16324" xr:uid="{D9FE57FB-58E5-40D5-AFCC-3A948C9EE7B1}"/>
    <cellStyle name="Normal 87 5 6" xfId="10829" xr:uid="{ACE15BEA-62F2-4192-BCC2-DF06B90269EC}"/>
    <cellStyle name="Normal 87 5 6 2" xfId="41534" xr:uid="{9DBA9356-BB78-48B5-B780-65A32487FD93}"/>
    <cellStyle name="Normal 87 5 6 3" xfId="30989" xr:uid="{5B0A2CE5-8968-407F-954B-EA2FB31587B8}"/>
    <cellStyle name="Normal 87 5 6 4" xfId="25438" xr:uid="{453888A4-D49E-4389-9A4E-EB51BA878978}"/>
    <cellStyle name="Normal 87 5 7" xfId="18918" xr:uid="{C6F53A8E-576C-434F-83F4-7C267D079EA5}"/>
    <cellStyle name="Normal 87 5 7 2" xfId="35041" xr:uid="{BD910CDE-86C8-4A4F-9AF2-328CCCE792C9}"/>
    <cellStyle name="Normal 87 5 8" xfId="14597" xr:uid="{99D075DB-69D5-4F4B-ACEF-452C744F015C}"/>
    <cellStyle name="Normal 87 6" xfId="3502" xr:uid="{69756C1C-5BF4-4A05-8335-B52A81757E15}"/>
    <cellStyle name="Normal 87 6 10" xfId="45946" xr:uid="{D9A80715-1BFD-49A6-B4B6-A065379C6E7F}"/>
    <cellStyle name="Normal 87 6 2" xfId="4529" xr:uid="{F849DD43-C380-4B0B-9FD7-86EEEB0E9747}"/>
    <cellStyle name="Normal 87 6 2 2" xfId="7382" xr:uid="{0CB46699-1BB1-4718-B57A-A4F919E3E565}"/>
    <cellStyle name="Normal 87 6 2 2 2" xfId="9857" xr:uid="{D6EC3315-1D87-42B3-8803-E8AB035628FD}"/>
    <cellStyle name="Normal 87 6 2 2 2 2" xfId="13731" xr:uid="{72C084DE-1333-4DB6-B24A-68C1CE5CF2C7}"/>
    <cellStyle name="Normal 87 6 2 2 2 2 2" xfId="44286" xr:uid="{2814CA3D-F8CE-48A7-90AE-C2AF08F80F92}"/>
    <cellStyle name="Normal 87 6 2 2 2 2 3" xfId="29018" xr:uid="{4258FA01-07A1-4BA2-AE93-E49B373B1A95}"/>
    <cellStyle name="Normal 87 6 2 2 2 3" xfId="37871" xr:uid="{0B29C211-3592-44DB-BAB3-63180ADC4CDA}"/>
    <cellStyle name="Normal 87 6 2 2 2 4" xfId="33920" xr:uid="{7F88E988-26BA-4269-83E4-54EBE7D7DD94}"/>
    <cellStyle name="Normal 87 6 2 2 2 5" xfId="17499" xr:uid="{795CCF33-F4E7-4F60-A901-E78094B2992C}"/>
    <cellStyle name="Normal 87 6 2 2 3" xfId="12026" xr:uid="{8FFDA986-840E-402B-BAA5-8C96CCC05B58}"/>
    <cellStyle name="Normal 87 6 2 2 3 2" xfId="42617" xr:uid="{5E493610-81D4-4745-B41A-2B744C9E5EC8}"/>
    <cellStyle name="Normal 87 6 2 2 3 3" xfId="27248" xr:uid="{18848502-43DB-4A56-B7B1-8E520ACBFD92}"/>
    <cellStyle name="Normal 87 6 2 2 4" xfId="24385" xr:uid="{2CC11C3C-C6B9-43C1-8C64-746481944B02}"/>
    <cellStyle name="Normal 87 6 2 2 4 2" xfId="41110" xr:uid="{4CA8987D-D3F0-465E-AB05-9B14968A0B98}"/>
    <cellStyle name="Normal 87 6 2 2 5" xfId="36203" xr:uid="{2BAB3A2D-E18D-48DD-9631-D0BD7D764DAE}"/>
    <cellStyle name="Normal 87 6 2 2 6" xfId="32215" xr:uid="{F48A1CA8-792A-4597-9D33-D0BB88478320}"/>
    <cellStyle name="Normal 87 6 2 2 7" xfId="15794" xr:uid="{0706FA2F-C0F9-4703-8DB8-3381676225FA}"/>
    <cellStyle name="Normal 87 6 2 3" xfId="8904" xr:uid="{7F28C29D-B7FF-41DC-B035-A1FE13CAFB24}"/>
    <cellStyle name="Normal 87 6 2 3 2" xfId="12887" xr:uid="{D0FE356A-A354-498B-8D71-55645711ED96}"/>
    <cellStyle name="Normal 87 6 2 3 2 2" xfId="43442" xr:uid="{AB2B7696-9FDB-4A24-861F-8D60B684FA54}"/>
    <cellStyle name="Normal 87 6 2 3 2 3" xfId="28174" xr:uid="{73C2970D-4AB4-41CD-A768-12ADF3C74EBD}"/>
    <cellStyle name="Normal 87 6 2 3 3" xfId="22678" xr:uid="{E760C47A-BF77-443A-B825-B33164A498FD}"/>
    <cellStyle name="Normal 87 6 2 3 3 2" xfId="40460" xr:uid="{F9151CAA-6B00-4FAD-AFBC-D4565E96AE41}"/>
    <cellStyle name="Normal 87 6 2 3 4" xfId="37027" xr:uid="{888C0AB9-94AD-41F4-8737-EB2F00CA711B}"/>
    <cellStyle name="Normal 87 6 2 3 5" xfId="33076" xr:uid="{D35DB6FC-DB96-4C09-8F83-BB8EE4AFF318}"/>
    <cellStyle name="Normal 87 6 2 3 6" xfId="16655" xr:uid="{D1B818CD-C771-48FE-B718-72F77A2860C2}"/>
    <cellStyle name="Normal 87 6 2 4" xfId="11182" xr:uid="{2F81F586-5C4B-437F-A033-263E4E92B10A}"/>
    <cellStyle name="Normal 87 6 2 4 2" xfId="41885" xr:uid="{AA70CB27-50FF-4433-9D55-DC837091F2F8}"/>
    <cellStyle name="Normal 87 6 2 4 3" xfId="26250" xr:uid="{A2366C49-DEEC-4118-9EF2-4931A5538598}"/>
    <cellStyle name="Normal 87 6 2 5" xfId="20577" xr:uid="{D0FB7333-8212-422E-8F0A-17DC7D947CA4}"/>
    <cellStyle name="Normal 87 6 2 5 2" xfId="39818" xr:uid="{12B7742D-549F-465B-B58F-F7669365660C}"/>
    <cellStyle name="Normal 87 6 2 6" xfId="35636" xr:uid="{183C6FEA-D75D-439B-BD44-7E31FFF3333D}"/>
    <cellStyle name="Normal 87 6 2 7" xfId="31364" xr:uid="{8DC49BE3-8283-4628-A172-437468613804}"/>
    <cellStyle name="Normal 87 6 2 8" xfId="14950" xr:uid="{543C9D64-500E-40C7-8FC2-CE2624773957}"/>
    <cellStyle name="Normal 87 6 3" xfId="6398" xr:uid="{23E08CC9-EFC6-4AE0-96C7-940FBF6D9362}"/>
    <cellStyle name="Normal 87 6 3 2" xfId="24577" xr:uid="{32A76159-9E1A-4788-A705-357EEDF1519F}"/>
    <cellStyle name="Normal 87 6 3 2 2" xfId="30419" xr:uid="{6105C92A-68FF-49A0-9F3D-383F7F3CF8C2}"/>
    <cellStyle name="Normal 87 6 3 2 2 2" xfId="45513" xr:uid="{891BF283-DC22-42A1-A308-90F3173FF64B}"/>
    <cellStyle name="Normal 87 6 3 2 3" xfId="41301" xr:uid="{88D5825D-228F-4DDE-AEF6-AC9AC7DF80EE}"/>
    <cellStyle name="Normal 87 6 3 3" xfId="22866" xr:uid="{1F696FCC-BD17-4D9E-AE41-B616D72FC018}"/>
    <cellStyle name="Normal 87 6 3 3 2" xfId="30303" xr:uid="{2C9367CA-7057-47CF-955B-6F282A5F5F0F}"/>
    <cellStyle name="Normal 87 6 3 3 2 2" xfId="45400" xr:uid="{FFEB8010-0EB3-4179-8B93-EC3D7FA338DB}"/>
    <cellStyle name="Normal 87 6 3 3 3" xfId="40640" xr:uid="{6D5A6EF5-8A57-4C04-B567-9E25A399894E}"/>
    <cellStyle name="Normal 87 6 3 4" xfId="26644" xr:uid="{DF4F58B4-F306-42C7-AA2E-40E4172E6086}"/>
    <cellStyle name="Normal 87 6 3 5" xfId="20994" xr:uid="{38BC5964-806E-4040-AEB1-2AB1CA5B07D1}"/>
    <cellStyle name="Normal 87 6 3 5 2" xfId="39964" xr:uid="{4730857C-25DF-4CB7-A988-162A79865C73}"/>
    <cellStyle name="Normal 87 6 4" xfId="10543" xr:uid="{26723711-F767-402A-83F2-299ABE85E854}"/>
    <cellStyle name="Normal 87 6 4 2" xfId="14397" xr:uid="{AC50B20C-B6FB-479E-AB6D-0F409004B79A}"/>
    <cellStyle name="Normal 87 6 4 2 2" xfId="44950" xr:uid="{97DBEE81-73D8-463A-B1AD-EBCD3D23F641}"/>
    <cellStyle name="Normal 87 6 4 2 3" xfId="29685" xr:uid="{D7B3B333-7C8C-4087-8BF7-BD978494E6FB}"/>
    <cellStyle name="Normal 87 6 4 3" xfId="21568" xr:uid="{5B43793F-644D-4522-8BD8-80F93D5C984B}"/>
    <cellStyle name="Normal 87 6 4 3 2" xfId="40094" xr:uid="{7A6FEFA2-C550-45BB-9100-A6FBEDEEB609}"/>
    <cellStyle name="Normal 87 6 4 4" xfId="38535" xr:uid="{597FB278-0E05-4399-BB52-AC30E30EF591}"/>
    <cellStyle name="Normal 87 6 4 5" xfId="34586" xr:uid="{95E21EC7-2892-4662-B702-82656B7AB626}"/>
    <cellStyle name="Normal 87 6 4 6" xfId="18165" xr:uid="{30C70BF2-8AE0-4D8B-99B5-71948493BAB3}"/>
    <cellStyle name="Normal 87 6 5" xfId="20469" xr:uid="{C29B9B83-B7E8-4807-B0D4-C938A697B463}"/>
    <cellStyle name="Normal 87 6 5 2" xfId="26057" xr:uid="{28546E64-1EFC-4376-B414-DEA6DF14C44C}"/>
    <cellStyle name="Normal 87 6 5 3" xfId="39763" xr:uid="{8B56B9E9-0058-488B-A574-E348DB31F680}"/>
    <cellStyle name="Normal 87 6 6" xfId="25095" xr:uid="{A7A4CCD9-0D7B-417B-B702-8AB89026576D}"/>
    <cellStyle name="Normal 87 6 6 2" xfId="35231" xr:uid="{1B64223A-7A5D-4240-A59A-5E7A38D1725C}"/>
    <cellStyle name="Normal 87 6 7" xfId="19556" xr:uid="{AD561796-5C6E-40D6-A387-812DA472583E}"/>
    <cellStyle name="Normal 87 6 7 2" xfId="39273" xr:uid="{8C27D169-22C0-4371-9023-C0D8E9AA3D83}"/>
    <cellStyle name="Normal 87 6 8" xfId="30796" xr:uid="{F0CABDD3-DC5A-4B0E-9763-2B136B4376B8}"/>
    <cellStyle name="Normal 87 6 9" xfId="45694" xr:uid="{10F504E1-A018-4ECB-A240-92875819F158}"/>
    <cellStyle name="Normal 87 7" xfId="5630" xr:uid="{CEAC978B-C3FC-47B9-925C-9F35F234B6DA}"/>
    <cellStyle name="Normal 87 7 2" xfId="20954" xr:uid="{1ECB6460-9E4C-4994-A77A-9E26738391E8}"/>
    <cellStyle name="Normal 87 7 3" xfId="19233" xr:uid="{06500416-66EF-4110-89FC-3EB13F47EE26}"/>
    <cellStyle name="Normal 87 7 3 2" xfId="39083" xr:uid="{F31D56B5-E3F7-4404-8C86-E37A1DE7CD6C}"/>
    <cellStyle name="Normal 87 8" xfId="4352" xr:uid="{6F153107-0FA9-4BF6-9661-7427FE71CBDA}"/>
    <cellStyle name="Normal 87 8 2" xfId="26207" xr:uid="{0256DE6F-AE80-44ED-877C-16ACD4CE5CCD}"/>
    <cellStyle name="Normal 87 8 3" xfId="19463" xr:uid="{55BBFB2E-231B-4996-9FC4-12CA23AE28C7}"/>
    <cellStyle name="Normal 87 9" xfId="8022" xr:uid="{A76B63E5-6DFF-4306-ABA8-AEB9B70EA5DB}"/>
    <cellStyle name="Normal 88" xfId="114" xr:uid="{31959A50-9693-4960-8EEA-D197D3388E9E}"/>
    <cellStyle name="Normal 88 10" xfId="7952" xr:uid="{5A29F004-367C-4AB1-870D-676EAD642D7A}"/>
    <cellStyle name="Normal 88 11" xfId="46181" xr:uid="{65D4A684-85B0-4075-B815-D60ABA30AEB6}"/>
    <cellStyle name="Normal 88 2" xfId="743" xr:uid="{A87C02F4-5A17-4F38-9AA2-A6804A14A094}"/>
    <cellStyle name="Normal 88 2 2" xfId="5030" xr:uid="{22D3700A-C7CA-45C0-9EA0-C0CD6556F17D}"/>
    <cellStyle name="Normal 88 2 2 2" xfId="5319" xr:uid="{3FE352AF-EB54-469D-A9F9-7F2F610FC8E1}"/>
    <cellStyle name="Normal 88 2 2 2 2" xfId="9105" xr:uid="{A2DDCE78-255B-4DDC-83E7-3AD1301A26E4}"/>
    <cellStyle name="Normal 88 2 2 3" xfId="9050" xr:uid="{2A848AFF-FCDC-42D6-9F95-85B02CF80106}"/>
    <cellStyle name="Normal 88 2 3" xfId="5240" xr:uid="{4047271F-8FEC-41DF-8908-754C65A3FC35}"/>
    <cellStyle name="Normal 88 2 3 2" xfId="9063" xr:uid="{49121F3C-D921-40D1-AD08-DAAA76FE15C9}"/>
    <cellStyle name="Normal 88 2 4" xfId="8052" xr:uid="{F9AAFECF-4AA7-44C8-8038-E8791959B2AD}"/>
    <cellStyle name="Normal 88 3" xfId="744" xr:uid="{B5EC35FA-E045-4BFD-BAC2-FBD7BDAF7BE3}"/>
    <cellStyle name="Normal 88 3 2" xfId="5031" xr:uid="{AC27F14A-C034-4D0E-A3BB-D416C2529CD4}"/>
    <cellStyle name="Normal 88 3 2 2" xfId="5320" xr:uid="{0DDBAA3F-2863-4BCB-8A64-FEAE5504D53B}"/>
    <cellStyle name="Normal 88 3 2 2 2" xfId="9106" xr:uid="{8E56BF48-FCB4-4712-A6EF-899350767C8D}"/>
    <cellStyle name="Normal 88 3 2 3" xfId="9051" xr:uid="{A58DC469-43CE-4647-9AE1-20B76A0988BC}"/>
    <cellStyle name="Normal 88 3 3" xfId="5241" xr:uid="{F86935BF-4702-45A1-8542-BBEF81F542BD}"/>
    <cellStyle name="Normal 88 3 3 2" xfId="9064" xr:uid="{06C7563A-F21E-4F93-966C-E8E138041575}"/>
    <cellStyle name="Normal 88 3 4" xfId="8053" xr:uid="{EE49125A-52F2-4983-B5C6-F9BF5F255BA7}"/>
    <cellStyle name="Normal 88 4" xfId="3503" xr:uid="{63069C2D-6740-4E04-B090-5A6DB082F614}"/>
    <cellStyle name="Normal 88 4 2" xfId="5289" xr:uid="{8653357A-2D16-4FC8-A4B5-27BC661C502D}"/>
    <cellStyle name="Normal 88 4 2 2" xfId="9081" xr:uid="{CEB32F1C-DC41-4A29-A13E-D769D43C2ED1}"/>
    <cellStyle name="Normal 88 4 3" xfId="5006" xr:uid="{C85EA644-8FFB-4D2D-8512-6F680D6083FA}"/>
    <cellStyle name="Normal 88 4 4" xfId="8826" xr:uid="{DB0C22E9-2B98-456B-BF1B-C0BEA8480878}"/>
    <cellStyle name="Normal 88 4 5" xfId="26058" xr:uid="{800B9A55-B0A7-4103-B8BD-C8630C48C9D3}"/>
    <cellStyle name="Normal 88 5" xfId="5215" xr:uid="{44F81FBC-6FB1-4ACC-A6E7-4BF8B5E61F21}"/>
    <cellStyle name="Normal 88 5 2" xfId="6684" xr:uid="{A4B4EEDA-3893-4289-9BBE-E0AB5F630BFD}"/>
    <cellStyle name="Normal 88 5 3" xfId="6399" xr:uid="{C589D5AA-5E7C-4891-9BF5-1A4683CED35F}"/>
    <cellStyle name="Normal 88 5 4" xfId="9055" xr:uid="{E6EC6A98-05BF-46BE-BEF0-0B85E81D63FB}"/>
    <cellStyle name="Normal 88 6" xfId="5486" xr:uid="{74E5AB44-8CCB-4334-9C4E-0A0DFD23E715}"/>
    <cellStyle name="Normal 88 7" xfId="4517" xr:uid="{7B7484ED-3715-4F88-BCB3-C167C98C41FD}"/>
    <cellStyle name="Normal 88 7 2" xfId="20566" xr:uid="{C346C6A9-E3BC-46EE-8A28-D78F532FBD08}"/>
    <cellStyle name="Normal 88 7 3" xfId="19437" xr:uid="{7B55CFE8-ADF7-4A37-9A9C-3DAB4CFF4ED0}"/>
    <cellStyle name="Normal 88 8" xfId="5593" xr:uid="{8068A08E-F754-4780-AFBB-6965432E0267}"/>
    <cellStyle name="Normal 88 9" xfId="4353" xr:uid="{54FCA160-597A-436B-AEB7-ADE500137010}"/>
    <cellStyle name="Normal 88 9 2" xfId="46298" xr:uid="{6C17EC52-604C-492E-9BC8-786C3057E3A8}"/>
    <cellStyle name="Normal 89" xfId="613" xr:uid="{E9D9438E-BC77-49C3-9FDC-1906DDD37D74}"/>
    <cellStyle name="Normal 89 10" xfId="10364" xr:uid="{74DC3E95-BE82-4FF5-885B-FA947A939D3D}"/>
    <cellStyle name="Normal 89 10 2" xfId="14218" xr:uid="{2CFC20DC-60E8-4419-BF42-F75FA936003F}"/>
    <cellStyle name="Normal 89 10 2 2" xfId="44771" xr:uid="{5316A4EE-B066-4ED3-AEAE-CC085F8056AE}"/>
    <cellStyle name="Normal 89 10 2 3" xfId="29506" xr:uid="{7B53C599-C86C-454F-98D9-1E735FF50EA1}"/>
    <cellStyle name="Normal 89 10 3" xfId="38356" xr:uid="{052A6F1B-428E-4F7A-9E68-BE4410617936}"/>
    <cellStyle name="Normal 89 10 4" xfId="34407" xr:uid="{41E1CDAE-2E1E-4609-87D4-B25B7102BD36}"/>
    <cellStyle name="Normal 89 10 5" xfId="17986" xr:uid="{91806379-3723-483A-8763-9EE1F2FA69B8}"/>
    <cellStyle name="Normal 89 11" xfId="24914" xr:uid="{D1451DA4-B18E-470B-B2F1-13DAD0B95657}"/>
    <cellStyle name="Normal 89 11 2" xfId="34837" xr:uid="{C5EB8ACB-D757-4BE1-AEC5-DB5E196A7B58}"/>
    <cellStyle name="Normal 89 12" xfId="18745" xr:uid="{D8D4B18D-596F-46F0-9CD3-890CB6AB9BB2}"/>
    <cellStyle name="Normal 89 12 2" xfId="38749" xr:uid="{D9EC0026-64A5-4449-A174-836D1981DCDA}"/>
    <cellStyle name="Normal 89 13" xfId="30610" xr:uid="{1AC6914D-A0F8-46C7-A232-D69B031AC133}"/>
    <cellStyle name="Normal 89 14" xfId="45904" xr:uid="{9AC6895D-FCAB-49AD-9EDA-29B6C3E3E959}"/>
    <cellStyle name="Normal 89 15" xfId="46122" xr:uid="{F99266BE-DED4-4BB9-91E6-33BBA33FCEF1}"/>
    <cellStyle name="Normal 89 2" xfId="1376" xr:uid="{652F6496-F48E-4A92-BDB0-1C8CB9CA44DF}"/>
    <cellStyle name="Normal 89 2 10" xfId="7924" xr:uid="{DFD8C127-9999-4C4C-A49C-F7C4883087E8}"/>
    <cellStyle name="Normal 89 2 10 2" xfId="12523" xr:uid="{F0F4803A-2605-4E73-B6AB-48A2F63236ED}"/>
    <cellStyle name="Normal 89 2 10 2 2" xfId="43077" xr:uid="{E6F8E687-4313-4FF8-8B87-537C99A6EDD8}"/>
    <cellStyle name="Normal 89 2 10 2 3" xfId="27745" xr:uid="{A090839B-29A9-4E90-91CF-A1041C239391}"/>
    <cellStyle name="Normal 89 2 10 3" xfId="36663" xr:uid="{55D64374-EDD7-410E-B8A7-2E9D0CEB5776}"/>
    <cellStyle name="Normal 89 2 10 4" xfId="32712" xr:uid="{2CF570C5-2BFB-452E-8176-6663E01825BA}"/>
    <cellStyle name="Normal 89 2 10 5" xfId="16291" xr:uid="{A7B4C96D-5DD0-4DC0-BA2C-125A91DC1AA1}"/>
    <cellStyle name="Normal 89 2 11" xfId="8295" xr:uid="{CB646BB7-7EA0-4354-B3C6-B2BF2730A361}"/>
    <cellStyle name="Normal 89 2 11 2" xfId="12598" xr:uid="{F2781C67-E065-487B-95F7-E12A43FCA806}"/>
    <cellStyle name="Normal 89 2 11 2 2" xfId="43152" xr:uid="{BDF30431-338B-499D-9216-03C9E41797AF}"/>
    <cellStyle name="Normal 89 2 11 2 3" xfId="27870" xr:uid="{29E84805-E5AE-40D9-9B48-00F794E86E23}"/>
    <cellStyle name="Normal 89 2 11 3" xfId="36738" xr:uid="{CE1AA6AD-3D9E-4D90-A5B2-A0A4F9ECFEDB}"/>
    <cellStyle name="Normal 89 2 11 4" xfId="32787" xr:uid="{DE592C96-4F57-4123-BD4B-ECB845407672}"/>
    <cellStyle name="Normal 89 2 11 5" xfId="16366" xr:uid="{F0EDA488-5F47-4E99-9A5C-D7C1FEEA98F8}"/>
    <cellStyle name="Normal 89 2 12" xfId="10404" xr:uid="{B07BB935-43B3-4DA8-AC71-8B3B8AF5855B}"/>
    <cellStyle name="Normal 89 2 12 2" xfId="14258" xr:uid="{855EACE3-BC67-4544-AF89-48119EDC6C53}"/>
    <cellStyle name="Normal 89 2 12 2 2" xfId="44811" xr:uid="{C611877F-CF34-40EE-A64C-80247DD32558}"/>
    <cellStyle name="Normal 89 2 12 2 3" xfId="29546" xr:uid="{F9A6540D-5FD3-4BE9-9D4E-8E5BE9B77F68}"/>
    <cellStyle name="Normal 89 2 12 3" xfId="38396" xr:uid="{A09C5AE9-AAFC-461B-8EAF-3E0BABAC723D}"/>
    <cellStyle name="Normal 89 2 12 4" xfId="34447" xr:uid="{0B1DB5BA-98E8-464E-893F-2B99CA8B7CDA}"/>
    <cellStyle name="Normal 89 2 12 5" xfId="18026" xr:uid="{FEB879C4-8FB8-49A6-A520-E516B75A7F4D}"/>
    <cellStyle name="Normal 89 2 13" xfId="10871" xr:uid="{474D8EE7-7A51-4416-A628-EDF3B17A2A1E}"/>
    <cellStyle name="Normal 89 2 13 2" xfId="25501" xr:uid="{502A7538-DB34-44F2-BB17-132030CAFBAA}"/>
    <cellStyle name="Normal 89 2 13 2 2" xfId="41576" xr:uid="{02C532E2-BF45-4E4D-9C96-8321E3D89F0D}"/>
    <cellStyle name="Normal 89 2 13 3" xfId="38721" xr:uid="{D1F492FA-0F62-4918-B2C6-E3807246B041}"/>
    <cellStyle name="Normal 89 2 13 4" xfId="31031" xr:uid="{E7E7D31F-AD12-4D62-B28A-86622A44F3BA}"/>
    <cellStyle name="Normal 89 2 13 5" xfId="18643" xr:uid="{E90108CD-43C7-4B78-9453-E80C474B5C05}"/>
    <cellStyle name="Normal 89 2 14" xfId="24954" xr:uid="{7A06087A-0755-47B6-83A5-3302F2349689}"/>
    <cellStyle name="Normal 89 2 14 2" xfId="34877" xr:uid="{409763B9-9530-43A9-8D89-DD53A8CAB4AC}"/>
    <cellStyle name="Normal 89 2 15" xfId="18785" xr:uid="{3F1D9F77-E8EF-4879-924C-4DB8D4A489DC}"/>
    <cellStyle name="Normal 89 2 15 2" xfId="38789" xr:uid="{F6FA4B74-0B00-4B98-82B0-102D3C1C5CDD}"/>
    <cellStyle name="Normal 89 2 16" xfId="30653" xr:uid="{D131914C-A974-46D6-A8FD-DD1D50B3CB30}"/>
    <cellStyle name="Normal 89 2 17" xfId="45758" xr:uid="{2FAAEE90-51CB-4738-9349-336C251EDF35}"/>
    <cellStyle name="Normal 89 2 18" xfId="45988" xr:uid="{87AFBE48-121E-4FEC-AC48-2E23DEAF437A}"/>
    <cellStyle name="Normal 89 2 19" xfId="14639" xr:uid="{A78C83A1-11E5-499B-BC14-87B42E4C192F}"/>
    <cellStyle name="Normal 89 2 2" xfId="1576" xr:uid="{C66DE4A9-AB2E-46F1-BC80-B88142C4C5F9}"/>
    <cellStyle name="Normal 89 2 2 10" xfId="30737" xr:uid="{56524E5F-FD22-4529-B413-E12790DE391F}"/>
    <cellStyle name="Normal 89 2 2 11" xfId="45843" xr:uid="{03B2F515-72A6-4C80-8D91-799A2F55C38D}"/>
    <cellStyle name="Normal 89 2 2 12" xfId="46073" xr:uid="{1567A67D-3F3C-4687-8BA5-4059AD0705A5}"/>
    <cellStyle name="Normal 89 2 2 13" xfId="14719" xr:uid="{E28E2794-B0F3-4C7B-B9D1-DD6FAA26D4B1}"/>
    <cellStyle name="Normal 89 2 2 2" xfId="1957" xr:uid="{C49C8391-20EB-4178-A845-3D4CAF9D4900}"/>
    <cellStyle name="Normal 89 2 2 2 10" xfId="14855" xr:uid="{115EDDE2-44E8-433D-96F9-F48E9C51D1DC}"/>
    <cellStyle name="Normal 89 2 2 2 2" xfId="6546" xr:uid="{C58D6029-EC5F-4CDE-AB5F-CC1DE1D1607E}"/>
    <cellStyle name="Normal 89 2 2 2 2 2" xfId="7778" xr:uid="{D12795A6-F878-476F-890A-251A6E1FA13C}"/>
    <cellStyle name="Normal 89 2 2 2 2 2 2" xfId="10253" xr:uid="{70B64278-F449-4E19-A68A-0C0B7E521D9E}"/>
    <cellStyle name="Normal 89 2 2 2 2 2 2 2" xfId="14127" xr:uid="{8483E21F-2351-43B6-8702-15CD652F0ACA}"/>
    <cellStyle name="Normal 89 2 2 2 2 2 2 2 2" xfId="44682" xr:uid="{6A1ABB82-52CC-4891-878E-BF36384423B5}"/>
    <cellStyle name="Normal 89 2 2 2 2 2 2 2 3" xfId="29414" xr:uid="{66F44DFD-895E-44D6-9C9C-7489996C4525}"/>
    <cellStyle name="Normal 89 2 2 2 2 2 2 3" xfId="38267" xr:uid="{A6D0BC52-F49F-4F9E-AA39-BB56FFB8E03C}"/>
    <cellStyle name="Normal 89 2 2 2 2 2 2 4" xfId="34316" xr:uid="{97E02CCF-592C-471B-BC0A-B12B47D4DE60}"/>
    <cellStyle name="Normal 89 2 2 2 2 2 2 5" xfId="17895" xr:uid="{2DA18F80-C7D6-4013-8C02-172EEAD3D1AE}"/>
    <cellStyle name="Normal 89 2 2 2 2 2 3" xfId="12422" xr:uid="{A731DB87-6ED8-44AD-AD6F-9FE37ACB6A08}"/>
    <cellStyle name="Normal 89 2 2 2 2 2 3 2" xfId="42976" xr:uid="{483943BC-BDB1-4C6A-99D3-8B32375C00B2}"/>
    <cellStyle name="Normal 89 2 2 2 2 2 3 3" xfId="27644" xr:uid="{17EE3D9B-B541-4C5B-A77A-82A20E0E8570}"/>
    <cellStyle name="Normal 89 2 2 2 2 2 4" xfId="24507" xr:uid="{5B405ED6-22BF-4C3A-924B-D1192E16556E}"/>
    <cellStyle name="Normal 89 2 2 2 2 2 4 2" xfId="41232" xr:uid="{7C50F9C3-CB9A-46C6-A8D3-00A09961513C}"/>
    <cellStyle name="Normal 89 2 2 2 2 2 5" xfId="36562" xr:uid="{0C6E6D7F-4965-45A0-A4D3-3801F08F3FDC}"/>
    <cellStyle name="Normal 89 2 2 2 2 2 6" xfId="32611" xr:uid="{FC5F9A89-746E-46DE-BB33-D28202F4657A}"/>
    <cellStyle name="Normal 89 2 2 2 2 2 7" xfId="16190" xr:uid="{CE231046-3F3B-44CA-B4D4-F602D3C16521}"/>
    <cellStyle name="Normal 89 2 2 2 2 3" xfId="9403" xr:uid="{18819CD4-1A78-404B-BAB6-313B1BB4ACD4}"/>
    <cellStyle name="Normal 89 2 2 2 2 3 2" xfId="13283" xr:uid="{C78DF33A-A419-4387-9F6F-B9DF5B72986D}"/>
    <cellStyle name="Normal 89 2 2 2 2 3 2 2" xfId="43838" xr:uid="{8EE3C7E0-01AF-488A-8317-A3D0032CA571}"/>
    <cellStyle name="Normal 89 2 2 2 2 3 2 3" xfId="28570" xr:uid="{40BDECC7-23D3-441C-8002-05517D0B7082}"/>
    <cellStyle name="Normal 89 2 2 2 2 3 3" xfId="37423" xr:uid="{7A3BFF1B-37AF-4410-B91B-D679E7C7F544}"/>
    <cellStyle name="Normal 89 2 2 2 2 3 4" xfId="33472" xr:uid="{DA796C54-135F-433F-9DA3-06D3EBAC63CA}"/>
    <cellStyle name="Normal 89 2 2 2 2 3 5" xfId="17051" xr:uid="{FD091094-7B32-4443-ADC4-685622987824}"/>
    <cellStyle name="Normal 89 2 2 2 2 4" xfId="11578" xr:uid="{9B85090D-F8AF-402C-9AD5-C9EEFAEC749A}"/>
    <cellStyle name="Normal 89 2 2 2 2 4 2" xfId="35528" xr:uid="{C4EB0F1A-8D1D-4FF9-BCBA-D95176C5E238}"/>
    <cellStyle name="Normal 89 2 2 2 2 4 3" xfId="26749" xr:uid="{3081A879-74D2-4385-90CD-830A45030935}"/>
    <cellStyle name="Normal 89 2 2 2 2 5" xfId="19678" xr:uid="{5F43EFC4-9962-42DC-8DD3-3D9068BA188E}"/>
    <cellStyle name="Normal 89 2 2 2 2 5 2" xfId="39395" xr:uid="{D8C23308-EB3A-4D2D-9F2B-BCFE6B1DEB7A}"/>
    <cellStyle name="Normal 89 2 2 2 2 6" xfId="31761" xr:uid="{0FB2310C-6139-4D47-A7A4-AAEAFB19BDD6}"/>
    <cellStyle name="Normal 89 2 2 2 2 7" xfId="15346" xr:uid="{60F56E93-1541-46EE-BB0D-E9653D5D07D0}"/>
    <cellStyle name="Normal 89 2 2 2 3" xfId="7283" xr:uid="{4D5A92F0-6A3C-447C-BFC5-5A4A985BFA79}"/>
    <cellStyle name="Normal 89 2 2 2 3 2" xfId="9762" xr:uid="{6C148FC3-4E63-4C87-85BC-CCD3A23D478C}"/>
    <cellStyle name="Normal 89 2 2 2 3 2 2" xfId="13636" xr:uid="{38820E4B-157C-4465-B614-653225EA97F8}"/>
    <cellStyle name="Normal 89 2 2 2 3 2 2 2" xfId="44191" xr:uid="{6F303B36-832A-497F-A197-0C6855CD070B}"/>
    <cellStyle name="Normal 89 2 2 2 3 2 2 3" xfId="28923" xr:uid="{67870026-4DE7-4F5A-8D60-87DD622B4D26}"/>
    <cellStyle name="Normal 89 2 2 2 3 2 3" xfId="37776" xr:uid="{04B0E008-03F6-4A5F-BDD0-84B66F91572C}"/>
    <cellStyle name="Normal 89 2 2 2 3 2 4" xfId="33825" xr:uid="{75D2A7DA-8542-41BA-A417-11DC0E271626}"/>
    <cellStyle name="Normal 89 2 2 2 3 2 5" xfId="17404" xr:uid="{7543C9B8-C156-46DD-8E48-7F91571977EE}"/>
    <cellStyle name="Normal 89 2 2 2 3 3" xfId="11931" xr:uid="{6D3137F9-6617-4407-BFC4-3B58E05BCF9E}"/>
    <cellStyle name="Normal 89 2 2 2 3 3 2" xfId="42524" xr:uid="{2070E406-6135-4669-8E1E-9EEA31EC6BC8}"/>
    <cellStyle name="Normal 89 2 2 2 3 3 3" xfId="27153" xr:uid="{59D5663D-2B32-4223-8623-0E234F6BC7F9}"/>
    <cellStyle name="Normal 89 2 2 2 3 4" xfId="22793" xr:uid="{E95466E0-F3AE-44E8-8545-976219D84E6E}"/>
    <cellStyle name="Normal 89 2 2 2 3 4 2" xfId="40575" xr:uid="{028DC1A9-1630-49BC-B342-BD6F06E7BE40}"/>
    <cellStyle name="Normal 89 2 2 2 3 5" xfId="36110" xr:uid="{60A0CFBB-9813-496E-B7C5-8244C55747DE}"/>
    <cellStyle name="Normal 89 2 2 2 3 6" xfId="32116" xr:uid="{4C9FA287-9613-4DED-851B-66D6E42E26CD}"/>
    <cellStyle name="Normal 89 2 2 2 3 7" xfId="15699" xr:uid="{889AEC89-CA62-404A-836A-394F60B2F63D}"/>
    <cellStyle name="Normal 89 2 2 2 4" xfId="8694" xr:uid="{F0C2369D-ED3A-4323-9250-9B5F1B362668}"/>
    <cellStyle name="Normal 89 2 2 2 4 2" xfId="12814" xr:uid="{7E806CC5-317E-4DFE-85C9-9E14E6A15DDF}"/>
    <cellStyle name="Normal 89 2 2 2 4 2 2" xfId="43369" xr:uid="{8E6ACA0F-D19A-4A33-B173-BC8E9EAF4850}"/>
    <cellStyle name="Normal 89 2 2 2 4 2 3" xfId="28101" xr:uid="{17F5D40D-B383-48F2-9E20-6FB812C4B432}"/>
    <cellStyle name="Normal 89 2 2 2 4 3" xfId="20699" xr:uid="{595D43D2-B788-46C9-B500-E92252ABB20A}"/>
    <cellStyle name="Normal 89 2 2 2 4 3 2" xfId="39898" xr:uid="{B0B5F82C-45AF-4F68-A82B-F36D9E4B9272}"/>
    <cellStyle name="Normal 89 2 2 2 4 4" xfId="36954" xr:uid="{81C509B4-3837-45C6-B786-8BBBF6E586AA}"/>
    <cellStyle name="Normal 89 2 2 2 4 5" xfId="33003" xr:uid="{26E41918-1B7C-400A-818E-BEC2F59D2F65}"/>
    <cellStyle name="Normal 89 2 2 2 4 6" xfId="16582" xr:uid="{784119C0-6FAF-452E-ABAF-CEA4AEDE8151}"/>
    <cellStyle name="Normal 89 2 2 2 5" xfId="10665" xr:uid="{CE2A2A4D-B7A8-4DF4-86B0-7961C26FE4D0}"/>
    <cellStyle name="Normal 89 2 2 2 5 2" xfId="14519" xr:uid="{D5ADE091-BB74-443E-BD2E-EA9A3CB1B076}"/>
    <cellStyle name="Normal 89 2 2 2 5 2 2" xfId="45070" xr:uid="{7A35D9F3-8A4C-4E90-A347-C7BD3D4B3008}"/>
    <cellStyle name="Normal 89 2 2 2 5 2 3" xfId="29807" xr:uid="{36D06AFB-9CEA-4FB7-89DB-CEBBA7000A5B}"/>
    <cellStyle name="Normal 89 2 2 2 5 3" xfId="38655" xr:uid="{957EA1D7-CB14-4BD7-B375-68F755878F8D}"/>
    <cellStyle name="Normal 89 2 2 2 5 4" xfId="34708" xr:uid="{F871065D-36E4-4C09-8B1D-9FD317DE7E9C}"/>
    <cellStyle name="Normal 89 2 2 2 5 5" xfId="18287" xr:uid="{FBEC5762-142D-4C3D-8336-01BB3BEE7BEC}"/>
    <cellStyle name="Normal 89 2 2 2 6" xfId="11087" xr:uid="{AE361966-14E5-49DC-98CE-B9BA20854A9B}"/>
    <cellStyle name="Normal 89 2 2 2 6 2" xfId="41792" xr:uid="{6E72D788-799B-4AE9-9791-EAA847612967}"/>
    <cellStyle name="Normal 89 2 2 2 6 3" xfId="31261" xr:uid="{7E633871-286E-47CA-AE82-ADB03F1BF4E1}"/>
    <cellStyle name="Normal 89 2 2 2 6 4" xfId="25826" xr:uid="{C6D93545-C602-4EC3-8D6A-1A50543835E4}"/>
    <cellStyle name="Normal 89 2 2 2 7" xfId="25217" xr:uid="{35D221F6-AAF0-4126-BB6D-EC81E9B951E0}"/>
    <cellStyle name="Normal 89 2 2 2 7 2" xfId="35163" xr:uid="{EEB8CD1D-5AD5-4A19-AE40-98D3407C2530}"/>
    <cellStyle name="Normal 89 2 2 2 8" xfId="19040" xr:uid="{FC314710-DBF9-43AC-8DF3-3781B068A662}"/>
    <cellStyle name="Normal 89 2 2 2 8 2" xfId="39014" xr:uid="{3F95959E-F019-4E38-A1E3-47E379D2ADE2}"/>
    <cellStyle name="Normal 89 2 2 2 9" xfId="30918" xr:uid="{A4D8790F-7F3D-4EF2-9E18-6F45BCB345BD}"/>
    <cellStyle name="Normal 89 2 2 3" xfId="4655" xr:uid="{4AEB55A1-DB15-4138-8CCE-7371EA302C60}"/>
    <cellStyle name="Normal 89 2 2 3 2" xfId="7504" xr:uid="{11D5F9E4-C95E-432E-A60B-6BC35BE3B6BF}"/>
    <cellStyle name="Normal 89 2 2 3 2 2" xfId="9979" xr:uid="{281E6F82-161B-4083-8262-563CA84A3FB4}"/>
    <cellStyle name="Normal 89 2 2 3 2 2 2" xfId="13853" xr:uid="{CC5CD9A7-C92B-438A-8D2E-FD0F56C54D38}"/>
    <cellStyle name="Normal 89 2 2 3 2 2 2 2" xfId="44408" xr:uid="{95141836-9F5B-45CC-A95E-E0BA23946A72}"/>
    <cellStyle name="Normal 89 2 2 3 2 2 2 3" xfId="29140" xr:uid="{FFA4B88E-83A5-409A-B40C-538905B9A99B}"/>
    <cellStyle name="Normal 89 2 2 3 2 2 3" xfId="37993" xr:uid="{ECE9B184-EFD3-40DC-B299-4F17C15541C3}"/>
    <cellStyle name="Normal 89 2 2 3 2 2 4" xfId="34042" xr:uid="{059ED98E-8880-450F-A81C-8AB02DB3E704}"/>
    <cellStyle name="Normal 89 2 2 3 2 2 5" xfId="17621" xr:uid="{1515B380-EB09-4F2A-B709-6C9277878914}"/>
    <cellStyle name="Normal 89 2 2 3 2 3" xfId="12148" xr:uid="{41632E30-ED5B-48AA-973D-555F08AB0022}"/>
    <cellStyle name="Normal 89 2 2 3 2 3 2" xfId="42718" xr:uid="{FE8A9F5A-8529-4AFB-B7B6-A874BD176B92}"/>
    <cellStyle name="Normal 89 2 2 3 2 3 3" xfId="27370" xr:uid="{51BC90D8-1885-4666-9D28-609F1F1E3761}"/>
    <cellStyle name="Normal 89 2 2 3 2 4" xfId="24699" xr:uid="{9302E368-267F-463B-B525-AEDB47B9C036}"/>
    <cellStyle name="Normal 89 2 2 3 2 4 2" xfId="41422" xr:uid="{384963E5-499B-4361-AA78-9BB8D05F4C10}"/>
    <cellStyle name="Normal 89 2 2 3 2 5" xfId="36304" xr:uid="{9EF0EC6F-8D63-45B5-ACF1-4C2E1A4C940B}"/>
    <cellStyle name="Normal 89 2 2 3 2 6" xfId="32337" xr:uid="{8A2CE8E5-802F-428D-BB06-7B3F88FAE367}"/>
    <cellStyle name="Normal 89 2 2 3 2 7" xfId="15916" xr:uid="{3A90D19F-E372-45C6-A541-CAF4F7DBF89F}"/>
    <cellStyle name="Normal 89 2 2 3 3" xfId="9026" xr:uid="{4611D88E-085D-4383-9FFE-6FDC98032A0B}"/>
    <cellStyle name="Normal 89 2 2 3 3 2" xfId="13009" xr:uid="{E2C1387C-5483-4553-8F7E-6CD92086B908}"/>
    <cellStyle name="Normal 89 2 2 3 3 2 2" xfId="43564" xr:uid="{6F383CA5-BB29-49D8-884F-0E99EEF169D8}"/>
    <cellStyle name="Normal 89 2 2 3 3 2 3" xfId="28296" xr:uid="{244305E3-9839-4596-9D40-6C4584E5649A}"/>
    <cellStyle name="Normal 89 2 2 3 3 3" xfId="22988" xr:uid="{B7A1FCF6-9CBB-44F0-9CDE-C9270CE7E2F3}"/>
    <cellStyle name="Normal 89 2 2 3 3 3 2" xfId="40741" xr:uid="{C05C50E6-46B6-4EA5-9764-D1B123A6897A}"/>
    <cellStyle name="Normal 89 2 2 3 3 4" xfId="37149" xr:uid="{5EE397FA-B142-4A66-927D-271DEC931910}"/>
    <cellStyle name="Normal 89 2 2 3 3 5" xfId="33198" xr:uid="{9B672190-87FE-4E18-8B1F-E07148A5310A}"/>
    <cellStyle name="Normal 89 2 2 3 3 6" xfId="16777" xr:uid="{3B6BE2F4-C20C-4CBC-B2F5-99A9776A3A70}"/>
    <cellStyle name="Normal 89 2 2 3 4" xfId="11304" xr:uid="{3F1A5292-959A-4535-9EF6-2ABC63648679}"/>
    <cellStyle name="Normal 89 2 2 3 4 2" xfId="30085" xr:uid="{3F532066-4DAD-4E04-BEEE-B1338014F075}"/>
    <cellStyle name="Normal 89 2 2 3 4 2 2" xfId="45324" xr:uid="{720B4D6F-6F65-4E01-8A8D-D65A8247D526}"/>
    <cellStyle name="Normal 89 2 2 3 4 3" xfId="35353" xr:uid="{9890F7AA-AE38-479C-994F-F860A57C93A2}"/>
    <cellStyle name="Normal 89 2 2 3 4 4" xfId="21116" xr:uid="{68287C91-0880-44FF-807E-A190775A0653}"/>
    <cellStyle name="Normal 89 2 2 3 5" xfId="26372" xr:uid="{C376A833-F9D1-4E07-AEC4-471CBCBCDF37}"/>
    <cellStyle name="Normal 89 2 2 3 5 2" xfId="42007" xr:uid="{D049ED65-450B-43DF-9B4A-E24FE56F2BA3}"/>
    <cellStyle name="Normal 89 2 2 3 6" xfId="19371" xr:uid="{34988DD6-23AB-499A-8581-159C10FA1F76}"/>
    <cellStyle name="Normal 89 2 2 3 6 2" xfId="39207" xr:uid="{7327E0C9-CA39-4034-B9EF-686672ED8C1E}"/>
    <cellStyle name="Normal 89 2 2 3 7" xfId="31486" xr:uid="{54AADDFE-BE2D-4534-8310-92F8E68C53EF}"/>
    <cellStyle name="Normal 89 2 2 3 8" xfId="15072" xr:uid="{79EB59B5-FD5E-4D41-B7B7-4051099B2BD4}"/>
    <cellStyle name="Normal 89 2 2 4" xfId="7146" xr:uid="{BC699682-457F-43EA-8BE5-CD6684358407}"/>
    <cellStyle name="Normal 89 2 2 4 2" xfId="9626" xr:uid="{04201CC2-B301-4F67-9954-29F7362F12EF}"/>
    <cellStyle name="Normal 89 2 2 4 2 2" xfId="13500" xr:uid="{A265061E-9A96-44CE-9AB2-903C7B9C853F}"/>
    <cellStyle name="Normal 89 2 2 4 2 2 2" xfId="44055" xr:uid="{C48BECB6-EC13-491D-8CD4-D625DBD2DF6C}"/>
    <cellStyle name="Normal 89 2 2 4 2 2 3" xfId="28787" xr:uid="{D97DD17F-F883-4614-A7E5-21DF7E10F842}"/>
    <cellStyle name="Normal 89 2 2 4 2 3" xfId="37640" xr:uid="{7CDCC0F7-8289-4344-818B-DC363B7B23DE}"/>
    <cellStyle name="Normal 89 2 2 4 2 4" xfId="33689" xr:uid="{90AB74A6-C98F-46C9-AA43-EC345412FAAC}"/>
    <cellStyle name="Normal 89 2 2 4 2 5" xfId="17268" xr:uid="{B738364C-BF29-40E0-B7E5-D86D5A2943D3}"/>
    <cellStyle name="Normal 89 2 2 4 3" xfId="11795" xr:uid="{7E7815E0-252F-4E90-9FF8-F93E92276725}"/>
    <cellStyle name="Normal 89 2 2 4 3 2" xfId="42388" xr:uid="{38E03D60-92B5-4DEB-8C18-D3DA87162B6F}"/>
    <cellStyle name="Normal 89 2 2 4 3 3" xfId="27017" xr:uid="{80868D34-459A-4165-8DD4-31C6AD7CCD2F}"/>
    <cellStyle name="Normal 89 2 2 4 4" xfId="21734" xr:uid="{54782025-0A8E-4119-897F-5F4638CE328D}"/>
    <cellStyle name="Normal 89 2 2 4 4 2" xfId="40216" xr:uid="{3E7A860E-DD16-42F5-9FA4-81CD57455EAA}"/>
    <cellStyle name="Normal 89 2 2 4 5" xfId="35987" xr:uid="{75AF795D-8FE6-4F02-9EA2-F25DCBC34C11}"/>
    <cellStyle name="Normal 89 2 2 4 6" xfId="31979" xr:uid="{BEDE2645-8F9D-4E9D-ADAE-ECECCD50CFB6}"/>
    <cellStyle name="Normal 89 2 2 4 7" xfId="15563" xr:uid="{233A720E-A90F-41F0-AB75-1DD24D62DA5F}"/>
    <cellStyle name="Normal 89 2 2 5" xfId="8454" xr:uid="{AA398FE4-F8AE-4379-B95C-C739B9609D14}"/>
    <cellStyle name="Normal 89 2 2 5 2" xfId="12678" xr:uid="{55B705D2-016E-42C0-A797-2A8CC74BE50E}"/>
    <cellStyle name="Normal 89 2 2 5 2 2" xfId="43233" xr:uid="{09E9856C-E713-4AEA-A2C2-48AA77CDFC5F}"/>
    <cellStyle name="Normal 89 2 2 5 2 3" xfId="27959" xr:uid="{C1EC994A-05A2-4EE3-B91E-66A98E954125}"/>
    <cellStyle name="Normal 89 2 2 5 3" xfId="24285" xr:uid="{9F8CC3E1-09F0-47B0-AA55-E9A8D3BF7F87}"/>
    <cellStyle name="Normal 89 2 2 5 3 2" xfId="41018" xr:uid="{EAC0775D-B26E-4E29-876A-2C1BD21EF997}"/>
    <cellStyle name="Normal 89 2 2 5 4" xfId="36818" xr:uid="{E42E04A9-B5DB-42D2-83E9-9B10BC3C4F5B}"/>
    <cellStyle name="Normal 89 2 2 5 5" xfId="32867" xr:uid="{519D7CE4-4CD4-403A-BF51-FBFB87E44826}"/>
    <cellStyle name="Normal 89 2 2 5 6" xfId="16446" xr:uid="{D7D67A94-3284-4731-A699-9D8F84772510}"/>
    <cellStyle name="Normal 89 2 2 6" xfId="10484" xr:uid="{D7B77DC1-4568-43C5-9611-98B8C5C2C80F}"/>
    <cellStyle name="Normal 89 2 2 6 2" xfId="14338" xr:uid="{37C64058-665D-4F88-B0A4-7CF16F8BD3D5}"/>
    <cellStyle name="Normal 89 2 2 6 2 2" xfId="44891" xr:uid="{F7E2BE6B-09FB-486D-9175-A0D381284F83}"/>
    <cellStyle name="Normal 89 2 2 6 2 3" xfId="29626" xr:uid="{891A8620-979E-4B19-9F5A-99E0639317AB}"/>
    <cellStyle name="Normal 89 2 2 6 3" xfId="20419" xr:uid="{3C395E40-7316-442A-910A-B32044DAB6B9}"/>
    <cellStyle name="Normal 89 2 2 6 3 2" xfId="39717" xr:uid="{C5234840-EE36-48D4-BF33-79E5A3201CAC}"/>
    <cellStyle name="Normal 89 2 2 6 4" xfId="38476" xr:uid="{3BC989D1-8C0B-4681-92E4-413B5DAAF59F}"/>
    <cellStyle name="Normal 89 2 2 6 5" xfId="34527" xr:uid="{371C37CA-AAF9-4ECC-8F2D-4F2D309D2EF2}"/>
    <cellStyle name="Normal 89 2 2 6 6" xfId="18106" xr:uid="{A101CA4B-8529-4FF6-9619-778C77E62219}"/>
    <cellStyle name="Normal 89 2 2 7" xfId="10951" xr:uid="{5D2E57C1-22EC-4D28-A0FE-FE92FA716632}"/>
    <cellStyle name="Normal 89 2 2 7 2" xfId="41656" xr:uid="{96B701CC-9172-4E51-B178-5DC0EB9E4575}"/>
    <cellStyle name="Normal 89 2 2 7 3" xfId="31111" xr:uid="{C0A0D115-D918-4A54-915A-A25BE8963C47}"/>
    <cellStyle name="Normal 89 2 2 7 4" xfId="25586" xr:uid="{D4CE9BD8-8664-47E7-AC88-74D954F9166A}"/>
    <cellStyle name="Normal 89 2 2 8" xfId="25034" xr:uid="{6CF3ACFC-FF0B-438E-BB6E-0694842B6421}"/>
    <cellStyle name="Normal 89 2 2 8 2" xfId="34961" xr:uid="{3BB9D699-7184-4B3C-BFF8-4150A870DC4E}"/>
    <cellStyle name="Normal 89 2 2 9" xfId="18865" xr:uid="{777A922F-D049-45C3-AC44-3DAA5DAA3993}"/>
    <cellStyle name="Normal 89 2 2 9 2" xfId="38869" xr:uid="{66C20DBE-D076-49FF-BC31-319DD61E48EB}"/>
    <cellStyle name="Normal 89 2 3" xfId="1880" xr:uid="{F2958942-6E54-4055-BEAB-598B7377CF64}"/>
    <cellStyle name="Normal 89 2 3 10" xfId="45864" xr:uid="{4F2E4E8A-27B1-4633-B4D7-692C268E8F96}"/>
    <cellStyle name="Normal 89 2 3 11" xfId="46096" xr:uid="{D6835A4F-A16A-41E8-AD31-990C5D90F35B}"/>
    <cellStyle name="Normal 89 2 3 12" xfId="14778" xr:uid="{7ED4BC82-F6E1-4448-B276-CC3EA901AAC7}"/>
    <cellStyle name="Normal 89 2 3 2" xfId="5179" xr:uid="{1FD1EDE0-3535-4068-BD35-DB4799F9AB0D}"/>
    <cellStyle name="Normal 89 2 3 2 2" xfId="7523" xr:uid="{1A9C7906-5EB3-4EF6-B7B0-2551F5554D43}"/>
    <cellStyle name="Normal 89 2 3 2 2 2" xfId="9998" xr:uid="{2C4E1E01-9C18-428E-984D-25EBE0C906B5}"/>
    <cellStyle name="Normal 89 2 3 2 2 2 2" xfId="13872" xr:uid="{BFCDEA29-14EA-4049-B78C-51C4360D142A}"/>
    <cellStyle name="Normal 89 2 3 2 2 2 2 2" xfId="44427" xr:uid="{8A8AA3B5-D3A3-4C91-8BBC-9791BA99FED9}"/>
    <cellStyle name="Normal 89 2 3 2 2 2 2 3" xfId="29159" xr:uid="{57DBD2BB-EF8C-4238-B121-85CC91276E2A}"/>
    <cellStyle name="Normal 89 2 3 2 2 2 3" xfId="24526" xr:uid="{35CD4D81-FF6E-48AE-B837-6E43C19BFC99}"/>
    <cellStyle name="Normal 89 2 3 2 2 2 3 2" xfId="41251" xr:uid="{AE8617F3-4A62-4E91-9909-3D4D63124BFC}"/>
    <cellStyle name="Normal 89 2 3 2 2 2 4" xfId="38012" xr:uid="{B81A8C6E-6EBC-43C6-BC1A-02E487C48408}"/>
    <cellStyle name="Normal 89 2 3 2 2 2 5" xfId="34061" xr:uid="{FD7556CF-7233-44A5-A109-E9CB5A316326}"/>
    <cellStyle name="Normal 89 2 3 2 2 2 6" xfId="17640" xr:uid="{F9FF81BD-0CB6-4363-BE0D-61D8554A4C06}"/>
    <cellStyle name="Normal 89 2 3 2 2 3" xfId="12167" xr:uid="{EB4807E9-869C-4F55-AEFB-A27141FC6D99}"/>
    <cellStyle name="Normal 89 2 3 2 2 3 2" xfId="35547" xr:uid="{AC993D43-B905-4C05-BB10-054EA419549A}"/>
    <cellStyle name="Normal 89 2 3 2 2 3 3" xfId="27389" xr:uid="{7C4A02EB-B49E-454D-B7C5-690B8EE0B886}"/>
    <cellStyle name="Normal 89 2 3 2 2 4" xfId="19698" xr:uid="{8B935A4E-C87A-4528-81FC-7D1F854F2AAB}"/>
    <cellStyle name="Normal 89 2 3 2 2 4 2" xfId="39414" xr:uid="{48E48CE1-43E3-417A-88A2-F2A4F210C7DB}"/>
    <cellStyle name="Normal 89 2 3 2 2 5" xfId="32356" xr:uid="{31CA11FE-12C0-418F-8B39-A0692819814C}"/>
    <cellStyle name="Normal 89 2 3 2 2 6" xfId="15935" xr:uid="{8019A144-18F8-435B-84AC-BAA2465B39F2}"/>
    <cellStyle name="Normal 89 2 3 2 3" xfId="9053" xr:uid="{2D143D6C-ADA7-4FFD-8359-E12910DF9F5A}"/>
    <cellStyle name="Normal 89 2 3 2 3 2" xfId="13028" xr:uid="{3013D8CA-4321-45C6-BAD2-8B1FFACB1152}"/>
    <cellStyle name="Normal 89 2 3 2 3 2 2" xfId="43583" xr:uid="{5D51F425-CB55-4D44-82DB-6C3BE2BCE503}"/>
    <cellStyle name="Normal 89 2 3 2 3 2 3" xfId="28315" xr:uid="{1F9B8BEA-D44B-47D3-A877-27FC6748C98C}"/>
    <cellStyle name="Normal 89 2 3 2 3 3" xfId="22813" xr:uid="{588359CC-EF97-4E16-8667-7D4DABF18021}"/>
    <cellStyle name="Normal 89 2 3 2 3 3 2" xfId="40594" xr:uid="{C06B1368-11A4-40CB-92EA-CB5099CA787D}"/>
    <cellStyle name="Normal 89 2 3 2 3 4" xfId="37168" xr:uid="{99A2CEC8-50B0-417F-8E46-E434B7717DB3}"/>
    <cellStyle name="Normal 89 2 3 2 3 5" xfId="33217" xr:uid="{78729166-0818-4397-BF2B-142A7699579A}"/>
    <cellStyle name="Normal 89 2 3 2 3 6" xfId="16796" xr:uid="{69C96E65-279D-4C5A-93AD-DD04766BC5D0}"/>
    <cellStyle name="Normal 89 2 3 2 4" xfId="10684" xr:uid="{45C5E035-0440-4681-BCEB-84E447FF384E}"/>
    <cellStyle name="Normal 89 2 3 2 4 2" xfId="14538" xr:uid="{18DD59F7-6D86-4585-BEC1-302C99404558}"/>
    <cellStyle name="Normal 89 2 3 2 4 2 2" xfId="45089" xr:uid="{8A289F2E-A593-48BB-B959-0AE467116D73}"/>
    <cellStyle name="Normal 89 2 3 2 4 2 3" xfId="29826" xr:uid="{D008676C-2A32-4216-8E7C-C3FE26FE700B}"/>
    <cellStyle name="Normal 89 2 3 2 4 3" xfId="20885" xr:uid="{DF863BF9-135D-48E3-9FDB-70292E6AED77}"/>
    <cellStyle name="Normal 89 2 3 2 4 3 2" xfId="39917" xr:uid="{8929AFE5-54C2-4BFD-BD7E-0DA018B8A338}"/>
    <cellStyle name="Normal 89 2 3 2 4 4" xfId="38674" xr:uid="{DC17BADC-1677-4E63-A1F7-AD479D3478EC}"/>
    <cellStyle name="Normal 89 2 3 2 4 5" xfId="34727" xr:uid="{16083D83-B7E4-43A6-92EE-0D3C30D1F03C}"/>
    <cellStyle name="Normal 89 2 3 2 4 6" xfId="18306" xr:uid="{30E0B75D-EFBC-48C1-A280-4628472C41F6}"/>
    <cellStyle name="Normal 89 2 3 2 5" xfId="11323" xr:uid="{01F3B3C4-4E55-4FD7-994D-011826490051}"/>
    <cellStyle name="Normal 89 2 3 2 5 2" xfId="42026" xr:uid="{5F11CA72-6D99-4D44-8E13-F3EC75BFBE0C}"/>
    <cellStyle name="Normal 89 2 3 2 5 3" xfId="31505" xr:uid="{07AA2B50-5079-4041-9BC0-371B577B4751}"/>
    <cellStyle name="Normal 89 2 3 2 5 4" xfId="26417" xr:uid="{5E4B9B00-010A-44E4-99BE-53D0506FE9D0}"/>
    <cellStyle name="Normal 89 2 3 2 6" xfId="25236" xr:uid="{7DD010DC-40E1-416D-A863-25F5077F2637}"/>
    <cellStyle name="Normal 89 2 3 2 6 2" xfId="35182" xr:uid="{DEDBB91C-0BA1-450F-808E-AB9D1D707C17}"/>
    <cellStyle name="Normal 89 2 3 2 7" xfId="19060" xr:uid="{C5B9D0EF-C8D5-490A-94B7-BA41D66985B6}"/>
    <cellStyle name="Normal 89 2 3 2 7 2" xfId="39033" xr:uid="{9E8D89CF-74D0-48F0-972C-902BB48CD797}"/>
    <cellStyle name="Normal 89 2 3 2 8" xfId="30938" xr:uid="{51BD962D-82A9-4B05-9E2D-40F5B2F4947A}"/>
    <cellStyle name="Normal 89 2 3 2 9" xfId="15091" xr:uid="{93823890-3561-4BDD-92B0-3B4C62CF2F83}"/>
    <cellStyle name="Normal 89 2 3 3" xfId="7206" xr:uid="{6F5E3313-C516-42D5-94E5-96909C6FE753}"/>
    <cellStyle name="Normal 89 2 3 3 2" xfId="9685" xr:uid="{F2E4A6CF-C2FE-47CD-A59E-B9AE0BAEE1BB}"/>
    <cellStyle name="Normal 89 2 3 3 2 2" xfId="13559" xr:uid="{1B3F5426-7AEA-419A-A98F-3E65113A8EB3}"/>
    <cellStyle name="Normal 89 2 3 3 2 2 2" xfId="44114" xr:uid="{1F5CB28A-22AD-46C0-B1A6-82226C574FA3}"/>
    <cellStyle name="Normal 89 2 3 3 2 2 3" xfId="28846" xr:uid="{60C4610E-75AF-4F37-9BF5-688AC70531F1}"/>
    <cellStyle name="Normal 89 2 3 3 2 3" xfId="24719" xr:uid="{550E0377-DCD1-4D50-AF18-6F53771EDDD7}"/>
    <cellStyle name="Normal 89 2 3 3 2 3 2" xfId="41442" xr:uid="{B225570F-E072-4355-AA22-49E065EA92D2}"/>
    <cellStyle name="Normal 89 2 3 3 2 4" xfId="37699" xr:uid="{6454FEC7-DAEB-4D85-8EDC-80EE6B156222}"/>
    <cellStyle name="Normal 89 2 3 3 2 5" xfId="33748" xr:uid="{7588591B-0F81-4B56-9229-8DCBAA246BA5}"/>
    <cellStyle name="Normal 89 2 3 3 2 6" xfId="17327" xr:uid="{61F60187-C910-4834-901B-680568C3602C}"/>
    <cellStyle name="Normal 89 2 3 3 3" xfId="11854" xr:uid="{0A004E42-7CD1-48E9-87CF-61B3B216865F}"/>
    <cellStyle name="Normal 89 2 3 3 3 2" xfId="30385" xr:uid="{B7A4BAB8-6124-4D70-9B0A-FC4D98BD4AED}"/>
    <cellStyle name="Normal 89 2 3 3 3 2 2" xfId="45482" xr:uid="{DC5417F8-09F7-4375-9867-6BF1013B7C0F}"/>
    <cellStyle name="Normal 89 2 3 3 3 3" xfId="35372" xr:uid="{092F9A03-7DDD-4952-A38D-8C2919AB2B72}"/>
    <cellStyle name="Normal 89 2 3 3 3 4" xfId="23008" xr:uid="{CA7CCDBF-2CB5-4633-BE48-21EDF2EF6200}"/>
    <cellStyle name="Normal 89 2 3 3 4" xfId="21137" xr:uid="{298ABEC5-90A9-44DF-9ACC-82017C23500B}"/>
    <cellStyle name="Normal 89 2 3 3 4 2" xfId="30104" xr:uid="{CA0B9BFB-870B-4D26-9DD2-85261C3F6B91}"/>
    <cellStyle name="Normal 89 2 3 3 4 2 2" xfId="45343" xr:uid="{8E6A4135-071A-4DA1-A4B4-2D8F42EA6153}"/>
    <cellStyle name="Normal 89 2 3 3 4 3" xfId="40055" xr:uid="{586A761F-4729-443F-9166-01E7A08D5BB0}"/>
    <cellStyle name="Normal 89 2 3 3 5" xfId="27076" xr:uid="{8BD31035-910B-4CCC-B99A-87AF5DEEDBA8}"/>
    <cellStyle name="Normal 89 2 3 3 5 2" xfId="42447" xr:uid="{3C6E1D48-B2DD-4EB9-97F3-7CD0FB40A2B1}"/>
    <cellStyle name="Normal 89 2 3 3 6" xfId="19480" xr:uid="{01CD75D7-46DE-49F8-B282-08413CCE6750}"/>
    <cellStyle name="Normal 89 2 3 3 6 2" xfId="39232" xr:uid="{43ACD4CC-03E6-4700-9699-2F45921548A8}"/>
    <cellStyle name="Normal 89 2 3 3 7" xfId="32039" xr:uid="{B3CCAE8F-AC0E-40E6-9BC1-F5B602F2C4A2}"/>
    <cellStyle name="Normal 89 2 3 3 8" xfId="15622" xr:uid="{F820C5E7-FFD6-4573-93AE-F313039106D5}"/>
    <cellStyle name="Normal 89 2 3 4" xfId="8617" xr:uid="{4E346DAB-2166-4F39-8441-6FC9287952C2}"/>
    <cellStyle name="Normal 89 2 3 4 2" xfId="12737" xr:uid="{B0896767-E8D0-4603-B82D-F7452D1759BD}"/>
    <cellStyle name="Normal 89 2 3 4 2 2" xfId="43292" xr:uid="{1592D0C1-6910-4F81-BC44-5F2E641AAA7D}"/>
    <cellStyle name="Normal 89 2 3 4 2 3" xfId="28024" xr:uid="{0F86E913-AE8C-4453-9933-A2D630A035DC}"/>
    <cellStyle name="Normal 89 2 3 4 3" xfId="21960" xr:uid="{765EE17A-6076-47FF-9233-7542E5F7DA65}"/>
    <cellStyle name="Normal 89 2 3 4 3 2" xfId="40236" xr:uid="{D07B2D17-7E92-4ACD-B218-87B235461BE6}"/>
    <cellStyle name="Normal 89 2 3 4 4" xfId="36877" xr:uid="{658D3583-B45C-43DC-A067-F177164489FB}"/>
    <cellStyle name="Normal 89 2 3 4 5" xfId="32926" xr:uid="{4D88C809-CC9F-4F61-B702-F113BE096CF5}"/>
    <cellStyle name="Normal 89 2 3 4 6" xfId="16505" xr:uid="{CCE6EEF0-A552-4820-9EDB-60A78CBE3255}"/>
    <cellStyle name="Normal 89 2 3 5" xfId="10503" xr:uid="{787FE742-8D90-464E-A123-49EEF20F8FF9}"/>
    <cellStyle name="Normal 89 2 3 5 2" xfId="14357" xr:uid="{D4530251-5AB1-4B42-8D47-A3285B2289C7}"/>
    <cellStyle name="Normal 89 2 3 5 2 2" xfId="44910" xr:uid="{FB7DAB30-8611-40A7-9F38-9CE2C6E7D169}"/>
    <cellStyle name="Normal 89 2 3 5 2 3" xfId="29645" xr:uid="{3CE7EF0E-FBC3-4E16-80FE-ECFE13E43FF6}"/>
    <cellStyle name="Normal 89 2 3 5 3" xfId="24205" xr:uid="{E7103592-840D-4F83-8915-456D77EAD1EE}"/>
    <cellStyle name="Normal 89 2 3 5 3 2" xfId="40938" xr:uid="{E2A18007-5C84-4354-B79A-047AFB9CB6BC}"/>
    <cellStyle name="Normal 89 2 3 5 4" xfId="38495" xr:uid="{4DD434BE-85C1-4603-BF52-7EB741BCD1B4}"/>
    <cellStyle name="Normal 89 2 3 5 5" xfId="34546" xr:uid="{55FC7476-2342-4CED-927F-4C38865A25DC}"/>
    <cellStyle name="Normal 89 2 3 5 6" xfId="18125" xr:uid="{120BA9E8-5852-4C36-8BCB-5CA1B75C8AE7}"/>
    <cellStyle name="Normal 89 2 3 6" xfId="11010" xr:uid="{61660B97-702F-46AB-835C-69040F5382DF}"/>
    <cellStyle name="Normal 89 2 3 6 2" xfId="25749" xr:uid="{42CC3016-8CB2-44D3-9D01-B8E2EA0383A4}"/>
    <cellStyle name="Normal 89 2 3 6 2 2" xfId="41715" xr:uid="{F4727C7D-FF3D-4F41-B6BA-2FB2E327C6F5}"/>
    <cellStyle name="Normal 89 2 3 6 3" xfId="39637" xr:uid="{14579A0F-36E4-419F-B297-D8B8466C03B5}"/>
    <cellStyle name="Normal 89 2 3 6 4" xfId="31184" xr:uid="{649A4C77-51DB-43E2-BF33-5D2E504BAAE8}"/>
    <cellStyle name="Normal 89 2 3 6 5" xfId="20339" xr:uid="{57D2EB50-D93E-4599-A152-EBB31FFE00E3}"/>
    <cellStyle name="Normal 89 2 3 7" xfId="25055" xr:uid="{ACEB91C7-58C2-4986-B9D2-43FB7F65F118}"/>
    <cellStyle name="Normal 89 2 3 7 2" xfId="34998" xr:uid="{4D8CF255-4988-40FD-A577-D83A05BDAC4B}"/>
    <cellStyle name="Normal 89 2 3 8" xfId="18885" xr:uid="{10D93ABA-43CD-4064-8677-4520ECE94E5F}"/>
    <cellStyle name="Normal 89 2 3 8 2" xfId="38888" xr:uid="{0BB5075D-4445-4486-96F1-5E9E5E55EEC8}"/>
    <cellStyle name="Normal 89 2 3 9" xfId="30756" xr:uid="{A2631E0D-DC53-4B9E-9F3C-BAD809D00B69}"/>
    <cellStyle name="Normal 89 2 4" xfId="4250" xr:uid="{A4F5CA39-66C4-4FB6-99D3-D41657EBDBA1}"/>
    <cellStyle name="Normal 89 2 4 10" xfId="14919" xr:uid="{F99C8BB5-B69C-40F9-8D4F-C28C720B3D21}"/>
    <cellStyle name="Normal 89 2 4 2" xfId="6502" xr:uid="{F6D15542-5EC7-4AE4-A460-2DA4C54F49F3}"/>
    <cellStyle name="Normal 89 2 4 2 2" xfId="7736" xr:uid="{46097C59-3714-4E31-8D95-5A594AE9692D}"/>
    <cellStyle name="Normal 89 2 4 2 2 2" xfId="10211" xr:uid="{BBC3036E-628A-4D1F-A514-B5D64204595B}"/>
    <cellStyle name="Normal 89 2 4 2 2 2 2" xfId="14085" xr:uid="{AF7A9B68-2E56-41FA-97BD-9D8958C7DB92}"/>
    <cellStyle name="Normal 89 2 4 2 2 2 2 2" xfId="44640" xr:uid="{CD4986FD-41F4-445A-92BD-0C1FBCB2A52C}"/>
    <cellStyle name="Normal 89 2 4 2 2 2 2 3" xfId="29372" xr:uid="{59C1953F-4231-45B5-8688-62E54249D8BC}"/>
    <cellStyle name="Normal 89 2 4 2 2 2 3" xfId="38225" xr:uid="{46937F0A-389E-4809-8D2B-2E217634CFA2}"/>
    <cellStyle name="Normal 89 2 4 2 2 2 4" xfId="34274" xr:uid="{7BBB78A7-2409-448C-884A-C7CE29973465}"/>
    <cellStyle name="Normal 89 2 4 2 2 2 5" xfId="17853" xr:uid="{10AE90AF-2407-47DF-AEC9-A8CC93C0259E}"/>
    <cellStyle name="Normal 89 2 4 2 2 3" xfId="12380" xr:uid="{BEC9085C-A193-4B8A-B716-FAD47C3953DE}"/>
    <cellStyle name="Normal 89 2 4 2 2 3 2" xfId="42935" xr:uid="{382C2EBF-9202-478B-9CA5-A2A39F17F5C9}"/>
    <cellStyle name="Normal 89 2 4 2 2 3 3" xfId="27602" xr:uid="{6F27CA9B-86EF-4ACD-BD36-568FCE7D9499}"/>
    <cellStyle name="Normal 89 2 4 2 2 4" xfId="24427" xr:uid="{58842C2E-76A8-4909-9BE8-9A13192DAB58}"/>
    <cellStyle name="Normal 89 2 4 2 2 4 2" xfId="41152" xr:uid="{2B5D260B-96CF-4120-BF3B-4749D48A4B47}"/>
    <cellStyle name="Normal 89 2 4 2 2 5" xfId="36521" xr:uid="{B29B2BF8-0C61-4892-88E3-994221028699}"/>
    <cellStyle name="Normal 89 2 4 2 2 6" xfId="32569" xr:uid="{8EA83D79-8324-4689-94C9-6CC58CD23E76}"/>
    <cellStyle name="Normal 89 2 4 2 2 7" xfId="16148" xr:uid="{44C5CB56-8ECF-4AC9-898B-6872D7D0C043}"/>
    <cellStyle name="Normal 89 2 4 2 3" xfId="9361" xr:uid="{D304D756-BFDD-4E44-B9D8-A874FFA776A9}"/>
    <cellStyle name="Normal 89 2 4 2 3 2" xfId="13241" xr:uid="{2E2607EB-CA6F-4BAF-A016-46333CD93308}"/>
    <cellStyle name="Normal 89 2 4 2 3 2 2" xfId="43796" xr:uid="{E5CC895D-AFAB-4992-8832-B11507947731}"/>
    <cellStyle name="Normal 89 2 4 2 3 2 3" xfId="28528" xr:uid="{66B6CDC5-19ED-42AD-A9FA-02BDDC512153}"/>
    <cellStyle name="Normal 89 2 4 2 3 3" xfId="37381" xr:uid="{EF3BC057-C1D7-40B7-829B-B10AAD3680CF}"/>
    <cellStyle name="Normal 89 2 4 2 3 4" xfId="33430" xr:uid="{4697CFFA-65FE-438A-A06D-9D46411AEA47}"/>
    <cellStyle name="Normal 89 2 4 2 3 5" xfId="17009" xr:uid="{165CB55F-AC0C-44C7-A184-D95CED5B485E}"/>
    <cellStyle name="Normal 89 2 4 2 4" xfId="11536" xr:uid="{912E29A4-0E6A-41B9-931A-B34D1DCB14A4}"/>
    <cellStyle name="Normal 89 2 4 2 4 2" xfId="35448" xr:uid="{0BA044B6-45AB-4091-BC66-0858E174DD8B}"/>
    <cellStyle name="Normal 89 2 4 2 4 3" xfId="26707" xr:uid="{D5CBF754-444D-4C4D-BEA9-94DB5A9D21B6}"/>
    <cellStyle name="Normal 89 2 4 2 5" xfId="19598" xr:uid="{E6D4AE83-734B-497E-ACB4-E8F36634BCA2}"/>
    <cellStyle name="Normal 89 2 4 2 5 2" xfId="39315" xr:uid="{B6B1A6E8-3424-45B8-941B-5FA138CA0576}"/>
    <cellStyle name="Normal 89 2 4 2 6" xfId="31719" xr:uid="{CF22DA90-7C5C-444A-A59C-4BC800065AFB}"/>
    <cellStyle name="Normal 89 2 4 2 7" xfId="15304" xr:uid="{E2C3B3F7-07F3-4FEB-9FB7-8A855121206A}"/>
    <cellStyle name="Normal 89 2 4 3" xfId="7351" xr:uid="{E235E1AE-31A1-448A-85D3-B92FEF2C4DBE}"/>
    <cellStyle name="Normal 89 2 4 3 2" xfId="9826" xr:uid="{B515B0DF-AE4E-4B66-9E85-602B03D11523}"/>
    <cellStyle name="Normal 89 2 4 3 2 2" xfId="13700" xr:uid="{B2F4511B-3177-4160-97CD-32E5704B6698}"/>
    <cellStyle name="Normal 89 2 4 3 2 2 2" xfId="44255" xr:uid="{68239A5B-3730-430B-BF44-40937D90460D}"/>
    <cellStyle name="Normal 89 2 4 3 2 2 3" xfId="28987" xr:uid="{7A60B88E-292B-4552-A85C-82F17E5A2214}"/>
    <cellStyle name="Normal 89 2 4 3 2 3" xfId="37840" xr:uid="{85EC6E6F-FF67-4EE3-BF4C-A753BD13811B}"/>
    <cellStyle name="Normal 89 2 4 3 2 4" xfId="33889" xr:uid="{2F42E4D8-D96D-4592-A95E-D240710F9937}"/>
    <cellStyle name="Normal 89 2 4 3 2 5" xfId="17468" xr:uid="{0A403014-9D29-479B-A8FD-8AC291CFF5FD}"/>
    <cellStyle name="Normal 89 2 4 3 3" xfId="11995" xr:uid="{3BC0B1E8-8154-44B6-9346-A3073F9D6E55}"/>
    <cellStyle name="Normal 89 2 4 3 3 2" xfId="42588" xr:uid="{71A6613D-6696-4F93-8D21-B5D63DB352BA}"/>
    <cellStyle name="Normal 89 2 4 3 3 3" xfId="27217" xr:uid="{C6CA00C2-5801-48B2-B1B0-54E7BD343DB1}"/>
    <cellStyle name="Normal 89 2 4 3 4" xfId="22713" xr:uid="{605A9CCA-BB8F-471F-8684-9121AE619279}"/>
    <cellStyle name="Normal 89 2 4 3 4 2" xfId="40495" xr:uid="{0C2893D5-D867-4F39-B491-8E1D06028055}"/>
    <cellStyle name="Normal 89 2 4 3 5" xfId="36174" xr:uid="{FF55789C-D94C-4C42-83BC-B231F2C888E5}"/>
    <cellStyle name="Normal 89 2 4 3 6" xfId="32184" xr:uid="{CB190509-F714-495F-9F3C-2459DCEA7AA9}"/>
    <cellStyle name="Normal 89 2 4 3 7" xfId="15763" xr:uid="{45F06CF3-673D-476C-B823-5EA849BA4344}"/>
    <cellStyle name="Normal 89 2 4 4" xfId="8870" xr:uid="{425BC778-0C01-419F-9ECE-4B83CE8E9832}"/>
    <cellStyle name="Normal 89 2 4 4 2" xfId="12858" xr:uid="{AFB51199-9F2D-4024-A657-936053E055A1}"/>
    <cellStyle name="Normal 89 2 4 4 2 2" xfId="43413" xr:uid="{58D86114-AE96-461D-8ACA-7E80E6F657E2}"/>
    <cellStyle name="Normal 89 2 4 4 2 3" xfId="28145" xr:uid="{B5228D6A-1935-42E4-BC69-786969F41550}"/>
    <cellStyle name="Normal 89 2 4 4 3" xfId="20619" xr:uid="{CAFCD757-F961-44F1-BCF7-190FE8533521}"/>
    <cellStyle name="Normal 89 2 4 4 3 2" xfId="39838" xr:uid="{E10E7C98-2FD9-4D4A-A544-7B3697419B9F}"/>
    <cellStyle name="Normal 89 2 4 4 4" xfId="36998" xr:uid="{67C27120-E45B-4DDC-8C76-68144771975A}"/>
    <cellStyle name="Normal 89 2 4 4 5" xfId="33047" xr:uid="{227893B4-59C0-42BE-A532-8A90A0173B3F}"/>
    <cellStyle name="Normal 89 2 4 4 6" xfId="16626" xr:uid="{9B3DC28B-877B-4D8A-9D26-2EF9A56201C3}"/>
    <cellStyle name="Normal 89 2 4 5" xfId="10585" xr:uid="{B1AFD0E4-5456-426F-BAD2-F8B687F853C5}"/>
    <cellStyle name="Normal 89 2 4 5 2" xfId="14439" xr:uid="{008656DF-D5E6-4094-B516-26B225FB017E}"/>
    <cellStyle name="Normal 89 2 4 5 2 2" xfId="44991" xr:uid="{F2B21B0E-20DB-44C3-B541-DEF2D23BCFD2}"/>
    <cellStyle name="Normal 89 2 4 5 2 3" xfId="29727" xr:uid="{8D48DA0D-4EA0-49B5-861C-4EB661B207A7}"/>
    <cellStyle name="Normal 89 2 4 5 3" xfId="38576" xr:uid="{CB55D88B-097C-41E9-9055-FAE2BD334367}"/>
    <cellStyle name="Normal 89 2 4 5 4" xfId="34628" xr:uid="{7E371506-81DC-402B-AB81-E39EA9C5A1AA}"/>
    <cellStyle name="Normal 89 2 4 5 5" xfId="18207" xr:uid="{4B3F4545-B1FF-42B1-B862-54CF53B5EA5D}"/>
    <cellStyle name="Normal 89 2 4 6" xfId="11151" xr:uid="{9C1C5C2F-C8A8-447E-A008-C3F88C7159D3}"/>
    <cellStyle name="Normal 89 2 4 6 2" xfId="41854" xr:uid="{F62E6033-6064-4560-B031-0513411FB00B}"/>
    <cellStyle name="Normal 89 2 4 6 3" xfId="31333" xr:uid="{9C3770A5-9E2E-4497-8A7F-5D7D40FB7480}"/>
    <cellStyle name="Normal 89 2 4 6 4" xfId="26166" xr:uid="{B2CD1240-C7AF-49F2-AF4C-3ED47EF29384}"/>
    <cellStyle name="Normal 89 2 4 7" xfId="25137" xr:uid="{162FBEAE-9CDB-470B-B52C-162B9875A85A}"/>
    <cellStyle name="Normal 89 2 4 7 2" xfId="35083" xr:uid="{BC889C6E-A5BC-4731-B0FE-7B9B915AB321}"/>
    <cellStyle name="Normal 89 2 4 8" xfId="18960" xr:uid="{9B127C76-9D79-4761-8532-E186C44A1FF6}"/>
    <cellStyle name="Normal 89 2 4 8 2" xfId="38934" xr:uid="{CC6ED2D2-AD4B-4A57-A6EF-09BD0A39B073}"/>
    <cellStyle name="Normal 89 2 4 9" xfId="30838" xr:uid="{93E52194-EDD0-4BE2-9BBC-514ADF7D5911}"/>
    <cellStyle name="Normal 89 2 5" xfId="4572" xr:uid="{7969AD85-E45A-4C02-A836-DC912E7E6885}"/>
    <cellStyle name="Normal 89 2 5 2" xfId="7424" xr:uid="{F8E59DF2-22E3-41B5-9BDB-BAF2F168D224}"/>
    <cellStyle name="Normal 89 2 5 2 2" xfId="9899" xr:uid="{AF0B10B9-F18D-46EC-A463-B5EB3BC0AD40}"/>
    <cellStyle name="Normal 89 2 5 2 2 2" xfId="13773" xr:uid="{623D7E44-ED06-493B-835F-D339E87E952B}"/>
    <cellStyle name="Normal 89 2 5 2 2 2 2" xfId="44328" xr:uid="{C57912FC-8F45-4E96-9406-97ADF798AD36}"/>
    <cellStyle name="Normal 89 2 5 2 2 2 3" xfId="29060" xr:uid="{75784F5A-3D0D-43D1-9A15-7A1128CACB48}"/>
    <cellStyle name="Normal 89 2 5 2 2 3" xfId="37913" xr:uid="{621F4682-8E89-47BA-BBBC-495C121F0918}"/>
    <cellStyle name="Normal 89 2 5 2 2 4" xfId="33962" xr:uid="{CAEF7215-7FEC-4931-AF69-CC4BA7638059}"/>
    <cellStyle name="Normal 89 2 5 2 2 5" xfId="17541" xr:uid="{282BDAE1-E32E-4622-8B0E-938C36CD2010}"/>
    <cellStyle name="Normal 89 2 5 2 3" xfId="12068" xr:uid="{E893EA94-0D28-45BA-A05D-7E4A49DC1AAB}"/>
    <cellStyle name="Normal 89 2 5 2 3 2" xfId="42656" xr:uid="{0D61D885-55AD-49BB-8839-F8AEFC7065AF}"/>
    <cellStyle name="Normal 89 2 5 2 3 3" xfId="27290" xr:uid="{FF1A3752-9090-446A-82E9-311C59E9BBCE}"/>
    <cellStyle name="Normal 89 2 5 2 4" xfId="24619" xr:uid="{30D1B0C6-4042-4DE8-8C0D-88B88E8D36FA}"/>
    <cellStyle name="Normal 89 2 5 2 4 2" xfId="41342" xr:uid="{9FC772D5-B470-4D8A-8248-53164B74F584}"/>
    <cellStyle name="Normal 89 2 5 2 5" xfId="36242" xr:uid="{26079E28-0166-4664-8003-B6B8EA153B7F}"/>
    <cellStyle name="Normal 89 2 5 2 6" xfId="32257" xr:uid="{5A09607A-66EC-42E5-ABF2-9FC885C61372}"/>
    <cellStyle name="Normal 89 2 5 2 7" xfId="15836" xr:uid="{D5D79C9F-4297-44E5-BF45-842825220C5E}"/>
    <cellStyle name="Normal 89 2 5 3" xfId="8946" xr:uid="{1E6BDEE5-BFCC-4365-B922-F1718DE1F10A}"/>
    <cellStyle name="Normal 89 2 5 3 2" xfId="12929" xr:uid="{2797201A-6B36-4CAB-AE37-1DB9775C8EC0}"/>
    <cellStyle name="Normal 89 2 5 3 2 2" xfId="43484" xr:uid="{24612A9D-D881-40C6-AC53-56D3C005211E}"/>
    <cellStyle name="Normal 89 2 5 3 2 3" xfId="28216" xr:uid="{E94C559A-3831-4FA5-A516-740ACB7382F1}"/>
    <cellStyle name="Normal 89 2 5 3 3" xfId="22908" xr:uid="{EBC3599F-AFE6-43CD-9446-63CAF18B03B5}"/>
    <cellStyle name="Normal 89 2 5 3 3 2" xfId="40679" xr:uid="{D9594B34-2CA2-4469-BC5D-47E34B48D2D2}"/>
    <cellStyle name="Normal 89 2 5 3 4" xfId="37069" xr:uid="{FEBA8DDC-E409-4766-BAF7-5BFCDB0721B6}"/>
    <cellStyle name="Normal 89 2 5 3 5" xfId="33118" xr:uid="{C0E962E3-1D30-43BC-9365-70C41E13AD15}"/>
    <cellStyle name="Normal 89 2 5 3 6" xfId="16697" xr:uid="{9E5B1A93-C54A-410C-B366-7CABBBC6F2F4}"/>
    <cellStyle name="Normal 89 2 5 4" xfId="11224" xr:uid="{C1CD4D71-9788-4254-B39A-EBCC5277B8D7}"/>
    <cellStyle name="Normal 89 2 5 4 2" xfId="30025" xr:uid="{C9109512-2329-4EB7-8AF4-4A14F0864A05}"/>
    <cellStyle name="Normal 89 2 5 4 2 2" xfId="45264" xr:uid="{771BF335-17C3-4CA3-8823-0D68100109D4}"/>
    <cellStyle name="Normal 89 2 5 4 3" xfId="35273" xr:uid="{B0BB8853-ECD1-4A7D-8709-364373D7CFEF}"/>
    <cellStyle name="Normal 89 2 5 4 4" xfId="21036" xr:uid="{7FAE5EA2-383D-4D6F-A336-8E53AA8543E5}"/>
    <cellStyle name="Normal 89 2 5 5" xfId="26292" xr:uid="{0AB80416-B8B8-4A6E-8136-806E90DB8CA4}"/>
    <cellStyle name="Normal 89 2 5 5 2" xfId="41927" xr:uid="{0BB30AE5-772F-43AB-B0B6-04416C897A7D}"/>
    <cellStyle name="Normal 89 2 5 6" xfId="19278" xr:uid="{F8888723-E36B-4A49-BA2A-C2FE0F37010B}"/>
    <cellStyle name="Normal 89 2 5 6 2" xfId="39125" xr:uid="{643A8C32-8A38-4885-9057-24F56920645B}"/>
    <cellStyle name="Normal 89 2 5 7" xfId="31406" xr:uid="{802AB74F-A99A-42D5-9891-60A6AA1F4A9C}"/>
    <cellStyle name="Normal 89 2 5 8" xfId="14992" xr:uid="{57BBEB32-D1FE-4DCD-A097-FCC33A5B41D6}"/>
    <cellStyle name="Normal 89 2 6" xfId="6759" xr:uid="{E9D83553-206B-4FCD-A98B-63BA44FEA21D}"/>
    <cellStyle name="Normal 89 2 6 2" xfId="7835" xr:uid="{720E2F79-89FC-41E2-8CE2-E4B562FE9FFE}"/>
    <cellStyle name="Normal 89 2 6 2 2" xfId="10310" xr:uid="{6B1EB0A2-B371-4828-9580-3707B6FBEFDB}"/>
    <cellStyle name="Normal 89 2 6 2 2 2" xfId="14184" xr:uid="{EE13D207-2885-4B8D-87C2-32908734CDAC}"/>
    <cellStyle name="Normal 89 2 6 2 2 2 2" xfId="44739" xr:uid="{8A8BA8EE-157F-4D97-B0DF-2BDD4095412C}"/>
    <cellStyle name="Normal 89 2 6 2 2 2 3" xfId="29471" xr:uid="{D20D6A4C-F579-468F-BDDD-642B832DAEEC}"/>
    <cellStyle name="Normal 89 2 6 2 2 3" xfId="38324" xr:uid="{72D960F0-60C1-4601-AFDD-205C691797F4}"/>
    <cellStyle name="Normal 89 2 6 2 2 4" xfId="34373" xr:uid="{DEF512DA-9D27-45A7-8B0E-4984BF94579E}"/>
    <cellStyle name="Normal 89 2 6 2 2 5" xfId="17952" xr:uid="{D5195EAE-0B0D-4E76-953E-D896B5603A2D}"/>
    <cellStyle name="Normal 89 2 6 2 3" xfId="12479" xr:uid="{E4AA113E-B9BD-4479-887F-EB6B6718375E}"/>
    <cellStyle name="Normal 89 2 6 2 3 2" xfId="43033" xr:uid="{D7DD5B21-B63A-4DA3-B886-21F0463241BA}"/>
    <cellStyle name="Normal 89 2 6 2 3 3" xfId="27701" xr:uid="{656C1CED-36CB-422E-A28C-6189429DB697}"/>
    <cellStyle name="Normal 89 2 6 2 4" xfId="36619" xr:uid="{35700564-0C7E-4C5F-8913-ED7C8E93C20D}"/>
    <cellStyle name="Normal 89 2 6 2 5" xfId="32668" xr:uid="{F76CDB73-94BA-4E70-A3D4-7F22FB2B2B74}"/>
    <cellStyle name="Normal 89 2 6 2 6" xfId="16247" xr:uid="{DD4C6AE8-5848-4E66-A18A-85FAD9EA8367}"/>
    <cellStyle name="Normal 89 2 6 3" xfId="9461" xr:uid="{338AFC5A-4BC9-461C-9F16-E0B0EF99F463}"/>
    <cellStyle name="Normal 89 2 6 3 2" xfId="13340" xr:uid="{A9264B47-5EA0-4173-82F6-32C4EFE7A3E6}"/>
    <cellStyle name="Normal 89 2 6 3 2 2" xfId="43895" xr:uid="{23B3B36B-F5A3-4313-8600-5B6C6811924D}"/>
    <cellStyle name="Normal 89 2 6 3 2 3" xfId="28627" xr:uid="{9790CE25-14E2-474D-BE39-71D2E7777FB9}"/>
    <cellStyle name="Normal 89 2 6 3 3" xfId="37480" xr:uid="{6E39BD57-71E3-41D1-BCC6-387D6B74D4BC}"/>
    <cellStyle name="Normal 89 2 6 3 4" xfId="33529" xr:uid="{636213BD-3CDE-442B-952F-780662F9D2B4}"/>
    <cellStyle name="Normal 89 2 6 3 5" xfId="17108" xr:uid="{D6A82A32-161D-48B1-B6A2-51B9CA1BEE42}"/>
    <cellStyle name="Normal 89 2 6 4" xfId="11635" xr:uid="{395E348E-C059-48B3-ABD2-723948FA6C49}"/>
    <cellStyle name="Normal 89 2 6 4 2" xfId="42227" xr:uid="{3409E9C5-1203-452F-BF33-491EA866748D}"/>
    <cellStyle name="Normal 89 2 6 4 3" xfId="26812" xr:uid="{5E3CF68D-9684-43E6-8A5C-CFF54DD6B4C6}"/>
    <cellStyle name="Normal 89 2 6 5" xfId="21616" xr:uid="{58ADFEDF-47C0-4884-81A4-653269229339}"/>
    <cellStyle name="Normal 89 2 6 5 2" xfId="40136" xr:uid="{C5EE0A93-1C1A-43A7-ADE4-85A844004687}"/>
    <cellStyle name="Normal 89 2 6 6" xfId="35848" xr:uid="{01116A01-F0AB-46F4-936D-A1E1A9EA8411}"/>
    <cellStyle name="Normal 89 2 6 7" xfId="31818" xr:uid="{153AA914-4703-4AA3-AFAE-ED485ED013DC}"/>
    <cellStyle name="Normal 89 2 6 8" xfId="15403" xr:uid="{B0E408C8-98F0-442F-B61E-2A3032DA997B}"/>
    <cellStyle name="Normal 89 2 7" xfId="6904" xr:uid="{987637D8-541B-4270-B981-71149A50E187}"/>
    <cellStyle name="Normal 89 2 7 2" xfId="7840" xr:uid="{F419F99D-9D1A-4826-BA4C-AB7E4AFCA2DE}"/>
    <cellStyle name="Normal 89 2 7 2 2" xfId="10315" xr:uid="{2825B3FB-3D2A-46D8-A259-08BFFD69F8CA}"/>
    <cellStyle name="Normal 89 2 7 2 2 2" xfId="14189" xr:uid="{9636705D-4629-46D6-BFC0-C5F3144EAF95}"/>
    <cellStyle name="Normal 89 2 7 2 2 2 2" xfId="44744" xr:uid="{7E5F510A-FA52-4E5F-A35D-ECAAEAD3FF30}"/>
    <cellStyle name="Normal 89 2 7 2 2 2 3" xfId="29476" xr:uid="{0C60251A-9ED5-462C-882B-1106A7DBC4C9}"/>
    <cellStyle name="Normal 89 2 7 2 2 3" xfId="38329" xr:uid="{C6FE00A5-E302-405C-8EA4-0E2545320809}"/>
    <cellStyle name="Normal 89 2 7 2 2 4" xfId="34378" xr:uid="{E12BB204-D4A1-41B9-AD7E-B6CFDDF6EEDF}"/>
    <cellStyle name="Normal 89 2 7 2 2 5" xfId="17957" xr:uid="{F1D5B1A8-D2B2-47E8-B3A7-6932265BA8E1}"/>
    <cellStyle name="Normal 89 2 7 2 3" xfId="12484" xr:uid="{DCA78323-4457-447A-93F9-ECBBBC3D0AAB}"/>
    <cellStyle name="Normal 89 2 7 2 3 2" xfId="43038" xr:uid="{39E7878E-BF8C-4D03-BCA6-F8EB939C2C38}"/>
    <cellStyle name="Normal 89 2 7 2 3 3" xfId="27706" xr:uid="{6F3D8256-60E1-4A78-81F7-F8B18595C4E4}"/>
    <cellStyle name="Normal 89 2 7 2 4" xfId="36624" xr:uid="{E21AC977-EBC0-490D-8908-4FFA1255D46E}"/>
    <cellStyle name="Normal 89 2 7 2 5" xfId="32673" xr:uid="{4CD30594-686F-4E6D-962D-997D44A52E46}"/>
    <cellStyle name="Normal 89 2 7 2 6" xfId="16252" xr:uid="{3497882D-BE26-4513-954D-27DD96D0B62E}"/>
    <cellStyle name="Normal 89 2 7 3" xfId="9466" xr:uid="{0B75102D-3E3A-4284-B0D8-0300608C2849}"/>
    <cellStyle name="Normal 89 2 7 3 2" xfId="13345" xr:uid="{BB58DF0E-3D48-4BAC-A7F2-94E7424894F6}"/>
    <cellStyle name="Normal 89 2 7 3 2 2" xfId="43900" xr:uid="{E74CC033-8BE1-4280-9838-FE7F1459D447}"/>
    <cellStyle name="Normal 89 2 7 3 2 3" xfId="28632" xr:uid="{D5129433-D654-40BB-B408-63DEA8A68285}"/>
    <cellStyle name="Normal 89 2 7 3 3" xfId="37485" xr:uid="{E324AA7F-9106-410E-AD55-9A24602FF18D}"/>
    <cellStyle name="Normal 89 2 7 3 4" xfId="33534" xr:uid="{065868A6-ECF1-48F1-8959-6B7FBEB46FF7}"/>
    <cellStyle name="Normal 89 2 7 3 5" xfId="17113" xr:uid="{629DA002-32D1-47C8-AC01-EAE07F994AB6}"/>
    <cellStyle name="Normal 89 2 7 4" xfId="11640" xr:uid="{23474C28-E89C-41C1-8548-6A438B69D996}"/>
    <cellStyle name="Normal 89 2 7 4 2" xfId="42232" xr:uid="{DAD6C18C-DC1D-4A41-A15A-C36378582242}"/>
    <cellStyle name="Normal 89 2 7 4 3" xfId="26853" xr:uid="{80C671F3-E8D9-4EC5-AE65-EF4A935CFA0D}"/>
    <cellStyle name="Normal 89 2 7 5" xfId="24118" xr:uid="{D9C45E69-A9D3-4FF6-8DD5-C872F3EFA581}"/>
    <cellStyle name="Normal 89 2 7 5 2" xfId="40862" xr:uid="{68845271-5B28-4EC6-A315-03FB59B99CDE}"/>
    <cellStyle name="Normal 89 2 7 6" xfId="35853" xr:uid="{A5408990-A55B-4033-BC7B-57AC35B2F405}"/>
    <cellStyle name="Normal 89 2 7 7" xfId="31824" xr:uid="{870608D7-FA0D-4CA3-8317-DAED05BB05CE}"/>
    <cellStyle name="Normal 89 2 7 8" xfId="15408" xr:uid="{9145845E-4D9F-4809-8E56-0BEC0D3715F1}"/>
    <cellStyle name="Normal 89 2 8" xfId="6989" xr:uid="{E47164EF-C715-467C-8CC7-804C3B1E456F}"/>
    <cellStyle name="Normal 89 2 8 2" xfId="7842" xr:uid="{68D1FDCD-6034-4F44-BA9C-909C692304D0}"/>
    <cellStyle name="Normal 89 2 8 2 2" xfId="10317" xr:uid="{71ABA33E-BEC3-4270-BC73-C5C10E295B89}"/>
    <cellStyle name="Normal 89 2 8 2 2 2" xfId="14191" xr:uid="{8E867456-CB94-48DE-991D-E66693B78B22}"/>
    <cellStyle name="Normal 89 2 8 2 2 2 2" xfId="44746" xr:uid="{D5A1E012-1D7F-4AD3-ACB4-27F12E9D1111}"/>
    <cellStyle name="Normal 89 2 8 2 2 2 3" xfId="29478" xr:uid="{D5788563-CBE2-4D7D-AE50-80FEF8923300}"/>
    <cellStyle name="Normal 89 2 8 2 2 3" xfId="38331" xr:uid="{3D73C959-BD03-4553-9E55-FC8951B7FA8F}"/>
    <cellStyle name="Normal 89 2 8 2 2 4" xfId="34380" xr:uid="{C28380E2-3213-405C-ACDB-00A5229810FE}"/>
    <cellStyle name="Normal 89 2 8 2 2 5" xfId="17959" xr:uid="{DBBFABF5-4641-4AD7-A001-B3F077BBF2E4}"/>
    <cellStyle name="Normal 89 2 8 2 3" xfId="12486" xr:uid="{AEA9403B-3DBB-486C-AE88-45AA00E385CF}"/>
    <cellStyle name="Normal 89 2 8 2 3 2" xfId="43040" xr:uid="{997BCD65-2E75-4D3B-9506-F1445BF42078}"/>
    <cellStyle name="Normal 89 2 8 2 3 3" xfId="27708" xr:uid="{96E1852F-8087-4E2D-8919-A9C5D948088D}"/>
    <cellStyle name="Normal 89 2 8 2 4" xfId="36626" xr:uid="{FCAC7F6F-B6E5-47B6-9606-94AA4B3A31EF}"/>
    <cellStyle name="Normal 89 2 8 2 5" xfId="32675" xr:uid="{54B07022-C622-4D91-A62F-11EBD76806D7}"/>
    <cellStyle name="Normal 89 2 8 2 6" xfId="16254" xr:uid="{9A03D03A-40E8-4956-B895-C5AF3E3CAEB7}"/>
    <cellStyle name="Normal 89 2 8 3" xfId="9472" xr:uid="{AE3EC440-2E9C-492A-9D97-6199E2529BE1}"/>
    <cellStyle name="Normal 89 2 8 3 2" xfId="13347" xr:uid="{5FFBD181-C643-4E2F-89A3-FC9CF026A497}"/>
    <cellStyle name="Normal 89 2 8 3 2 2" xfId="43902" xr:uid="{EBF1CBAB-9ACF-4391-A7FC-EBF322C7436B}"/>
    <cellStyle name="Normal 89 2 8 3 2 3" xfId="28634" xr:uid="{F5ADCAA5-A103-4620-93D4-C0FB585444F5}"/>
    <cellStyle name="Normal 89 2 8 3 3" xfId="37487" xr:uid="{57F16805-60C2-4900-B719-172B0006778B}"/>
    <cellStyle name="Normal 89 2 8 3 4" xfId="33536" xr:uid="{59860666-D715-4327-8A7E-C268993EC40D}"/>
    <cellStyle name="Normal 89 2 8 3 5" xfId="17115" xr:uid="{EAAA8425-0126-4AF1-8D20-B6BD0C69C34C}"/>
    <cellStyle name="Normal 89 2 8 4" xfId="11642" xr:uid="{2F776F67-6C22-4867-A653-FA0F7353CA8E}"/>
    <cellStyle name="Normal 89 2 8 4 2" xfId="42235" xr:uid="{82F6AE1F-A1E0-48CA-8E8F-349F4C31D7A4}"/>
    <cellStyle name="Normal 89 2 8 4 3" xfId="26864" xr:uid="{3E148621-888C-4A3A-8A28-52A20F346AD1}"/>
    <cellStyle name="Normal 89 2 8 5" xfId="20245" xr:uid="{5EA0A1C2-5B61-42D7-88B9-D923ECA1A1A0}"/>
    <cellStyle name="Normal 89 2 8 5 2" xfId="39555" xr:uid="{431771F0-9102-4040-88D1-EA93B8E24F61}"/>
    <cellStyle name="Normal 89 2 8 6" xfId="35855" xr:uid="{17644B3E-F8E7-48B9-9B12-2DB346D9EDB2}"/>
    <cellStyle name="Normal 89 2 8 7" xfId="31826" xr:uid="{97A648B0-432B-4F78-B23F-A87E3E4730B1}"/>
    <cellStyle name="Normal 89 2 8 8" xfId="15410" xr:uid="{2003E244-67EB-480E-86A7-5A1D0436FBCB}"/>
    <cellStyle name="Normal 89 2 9" xfId="7066" xr:uid="{7D8D8DA4-108B-4A85-8507-813CCBE7B72D}"/>
    <cellStyle name="Normal 89 2 9 2" xfId="9546" xr:uid="{1ADDEE14-B72F-4694-A565-04BD62AB02F0}"/>
    <cellStyle name="Normal 89 2 9 2 2" xfId="13420" xr:uid="{F25A3A0B-6458-4B39-8B88-CDEDA98B8EDB}"/>
    <cellStyle name="Normal 89 2 9 2 2 2" xfId="43975" xr:uid="{D99429D2-FC24-4AA2-A27E-E4A67375F524}"/>
    <cellStyle name="Normal 89 2 9 2 2 3" xfId="28707" xr:uid="{C09734E2-7D91-4147-BE7D-3974CBF5F214}"/>
    <cellStyle name="Normal 89 2 9 2 3" xfId="37560" xr:uid="{38BBE413-9253-4E2B-B5DE-00E7647DCB8A}"/>
    <cellStyle name="Normal 89 2 9 2 4" xfId="33609" xr:uid="{692940B3-E8DD-4D2F-93A9-56E9D9C3C921}"/>
    <cellStyle name="Normal 89 2 9 2 5" xfId="17188" xr:uid="{9F86259C-FB09-4C6F-B7D7-9FA23138677D}"/>
    <cellStyle name="Normal 89 2 9 3" xfId="11715" xr:uid="{5564CD17-A429-43D6-BD1C-C6AE394E3CB8}"/>
    <cellStyle name="Normal 89 2 9 3 2" xfId="42308" xr:uid="{EF0A4AD1-B448-4102-9EAF-EF101B9ACF77}"/>
    <cellStyle name="Normal 89 2 9 3 3" xfId="26937" xr:uid="{E707CA50-20FB-460B-8286-99AEA413A183}"/>
    <cellStyle name="Normal 89 2 9 4" xfId="35925" xr:uid="{D0CFD66F-5E7B-4D17-980A-6CE57D249B82}"/>
    <cellStyle name="Normal 89 2 9 5" xfId="31899" xr:uid="{67F0D501-D797-4AB6-9438-B841BF28C311}"/>
    <cellStyle name="Normal 89 2 9 6" xfId="15483" xr:uid="{58FC9EB3-9E8F-4A27-BEAE-51B96109888A}"/>
    <cellStyle name="Normal 89 3" xfId="1433" xr:uid="{5C9B27E6-92A3-4D7E-9FF5-E3494FEBF8CF}"/>
    <cellStyle name="Normal 89 3 2" xfId="5291" xr:uid="{E29BD17D-741F-4F04-93F0-F5A4A9298FA1}"/>
    <cellStyle name="Normal 89 3 2 2" xfId="9083" xr:uid="{0D49C9B0-AEE7-4D81-9B47-26548957CAE2}"/>
    <cellStyle name="Normal 89 3 3" xfId="8332" xr:uid="{C198252F-A849-4F49-9BFC-A135F417998E}"/>
    <cellStyle name="Normal 89 4" xfId="1533" xr:uid="{6147113E-A4CE-45BF-A4FF-A57FCCF60F7D}"/>
    <cellStyle name="Normal 89 4 10" xfId="30694" xr:uid="{5EF84F44-B73D-44C9-9010-8944B0591127}"/>
    <cellStyle name="Normal 89 4 11" xfId="45802" xr:uid="{0AC0EC29-8AB8-4858-A962-7D3FD16F7939}"/>
    <cellStyle name="Normal 89 4 12" xfId="46033" xr:uid="{DBA51BAA-D8A2-47B3-8F8C-4685A09CE9DD}"/>
    <cellStyle name="Normal 89 4 13" xfId="14679" xr:uid="{1EC570E8-DB6D-43D3-9E51-032B6314D200}"/>
    <cellStyle name="Normal 89 4 2" xfId="1918" xr:uid="{77E114E7-DD4A-4EDF-B419-CF6D5CCED619}"/>
    <cellStyle name="Normal 89 4 2 2" xfId="5217" xr:uid="{F6C752D4-3708-4E9B-BCBC-6B682FA2ABF4}"/>
    <cellStyle name="Normal 89 4 2 3" xfId="6340" xr:uid="{1AAEAA67-1360-4284-BF4E-EB65AF985F30}"/>
    <cellStyle name="Normal 89 4 2 3 2" xfId="7655" xr:uid="{9DB6123D-37C3-41E9-9946-E5F10CA528BB}"/>
    <cellStyle name="Normal 89 4 2 3 2 2" xfId="10130" xr:uid="{7E745F57-DAB4-46F3-B906-0456EA183F7A}"/>
    <cellStyle name="Normal 89 4 2 3 2 2 2" xfId="14004" xr:uid="{7BC5B92C-AC68-44BD-88A5-E150432455BD}"/>
    <cellStyle name="Normal 89 4 2 3 2 2 2 2" xfId="44559" xr:uid="{0DAC1B4F-4D15-4052-B7F7-9F705A0667D6}"/>
    <cellStyle name="Normal 89 4 2 3 2 2 2 3" xfId="29291" xr:uid="{D1EC2AE3-6DAA-46FA-83EA-428EDBB090FB}"/>
    <cellStyle name="Normal 89 4 2 3 2 2 3" xfId="38144" xr:uid="{7DA7FC50-C4B2-4D6D-B0F0-A9C67E875BAE}"/>
    <cellStyle name="Normal 89 4 2 3 2 2 4" xfId="34193" xr:uid="{CCA99D53-AAB7-46A1-8796-BEA5D14746CD}"/>
    <cellStyle name="Normal 89 4 2 3 2 2 5" xfId="17772" xr:uid="{14662BF3-CEB0-47EC-8E04-34C3E7E30924}"/>
    <cellStyle name="Normal 89 4 2 3 2 3" xfId="12299" xr:uid="{9BAA581E-B937-49C9-A4F5-29AD06F8C437}"/>
    <cellStyle name="Normal 89 4 2 3 2 3 2" xfId="42855" xr:uid="{C57F8D10-D666-48A9-B385-13B8D5F6C768}"/>
    <cellStyle name="Normal 89 4 2 3 2 3 3" xfId="27521" xr:uid="{2ADF42F1-492B-4232-A5EA-EEB6CB9CEC4A}"/>
    <cellStyle name="Normal 89 4 2 3 2 4" xfId="36441" xr:uid="{D385A8E0-DD4D-4E66-857E-75C1610A4567}"/>
    <cellStyle name="Normal 89 4 2 3 2 5" xfId="32488" xr:uid="{B8563448-28CF-4B6C-B660-0077B6EC8215}"/>
    <cellStyle name="Normal 89 4 2 3 2 6" xfId="16067" xr:uid="{3F92A64D-4118-4D2F-AAF6-56187105201B}"/>
    <cellStyle name="Normal 89 4 2 3 3" xfId="9279" xr:uid="{6C6E3DA4-8109-451C-9D0B-4B8EF516B181}"/>
    <cellStyle name="Normal 89 4 2 3 3 2" xfId="13160" xr:uid="{5B7A943E-C9B0-4512-A4C3-AA652D98C7FB}"/>
    <cellStyle name="Normal 89 4 2 3 3 2 2" xfId="43715" xr:uid="{4B8DADBE-9AD1-44F0-96AE-FD23E3F4B153}"/>
    <cellStyle name="Normal 89 4 2 3 3 2 3" xfId="28447" xr:uid="{00B22D55-3D90-4513-8BB0-786991A1A6F9}"/>
    <cellStyle name="Normal 89 4 2 3 3 3" xfId="37300" xr:uid="{B1F69D5E-E684-424D-AB13-D0BE18296547}"/>
    <cellStyle name="Normal 89 4 2 3 3 4" xfId="33349" xr:uid="{E7A237C4-63D1-478B-801A-87694401C2FF}"/>
    <cellStyle name="Normal 89 4 2 3 3 5" xfId="16928" xr:uid="{433E352B-5545-40AD-8B3C-E6571C15099A}"/>
    <cellStyle name="Normal 89 4 2 3 4" xfId="11455" xr:uid="{57E8B695-3BD8-42D9-B76F-16A6C14858EC}"/>
    <cellStyle name="Normal 89 4 2 3 4 2" xfId="42120" xr:uid="{F6F230E9-F93F-4FEC-850C-7369C6439DC3}"/>
    <cellStyle name="Normal 89 4 2 3 4 3" xfId="26598" xr:uid="{3E79ECD7-3232-4FAB-900B-B303724192EA}"/>
    <cellStyle name="Normal 89 4 2 3 5" xfId="24245" xr:uid="{4D1FE641-88C1-46B8-AEA7-2AD4997C97EA}"/>
    <cellStyle name="Normal 89 4 2 3 5 2" xfId="40978" xr:uid="{CD9B1D09-9844-4DD2-98F8-E750EEBBC187}"/>
    <cellStyle name="Normal 89 4 2 3 6" xfId="35741" xr:uid="{2EA37307-3CD2-42E6-83A9-5965E26F3D2F}"/>
    <cellStyle name="Normal 89 4 2 3 7" xfId="31638" xr:uid="{F65E44C7-F6E9-4CB9-AEBF-F26AB335570D}"/>
    <cellStyle name="Normal 89 4 2 3 8" xfId="15223" xr:uid="{175DB5D4-76DB-4225-970C-8565FF17C5DD}"/>
    <cellStyle name="Normal 89 4 2 4" xfId="7244" xr:uid="{65642036-B26E-4F6F-A25C-65A9BA70C39E}"/>
    <cellStyle name="Normal 89 4 2 4 2" xfId="9723" xr:uid="{CD63E99B-06C8-4F74-8BA6-DE116F6375DC}"/>
    <cellStyle name="Normal 89 4 2 4 2 2" xfId="13597" xr:uid="{2A4B911F-C532-46AB-9336-3A207D427208}"/>
    <cellStyle name="Normal 89 4 2 4 2 2 2" xfId="44152" xr:uid="{F0E27E9F-028C-497A-9FF2-C8B7FF3729DE}"/>
    <cellStyle name="Normal 89 4 2 4 2 2 3" xfId="28884" xr:uid="{0459B9D8-B701-443B-AD3A-30719A7C6DF2}"/>
    <cellStyle name="Normal 89 4 2 4 2 3" xfId="37737" xr:uid="{620C4780-E990-40C0-985B-33F32CB0F4A7}"/>
    <cellStyle name="Normal 89 4 2 4 2 4" xfId="33786" xr:uid="{F0EC9370-AF8C-4364-A8E5-15875B9501DF}"/>
    <cellStyle name="Normal 89 4 2 4 2 5" xfId="17365" xr:uid="{D9BBE3D2-7B41-4FF8-882D-53A762522367}"/>
    <cellStyle name="Normal 89 4 2 4 3" xfId="11892" xr:uid="{A153C62F-3F18-41E1-AF51-A278E9D42019}"/>
    <cellStyle name="Normal 89 4 2 4 3 2" xfId="42485" xr:uid="{10C83B47-EF43-47E8-A2F8-E836D7EE1DDC}"/>
    <cellStyle name="Normal 89 4 2 4 3 3" xfId="27114" xr:uid="{99C0A6D5-C7C5-41A9-82BD-D59BA35C789F}"/>
    <cellStyle name="Normal 89 4 2 4 4" xfId="22580" xr:uid="{E66AEF04-C30F-40DF-AE12-1A73E767F89F}"/>
    <cellStyle name="Normal 89 4 2 4 4 2" xfId="40373" xr:uid="{ABE77C10-95F6-4F39-93BF-54B4F3F4807D}"/>
    <cellStyle name="Normal 89 4 2 4 5" xfId="36071" xr:uid="{5F200817-D794-4BD5-995E-4B51EA68AA1E}"/>
    <cellStyle name="Normal 89 4 2 4 6" xfId="32077" xr:uid="{279A0E5E-DF4C-40DF-90D7-4830FC4F9934}"/>
    <cellStyle name="Normal 89 4 2 4 7" xfId="15660" xr:uid="{81843D81-2B58-4FA1-9EEA-B2431118476F}"/>
    <cellStyle name="Normal 89 4 2 5" xfId="8655" xr:uid="{FB643BDB-CC21-4FEB-A68B-F1D4D247F262}"/>
    <cellStyle name="Normal 89 4 2 5 2" xfId="12775" xr:uid="{36C3ADAB-0AEF-4121-A818-09895EB231ED}"/>
    <cellStyle name="Normal 89 4 2 5 2 2" xfId="43330" xr:uid="{0872C38E-5F4C-4ABD-8496-2F80C3DDA5E8}"/>
    <cellStyle name="Normal 89 4 2 5 2 3" xfId="28062" xr:uid="{60B82888-F887-47DF-82D8-D341EDD86F5E}"/>
    <cellStyle name="Normal 89 4 2 5 3" xfId="20379" xr:uid="{88880ADE-7F99-42C2-9796-E76B0B854106}"/>
    <cellStyle name="Normal 89 4 2 5 3 2" xfId="39677" xr:uid="{A76668B7-BD4E-46D1-B793-3D7FAE696B92}"/>
    <cellStyle name="Normal 89 4 2 5 4" xfId="36915" xr:uid="{A16B822B-132C-4BB3-80AF-EC45DC412730}"/>
    <cellStyle name="Normal 89 4 2 5 5" xfId="32964" xr:uid="{A6B3E85D-6DDA-4914-9C57-4C9BAEE6F7D4}"/>
    <cellStyle name="Normal 89 4 2 5 6" xfId="16543" xr:uid="{2B94D928-ECB7-43BF-A412-F3AEC8731D51}"/>
    <cellStyle name="Normal 89 4 2 6" xfId="11048" xr:uid="{3CF2A0BF-2CD2-4A6C-B7E4-935F8426E13A}"/>
    <cellStyle name="Normal 89 4 2 6 2" xfId="41753" xr:uid="{A3A1EEFC-C37D-46EC-BE2F-0B78451562ED}"/>
    <cellStyle name="Normal 89 4 2 6 3" xfId="31222" xr:uid="{6A83140F-2F41-44F1-8EF0-34636589EFD6}"/>
    <cellStyle name="Normal 89 4 2 6 4" xfId="25787" xr:uid="{A879918C-8A6D-4F64-907E-8FA7BB9F9AE5}"/>
    <cellStyle name="Normal 89 4 2 7" xfId="34815" xr:uid="{73E1E595-13D3-4C66-ABAE-305958D89A16}"/>
    <cellStyle name="Normal 89 4 2 8" xfId="14816" xr:uid="{EB8569CC-C461-443B-B82C-1C58E31551D9}"/>
    <cellStyle name="Normal 89 4 3" xfId="4615" xr:uid="{9B126831-61F5-48BE-95AF-DEE40B9AA2EC}"/>
    <cellStyle name="Normal 89 4 3 2" xfId="7464" xr:uid="{C7B4D3BE-BEAF-422E-8A4B-6FEEE9FCAC83}"/>
    <cellStyle name="Normal 89 4 3 2 2" xfId="9939" xr:uid="{AE35185B-7551-4551-B0AD-B6C7CE76E7B5}"/>
    <cellStyle name="Normal 89 4 3 2 2 2" xfId="13813" xr:uid="{FF795F30-CE07-4C59-896A-B040695C95BA}"/>
    <cellStyle name="Normal 89 4 3 2 2 2 2" xfId="44368" xr:uid="{F095CCCB-4FC9-4494-8103-6D2601707E21}"/>
    <cellStyle name="Normal 89 4 3 2 2 2 3" xfId="29100" xr:uid="{BCE1330D-2C69-4BA9-9380-4D086DA0B7E2}"/>
    <cellStyle name="Normal 89 4 3 2 2 3" xfId="24467" xr:uid="{0766FD9C-BCB3-439A-90FE-5A24C892F2DA}"/>
    <cellStyle name="Normal 89 4 3 2 2 3 2" xfId="41192" xr:uid="{BBB0F8BA-2C63-4F9C-968A-C42272F88A64}"/>
    <cellStyle name="Normal 89 4 3 2 2 4" xfId="37953" xr:uid="{77A773DB-6FB3-415C-8D3C-3FDAD7E627C3}"/>
    <cellStyle name="Normal 89 4 3 2 2 5" xfId="34002" xr:uid="{329156CA-EBE0-4A11-A9B0-7BF3D7C3F2A9}"/>
    <cellStyle name="Normal 89 4 3 2 2 6" xfId="17581" xr:uid="{B344C881-AC32-483F-8F5A-4574D311562E}"/>
    <cellStyle name="Normal 89 4 3 2 3" xfId="12108" xr:uid="{4E9D79F6-36F8-4B5E-946B-039F92DAA5CD}"/>
    <cellStyle name="Normal 89 4 3 2 3 2" xfId="35488" xr:uid="{5E289114-E4BE-48F2-8119-3D89FED76A81}"/>
    <cellStyle name="Normal 89 4 3 2 3 3" xfId="27330" xr:uid="{DE26CF1A-0158-454B-8E16-861A02DF6266}"/>
    <cellStyle name="Normal 89 4 3 2 4" xfId="19638" xr:uid="{F5DD2688-D545-4DCA-BFE2-BA1BDA0F5F5D}"/>
    <cellStyle name="Normal 89 4 3 2 4 2" xfId="39355" xr:uid="{DB9E73C7-EA18-43AE-8036-4D7EC9140104}"/>
    <cellStyle name="Normal 89 4 3 2 5" xfId="32297" xr:uid="{FCA8D76C-952A-4EA1-996E-E83BAD22D91F}"/>
    <cellStyle name="Normal 89 4 3 2 6" xfId="15876" xr:uid="{3DACB083-90DB-447E-95CE-2EA97AEE0207}"/>
    <cellStyle name="Normal 89 4 3 3" xfId="8986" xr:uid="{A9B6D0D1-ABD3-4B84-A533-C25043EA3C23}"/>
    <cellStyle name="Normal 89 4 3 3 2" xfId="12969" xr:uid="{A94FC0F8-D192-496A-AEB0-DF86EA904E29}"/>
    <cellStyle name="Normal 89 4 3 3 2 2" xfId="43524" xr:uid="{31F546DC-AC8A-443E-A582-356F8106295E}"/>
    <cellStyle name="Normal 89 4 3 3 2 3" xfId="28256" xr:uid="{44A34F41-C577-41C6-A0CC-ED084FE0F9C3}"/>
    <cellStyle name="Normal 89 4 3 3 3" xfId="22753" xr:uid="{969A6C2D-4072-48DE-9407-32685BD0FAD0}"/>
    <cellStyle name="Normal 89 4 3 3 3 2" xfId="40535" xr:uid="{0B9073AD-4F3D-4F2F-92E7-D2DFF05A3929}"/>
    <cellStyle name="Normal 89 4 3 3 4" xfId="37109" xr:uid="{A0908491-1D07-4BB3-B0D9-04F3A1C1CA83}"/>
    <cellStyle name="Normal 89 4 3 3 5" xfId="33158" xr:uid="{DDCFC1DC-15F6-4647-B098-BB2E815F9EA1}"/>
    <cellStyle name="Normal 89 4 3 3 6" xfId="16737" xr:uid="{42001403-ACCE-44AF-9B54-A8C95DACFC05}"/>
    <cellStyle name="Normal 89 4 3 4" xfId="10625" xr:uid="{54B4BA6C-B6C0-4A03-92CA-3B314A01D5AC}"/>
    <cellStyle name="Normal 89 4 3 4 2" xfId="14479" xr:uid="{7EB22432-F4F4-4397-ACBD-ACC6C9094D6F}"/>
    <cellStyle name="Normal 89 4 3 4 2 2" xfId="45030" xr:uid="{B1796752-62F2-4B72-954A-18882E6CF1A9}"/>
    <cellStyle name="Normal 89 4 3 4 2 3" xfId="29767" xr:uid="{D292C0EE-6CE0-42F7-B7CE-9D340FEB3A84}"/>
    <cellStyle name="Normal 89 4 3 4 3" xfId="20659" xr:uid="{10E2D3D9-0992-4657-B11B-3C6FD2E6283E}"/>
    <cellStyle name="Normal 89 4 3 4 3 2" xfId="39866" xr:uid="{FFF4708B-0B13-4105-939A-3FA808769DDB}"/>
    <cellStyle name="Normal 89 4 3 4 4" xfId="38615" xr:uid="{741638F7-9BAE-44CE-AD25-23BFEDB221E1}"/>
    <cellStyle name="Normal 89 4 3 4 5" xfId="34668" xr:uid="{5B7FD5A3-C284-4954-B80A-759EA799EB12}"/>
    <cellStyle name="Normal 89 4 3 4 6" xfId="18247" xr:uid="{259CE79F-C7BC-40D5-9F3F-4DF681EF2016}"/>
    <cellStyle name="Normal 89 4 3 5" xfId="11264" xr:uid="{EC95CC98-F188-4500-B0AF-CAE35DF0AF00}"/>
    <cellStyle name="Normal 89 4 3 5 2" xfId="41967" xr:uid="{BC3B32CF-E1AB-479B-B7F3-0AF7F02F3B4E}"/>
    <cellStyle name="Normal 89 4 3 5 3" xfId="31446" xr:uid="{8EBE2710-CF13-4186-84BF-E1942E5E3644}"/>
    <cellStyle name="Normal 89 4 3 5 4" xfId="26332" xr:uid="{DF861237-0D54-412A-AD59-FE90A69D428D}"/>
    <cellStyle name="Normal 89 4 3 6" xfId="25177" xr:uid="{681F9A9C-7E15-4D5E-ABE0-A096FF3F1FB0}"/>
    <cellStyle name="Normal 89 4 3 6 2" xfId="35123" xr:uid="{565963BE-34DD-46AB-965D-072FBB348EE8}"/>
    <cellStyle name="Normal 89 4 3 7" xfId="19000" xr:uid="{968D5809-800D-4B5B-80D2-6A341BB97BAD}"/>
    <cellStyle name="Normal 89 4 3 7 2" xfId="38974" xr:uid="{31C98357-6312-463E-A1FE-DB24A525BF98}"/>
    <cellStyle name="Normal 89 4 3 8" xfId="30878" xr:uid="{9BAE2DFF-1D39-4D97-9E66-85C965D2B349}"/>
    <cellStyle name="Normal 89 4 3 9" xfId="15032" xr:uid="{87B1B6C5-6A86-4A88-92B8-D9AB7FE98085}"/>
    <cellStyle name="Normal 89 4 4" xfId="7106" xr:uid="{06C242E8-B43F-4320-8ACA-7C527963DDE6}"/>
    <cellStyle name="Normal 89 4 4 2" xfId="9586" xr:uid="{EF709351-9363-4062-B035-1B13EC449E43}"/>
    <cellStyle name="Normal 89 4 4 2 2" xfId="13460" xr:uid="{5BA0078F-DFD1-4A00-B604-26158B01ABFC}"/>
    <cellStyle name="Normal 89 4 4 2 2 2" xfId="44015" xr:uid="{8CA28E10-F80D-44AC-81AB-2D230111E6DD}"/>
    <cellStyle name="Normal 89 4 4 2 2 3" xfId="28747" xr:uid="{887D08EC-8DE2-4C8A-84EE-4E6E101EE3F9}"/>
    <cellStyle name="Normal 89 4 4 2 3" xfId="24659" xr:uid="{9B83C756-B0B8-44C1-99BD-A7ED927E102E}"/>
    <cellStyle name="Normal 89 4 4 2 3 2" xfId="41382" xr:uid="{A0D1C307-3861-43B0-9981-0BB6961B46AB}"/>
    <cellStyle name="Normal 89 4 4 2 4" xfId="37600" xr:uid="{379BB7C6-FC57-40C2-8E10-D53EA2EF90BE}"/>
    <cellStyle name="Normal 89 4 4 2 5" xfId="33649" xr:uid="{25164B38-7A97-4876-ACD8-BF57BB374AD5}"/>
    <cellStyle name="Normal 89 4 4 2 6" xfId="17228" xr:uid="{ACB362E4-DE99-4792-8726-AB8180A0C729}"/>
    <cellStyle name="Normal 89 4 4 3" xfId="11755" xr:uid="{EF3B3A2C-DFB3-4822-BCEE-FEA481FECC6F}"/>
    <cellStyle name="Normal 89 4 4 3 2" xfId="30351" xr:uid="{3804AA9A-8F6E-4DE0-B182-6B06952AAF97}"/>
    <cellStyle name="Normal 89 4 4 3 2 2" xfId="45448" xr:uid="{05802B47-6B6A-4E3A-BFB5-B274EC666139}"/>
    <cellStyle name="Normal 89 4 4 3 3" xfId="35313" xr:uid="{78CBF619-CA08-448C-9753-45E2E8AB9119}"/>
    <cellStyle name="Normal 89 4 4 3 4" xfId="22948" xr:uid="{4FECCA4D-C9DE-46EB-9FF5-609173AC4592}"/>
    <cellStyle name="Normal 89 4 4 4" xfId="21076" xr:uid="{30CC7BB3-CBC2-4CD2-9676-B298F1ABA839}"/>
    <cellStyle name="Normal 89 4 4 4 2" xfId="30053" xr:uid="{3AB8287C-387D-4D75-B639-F0AF9C03282F}"/>
    <cellStyle name="Normal 89 4 4 4 2 2" xfId="45292" xr:uid="{6A254FE4-0F60-4A8F-AA2A-C274D94BBFCC}"/>
    <cellStyle name="Normal 89 4 4 4 3" xfId="40021" xr:uid="{8C1FBCFE-5099-4F0C-8D9A-B39CFF16AB32}"/>
    <cellStyle name="Normal 89 4 4 5" xfId="26977" xr:uid="{2066538C-F2EB-48A2-B86A-22D2A542772B}"/>
    <cellStyle name="Normal 89 4 4 5 2" xfId="42348" xr:uid="{6B8330F0-5910-497E-857B-BF5F837EE5A6}"/>
    <cellStyle name="Normal 89 4 4 6" xfId="19331" xr:uid="{42A53D14-EFD5-450A-9F38-5821C3E2198F}"/>
    <cellStyle name="Normal 89 4 4 6 2" xfId="39167" xr:uid="{6BB1BBC0-3CF1-412D-A287-82EB7C5F6674}"/>
    <cellStyle name="Normal 89 4 4 7" xfId="31939" xr:uid="{47830B4A-2413-40BF-9739-AA5A68D01770}"/>
    <cellStyle name="Normal 89 4 4 8" xfId="15523" xr:uid="{F666307E-ABF6-4BEA-8987-D7D968B83D1C}"/>
    <cellStyle name="Normal 89 4 5" xfId="8414" xr:uid="{4A656EAA-17F2-4C60-B38B-7FA93E03D1D3}"/>
    <cellStyle name="Normal 89 4 5 2" xfId="12638" xr:uid="{318FAD53-443A-4D38-B3F1-684C23B06BE6}"/>
    <cellStyle name="Normal 89 4 5 2 2" xfId="43193" xr:uid="{0DEE5D84-DE99-4C40-97A2-289B8481FF96}"/>
    <cellStyle name="Normal 89 4 5 2 3" xfId="27919" xr:uid="{8FF95734-C9BE-421C-959C-00598CDE1BC3}"/>
    <cellStyle name="Normal 89 4 5 3" xfId="21692" xr:uid="{1C0D004D-B90D-47EA-81A9-DBEA0362B991}"/>
    <cellStyle name="Normal 89 4 5 3 2" xfId="40176" xr:uid="{0242E3DF-2A8C-4F84-AFCC-9FF16CF97AEA}"/>
    <cellStyle name="Normal 89 4 5 4" xfId="36778" xr:uid="{D9A7B558-8771-45D5-B3ED-5631623BD355}"/>
    <cellStyle name="Normal 89 4 5 5" xfId="32827" xr:uid="{1355948C-528C-4E79-9CB6-3039A44059FE}"/>
    <cellStyle name="Normal 89 4 5 6" xfId="16406" xr:uid="{DB12B99F-A6A0-4D23-9134-D2CCC09D0D01}"/>
    <cellStyle name="Normal 89 4 6" xfId="10444" xr:uid="{E7BD68DC-6FC9-440B-93BD-FCA8EA8C0834}"/>
    <cellStyle name="Normal 89 4 6 2" xfId="14298" xr:uid="{51CFCD9A-7E24-4143-8F53-41F2D86389F7}"/>
    <cellStyle name="Normal 89 4 6 2 2" xfId="44851" xr:uid="{E2A20515-428B-4103-8C9D-6E6431488250}"/>
    <cellStyle name="Normal 89 4 6 2 3" xfId="29586" xr:uid="{CACE8A18-24F5-41B7-B686-F5A0F491F8D9}"/>
    <cellStyle name="Normal 89 4 6 3" xfId="24078" xr:uid="{58BEB27D-DE93-4E7A-A56A-9DC3BB271037}"/>
    <cellStyle name="Normal 89 4 6 3 2" xfId="40823" xr:uid="{5D01283B-16EF-4B03-ABA9-C7A090E6EEA3}"/>
    <cellStyle name="Normal 89 4 6 4" xfId="38436" xr:uid="{6CDF71FA-4C45-40DD-8731-49908BF2D2B6}"/>
    <cellStyle name="Normal 89 4 6 5" xfId="34487" xr:uid="{2C9023CD-8C1D-47FC-8E50-A89F5CED8D88}"/>
    <cellStyle name="Normal 89 4 6 6" xfId="18066" xr:uid="{48F6E285-907D-46F6-838A-D9D104FC5D38}"/>
    <cellStyle name="Normal 89 4 7" xfId="10911" xr:uid="{AEA2036D-D1F3-4C57-94B4-F651FDA5FCB1}"/>
    <cellStyle name="Normal 89 4 7 2" xfId="25546" xr:uid="{F979F84B-C0DD-4908-A462-7D23EF1F9D4A}"/>
    <cellStyle name="Normal 89 4 7 2 2" xfId="41616" xr:uid="{21E1033E-E277-44A1-BA85-03B73672CE80}"/>
    <cellStyle name="Normal 89 4 7 3" xfId="39516" xr:uid="{3F76B71B-1823-4022-8EDB-0A61B1765E32}"/>
    <cellStyle name="Normal 89 4 7 4" xfId="31071" xr:uid="{9D07DE02-909C-4021-B0F8-09F48A04FB8D}"/>
    <cellStyle name="Normal 89 4 7 5" xfId="20205" xr:uid="{ABDE0174-B9E5-4F3A-85B5-40C1D9ED946D}"/>
    <cellStyle name="Normal 89 4 8" xfId="24994" xr:uid="{36011F65-3FA7-49F4-9C74-D47F074D13B6}"/>
    <cellStyle name="Normal 89 4 8 2" xfId="34921" xr:uid="{5EBE2B12-9042-400C-874C-1C652800D66D}"/>
    <cellStyle name="Normal 89 4 9" xfId="18825" xr:uid="{0CE7A3FD-20ED-4D63-A61B-72836C798042}"/>
    <cellStyle name="Normal 89 4 9 2" xfId="38829" xr:uid="{ADDB0482-9B11-4E9A-AB42-082E068BF345}"/>
    <cellStyle name="Normal 89 5" xfId="1314" xr:uid="{364D0885-2FF0-4C1E-888E-8A5891A4FF62}"/>
    <cellStyle name="Normal 89 5 2" xfId="5487" xr:uid="{F1C19906-22E1-462D-B8A3-10E46E3DAA92}"/>
    <cellStyle name="Normal 89 5 2 2" xfId="35408" xr:uid="{8FBE79C4-97BD-4ECE-BB9E-1016A4CD08D6}"/>
    <cellStyle name="Normal 89 5 3" xfId="6271" xr:uid="{AAF3E4D7-19CF-4A3F-BFAB-C9F0242DE422}"/>
    <cellStyle name="Normal 89 5 3 2" xfId="7586" xr:uid="{E87EEA56-1554-4DC3-B3F1-CDC13F928CBA}"/>
    <cellStyle name="Normal 89 5 3 2 2" xfId="10061" xr:uid="{AF038411-4353-4279-8CC3-EF8D9853B890}"/>
    <cellStyle name="Normal 89 5 3 2 2 2" xfId="13935" xr:uid="{B5B6600A-B60C-40DD-83A3-68EE7E862AD3}"/>
    <cellStyle name="Normal 89 5 3 2 2 2 2" xfId="44490" xr:uid="{73EEC840-1254-418E-9839-FC391272985A}"/>
    <cellStyle name="Normal 89 5 3 2 2 2 3" xfId="29222" xr:uid="{994BF9DB-5128-49D1-8540-05BFBA8DF44F}"/>
    <cellStyle name="Normal 89 5 3 2 2 3" xfId="38075" xr:uid="{ACAC3E22-6BC3-4FA0-A984-69646FF46FDE}"/>
    <cellStyle name="Normal 89 5 3 2 2 4" xfId="34124" xr:uid="{CAA26490-3405-4764-A7C9-7F3E1C9F8DAF}"/>
    <cellStyle name="Normal 89 5 3 2 2 5" xfId="17703" xr:uid="{86386B43-7669-4063-BB46-DC21D3C48FC8}"/>
    <cellStyle name="Normal 89 5 3 2 3" xfId="12230" xr:uid="{BD47E423-5FBE-4E62-AF41-6806D9EC8AED}"/>
    <cellStyle name="Normal 89 5 3 2 3 2" xfId="42786" xr:uid="{260041CB-7DDC-44AE-B669-09763FB0EC2F}"/>
    <cellStyle name="Normal 89 5 3 2 3 3" xfId="27452" xr:uid="{767BBFDD-AD4D-4B3A-B5B6-A74787C94775}"/>
    <cellStyle name="Normal 89 5 3 2 4" xfId="36372" xr:uid="{B7526F5B-32F1-4AD1-8738-D44A1080A3DF}"/>
    <cellStyle name="Normal 89 5 3 2 5" xfId="32419" xr:uid="{7FC4CA0E-2ECA-4EF7-92F4-3192B1C95435}"/>
    <cellStyle name="Normal 89 5 3 2 6" xfId="15998" xr:uid="{407327DA-3C27-405A-925B-6DA698A14109}"/>
    <cellStyle name="Normal 89 5 3 3" xfId="9210" xr:uid="{44BDE2A5-21E8-457B-9DE4-B46788237A6D}"/>
    <cellStyle name="Normal 89 5 3 3 2" xfId="13091" xr:uid="{C1EC1B3C-BF0D-4DD3-9356-7D8471A95644}"/>
    <cellStyle name="Normal 89 5 3 3 2 2" xfId="43646" xr:uid="{47A2D641-0B84-48C5-8A1E-A3A07E7D4D4A}"/>
    <cellStyle name="Normal 89 5 3 3 2 3" xfId="28378" xr:uid="{2D4F3041-115A-439A-BBF1-1A02358CAFB7}"/>
    <cellStyle name="Normal 89 5 3 3 3" xfId="37231" xr:uid="{03BA71EC-5EC8-444B-9452-DBDB88859EBF}"/>
    <cellStyle name="Normal 89 5 3 3 4" xfId="33280" xr:uid="{B95852AC-A7A7-40BC-AE6C-D50DA382E663}"/>
    <cellStyle name="Normal 89 5 3 3 5" xfId="16859" xr:uid="{5322F9AD-CB84-486C-886C-F34D4D58492C}"/>
    <cellStyle name="Normal 89 5 3 4" xfId="11386" xr:uid="{74F8A14A-DB82-4FE5-8532-686A01688E1F}"/>
    <cellStyle name="Normal 89 5 3 4 2" xfId="42080" xr:uid="{830A214B-6FE1-4B2C-B628-82096570EF39}"/>
    <cellStyle name="Normal 89 5 3 4 3" xfId="26529" xr:uid="{01F246B8-48D9-4578-950E-9EB6DE866360}"/>
    <cellStyle name="Normal 89 5 3 5" xfId="24165" xr:uid="{9B4B3E30-230F-40FC-BCE0-FE19739F7E60}"/>
    <cellStyle name="Normal 89 5 3 5 2" xfId="40898" xr:uid="{EDFD57F5-E6E1-4B68-989E-A811794D918C}"/>
    <cellStyle name="Normal 89 5 3 6" xfId="35701" xr:uid="{8291F36E-2008-4D47-82C5-CBB6D25C9985}"/>
    <cellStyle name="Normal 89 5 3 7" xfId="31569" xr:uid="{E668FFB2-028E-47A1-A7F3-5E2C9322A752}"/>
    <cellStyle name="Normal 89 5 3 8" xfId="15154" xr:uid="{2F060933-A484-4FE4-B044-13A5F48A9962}"/>
    <cellStyle name="Normal 89 5 4" xfId="7026" xr:uid="{BA9F53AF-152B-423B-9560-DD9AF1F2ED57}"/>
    <cellStyle name="Normal 89 5 4 2" xfId="9506" xr:uid="{1E15AD25-F40F-4B2B-AF84-CE0516C9D830}"/>
    <cellStyle name="Normal 89 5 4 2 2" xfId="13380" xr:uid="{7760B224-1457-489F-B7D4-5908CAB83C1D}"/>
    <cellStyle name="Normal 89 5 4 2 2 2" xfId="43935" xr:uid="{0C76D8F8-11D8-4E97-8DB3-307A58A4A106}"/>
    <cellStyle name="Normal 89 5 4 2 2 3" xfId="28667" xr:uid="{E516DB15-419D-457C-8F7B-C66065B92814}"/>
    <cellStyle name="Normal 89 5 4 2 3" xfId="37520" xr:uid="{B42608B4-1300-4528-8244-F8ED9633D9FC}"/>
    <cellStyle name="Normal 89 5 4 2 4" xfId="33569" xr:uid="{7B014F62-8D7F-4531-86DB-688FAE7F27BB}"/>
    <cellStyle name="Normal 89 5 4 2 5" xfId="17148" xr:uid="{EFD66C56-3C22-4A5C-8143-886155CEB558}"/>
    <cellStyle name="Normal 89 5 4 3" xfId="11675" xr:uid="{92AEFE0D-1A21-43D2-9075-CAD47C6EC75F}"/>
    <cellStyle name="Normal 89 5 4 3 2" xfId="42268" xr:uid="{AF8A3BBA-5B34-4C32-81E9-1D37D513D4E5}"/>
    <cellStyle name="Normal 89 5 4 3 3" xfId="26897" xr:uid="{6ADDDC47-3B9A-4E54-A6BF-765AB29A84CE}"/>
    <cellStyle name="Normal 89 5 4 4" xfId="22511" xr:uid="{65324BD5-369A-4DBD-9E20-11455EDE62B8}"/>
    <cellStyle name="Normal 89 5 4 4 2" xfId="40304" xr:uid="{E7E46BD6-C143-44EA-ADA2-C14B6FF26FC5}"/>
    <cellStyle name="Normal 89 5 4 5" xfId="35888" xr:uid="{1F739255-163E-4DFE-88A7-6E1EE2E709F3}"/>
    <cellStyle name="Normal 89 5 4 6" xfId="31859" xr:uid="{7298ADE0-B183-46CD-8995-120A6ACD6958}"/>
    <cellStyle name="Normal 89 5 4 7" xfId="15443" xr:uid="{42ECEB87-3C38-4A9E-BAF0-EA1998149412}"/>
    <cellStyle name="Normal 89 5 5" xfId="8236" xr:uid="{B00DFFBA-9114-4D7B-9C47-23D68E4855B0}"/>
    <cellStyle name="Normal 89 5 5 2" xfId="12558" xr:uid="{6A84C5A3-C321-4494-A146-2DDBC8778881}"/>
    <cellStyle name="Normal 89 5 5 2 2" xfId="43112" xr:uid="{3CCB7999-1A90-4F82-8A0F-6F7ADD62E180}"/>
    <cellStyle name="Normal 89 5 5 2 3" xfId="27830" xr:uid="{2F135420-4F32-49D0-B983-28C42A788708}"/>
    <cellStyle name="Normal 89 5 5 3" xfId="20299" xr:uid="{A97FB0D6-0EAC-4603-B8C1-A4C65635665B}"/>
    <cellStyle name="Normal 89 5 5 3 2" xfId="39597" xr:uid="{55461EB4-3A1A-412A-A70D-5FE71E0FF7B0}"/>
    <cellStyle name="Normal 89 5 5 4" xfId="36698" xr:uid="{9F63C25A-8CED-408C-8ADE-CE14870AFA4B}"/>
    <cellStyle name="Normal 89 5 5 5" xfId="32747" xr:uid="{98C228CB-4708-4320-B51B-D3EFA7F38DCD}"/>
    <cellStyle name="Normal 89 5 5 6" xfId="16326" xr:uid="{BAC7C394-F76B-4A1C-ADC9-361640D68508}"/>
    <cellStyle name="Normal 89 5 6" xfId="10831" xr:uid="{D0C07561-0485-42B4-91C2-160CFB0ED77A}"/>
    <cellStyle name="Normal 89 5 6 2" xfId="41536" xr:uid="{84BDF2DA-75C5-4972-99E1-2C46371ADED2}"/>
    <cellStyle name="Normal 89 5 6 3" xfId="30991" xr:uid="{0941CA55-9EFB-4D3B-95F4-54071F08E25B}"/>
    <cellStyle name="Normal 89 5 6 4" xfId="25442" xr:uid="{A668C279-961E-4291-8EA8-2BC58E2DC8DA}"/>
    <cellStyle name="Normal 89 5 7" xfId="18920" xr:uid="{0B66C0AC-58C5-4041-8FDE-C981D18F894F}"/>
    <cellStyle name="Normal 89 5 7 2" xfId="35043" xr:uid="{8C0C8C80-8A4A-49B3-811B-2161FDB95A42}"/>
    <cellStyle name="Normal 89 5 8" xfId="14599" xr:uid="{0FEC91F8-4CAA-48AD-92C4-50F8157AF801}"/>
    <cellStyle name="Normal 89 6" xfId="3504" xr:uid="{5810CEB5-06F3-4795-B173-5EDCF99D2E86}"/>
    <cellStyle name="Normal 89 6 10" xfId="45948" xr:uid="{570E170C-3BE0-40B9-9932-2936536C9E0C}"/>
    <cellStyle name="Normal 89 6 2" xfId="4531" xr:uid="{C1E1A7D9-38F5-49A7-84B6-9A4CC6D66076}"/>
    <cellStyle name="Normal 89 6 2 2" xfId="7384" xr:uid="{4864B79A-3B39-498C-B2DA-EF0ACC87683C}"/>
    <cellStyle name="Normal 89 6 2 2 2" xfId="9859" xr:uid="{D2E12B6B-2137-43D1-ABFA-C921BDEE556A}"/>
    <cellStyle name="Normal 89 6 2 2 2 2" xfId="13733" xr:uid="{C7300EAD-4029-4D95-974C-619F047F95C2}"/>
    <cellStyle name="Normal 89 6 2 2 2 2 2" xfId="44288" xr:uid="{630E47B7-194A-4D84-BB68-CC94C29D5AF5}"/>
    <cellStyle name="Normal 89 6 2 2 2 2 3" xfId="29020" xr:uid="{70B5387C-7AB9-4524-AFC2-77002B67CBCA}"/>
    <cellStyle name="Normal 89 6 2 2 2 3" xfId="37873" xr:uid="{4C94B851-5FE4-4228-8D35-EBF95C8E5116}"/>
    <cellStyle name="Normal 89 6 2 2 2 4" xfId="33922" xr:uid="{18D9E043-2F45-4BF6-A98B-CC1F6CFF786F}"/>
    <cellStyle name="Normal 89 6 2 2 2 5" xfId="17501" xr:uid="{DABAD9F0-E21C-40FD-91EF-E642FE8BAF3F}"/>
    <cellStyle name="Normal 89 6 2 2 3" xfId="12028" xr:uid="{CA357F70-DBEE-4525-826F-57EA6ED45F48}"/>
    <cellStyle name="Normal 89 6 2 2 3 2" xfId="42619" xr:uid="{AF2DD236-257F-4369-8E4A-80FEBE2069CE}"/>
    <cellStyle name="Normal 89 6 2 2 3 3" xfId="27250" xr:uid="{F44C9146-2AFC-412A-A6FB-182C92BA032C}"/>
    <cellStyle name="Normal 89 6 2 2 4" xfId="24387" xr:uid="{470280DA-1AC0-4C4B-A6CF-386C18645154}"/>
    <cellStyle name="Normal 89 6 2 2 4 2" xfId="41112" xr:uid="{8E480C25-344F-46BC-87E4-461904E1938B}"/>
    <cellStyle name="Normal 89 6 2 2 5" xfId="36205" xr:uid="{D5246D9B-E2BE-411B-8DA0-FAB2084DA786}"/>
    <cellStyle name="Normal 89 6 2 2 6" xfId="32217" xr:uid="{6351E159-41B5-4370-92F1-A98CB986AC54}"/>
    <cellStyle name="Normal 89 6 2 2 7" xfId="15796" xr:uid="{56D37573-9AF1-4838-AE7D-15168B9750F9}"/>
    <cellStyle name="Normal 89 6 2 3" xfId="8906" xr:uid="{3CBB6EF5-07B9-494F-A2B6-72A1D5E73317}"/>
    <cellStyle name="Normal 89 6 2 3 2" xfId="12889" xr:uid="{7A460014-C36B-4AF3-AEF5-1E75997248C8}"/>
    <cellStyle name="Normal 89 6 2 3 2 2" xfId="43444" xr:uid="{D1948300-2CDF-4EC0-A65E-A5600EED6CAE}"/>
    <cellStyle name="Normal 89 6 2 3 2 3" xfId="28176" xr:uid="{B56BD906-C000-4D1E-AE16-7F2462B61E00}"/>
    <cellStyle name="Normal 89 6 2 3 3" xfId="22680" xr:uid="{480AF075-FBC0-4601-A531-A129D93958F9}"/>
    <cellStyle name="Normal 89 6 2 3 3 2" xfId="40462" xr:uid="{9723C2DC-55F5-499E-B615-FD1C226B0BD4}"/>
    <cellStyle name="Normal 89 6 2 3 4" xfId="37029" xr:uid="{208F6691-8B60-4840-9457-ED7956954D20}"/>
    <cellStyle name="Normal 89 6 2 3 5" xfId="33078" xr:uid="{A81380E0-6407-437C-91D7-02DC40823840}"/>
    <cellStyle name="Normal 89 6 2 3 6" xfId="16657" xr:uid="{D20F71D4-B5AE-4177-9638-F08B25564166}"/>
    <cellStyle name="Normal 89 6 2 4" xfId="11184" xr:uid="{980DE393-A897-4DA8-97CE-BBEE30F1FA33}"/>
    <cellStyle name="Normal 89 6 2 4 2" xfId="41887" xr:uid="{FD69A303-6C0E-4161-96A6-B4F41DD52E2E}"/>
    <cellStyle name="Normal 89 6 2 4 3" xfId="26252" xr:uid="{B1881B2F-72EB-4313-9909-B362F52955B9}"/>
    <cellStyle name="Normal 89 6 2 5" xfId="20579" xr:uid="{EC1D552A-3888-4F7A-B350-CBC1EBFC19A0}"/>
    <cellStyle name="Normal 89 6 2 5 2" xfId="39820" xr:uid="{2CFE8E53-4ABB-4C1C-A487-8B9B4C05E595}"/>
    <cellStyle name="Normal 89 6 2 6" xfId="35638" xr:uid="{2422AE4D-A880-4D27-BFA8-196FCFE426AB}"/>
    <cellStyle name="Normal 89 6 2 7" xfId="31366" xr:uid="{EC8C274E-D729-4BC1-A018-52F24BF4D654}"/>
    <cellStyle name="Normal 89 6 2 8" xfId="14952" xr:uid="{E23B9AD0-5632-4C30-8DAE-173C8B646824}"/>
    <cellStyle name="Normal 89 6 3" xfId="6400" xr:uid="{12B4EF4B-ECC4-4F91-AE96-9BEE9BCACDCD}"/>
    <cellStyle name="Normal 89 6 3 2" xfId="24579" xr:uid="{1666F4DA-51D7-4937-8521-0FF7F3E6F44B}"/>
    <cellStyle name="Normal 89 6 3 2 2" xfId="30421" xr:uid="{1ED9BF0E-D2F3-4DDF-80C8-EF094C0327AD}"/>
    <cellStyle name="Normal 89 6 3 2 2 2" xfId="45515" xr:uid="{8937DE3B-0D67-4125-9337-8653A059C0D3}"/>
    <cellStyle name="Normal 89 6 3 2 3" xfId="41303" xr:uid="{F2D809FE-7F0E-4714-8E6F-6AFD3B75BAFD}"/>
    <cellStyle name="Normal 89 6 3 3" xfId="22868" xr:uid="{0020A19B-EE8C-464A-91B1-4A99940061FF}"/>
    <cellStyle name="Normal 89 6 3 3 2" xfId="30305" xr:uid="{071894B2-4B7F-4333-96A5-78584C8D7458}"/>
    <cellStyle name="Normal 89 6 3 3 2 2" xfId="45402" xr:uid="{0BE93521-ACB6-4E89-8FAC-6594C0D10310}"/>
    <cellStyle name="Normal 89 6 3 3 3" xfId="40642" xr:uid="{3460FB3F-C4AC-4753-BC4E-4F655C1D741E}"/>
    <cellStyle name="Normal 89 6 3 4" xfId="26645" xr:uid="{DEF283B2-7843-4AB3-AECC-50F0F26F724F}"/>
    <cellStyle name="Normal 89 6 3 5" xfId="20996" xr:uid="{50311286-03E7-4592-8B17-21C223378FAA}"/>
    <cellStyle name="Normal 89 6 3 5 2" xfId="39966" xr:uid="{955D048D-D8C3-4290-B2DF-AF5A1B68710B}"/>
    <cellStyle name="Normal 89 6 4" xfId="10545" xr:uid="{429AFD29-18E5-4ECA-9765-AB0C962A4D6E}"/>
    <cellStyle name="Normal 89 6 4 2" xfId="14399" xr:uid="{805C3578-3C0C-4F4C-BCBC-C82A8F2ACB4D}"/>
    <cellStyle name="Normal 89 6 4 2 2" xfId="44952" xr:uid="{4716B07B-BDD9-49C9-B779-4D0C0E1CB2A7}"/>
    <cellStyle name="Normal 89 6 4 2 3" xfId="29687" xr:uid="{26495FD8-6C5A-4595-BBE1-63FD60B55D7B}"/>
    <cellStyle name="Normal 89 6 4 3" xfId="21570" xr:uid="{B8069EE7-CD4F-4348-9456-6DFF88A40554}"/>
    <cellStyle name="Normal 89 6 4 3 2" xfId="40096" xr:uid="{21720634-D89A-4A90-8502-459A35DDDD5C}"/>
    <cellStyle name="Normal 89 6 4 4" xfId="38537" xr:uid="{FF54A2B6-5549-4987-BEB7-F89357C403A6}"/>
    <cellStyle name="Normal 89 6 4 5" xfId="34588" xr:uid="{A5E46CB7-D40F-4050-8EDF-A68C125463C4}"/>
    <cellStyle name="Normal 89 6 4 6" xfId="18167" xr:uid="{23BBD111-9DAE-4462-86C2-41C273043863}"/>
    <cellStyle name="Normal 89 6 5" xfId="20470" xr:uid="{5C0534C5-99A0-4335-BE09-52B515D02B66}"/>
    <cellStyle name="Normal 89 6 5 2" xfId="26059" xr:uid="{065AD2BA-A0FB-441E-81E7-931D9DADF354}"/>
    <cellStyle name="Normal 89 6 5 3" xfId="39764" xr:uid="{BEEE0B6A-A348-4729-9830-15C18C044ED6}"/>
    <cellStyle name="Normal 89 6 6" xfId="25097" xr:uid="{F8A053CF-3484-45EA-96D6-04773F2C03B3}"/>
    <cellStyle name="Normal 89 6 6 2" xfId="35233" xr:uid="{23CF994E-DB1D-4381-ABF2-B30A239D50D2}"/>
    <cellStyle name="Normal 89 6 7" xfId="19558" xr:uid="{472A883C-261D-4D73-8326-EAB355E425C4}"/>
    <cellStyle name="Normal 89 6 7 2" xfId="39275" xr:uid="{3D790B2E-74C2-4D5C-B6AB-11A5E2D5D702}"/>
    <cellStyle name="Normal 89 6 8" xfId="30798" xr:uid="{B8BBD6A4-09EB-463D-8B32-DD8906605240}"/>
    <cellStyle name="Normal 89 6 9" xfId="45698" xr:uid="{EA68538D-8EB3-4A53-9FB9-4CDA517A5E75}"/>
    <cellStyle name="Normal 89 7" xfId="5647" xr:uid="{6E9DAABB-C796-4CA7-9870-3CAA801DF407}"/>
    <cellStyle name="Normal 89 7 2" xfId="20955" xr:uid="{6C216641-1FA4-456B-BA14-108028E11ED6}"/>
    <cellStyle name="Normal 89 7 3" xfId="19236" xr:uid="{CFCEA237-A010-47EE-80CD-957458A368ED}"/>
    <cellStyle name="Normal 89 7 3 2" xfId="39085" xr:uid="{F5844740-B8B2-41AA-8918-A9B31FB3971D}"/>
    <cellStyle name="Normal 89 8" xfId="4354" xr:uid="{840BBE0D-E8B6-465E-B1F4-C5CC502E9DAD}"/>
    <cellStyle name="Normal 89 8 2" xfId="24738" xr:uid="{ADF87B0B-34E1-4C42-B942-463AF42A0907}"/>
    <cellStyle name="Normal 89 8 3" xfId="26208" xr:uid="{BD53736B-D600-4814-91DC-2A26CE498250}"/>
    <cellStyle name="Normal 89 8 4" xfId="19754" xr:uid="{9FAA1BFA-6B17-4A63-A8E0-E41942E3BC1E}"/>
    <cellStyle name="Normal 89 9" xfId="8025" xr:uid="{95AB9233-955A-4C6B-927F-EF1858F6A721}"/>
    <cellStyle name="Normal 9" xfId="187" xr:uid="{23A6CCDC-410D-44C6-BDEF-53D5A25CC6A2}"/>
    <cellStyle name="Normal 9 2" xfId="559" xr:uid="{1566F431-1B1C-45FF-A5D9-A1F6C1DE0628}"/>
    <cellStyle name="Normal 9 2 2" xfId="1417" xr:uid="{42A715CD-2C69-4529-9DA1-F610357BB7FC}"/>
    <cellStyle name="Normal 9 2 2 2" xfId="3505" xr:uid="{5C3A37E9-3AEB-441C-8BD4-D419559EE25B}"/>
    <cellStyle name="Normal 9 2 2 2 2" xfId="5143" xr:uid="{5CB2942F-9FFE-45D2-B6E9-9798B5FEB8DB}"/>
    <cellStyle name="Normal 9 2 2 2 3" xfId="6078" xr:uid="{1080AEB6-5817-4E56-946B-54DC5FB9CF0E}"/>
    <cellStyle name="Normal 9 2 2 2 4" xfId="26060" xr:uid="{9833D301-59AB-4092-9A26-06AF8522551A}"/>
    <cellStyle name="Normal 9 2 2 3" xfId="8322" xr:uid="{2CDB0808-8ECC-4748-9A16-AA9FAFC6A79A}"/>
    <cellStyle name="Normal 9 2 2 3 2" xfId="27891" xr:uid="{22956C69-683E-474F-9FEE-803B938709EF}"/>
    <cellStyle name="Normal 9 2 2 3 3" xfId="19436" xr:uid="{C661751E-5AAC-4B9D-A060-DCEEEBD19223}"/>
    <cellStyle name="Normal 9 2 3" xfId="942" xr:uid="{48215D6A-961D-4993-8D81-5BEC42F6EEF1}"/>
    <cellStyle name="Normal 9 2 3 2" xfId="4238" xr:uid="{DC372FBF-9A8D-4B91-A81C-C4A241555C1D}"/>
    <cellStyle name="Normal 9 2 3 3" xfId="8117" xr:uid="{595784D9-BC7A-411B-83B6-DC3CD5578BDA}"/>
    <cellStyle name="Normal 9 2 3 4" xfId="25363" xr:uid="{4CB9A188-7CF4-4288-B48B-6184FFB092A7}"/>
    <cellStyle name="Normal 9 2 4" xfId="18583" xr:uid="{39D8F6D5-844A-4CA0-A160-55FDD7478E8C}"/>
    <cellStyle name="Normal 9 2 4 2" xfId="45655" xr:uid="{F2209BEC-A0FB-4D02-B1CE-F195A33A8CC3}"/>
    <cellStyle name="Normal 9 3" xfId="638" xr:uid="{E536FE32-B20A-44EE-875D-52176B6F83B2}"/>
    <cellStyle name="Normal 9 3 2" xfId="4758" xr:uid="{B720D8BD-86B4-4124-93E6-C3DCC20A688F}"/>
    <cellStyle name="Normal 9 3 3" xfId="8041" xr:uid="{5C63F10B-0FC6-4A1D-8C26-64B3C4FE128E}"/>
    <cellStyle name="Normal 9 3 4" xfId="18613" xr:uid="{9FCA26AD-B174-4AE1-96F3-34D704DEDB0B}"/>
    <cellStyle name="Normal 9 4" xfId="879" xr:uid="{EF11A092-C8CA-472B-BE68-DDFF7F4B9A1B}"/>
    <cellStyle name="Normal 9 5" xfId="1139" xr:uid="{2D25EF7A-F8ED-441A-AC2C-F13F2FA31B24}"/>
    <cellStyle name="Normal 9 5 2" xfId="1257" xr:uid="{9216857D-9F71-45BA-B82F-5FC0650FAB82}"/>
    <cellStyle name="Normal 9 5 2 2" xfId="5629" xr:uid="{556FDA66-7392-40C1-A324-F8A49D40CAC8}"/>
    <cellStyle name="Normal 9 5 3" xfId="3506" xr:uid="{66E3A06D-DB04-4E86-B3CD-F080E9DEAA11}"/>
    <cellStyle name="Normal 9 6" xfId="1237" xr:uid="{8E2BD5EF-5255-4AA1-B28A-24B13DF211A3}"/>
    <cellStyle name="Normal 9 6 2" xfId="3508" xr:uid="{E8F1B4BF-ED7A-4B67-99B3-DD6F68E8CFBA}"/>
    <cellStyle name="Normal 9 6 3" xfId="3509" xr:uid="{7CA50F46-C6C3-46CB-BCE7-FFA3257473C1}"/>
    <cellStyle name="Normal 9 6 4" xfId="3507" xr:uid="{5DAE5994-2E94-4D5B-ACF4-295814DFAE56}"/>
    <cellStyle name="Normal 9 7" xfId="862" xr:uid="{24C6AC50-7B63-49A7-880A-5B2A94A37D54}"/>
    <cellStyle name="Normal 9 7 2" xfId="4076" xr:uid="{2FF1FB8D-2E90-4CB7-8C5B-CD1206B5D6F4}"/>
    <cellStyle name="Normal 9 8" xfId="2006" xr:uid="{E9FD8CE9-0AEF-4E5C-ACA5-A8277EDDE3EB}"/>
    <cellStyle name="Normal 9 9" xfId="18505" xr:uid="{712EE2F4-6695-4F45-889F-EE2ABC51FF97}"/>
    <cellStyle name="Normal 90" xfId="615" xr:uid="{27A0ADAD-3F8B-410D-9CCB-320077D8677A}"/>
    <cellStyle name="Normal 90 10" xfId="10365" xr:uid="{8C27988A-7AFC-48D6-AF7F-A50B4628211B}"/>
    <cellStyle name="Normal 90 10 2" xfId="14219" xr:uid="{B0AF1D88-2B31-46AE-AD78-9C178C64E4E1}"/>
    <cellStyle name="Normal 90 10 2 2" xfId="44772" xr:uid="{ACF802FD-C9F0-4FFA-A0CC-9FC3DD9D7D66}"/>
    <cellStyle name="Normal 90 10 2 3" xfId="29507" xr:uid="{171A3D60-4E10-4EB9-8E6D-0D9FEE8B5D90}"/>
    <cellStyle name="Normal 90 10 3" xfId="38357" xr:uid="{80FBE969-872E-4BE8-A6AE-9ECD20647BDC}"/>
    <cellStyle name="Normal 90 10 4" xfId="34408" xr:uid="{2DC88D5E-B90E-476F-95F8-ED94AC8C90C8}"/>
    <cellStyle name="Normal 90 10 5" xfId="17987" xr:uid="{EEB7C4C2-6B72-437E-82CC-0740370AF89C}"/>
    <cellStyle name="Normal 90 11" xfId="24915" xr:uid="{4CB1BDCC-F3EE-47BE-BE74-4729CF80D58E}"/>
    <cellStyle name="Normal 90 11 2" xfId="34838" xr:uid="{0D4EA5D5-BFFC-406D-BA0D-572780E0E532}"/>
    <cellStyle name="Normal 90 12" xfId="18746" xr:uid="{EB19A997-A1C4-491C-8BF5-E0EC314535A3}"/>
    <cellStyle name="Normal 90 12 2" xfId="38750" xr:uid="{A386D06F-F637-4CD4-8388-1F57B5813166}"/>
    <cellStyle name="Normal 90 13" xfId="30611" xr:uid="{4C5A797F-13E3-4462-8284-63F97C9FA8C6}"/>
    <cellStyle name="Normal 90 2" xfId="1377" xr:uid="{B7569DD0-CC7F-4763-A18A-577153054BCB}"/>
    <cellStyle name="Normal 90 2 10" xfId="24955" xr:uid="{C9D6353C-0836-431A-AF10-A32A38AD0250}"/>
    <cellStyle name="Normal 90 2 10 2" xfId="34878" xr:uid="{D48378D7-3B6F-4826-B70B-608B53F3A575}"/>
    <cellStyle name="Normal 90 2 11" xfId="18786" xr:uid="{3A49C396-4FB3-4BD0-8042-4D9D2647BDAB}"/>
    <cellStyle name="Normal 90 2 11 2" xfId="38790" xr:uid="{BB84A8C3-BC48-49EE-8074-BFB454F165B0}"/>
    <cellStyle name="Normal 90 2 12" xfId="30654" xr:uid="{E472A07B-7BD9-42D6-881D-6147F187834D}"/>
    <cellStyle name="Normal 90 2 13" xfId="45759" xr:uid="{3B047E01-6288-454E-93EF-122E26C223C1}"/>
    <cellStyle name="Normal 90 2 14" xfId="45989" xr:uid="{B555577E-07C7-44CE-9797-66E33CAB7A02}"/>
    <cellStyle name="Normal 90 2 15" xfId="14640" xr:uid="{090D3763-CFCF-4069-95A3-9E93A35E8E00}"/>
    <cellStyle name="Normal 90 2 2" xfId="1577" xr:uid="{A53D5F34-17C7-4E67-BD9A-C0D2B11D68E9}"/>
    <cellStyle name="Normal 90 2 2 10" xfId="30738" xr:uid="{4139AA61-FFF5-4DE4-B3D9-7A3B07DEDC52}"/>
    <cellStyle name="Normal 90 2 2 11" xfId="45844" xr:uid="{E02484C8-1115-4FDF-8BF4-A9A78BFE45B1}"/>
    <cellStyle name="Normal 90 2 2 12" xfId="46074" xr:uid="{601090D4-9E74-4943-B03B-C765EE38E700}"/>
    <cellStyle name="Normal 90 2 2 13" xfId="14720" xr:uid="{4BD4EF94-2B2E-4EEA-896B-63E02E2A3C5E}"/>
    <cellStyle name="Normal 90 2 2 2" xfId="1958" xr:uid="{212C1187-5A49-40AF-9382-FD99D4E460BE}"/>
    <cellStyle name="Normal 90 2 2 2 2" xfId="5293" xr:uid="{334734E5-ECF2-4E8C-AD03-578E9D102771}"/>
    <cellStyle name="Normal 90 2 2 2 3" xfId="7284" xr:uid="{A609B12B-3325-4E61-94F2-2CDD9805A132}"/>
    <cellStyle name="Normal 90 2 2 2 3 2" xfId="9763" xr:uid="{6F327861-EC2B-4479-B9C5-00CB16100098}"/>
    <cellStyle name="Normal 90 2 2 2 3 2 2" xfId="13637" xr:uid="{5F0ECBBC-0B40-487B-9C2E-7FC21752160B}"/>
    <cellStyle name="Normal 90 2 2 2 3 2 2 2" xfId="44192" xr:uid="{9D16F4FF-C553-4968-B398-EBEF9588F4F7}"/>
    <cellStyle name="Normal 90 2 2 2 3 2 2 3" xfId="28924" xr:uid="{95D6A95F-3CCB-485D-817F-412F6FD520CA}"/>
    <cellStyle name="Normal 90 2 2 2 3 2 3" xfId="37777" xr:uid="{4130C9D6-DA83-4041-85B2-3963D82BBEF4}"/>
    <cellStyle name="Normal 90 2 2 2 3 2 4" xfId="33826" xr:uid="{1AC33973-A97E-4E31-B828-33D31DF2ED4E}"/>
    <cellStyle name="Normal 90 2 2 2 3 2 5" xfId="17405" xr:uid="{6260B415-E239-40CD-A219-FE83190754C4}"/>
    <cellStyle name="Normal 90 2 2 2 3 3" xfId="11932" xr:uid="{5BBF6AD6-1C24-48D7-80BE-CC9C80837D34}"/>
    <cellStyle name="Normal 90 2 2 2 3 3 2" xfId="42525" xr:uid="{14E27C0A-D5E4-4A26-AF90-76429AE533F1}"/>
    <cellStyle name="Normal 90 2 2 2 3 3 3" xfId="27154" xr:uid="{7DB8FEB6-5180-46C8-89C6-5347A676EC18}"/>
    <cellStyle name="Normal 90 2 2 2 3 4" xfId="36111" xr:uid="{412217A1-F5EC-4B73-AAEC-36A069862516}"/>
    <cellStyle name="Normal 90 2 2 2 3 5" xfId="32117" xr:uid="{EC7C2078-2EA8-40FF-AD71-880081C97889}"/>
    <cellStyle name="Normal 90 2 2 2 3 6" xfId="15700" xr:uid="{A0433403-B221-44E4-834F-C462234E8EBB}"/>
    <cellStyle name="Normal 90 2 2 2 4" xfId="8695" xr:uid="{5E079C94-D585-4A98-A433-12C6698E7AE8}"/>
    <cellStyle name="Normal 90 2 2 2 4 2" xfId="12815" xr:uid="{05D9A632-52A7-49FD-8FF4-00CC1D9C9938}"/>
    <cellStyle name="Normal 90 2 2 2 4 2 2" xfId="43370" xr:uid="{EBBA7361-4974-4991-83BF-71346DB4C1B5}"/>
    <cellStyle name="Normal 90 2 2 2 4 2 3" xfId="28102" xr:uid="{D5AA1255-DB8C-46D9-8FE1-CCF8D38319F3}"/>
    <cellStyle name="Normal 90 2 2 2 4 3" xfId="36955" xr:uid="{E899BAE9-0F45-40D6-8308-010FF4BB8DEF}"/>
    <cellStyle name="Normal 90 2 2 2 4 4" xfId="33004" xr:uid="{A58C8673-9A0E-4DC0-BD94-68B46B956FB7}"/>
    <cellStyle name="Normal 90 2 2 2 4 5" xfId="16583" xr:uid="{98BBC02C-228C-460C-8926-CE6DA37FD85F}"/>
    <cellStyle name="Normal 90 2 2 2 5" xfId="11088" xr:uid="{07BADE16-EE84-443F-9E95-B8F740FFF4FD}"/>
    <cellStyle name="Normal 90 2 2 2 5 2" xfId="41793" xr:uid="{EBF5A78F-329B-4B07-99B8-3760873F7089}"/>
    <cellStyle name="Normal 90 2 2 2 5 3" xfId="31262" xr:uid="{272A8A7B-82E2-493A-9464-35E42D7DF2E9}"/>
    <cellStyle name="Normal 90 2 2 2 5 4" xfId="25827" xr:uid="{1B9EA51B-9E7C-4D7D-96B5-54E021934531}"/>
    <cellStyle name="Normal 90 2 2 2 6" xfId="34988" xr:uid="{58F7B296-09B3-43D8-869F-DB528289CBED}"/>
    <cellStyle name="Normal 90 2 2 2 7" xfId="14856" xr:uid="{250C7AC1-977B-4278-82F7-083695325A6B}"/>
    <cellStyle name="Normal 90 2 2 3" xfId="4656" xr:uid="{2E0993AB-A7D0-405D-854F-B3B84332936A}"/>
    <cellStyle name="Normal 90 2 2 3 2" xfId="7505" xr:uid="{44CD0111-2F47-40C4-AB36-9B7CC57984A2}"/>
    <cellStyle name="Normal 90 2 2 3 2 2" xfId="9980" xr:uid="{EBF2A8FE-EF2C-48C5-840D-C9178206A361}"/>
    <cellStyle name="Normal 90 2 2 3 2 2 2" xfId="13854" xr:uid="{0E47B541-82FA-42A7-A3EB-98285A2163A7}"/>
    <cellStyle name="Normal 90 2 2 3 2 2 2 2" xfId="44409" xr:uid="{7A38BC7B-45D2-45F1-8092-B7A6AF92DE3F}"/>
    <cellStyle name="Normal 90 2 2 3 2 2 2 3" xfId="29141" xr:uid="{16DE5117-FB75-46B6-9255-9FE00E711072}"/>
    <cellStyle name="Normal 90 2 2 3 2 2 3" xfId="24508" xr:uid="{2D9812A0-326A-44BB-B841-8D6E0160F388}"/>
    <cellStyle name="Normal 90 2 2 3 2 2 3 2" xfId="41233" xr:uid="{5BB7A9DB-873E-49DA-8075-5D92DF52BE33}"/>
    <cellStyle name="Normal 90 2 2 3 2 2 4" xfId="37994" xr:uid="{736DB6DE-4005-4398-B0F7-E4528D9C71F7}"/>
    <cellStyle name="Normal 90 2 2 3 2 2 5" xfId="34043" xr:uid="{2ED1B47A-DEAF-419F-9A90-9CBE81E518C2}"/>
    <cellStyle name="Normal 90 2 2 3 2 2 6" xfId="17622" xr:uid="{E296392A-A40A-4C6A-905C-DC7E29F9C7D9}"/>
    <cellStyle name="Normal 90 2 2 3 2 3" xfId="12149" xr:uid="{572C0F94-82E6-41BE-ABAE-B3632A2A8E17}"/>
    <cellStyle name="Normal 90 2 2 3 2 3 2" xfId="35529" xr:uid="{54225945-B3F9-4D35-840E-3D3960F582D6}"/>
    <cellStyle name="Normal 90 2 2 3 2 3 3" xfId="27371" xr:uid="{79FE6490-666F-41F9-ABB9-A697D77E4477}"/>
    <cellStyle name="Normal 90 2 2 3 2 4" xfId="19679" xr:uid="{3B4DAA6A-EFDE-4DCC-B803-0AC58A01BE09}"/>
    <cellStyle name="Normal 90 2 2 3 2 4 2" xfId="39396" xr:uid="{2825990E-AE19-4C9C-9D75-541B11F7BDCC}"/>
    <cellStyle name="Normal 90 2 2 3 2 5" xfId="32338" xr:uid="{554E266B-5C42-4B01-B53C-1BE0F2E6A40F}"/>
    <cellStyle name="Normal 90 2 2 3 2 6" xfId="15917" xr:uid="{14A0FAC8-21B5-4D7E-B4F5-6D1DA838360A}"/>
    <cellStyle name="Normal 90 2 2 3 3" xfId="9027" xr:uid="{31463E6B-9525-4DB4-A768-9639202BD10E}"/>
    <cellStyle name="Normal 90 2 2 3 3 2" xfId="13010" xr:uid="{B04DF078-1568-4937-B062-D125F524D93F}"/>
    <cellStyle name="Normal 90 2 2 3 3 2 2" xfId="43565" xr:uid="{A1CA20C3-4067-467F-BC20-9D3B67757AE1}"/>
    <cellStyle name="Normal 90 2 2 3 3 2 3" xfId="28297" xr:uid="{3BA15D0E-2F47-4323-8145-4B2F797905C8}"/>
    <cellStyle name="Normal 90 2 2 3 3 3" xfId="22794" xr:uid="{5ADC7244-664C-44FD-B776-57C66FF9A128}"/>
    <cellStyle name="Normal 90 2 2 3 3 3 2" xfId="40576" xr:uid="{FBFACD1F-6C2F-4A8F-8BE5-4B112820E4CD}"/>
    <cellStyle name="Normal 90 2 2 3 3 4" xfId="37150" xr:uid="{9E729BAF-D32F-4E62-AA8E-F4CA8FCDA853}"/>
    <cellStyle name="Normal 90 2 2 3 3 5" xfId="33199" xr:uid="{90F9A568-C70F-43DF-A18A-00552E20F27E}"/>
    <cellStyle name="Normal 90 2 2 3 3 6" xfId="16778" xr:uid="{A53C2EAA-D51A-4CF1-A4E5-F2EA5715AC28}"/>
    <cellStyle name="Normal 90 2 2 3 4" xfId="10666" xr:uid="{1805DF94-975C-4A06-B347-959C68E32912}"/>
    <cellStyle name="Normal 90 2 2 3 4 2" xfId="14520" xr:uid="{AE9B3DD8-BE97-4026-A961-2D30999A35AF}"/>
    <cellStyle name="Normal 90 2 2 3 4 2 2" xfId="45071" xr:uid="{5DF8275E-8DFC-43FA-9455-4D2020A7ED11}"/>
    <cellStyle name="Normal 90 2 2 3 4 2 3" xfId="29808" xr:uid="{4F4A5291-9907-4A0A-8AAC-B440D7619FB6}"/>
    <cellStyle name="Normal 90 2 2 3 4 3" xfId="20700" xr:uid="{D112AF58-CDEB-450B-8F85-6585BE96B171}"/>
    <cellStyle name="Normal 90 2 2 3 4 3 2" xfId="39899" xr:uid="{4ACEA2E8-45E1-46EE-BEEF-48AD7734A6AA}"/>
    <cellStyle name="Normal 90 2 2 3 4 4" xfId="38656" xr:uid="{927A2652-40B1-4FC8-8099-81B5A73AA4C6}"/>
    <cellStyle name="Normal 90 2 2 3 4 5" xfId="34709" xr:uid="{55FD4438-3780-4B94-A600-A0444DCF1983}"/>
    <cellStyle name="Normal 90 2 2 3 4 6" xfId="18288" xr:uid="{935A22D2-2FA0-4A43-B6D0-7A4B01FCED3D}"/>
    <cellStyle name="Normal 90 2 2 3 5" xfId="11305" xr:uid="{ADA5D83A-31DB-4B0A-BD96-6B95C3EC920B}"/>
    <cellStyle name="Normal 90 2 2 3 5 2" xfId="42008" xr:uid="{3064C563-6A8A-4464-8499-7D053C2D8B52}"/>
    <cellStyle name="Normal 90 2 2 3 5 3" xfId="31487" xr:uid="{C47A2611-65FD-4566-BA45-3779A91603C7}"/>
    <cellStyle name="Normal 90 2 2 3 5 4" xfId="26373" xr:uid="{DF2426D0-C344-479D-A2A2-072D6A38E597}"/>
    <cellStyle name="Normal 90 2 2 3 6" xfId="25218" xr:uid="{92BE3041-0048-417D-8929-F26DE419712C}"/>
    <cellStyle name="Normal 90 2 2 3 6 2" xfId="35164" xr:uid="{5B0984E3-D461-43DE-B960-871D11F4F633}"/>
    <cellStyle name="Normal 90 2 2 3 7" xfId="19041" xr:uid="{6599A580-C058-4EFF-9800-B7B22A49595A}"/>
    <cellStyle name="Normal 90 2 2 3 7 2" xfId="39015" xr:uid="{DD7C7C6D-AFC0-47ED-BACD-BD2C8B6B645F}"/>
    <cellStyle name="Normal 90 2 2 3 8" xfId="30919" xr:uid="{95758BA1-294A-49E5-B757-79A88BA487A3}"/>
    <cellStyle name="Normal 90 2 2 3 9" xfId="15073" xr:uid="{4D953543-12AF-41B7-96A7-7F97C5B0457C}"/>
    <cellStyle name="Normal 90 2 2 4" xfId="7147" xr:uid="{084108C5-A332-462E-87EE-BD5C2EA22E33}"/>
    <cellStyle name="Normal 90 2 2 4 2" xfId="9627" xr:uid="{9599AE6C-555F-409B-A534-2318C236F371}"/>
    <cellStyle name="Normal 90 2 2 4 2 2" xfId="13501" xr:uid="{7407267E-1C51-444E-9850-0DC72D03AF2B}"/>
    <cellStyle name="Normal 90 2 2 4 2 2 2" xfId="44056" xr:uid="{3DBA9A94-B02B-4020-8B46-C124B45C8A30}"/>
    <cellStyle name="Normal 90 2 2 4 2 2 3" xfId="28788" xr:uid="{3884E081-0B6C-47B0-B5E7-C14A66CEEF36}"/>
    <cellStyle name="Normal 90 2 2 4 2 3" xfId="24700" xr:uid="{25FBDF6A-0593-487E-9D0D-EFDF69A8F79C}"/>
    <cellStyle name="Normal 90 2 2 4 2 3 2" xfId="41423" xr:uid="{437648AF-13B7-4574-A35A-3AA9762B5D96}"/>
    <cellStyle name="Normal 90 2 2 4 2 4" xfId="37641" xr:uid="{2682851D-8343-4183-A1A1-8369BDD25707}"/>
    <cellStyle name="Normal 90 2 2 4 2 5" xfId="33690" xr:uid="{6506334B-4C0D-44A0-AA12-BD18755B1B62}"/>
    <cellStyle name="Normal 90 2 2 4 2 6" xfId="17269" xr:uid="{45B85708-37BF-4585-8DF6-5977B42BA2EA}"/>
    <cellStyle name="Normal 90 2 2 4 3" xfId="11796" xr:uid="{98EA1563-9712-4BED-B333-DDA83B7F7BA2}"/>
    <cellStyle name="Normal 90 2 2 4 3 2" xfId="30372" xr:uid="{29608DA8-838C-48AD-9C51-0B52F0B5D6C3}"/>
    <cellStyle name="Normal 90 2 2 4 3 2 2" xfId="45469" xr:uid="{DF9905B3-42E4-4627-85F3-B96A22A690BA}"/>
    <cellStyle name="Normal 90 2 2 4 3 3" xfId="35354" xr:uid="{84BE05D1-8F97-45E9-9BF0-538CAB4792CC}"/>
    <cellStyle name="Normal 90 2 2 4 3 4" xfId="22989" xr:uid="{520235BF-3376-42A3-8B6E-9D5CD5646C58}"/>
    <cellStyle name="Normal 90 2 2 4 4" xfId="21117" xr:uid="{66BE2643-1DC3-42F9-BA02-3EC22AC93050}"/>
    <cellStyle name="Normal 90 2 2 4 4 2" xfId="30086" xr:uid="{1D288EBF-081C-4623-922C-BAAABE884613}"/>
    <cellStyle name="Normal 90 2 2 4 4 2 2" xfId="45325" xr:uid="{4C255427-FDB1-4530-B4F1-846A095E7D19}"/>
    <cellStyle name="Normal 90 2 2 4 4 3" xfId="40042" xr:uid="{FC63D66E-8585-430F-87D7-BF83CECB9B51}"/>
    <cellStyle name="Normal 90 2 2 4 5" xfId="27018" xr:uid="{3B4E0DC2-8E13-4A36-9A86-BC8143C3E150}"/>
    <cellStyle name="Normal 90 2 2 4 5 2" xfId="42389" xr:uid="{2F7D564E-90AC-4C24-8EA0-17332717219C}"/>
    <cellStyle name="Normal 90 2 2 4 6" xfId="19372" xr:uid="{F70613F4-DB2C-4ECA-A046-7E8722EC175C}"/>
    <cellStyle name="Normal 90 2 2 4 6 2" xfId="39208" xr:uid="{3F619F92-C34A-4E1F-A658-52DEC32B8D93}"/>
    <cellStyle name="Normal 90 2 2 4 7" xfId="31980" xr:uid="{F262E7C3-1094-48A2-89A9-E86B0F066025}"/>
    <cellStyle name="Normal 90 2 2 4 8" xfId="15564" xr:uid="{A77C5547-B1ED-480A-81FE-BB27673037A8}"/>
    <cellStyle name="Normal 90 2 2 5" xfId="8455" xr:uid="{AC982251-4801-43AA-9591-D72360A47567}"/>
    <cellStyle name="Normal 90 2 2 5 2" xfId="12679" xr:uid="{B2AB38AE-AAE3-4483-A263-A6AA1F15F9C4}"/>
    <cellStyle name="Normal 90 2 2 5 2 2" xfId="43234" xr:uid="{672119AB-1A2C-4F2E-9114-76410EC5FB53}"/>
    <cellStyle name="Normal 90 2 2 5 2 3" xfId="27960" xr:uid="{2F994089-7B8C-4F5C-8581-FD43AF262BFB}"/>
    <cellStyle name="Normal 90 2 2 5 3" xfId="21735" xr:uid="{2312DB10-A629-446B-8D3A-0D4557B6081E}"/>
    <cellStyle name="Normal 90 2 2 5 3 2" xfId="40217" xr:uid="{B7F149B6-98E2-4160-903D-F71226BF8791}"/>
    <cellStyle name="Normal 90 2 2 5 4" xfId="36819" xr:uid="{5266AFA7-469A-4E53-AE98-43707133EE0C}"/>
    <cellStyle name="Normal 90 2 2 5 5" xfId="32868" xr:uid="{D7C0C877-16AA-41AA-B5E4-C86DC0BAD6DE}"/>
    <cellStyle name="Normal 90 2 2 5 6" xfId="16447" xr:uid="{B51C38B2-FF96-4EBD-BA90-6618A842C86C}"/>
    <cellStyle name="Normal 90 2 2 6" xfId="10485" xr:uid="{ABDB1975-1B37-4E6A-B1FC-F1047DE6A70B}"/>
    <cellStyle name="Normal 90 2 2 6 2" xfId="14339" xr:uid="{EF31A0E8-CCF4-4E1D-A642-64C659805E6B}"/>
    <cellStyle name="Normal 90 2 2 6 2 2" xfId="44892" xr:uid="{7B21E554-F399-4567-98DA-8C163E372335}"/>
    <cellStyle name="Normal 90 2 2 6 2 3" xfId="29627" xr:uid="{502F3E17-DB66-4108-8342-EC6779B81641}"/>
    <cellStyle name="Normal 90 2 2 6 3" xfId="24286" xr:uid="{084DD981-ED9E-42B3-A633-E480DD583419}"/>
    <cellStyle name="Normal 90 2 2 6 3 2" xfId="41019" xr:uid="{EFD55119-EA22-4C7F-8895-345C3B86203B}"/>
    <cellStyle name="Normal 90 2 2 6 4" xfId="38477" xr:uid="{EB2B581B-166B-4FC4-A4F9-2EE301495671}"/>
    <cellStyle name="Normal 90 2 2 6 5" xfId="34528" xr:uid="{BFBF42D6-3BA1-4AA8-80B3-85E648EF62E7}"/>
    <cellStyle name="Normal 90 2 2 6 6" xfId="18107" xr:uid="{014F305F-5462-461A-9073-2EC4F110730D}"/>
    <cellStyle name="Normal 90 2 2 7" xfId="10952" xr:uid="{E42116AA-0DB7-422D-895F-96759872CA7D}"/>
    <cellStyle name="Normal 90 2 2 7 2" xfId="25587" xr:uid="{4C746915-60EA-4826-A164-B3989217DF32}"/>
    <cellStyle name="Normal 90 2 2 7 2 2" xfId="41657" xr:uid="{62801071-6969-463E-A8F5-26629F90A840}"/>
    <cellStyle name="Normal 90 2 2 7 3" xfId="39718" xr:uid="{B54F84E5-81BD-45C7-9243-8D81E5F43899}"/>
    <cellStyle name="Normal 90 2 2 7 4" xfId="31112" xr:uid="{D875EF18-EF08-46FB-86DD-80E91F6E2459}"/>
    <cellStyle name="Normal 90 2 2 7 5" xfId="20420" xr:uid="{D88468B2-62F7-43F1-BAC1-B6CD767697BB}"/>
    <cellStyle name="Normal 90 2 2 8" xfId="25035" xr:uid="{0BE6BDF5-E771-43A0-AE34-8922CA6C640D}"/>
    <cellStyle name="Normal 90 2 2 8 2" xfId="34962" xr:uid="{B89FCA9C-30E4-42CD-AC44-E3A1B3E1DD31}"/>
    <cellStyle name="Normal 90 2 2 9" xfId="18866" xr:uid="{C0152E96-8CC1-4DC4-A1F2-81CD8636AA5B}"/>
    <cellStyle name="Normal 90 2 2 9 2" xfId="38870" xr:uid="{76228950-F584-4770-903B-668F12676371}"/>
    <cellStyle name="Normal 90 2 3" xfId="1881" xr:uid="{30CB623E-96C7-409F-99D2-0EE1F70561B3}"/>
    <cellStyle name="Normal 90 2 3 2" xfId="5008" xr:uid="{6C1629D4-7A22-45F8-ADB2-BD5DC8E60363}"/>
    <cellStyle name="Normal 90 2 3 3" xfId="6311" xr:uid="{A26340AB-635F-43A2-A07C-D155E5797814}"/>
    <cellStyle name="Normal 90 2 3 3 2" xfId="7626" xr:uid="{198E7366-9B40-42B5-AA74-44E01687C765}"/>
    <cellStyle name="Normal 90 2 3 3 2 2" xfId="10101" xr:uid="{ACA87D34-7BA9-4973-9E1E-B59D40B54F1F}"/>
    <cellStyle name="Normal 90 2 3 3 2 2 2" xfId="13975" xr:uid="{B7B9BE3F-BCD1-4012-86C4-0B691826A1EA}"/>
    <cellStyle name="Normal 90 2 3 3 2 2 2 2" xfId="44530" xr:uid="{7CEDA75B-FDFB-4F13-9D9D-3B56F3F3C4DF}"/>
    <cellStyle name="Normal 90 2 3 3 2 2 2 3" xfId="29262" xr:uid="{6DFCE529-AA1A-4D95-93AB-0F1042A115B4}"/>
    <cellStyle name="Normal 90 2 3 3 2 2 3" xfId="38115" xr:uid="{F9EE9528-5372-4249-AE54-69C58ACD51C5}"/>
    <cellStyle name="Normal 90 2 3 3 2 2 4" xfId="34164" xr:uid="{D0D62CD5-A6D9-4C15-96DF-5D3853E2558B}"/>
    <cellStyle name="Normal 90 2 3 3 2 2 5" xfId="17743" xr:uid="{9A30126A-0D4D-403A-AD0D-C03B120DC1AF}"/>
    <cellStyle name="Normal 90 2 3 3 2 3" xfId="12270" xr:uid="{3CE6CF00-D3F4-469D-A584-5A91908E55C3}"/>
    <cellStyle name="Normal 90 2 3 3 2 3 2" xfId="42826" xr:uid="{27518FDF-825D-4D3B-9D7F-B42FAD764B10}"/>
    <cellStyle name="Normal 90 2 3 3 2 3 3" xfId="27492" xr:uid="{EB2E2636-61BD-4050-9627-B4835B226EC4}"/>
    <cellStyle name="Normal 90 2 3 3 2 4" xfId="36412" xr:uid="{6082EED5-7A97-4302-95BB-10F30E161F0E}"/>
    <cellStyle name="Normal 90 2 3 3 2 5" xfId="32459" xr:uid="{1178AFE5-9D1A-4C32-935D-47B1117B2AA9}"/>
    <cellStyle name="Normal 90 2 3 3 2 6" xfId="16038" xr:uid="{1FDFD615-3CA2-4209-98D4-661B53AAFEBB}"/>
    <cellStyle name="Normal 90 2 3 3 3" xfId="9250" xr:uid="{34FC62E9-1ECD-4307-808C-4EEC57002C69}"/>
    <cellStyle name="Normal 90 2 3 3 3 2" xfId="13131" xr:uid="{18EE501B-9176-4B27-990C-513643AED93B}"/>
    <cellStyle name="Normal 90 2 3 3 3 2 2" xfId="43686" xr:uid="{BA9A8C6B-EA24-4B36-94C1-1283A8E3C420}"/>
    <cellStyle name="Normal 90 2 3 3 3 2 3" xfId="28418" xr:uid="{339E125A-B433-42C3-804F-894E3C5408FA}"/>
    <cellStyle name="Normal 90 2 3 3 3 3" xfId="37271" xr:uid="{374C416D-2F76-4E73-89C4-FFF63DFEA94D}"/>
    <cellStyle name="Normal 90 2 3 3 3 4" xfId="33320" xr:uid="{44FFABD0-CA84-4ECE-9AE8-C86C6663A806}"/>
    <cellStyle name="Normal 90 2 3 3 3 5" xfId="16899" xr:uid="{E452E9BD-1CF1-4115-8976-08FEF9E056FA}"/>
    <cellStyle name="Normal 90 2 3 3 4" xfId="11426" xr:uid="{0C3C7DD5-1EF5-48CA-8861-9939586F8F68}"/>
    <cellStyle name="Normal 90 2 3 3 4 2" xfId="42103" xr:uid="{CE27E5E4-5E83-48E5-B2BA-CD9019DD0855}"/>
    <cellStyle name="Normal 90 2 3 3 4 3" xfId="26569" xr:uid="{DD4C4615-14CA-4B88-9D2A-E343090BC6F6}"/>
    <cellStyle name="Normal 90 2 3 3 5" xfId="24206" xr:uid="{77F529C0-7E4A-403C-8DD6-FD33A38FA290}"/>
    <cellStyle name="Normal 90 2 3 3 5 2" xfId="40939" xr:uid="{544BC2D0-25AC-4BCC-B4E2-240871822EFE}"/>
    <cellStyle name="Normal 90 2 3 3 6" xfId="35724" xr:uid="{229F73C8-54C2-4DF9-91D3-5AC44F7DCE95}"/>
    <cellStyle name="Normal 90 2 3 3 7" xfId="31609" xr:uid="{16598384-F53F-4925-8129-C6F2F5F1BC98}"/>
    <cellStyle name="Normal 90 2 3 3 8" xfId="15194" xr:uid="{A77B251B-FFD1-4014-9012-D73A0B4BEE2F}"/>
    <cellStyle name="Normal 90 2 3 4" xfId="7207" xr:uid="{299E0763-72F5-4213-8E35-FCCA849ACA3B}"/>
    <cellStyle name="Normal 90 2 3 4 2" xfId="9686" xr:uid="{C11E791D-000C-4D47-9009-866898BFF637}"/>
    <cellStyle name="Normal 90 2 3 4 2 2" xfId="13560" xr:uid="{00A8335F-DF57-46AB-9B3A-76E0F759C889}"/>
    <cellStyle name="Normal 90 2 3 4 2 2 2" xfId="44115" xr:uid="{FC205399-610D-47D5-A28D-0E3A8D5B4B40}"/>
    <cellStyle name="Normal 90 2 3 4 2 2 3" xfId="28847" xr:uid="{838C87B6-D81D-4684-A306-00CD678EA803}"/>
    <cellStyle name="Normal 90 2 3 4 2 3" xfId="37700" xr:uid="{542C956B-3FCA-4059-AA94-1CEC254FF378}"/>
    <cellStyle name="Normal 90 2 3 4 2 4" xfId="33749" xr:uid="{68ADA6A5-2D2C-473B-B7B8-4D5316556004}"/>
    <cellStyle name="Normal 90 2 3 4 2 5" xfId="17328" xr:uid="{325DD206-4FB4-423A-BD01-D24801B674A2}"/>
    <cellStyle name="Normal 90 2 3 4 3" xfId="11855" xr:uid="{2B1EEE84-3F15-4FE3-86F4-6D150F4FFA6E}"/>
    <cellStyle name="Normal 90 2 3 4 3 2" xfId="42448" xr:uid="{07CB968F-6CBE-4726-86FF-3980158ED923}"/>
    <cellStyle name="Normal 90 2 3 4 3 3" xfId="27077" xr:uid="{FB136CCC-83D2-4173-959E-D3A1E4AAC50B}"/>
    <cellStyle name="Normal 90 2 3 4 4" xfId="22551" xr:uid="{E3C8A745-4E44-4A90-A78A-4243299FD687}"/>
    <cellStyle name="Normal 90 2 3 4 4 2" xfId="40344" xr:uid="{B9E50CCA-32F3-49AD-B301-EE0D11389BBE}"/>
    <cellStyle name="Normal 90 2 3 4 5" xfId="36034" xr:uid="{EA5A29C8-2B1D-4B06-90B4-B30209BD63A4}"/>
    <cellStyle name="Normal 90 2 3 4 6" xfId="32040" xr:uid="{BD853E94-F4F7-4C60-8B67-DC96B5DA2D4A}"/>
    <cellStyle name="Normal 90 2 3 4 7" xfId="15623" xr:uid="{D1F8B1C2-323A-497F-AB3B-FA89CC0CE97C}"/>
    <cellStyle name="Normal 90 2 3 5" xfId="8618" xr:uid="{E59F5408-6E24-4589-A3E2-DE3931A7699E}"/>
    <cellStyle name="Normal 90 2 3 5 2" xfId="12738" xr:uid="{F5FE8552-293C-4B99-BA2F-94572678B122}"/>
    <cellStyle name="Normal 90 2 3 5 2 2" xfId="43293" xr:uid="{D1F9202D-C269-48CF-94FE-F9927F40B7CD}"/>
    <cellStyle name="Normal 90 2 3 5 2 3" xfId="28025" xr:uid="{B4FB82DA-C452-49E6-9C3B-D180F07634E7}"/>
    <cellStyle name="Normal 90 2 3 5 3" xfId="20340" xr:uid="{B05978C7-9BA9-496F-837A-1C4A6A8D772A}"/>
    <cellStyle name="Normal 90 2 3 5 3 2" xfId="39638" xr:uid="{42F81C58-E814-4FC4-83AF-BA232637A87C}"/>
    <cellStyle name="Normal 90 2 3 5 4" xfId="36878" xr:uid="{C1E7BF41-9455-492D-8DF2-14AB7E88F2E8}"/>
    <cellStyle name="Normal 90 2 3 5 5" xfId="32927" xr:uid="{A619EC24-DBBD-4B03-AEF0-7922FD749AE0}"/>
    <cellStyle name="Normal 90 2 3 5 6" xfId="16506" xr:uid="{05BEDC59-5C2D-40EB-BF57-ECE19106E211}"/>
    <cellStyle name="Normal 90 2 3 6" xfId="11011" xr:uid="{09B9DDFC-62B4-4CA6-B329-4BA1CB82661E}"/>
    <cellStyle name="Normal 90 2 3 6 2" xfId="41716" xr:uid="{7906B02D-308D-453E-98F9-F721197C1ED2}"/>
    <cellStyle name="Normal 90 2 3 6 3" xfId="31185" xr:uid="{FFD80BF6-CF1B-47EB-839E-236C522BEB82}"/>
    <cellStyle name="Normal 90 2 3 6 4" xfId="25750" xr:uid="{6BAD6BF4-B28E-49FA-81F7-A22A09673B29}"/>
    <cellStyle name="Normal 90 2 3 7" xfId="35574" xr:uid="{20A0484D-C717-418C-BFCE-2C386D2C31E1}"/>
    <cellStyle name="Normal 90 2 3 8" xfId="14779" xr:uid="{E6585669-1CAF-4268-A4DA-71CC62703B16}"/>
    <cellStyle name="Normal 90 2 4" xfId="4252" xr:uid="{A9292B63-DD76-40A1-8EB1-CAD61651A355}"/>
    <cellStyle name="Normal 90 2 4 2" xfId="6503" xr:uid="{3A2EAAD2-3946-4A61-B42E-DCBBA3C2695F}"/>
    <cellStyle name="Normal 90 2 4 2 2" xfId="7737" xr:uid="{E432CC35-00BC-4DD4-AE3F-57E4DC6C45CD}"/>
    <cellStyle name="Normal 90 2 4 2 2 2" xfId="10212" xr:uid="{B26C2319-5432-4BE1-987A-267B9AEE7911}"/>
    <cellStyle name="Normal 90 2 4 2 2 2 2" xfId="14086" xr:uid="{859EF1C6-4F6B-479D-8493-2D5F84FE165D}"/>
    <cellStyle name="Normal 90 2 4 2 2 2 2 2" xfId="44641" xr:uid="{0002E31A-F620-44FE-9D9C-EB342E8B7F08}"/>
    <cellStyle name="Normal 90 2 4 2 2 2 2 3" xfId="29373" xr:uid="{2DFBD627-469F-4BF2-BEA5-64F32CA39B81}"/>
    <cellStyle name="Normal 90 2 4 2 2 2 3" xfId="38226" xr:uid="{738BA9E7-3DD7-48BC-89E8-0233B19A70B2}"/>
    <cellStyle name="Normal 90 2 4 2 2 2 4" xfId="34275" xr:uid="{15CF8D82-73A9-4AC6-8EF4-F354BE8A4936}"/>
    <cellStyle name="Normal 90 2 4 2 2 2 5" xfId="17854" xr:uid="{0F4301C4-D5FD-461B-AA39-8957EAA3419D}"/>
    <cellStyle name="Normal 90 2 4 2 2 3" xfId="12381" xr:uid="{5166C25B-E6FF-4252-8E9C-14967385186B}"/>
    <cellStyle name="Normal 90 2 4 2 2 3 2" xfId="42936" xr:uid="{6CE62ED3-8113-4320-A613-450C9AB0186E}"/>
    <cellStyle name="Normal 90 2 4 2 2 3 3" xfId="27603" xr:uid="{F076CBFD-DDA2-4316-A77D-C9D271FACCBA}"/>
    <cellStyle name="Normal 90 2 4 2 2 4" xfId="24428" xr:uid="{750BB269-817A-4E6B-8805-61782C12D0D8}"/>
    <cellStyle name="Normal 90 2 4 2 2 4 2" xfId="41153" xr:uid="{2C137CDB-EB0C-4D11-B933-59C1F9B05F23}"/>
    <cellStyle name="Normal 90 2 4 2 2 5" xfId="36522" xr:uid="{E997F019-81B9-4047-89A7-779928040C23}"/>
    <cellStyle name="Normal 90 2 4 2 2 6" xfId="32570" xr:uid="{8A524960-C9BB-4B03-91F6-1A21A0AF91D9}"/>
    <cellStyle name="Normal 90 2 4 2 2 7" xfId="16149" xr:uid="{339838EE-278E-4FCB-B8EA-3670F50B93B5}"/>
    <cellStyle name="Normal 90 2 4 2 3" xfId="9362" xr:uid="{2C3C3BB2-2D97-4D49-93E3-1746C49AF1AA}"/>
    <cellStyle name="Normal 90 2 4 2 3 2" xfId="13242" xr:uid="{32336B53-9C5D-40FF-B65C-A7238A4E132B}"/>
    <cellStyle name="Normal 90 2 4 2 3 2 2" xfId="43797" xr:uid="{C021A4F4-91ED-45F7-BEF9-0B9B3C0D9F46}"/>
    <cellStyle name="Normal 90 2 4 2 3 2 3" xfId="28529" xr:uid="{57086640-415D-4747-A630-D0318F39AFFB}"/>
    <cellStyle name="Normal 90 2 4 2 3 3" xfId="37382" xr:uid="{6000E12B-1655-4578-9E2F-10D4DF53F762}"/>
    <cellStyle name="Normal 90 2 4 2 3 4" xfId="33431" xr:uid="{6F984C98-8E14-4E80-BBE5-AD563614732F}"/>
    <cellStyle name="Normal 90 2 4 2 3 5" xfId="17010" xr:uid="{A1B89E49-F663-4673-9C89-A6A93FEE8237}"/>
    <cellStyle name="Normal 90 2 4 2 4" xfId="11537" xr:uid="{E221CF76-48A0-45D2-8F34-233B0B2A634E}"/>
    <cellStyle name="Normal 90 2 4 2 4 2" xfId="35449" xr:uid="{0E3AE8C8-D1B5-48D0-A611-76C1E1D0052C}"/>
    <cellStyle name="Normal 90 2 4 2 4 3" xfId="26708" xr:uid="{07301969-0A4C-4A62-BAF0-C290E2714861}"/>
    <cellStyle name="Normal 90 2 4 2 5" xfId="19599" xr:uid="{692B99DC-A0BB-4BB3-A386-A79856CBCC90}"/>
    <cellStyle name="Normal 90 2 4 2 5 2" xfId="39316" xr:uid="{F3E94032-DCF5-46F1-96F6-F0A99FA6AA13}"/>
    <cellStyle name="Normal 90 2 4 2 6" xfId="31720" xr:uid="{382D0FB7-AEF4-4BFB-9D96-3775709868AB}"/>
    <cellStyle name="Normal 90 2 4 2 7" xfId="15305" xr:uid="{F0BA5D86-6F6A-4C7A-9AB5-215D70457F72}"/>
    <cellStyle name="Normal 90 2 4 3" xfId="10586" xr:uid="{335097FA-4962-4A22-AA29-4F598EC63B69}"/>
    <cellStyle name="Normal 90 2 4 3 2" xfId="14440" xr:uid="{9ECE02F6-4DB0-4B35-B192-C3A430E1C4DA}"/>
    <cellStyle name="Normal 90 2 4 3 2 2" xfId="44992" xr:uid="{E48E1607-24BE-4B9D-BF0B-2CCE355E52FE}"/>
    <cellStyle name="Normal 90 2 4 3 2 3" xfId="29728" xr:uid="{51300632-BA69-4B8D-A95A-0B9B200B6813}"/>
    <cellStyle name="Normal 90 2 4 3 3" xfId="22714" xr:uid="{71271C93-E17E-454E-9432-FEE6AC6B2598}"/>
    <cellStyle name="Normal 90 2 4 3 3 2" xfId="40496" xr:uid="{825E2CCB-C294-4A60-A73B-54E6FF7673BF}"/>
    <cellStyle name="Normal 90 2 4 3 4" xfId="38577" xr:uid="{99C271B4-71C5-4B94-8F65-39090308D46F}"/>
    <cellStyle name="Normal 90 2 4 3 5" xfId="34629" xr:uid="{5A76358C-5DFC-41B7-A93D-0DC818576C9D}"/>
    <cellStyle name="Normal 90 2 4 3 6" xfId="18208" xr:uid="{8253A9DC-995B-48CA-90AC-D16CDB47D4F3}"/>
    <cellStyle name="Normal 90 2 4 4" xfId="20620" xr:uid="{FCC6B314-FC03-444B-9412-3B583BAA0732}"/>
    <cellStyle name="Normal 90 2 4 4 2" xfId="26168" xr:uid="{21951790-04B8-4643-81D0-C82117A0D025}"/>
    <cellStyle name="Normal 90 2 4 4 3" xfId="29968" xr:uid="{31E71268-1AF5-4294-ACE3-367B050C4576}"/>
    <cellStyle name="Normal 90 2 4 4 3 2" xfId="45207" xr:uid="{371A638D-F838-4CFF-8863-D668A7EF76BA}"/>
    <cellStyle name="Normal 90 2 4 4 4" xfId="39839" xr:uid="{2781B608-6675-41DB-9E1B-8FD7B3F18A1F}"/>
    <cellStyle name="Normal 90 2 4 5" xfId="25138" xr:uid="{26F9AF94-7268-4351-9DC3-BC51CBD7D901}"/>
    <cellStyle name="Normal 90 2 4 5 2" xfId="35084" xr:uid="{7EFE4187-797D-4060-AC08-1F41481D1F71}"/>
    <cellStyle name="Normal 90 2 4 6" xfId="18961" xr:uid="{0CA45BAF-CADA-4C8B-A085-DB5DB42080A5}"/>
    <cellStyle name="Normal 90 2 4 6 2" xfId="38935" xr:uid="{748229A4-7683-4429-B7F5-BE427E371B1B}"/>
    <cellStyle name="Normal 90 2 4 7" xfId="30839" xr:uid="{E9486705-3D5E-4E02-9E83-55BA6C11E0FB}"/>
    <cellStyle name="Normal 90 2 5" xfId="4573" xr:uid="{C4F02476-D41A-42E5-8A65-76D405377340}"/>
    <cellStyle name="Normal 90 2 5 2" xfId="7425" xr:uid="{D5DD48A3-EBEE-49FF-BE78-50772F4C1C6C}"/>
    <cellStyle name="Normal 90 2 5 2 2" xfId="9900" xr:uid="{38E824F2-E92F-4B1C-A7D1-D6FF01A35C02}"/>
    <cellStyle name="Normal 90 2 5 2 2 2" xfId="13774" xr:uid="{73284190-577D-4139-8939-F56D47789C67}"/>
    <cellStyle name="Normal 90 2 5 2 2 2 2" xfId="44329" xr:uid="{93DB2330-53B9-422F-BABD-483D922DCC84}"/>
    <cellStyle name="Normal 90 2 5 2 2 2 3" xfId="29061" xr:uid="{4300DF5F-07DC-4174-86A1-30EE0A592B44}"/>
    <cellStyle name="Normal 90 2 5 2 2 3" xfId="37914" xr:uid="{C5539DCA-0810-40F1-9A80-F7E329C308ED}"/>
    <cellStyle name="Normal 90 2 5 2 2 4" xfId="33963" xr:uid="{A9ADFE43-FF06-4DDF-A453-A2EE657604F6}"/>
    <cellStyle name="Normal 90 2 5 2 2 5" xfId="17542" xr:uid="{8B9AA262-C8A5-49A4-8F6D-44A12C7F6778}"/>
    <cellStyle name="Normal 90 2 5 2 3" xfId="12069" xr:uid="{1B3F4E7E-A43E-4A9F-8229-C948D2F6A799}"/>
    <cellStyle name="Normal 90 2 5 2 3 2" xfId="42657" xr:uid="{0A4A2E78-E8BA-44A4-86C4-30158359188F}"/>
    <cellStyle name="Normal 90 2 5 2 3 3" xfId="27291" xr:uid="{7CCBDACA-B486-46B3-9082-F8DC7F14A325}"/>
    <cellStyle name="Normal 90 2 5 2 4" xfId="24620" xr:uid="{9EECD8EA-1A86-4C55-8C9E-3E7F300BC40B}"/>
    <cellStyle name="Normal 90 2 5 2 4 2" xfId="41343" xr:uid="{C69F5DB8-52B8-45E0-AA7E-4A5874C7DC8D}"/>
    <cellStyle name="Normal 90 2 5 2 5" xfId="36243" xr:uid="{A92CF262-8616-4CDF-BD52-C0678BEA84DF}"/>
    <cellStyle name="Normal 90 2 5 2 6" xfId="32258" xr:uid="{997DAD25-7E1C-4B9F-A04E-FFEA18696C2F}"/>
    <cellStyle name="Normal 90 2 5 2 7" xfId="15837" xr:uid="{D433AACE-2D21-440F-B3C6-A807637C1152}"/>
    <cellStyle name="Normal 90 2 5 3" xfId="8947" xr:uid="{3C00907C-9D3E-4DA0-A370-7EB8CB73527A}"/>
    <cellStyle name="Normal 90 2 5 3 2" xfId="12930" xr:uid="{98B73080-CCDB-445C-965E-81574EF88F13}"/>
    <cellStyle name="Normal 90 2 5 3 2 2" xfId="43485" xr:uid="{018B1C90-7031-44D7-A245-550170B7E9F5}"/>
    <cellStyle name="Normal 90 2 5 3 2 3" xfId="28217" xr:uid="{06DC5084-2FB9-416B-8DEF-8C340755CEDD}"/>
    <cellStyle name="Normal 90 2 5 3 3" xfId="22909" xr:uid="{CE1288C1-9A2C-4803-BEF4-680D70D85A19}"/>
    <cellStyle name="Normal 90 2 5 3 3 2" xfId="40680" xr:uid="{733DC3AA-D9CF-4ADC-A352-961CFBFB3C47}"/>
    <cellStyle name="Normal 90 2 5 3 4" xfId="37070" xr:uid="{D8F084B8-CADE-4977-B8D2-9F19E15343C5}"/>
    <cellStyle name="Normal 90 2 5 3 5" xfId="33119" xr:uid="{DF7387E9-0B1C-48F4-9087-624571454BAA}"/>
    <cellStyle name="Normal 90 2 5 3 6" xfId="16698" xr:uid="{D3D0C609-EF93-41DF-BFDD-5CDAFBB21277}"/>
    <cellStyle name="Normal 90 2 5 4" xfId="11225" xr:uid="{CAC5F952-D65B-403F-B67B-2E8033ACB824}"/>
    <cellStyle name="Normal 90 2 5 4 2" xfId="30026" xr:uid="{4148EB9C-8F5C-4C85-89B7-078722AC2227}"/>
    <cellStyle name="Normal 90 2 5 4 2 2" xfId="45265" xr:uid="{028D4529-24FD-41F6-9588-7FAD5C6284EF}"/>
    <cellStyle name="Normal 90 2 5 4 3" xfId="35274" xr:uid="{B5D8C4FA-DB9B-403F-8E02-989F38D69F35}"/>
    <cellStyle name="Normal 90 2 5 4 4" xfId="21037" xr:uid="{BC4247FF-4809-4E0F-9F17-7EC1BF6CBFA3}"/>
    <cellStyle name="Normal 90 2 5 5" xfId="26293" xr:uid="{0544C5D1-317D-475B-AE85-8C74E6DE21D8}"/>
    <cellStyle name="Normal 90 2 5 5 2" xfId="41928" xr:uid="{AB4862A4-8593-4825-84EB-DF62A872E6BE}"/>
    <cellStyle name="Normal 90 2 5 6" xfId="19279" xr:uid="{764456E0-97D6-4240-8C55-5BBB7B3B357A}"/>
    <cellStyle name="Normal 90 2 5 6 2" xfId="39126" xr:uid="{BB1B3394-6852-4228-80B3-2C5630A12ADA}"/>
    <cellStyle name="Normal 90 2 5 7" xfId="31407" xr:uid="{EE04DE5D-75F6-4233-B1F5-ACE6C32A091B}"/>
    <cellStyle name="Normal 90 2 5 8" xfId="14993" xr:uid="{8B661B2B-727E-452F-BC9E-BD227B3B10B9}"/>
    <cellStyle name="Normal 90 2 6" xfId="7067" xr:uid="{DE0C0E5E-B4D9-4A19-9096-7245A0D335AE}"/>
    <cellStyle name="Normal 90 2 6 2" xfId="9547" xr:uid="{C40294DD-AF91-430B-9B5D-732BC7247D9A}"/>
    <cellStyle name="Normal 90 2 6 2 2" xfId="13421" xr:uid="{9ADD37B0-B801-4AC1-80B1-EFF09EF4032F}"/>
    <cellStyle name="Normal 90 2 6 2 2 2" xfId="43976" xr:uid="{28B10D88-2A80-4F7E-8E67-F0FF8850417C}"/>
    <cellStyle name="Normal 90 2 6 2 2 3" xfId="28708" xr:uid="{5AC1C19F-14E8-4FB7-A5D0-551B4025CBFF}"/>
    <cellStyle name="Normal 90 2 6 2 3" xfId="37561" xr:uid="{F340672E-A1CC-42A5-B63B-114726A34BD4}"/>
    <cellStyle name="Normal 90 2 6 2 4" xfId="33610" xr:uid="{73862749-3BFC-4030-9666-99C6FFA50964}"/>
    <cellStyle name="Normal 90 2 6 2 5" xfId="17189" xr:uid="{A0B9061B-0EBE-444E-B08C-80221F6621C7}"/>
    <cellStyle name="Normal 90 2 6 3" xfId="11716" xr:uid="{76BA6615-BE34-486D-AB38-79021372860D}"/>
    <cellStyle name="Normal 90 2 6 3 2" xfId="42309" xr:uid="{A853B859-77CE-4543-A92D-F601BFF189DA}"/>
    <cellStyle name="Normal 90 2 6 3 3" xfId="26938" xr:uid="{C3C10E95-4060-49BF-916C-FA7B42C9D474}"/>
    <cellStyle name="Normal 90 2 6 4" xfId="21617" xr:uid="{51F06CF7-CE3E-4C4E-A93E-A800EEAB3DB2}"/>
    <cellStyle name="Normal 90 2 6 4 2" xfId="40137" xr:uid="{599640D5-F029-49A6-875E-C890CFD5FAEC}"/>
    <cellStyle name="Normal 90 2 6 5" xfId="35926" xr:uid="{860299CB-41D8-45F4-A23F-AB87F99FB1E1}"/>
    <cellStyle name="Normal 90 2 6 6" xfId="31900" xr:uid="{A0251BBF-81EB-40D1-B828-5503190D80AD}"/>
    <cellStyle name="Normal 90 2 6 7" xfId="15484" xr:uid="{13E9B98F-6DA2-422E-AFD1-6E3F39B07CEA}"/>
    <cellStyle name="Normal 90 2 7" xfId="8296" xr:uid="{C6057E82-13C1-4D59-A705-D2930B355D1A}"/>
    <cellStyle name="Normal 90 2 7 2" xfId="12599" xr:uid="{168F75DB-3E47-4FBA-BEF8-CA11524ADF75}"/>
    <cellStyle name="Normal 90 2 7 2 2" xfId="43153" xr:uid="{AEDD1D51-925E-4D0B-BE25-E90D2DE03478}"/>
    <cellStyle name="Normal 90 2 7 2 3" xfId="27871" xr:uid="{B8761D70-09EC-4B37-8EBE-6D75607CDCFF}"/>
    <cellStyle name="Normal 90 2 7 3" xfId="24119" xr:uid="{9F6F6F01-240A-447D-9A58-2B5A2D3A5A3C}"/>
    <cellStyle name="Normal 90 2 7 3 2" xfId="40863" xr:uid="{9709B238-4C62-4CA8-8980-50C4E938840E}"/>
    <cellStyle name="Normal 90 2 7 4" xfId="36739" xr:uid="{B081038B-F017-4A94-B6FC-D6E42A3C19F5}"/>
    <cellStyle name="Normal 90 2 7 5" xfId="32788" xr:uid="{97980115-752C-4F4C-97E4-A95C6E8A0490}"/>
    <cellStyle name="Normal 90 2 7 6" xfId="16367" xr:uid="{77FBAD8C-003E-4A04-A0A4-1728ADE853E1}"/>
    <cellStyle name="Normal 90 2 8" xfId="10405" xr:uid="{B117047A-C4E8-44FE-8052-EE1A9D79BCCC}"/>
    <cellStyle name="Normal 90 2 8 2" xfId="14259" xr:uid="{F20B27C0-D380-4B75-A12C-079241560212}"/>
    <cellStyle name="Normal 90 2 8 2 2" xfId="44812" xr:uid="{BD98DFF9-D6B0-472E-BAF1-A051347C3866}"/>
    <cellStyle name="Normal 90 2 8 2 3" xfId="29547" xr:uid="{F1590E07-AF52-41F0-A0A4-A3645F725897}"/>
    <cellStyle name="Normal 90 2 8 3" xfId="20246" xr:uid="{4A68AACB-0746-4EC1-AC87-6E08AC6E9E5F}"/>
    <cellStyle name="Normal 90 2 8 3 2" xfId="39556" xr:uid="{45BC6F3B-6EA3-44BD-85E5-2369E4373A1F}"/>
    <cellStyle name="Normal 90 2 8 4" xfId="38397" xr:uid="{E792434A-F0E6-4BF5-ADDD-736C3C4F141C}"/>
    <cellStyle name="Normal 90 2 8 5" xfId="34448" xr:uid="{A3C014C4-0068-43DC-865A-784CA9E0CD2A}"/>
    <cellStyle name="Normal 90 2 8 6" xfId="18027" xr:uid="{674F9071-84FA-48B7-89CC-71D625C8128C}"/>
    <cellStyle name="Normal 90 2 9" xfId="10872" xr:uid="{09875FEB-28E7-4CB6-9BC8-92EAB24FBB74}"/>
    <cellStyle name="Normal 90 2 9 2" xfId="41577" xr:uid="{4A97D419-405B-4D1C-92C1-1C1DF3C40D67}"/>
    <cellStyle name="Normal 90 2 9 3" xfId="31032" xr:uid="{CA84CA4C-7F12-446B-9106-B401B36B3A69}"/>
    <cellStyle name="Normal 90 2 9 4" xfId="25502" xr:uid="{092E850F-C714-4220-A818-DFD97C31593E}"/>
    <cellStyle name="Normal 90 3" xfId="1397" xr:uid="{B32B2062-2DE0-404B-A4B1-8C52A0D80FB7}"/>
    <cellStyle name="Normal 90 3 2" xfId="8315" xr:uid="{70A57C9B-B4BD-4945-AD0B-72A4EA76DBB0}"/>
    <cellStyle name="Normal 90 4" xfId="1534" xr:uid="{23FBA5BA-863F-460F-95A5-007966200170}"/>
    <cellStyle name="Normal 90 4 10" xfId="30695" xr:uid="{F20DDD4E-328E-4390-B168-003E83DD640D}"/>
    <cellStyle name="Normal 90 4 11" xfId="45803" xr:uid="{C62A6DD5-2160-458C-9DBE-0DAE93BCBA3E}"/>
    <cellStyle name="Normal 90 4 12" xfId="46034" xr:uid="{5D6CE38B-B2BF-4AC6-9E76-CEDAE95D73F4}"/>
    <cellStyle name="Normal 90 4 13" xfId="14680" xr:uid="{44A05DB5-32AA-4888-8B61-E972F25A2749}"/>
    <cellStyle name="Normal 90 4 2" xfId="1919" xr:uid="{8178AB1C-6306-4356-8458-862C044729CF}"/>
    <cellStyle name="Normal 90 4 2 10" xfId="14817" xr:uid="{EA2A1991-4041-4FA8-9391-9A6EA29EE556}"/>
    <cellStyle name="Normal 90 4 2 2" xfId="6341" xr:uid="{4E86AB92-0F52-42F7-B736-799A1F60D82C}"/>
    <cellStyle name="Normal 90 4 2 2 2" xfId="7656" xr:uid="{B16D614F-1635-491E-9DA5-8A0FD4736A92}"/>
    <cellStyle name="Normal 90 4 2 2 2 2" xfId="10131" xr:uid="{445E470C-5734-46B4-A9FC-1AA4735F52A1}"/>
    <cellStyle name="Normal 90 4 2 2 2 2 2" xfId="14005" xr:uid="{444ECAA9-84ED-42B1-B793-DA0C0D500C3A}"/>
    <cellStyle name="Normal 90 4 2 2 2 2 2 2" xfId="44560" xr:uid="{2B70ED26-D6E7-4ADC-922C-DE64761E5E87}"/>
    <cellStyle name="Normal 90 4 2 2 2 2 2 3" xfId="29292" xr:uid="{F47E6BFD-05A3-4374-8EEC-3079CB0B93C6}"/>
    <cellStyle name="Normal 90 4 2 2 2 2 3" xfId="38145" xr:uid="{1A3E6C39-A905-4C01-8901-055A0CC2CF40}"/>
    <cellStyle name="Normal 90 4 2 2 2 2 4" xfId="34194" xr:uid="{D047D909-3928-4E37-A02F-984DD924AF69}"/>
    <cellStyle name="Normal 90 4 2 2 2 2 5" xfId="17773" xr:uid="{ED67EA3F-5051-4044-8B8C-0E5DF06E886F}"/>
    <cellStyle name="Normal 90 4 2 2 2 3" xfId="12300" xr:uid="{F6011047-A897-4CE5-873E-BB0ECF1DB0E2}"/>
    <cellStyle name="Normal 90 4 2 2 2 3 2" xfId="42856" xr:uid="{EDBE9CCA-7540-4191-87BE-D352E36C84CF}"/>
    <cellStyle name="Normal 90 4 2 2 2 3 3" xfId="27522" xr:uid="{1960679E-58C5-4E64-97C6-AA7447F6E84E}"/>
    <cellStyle name="Normal 90 4 2 2 2 4" xfId="24246" xr:uid="{6A635207-F54C-4CA2-A40B-76F5D18789F2}"/>
    <cellStyle name="Normal 90 4 2 2 2 4 2" xfId="40979" xr:uid="{B11D0477-63D5-4F15-B08E-39124DA7395F}"/>
    <cellStyle name="Normal 90 4 2 2 2 5" xfId="36442" xr:uid="{49D8CC7C-A3B7-4F80-85C5-FA00AB2D15DE}"/>
    <cellStyle name="Normal 90 4 2 2 2 6" xfId="32489" xr:uid="{C7FB4065-2D91-4157-89F1-550E0DEC323B}"/>
    <cellStyle name="Normal 90 4 2 2 2 7" xfId="16068" xr:uid="{3818AB8F-E165-4B38-B289-7C40BEEBE46B}"/>
    <cellStyle name="Normal 90 4 2 2 3" xfId="9280" xr:uid="{17560F9C-9DBC-4C65-AD5B-979FDFF61A9D}"/>
    <cellStyle name="Normal 90 4 2 2 3 2" xfId="13161" xr:uid="{BA3014D8-2F3E-4851-8D03-A9022236143A}"/>
    <cellStyle name="Normal 90 4 2 2 3 2 2" xfId="43716" xr:uid="{EAAB8A49-4A5D-4ED7-8AE9-0BC7C6DA20B0}"/>
    <cellStyle name="Normal 90 4 2 2 3 2 3" xfId="28448" xr:uid="{44FC98D9-306F-4F48-BF1C-8D6C359424E6}"/>
    <cellStyle name="Normal 90 4 2 2 3 3" xfId="37301" xr:uid="{0E80F9BB-AEED-4DC5-9F31-1EAEFC9E16E8}"/>
    <cellStyle name="Normal 90 4 2 2 3 4" xfId="33350" xr:uid="{83750296-63FC-415F-B6F8-593F14738614}"/>
    <cellStyle name="Normal 90 4 2 2 3 5" xfId="16929" xr:uid="{3007F229-F18A-42DB-9DB3-B97187BD8FBB}"/>
    <cellStyle name="Normal 90 4 2 2 4" xfId="11456" xr:uid="{252D8883-37C3-453A-AB01-98142F5F02F4}"/>
    <cellStyle name="Normal 90 4 2 2 4 2" xfId="35489" xr:uid="{14164C85-8A49-4185-8236-AFE135AC693D}"/>
    <cellStyle name="Normal 90 4 2 2 4 3" xfId="26599" xr:uid="{AE3D73A7-E5B5-4C00-BF6C-15E4AE1ADA6D}"/>
    <cellStyle name="Normal 90 4 2 2 5" xfId="19639" xr:uid="{DD1C356F-7274-43B5-87B4-C763B5DBB24E}"/>
    <cellStyle name="Normal 90 4 2 2 5 2" xfId="39356" xr:uid="{FD2E2F75-38A6-4E44-926D-128B190375FF}"/>
    <cellStyle name="Normal 90 4 2 2 6" xfId="31639" xr:uid="{EBE289BC-CA41-4139-AE29-F7D21BB6D91C}"/>
    <cellStyle name="Normal 90 4 2 2 7" xfId="15224" xr:uid="{476E46EC-BF98-48C4-B7A6-F6414563B326}"/>
    <cellStyle name="Normal 90 4 2 3" xfId="7245" xr:uid="{B4FDFD91-6B90-4683-BA73-28CE81201DBB}"/>
    <cellStyle name="Normal 90 4 2 3 2" xfId="9724" xr:uid="{13CE2EC8-3CB1-45D1-8003-EFB64BC7728C}"/>
    <cellStyle name="Normal 90 4 2 3 2 2" xfId="13598" xr:uid="{16BBC956-0C1D-483C-BA16-9C75038254F3}"/>
    <cellStyle name="Normal 90 4 2 3 2 2 2" xfId="44153" xr:uid="{478955D0-FBD8-4D63-8B82-8AC0C8378FF4}"/>
    <cellStyle name="Normal 90 4 2 3 2 2 3" xfId="28885" xr:uid="{8B277C84-F5B4-40EC-834F-89C978A7B751}"/>
    <cellStyle name="Normal 90 4 2 3 2 3" xfId="37738" xr:uid="{A8260DD6-0C51-4AE0-8922-704F6867369F}"/>
    <cellStyle name="Normal 90 4 2 3 2 4" xfId="33787" xr:uid="{76186FF3-F377-4667-86D7-87FDE2CF5CE1}"/>
    <cellStyle name="Normal 90 4 2 3 2 5" xfId="17366" xr:uid="{AED23C1B-C284-402E-85A1-D29BED49B213}"/>
    <cellStyle name="Normal 90 4 2 3 3" xfId="11893" xr:uid="{015FDB94-F0EE-4A1B-BA05-A808EBBBEDBA}"/>
    <cellStyle name="Normal 90 4 2 3 3 2" xfId="42486" xr:uid="{55C4AC08-ACCE-4052-9D14-3C89F1F3546D}"/>
    <cellStyle name="Normal 90 4 2 3 3 3" xfId="27115" xr:uid="{45DB5975-AB38-47EB-ABA4-9577923E5B6D}"/>
    <cellStyle name="Normal 90 4 2 3 4" xfId="22581" xr:uid="{12EE28D5-DEFC-4E63-91B7-B6F45270107E}"/>
    <cellStyle name="Normal 90 4 2 3 4 2" xfId="40374" xr:uid="{AB8B62A3-8CA6-4131-ABFF-C1A7803D4C89}"/>
    <cellStyle name="Normal 90 4 2 3 5" xfId="36072" xr:uid="{F0D10926-E708-46D3-A659-20434816C916}"/>
    <cellStyle name="Normal 90 4 2 3 6" xfId="32078" xr:uid="{BBE8FE2D-CC0C-436F-B1DC-0195301D04D0}"/>
    <cellStyle name="Normal 90 4 2 3 7" xfId="15661" xr:uid="{5AD59E0B-394F-4BF2-9A3D-B6BF06E0BD56}"/>
    <cellStyle name="Normal 90 4 2 4" xfId="8656" xr:uid="{8FD33E22-D7F5-4EB6-B65E-E35CE228DDE5}"/>
    <cellStyle name="Normal 90 4 2 4 2" xfId="12776" xr:uid="{B04C3C70-4A16-4AC8-8A11-78F5C21ED4DE}"/>
    <cellStyle name="Normal 90 4 2 4 2 2" xfId="43331" xr:uid="{7338E7F2-611F-49D1-A2BD-4E5C6D254AA3}"/>
    <cellStyle name="Normal 90 4 2 4 2 3" xfId="28063" xr:uid="{6135CF44-E512-402D-B4E3-A45D0185F14A}"/>
    <cellStyle name="Normal 90 4 2 4 3" xfId="20380" xr:uid="{E797F2D5-5E33-4002-A452-82BC9BD3F238}"/>
    <cellStyle name="Normal 90 4 2 4 3 2" xfId="39678" xr:uid="{DFDF4AE7-A3D7-4F75-8DB8-7C2374D8B8D9}"/>
    <cellStyle name="Normal 90 4 2 4 4" xfId="36916" xr:uid="{14703F1B-7F79-406D-8302-7500E1801B76}"/>
    <cellStyle name="Normal 90 4 2 4 5" xfId="32965" xr:uid="{BA2A26A4-416F-4094-AC53-A92979107B6D}"/>
    <cellStyle name="Normal 90 4 2 4 6" xfId="16544" xr:uid="{38E4B9E0-3AEE-4872-8D57-8F8898B3923E}"/>
    <cellStyle name="Normal 90 4 2 5" xfId="10626" xr:uid="{1C3B6B56-6620-4A9A-8993-553A64FCC8F3}"/>
    <cellStyle name="Normal 90 4 2 5 2" xfId="14480" xr:uid="{F3B1A590-DDE8-41D3-A324-138DC28F9653}"/>
    <cellStyle name="Normal 90 4 2 5 2 2" xfId="45031" xr:uid="{B33096B0-1C8E-4BA8-AA72-0E0BCED9C3C3}"/>
    <cellStyle name="Normal 90 4 2 5 2 3" xfId="29768" xr:uid="{BC81133C-701E-4430-B166-58AA9F185266}"/>
    <cellStyle name="Normal 90 4 2 5 3" xfId="38616" xr:uid="{ECAA63A1-D715-4EE8-8FEB-1D1F0FB2779E}"/>
    <cellStyle name="Normal 90 4 2 5 4" xfId="34669" xr:uid="{50F1B3D6-BBDC-4D75-B4E9-B2AEB539BE6C}"/>
    <cellStyle name="Normal 90 4 2 5 5" xfId="18248" xr:uid="{CE9E4FFD-E9D1-4673-B669-C303C03B39C8}"/>
    <cellStyle name="Normal 90 4 2 6" xfId="11049" xr:uid="{A29887BC-A2F8-4FA7-B38E-EF2331BE7A13}"/>
    <cellStyle name="Normal 90 4 2 6 2" xfId="41754" xr:uid="{D591BB6A-BDE6-4E2F-9B93-9687BC4409C6}"/>
    <cellStyle name="Normal 90 4 2 6 3" xfId="31223" xr:uid="{A183BE0E-F66B-4CA6-A3A2-CEC7FE0D7D07}"/>
    <cellStyle name="Normal 90 4 2 6 4" xfId="25788" xr:uid="{A6488E2B-51C2-46C5-879F-51F1175BE6DF}"/>
    <cellStyle name="Normal 90 4 2 7" xfId="25178" xr:uid="{139E0CAB-A7E0-45C3-815A-610E1B6D4E7E}"/>
    <cellStyle name="Normal 90 4 2 7 2" xfId="35124" xr:uid="{8A86D0DE-5AFF-4DDA-B892-AF7670F6E41B}"/>
    <cellStyle name="Normal 90 4 2 8" xfId="19001" xr:uid="{B6B3B2EE-46E6-41C9-998B-2D879AB386F5}"/>
    <cellStyle name="Normal 90 4 2 8 2" xfId="38975" xr:uid="{602881E7-B6E4-4B19-A973-498B8DF51DA9}"/>
    <cellStyle name="Normal 90 4 2 9" xfId="30879" xr:uid="{3D1BE91A-0560-4D10-AAF5-D9F8353AD178}"/>
    <cellStyle name="Normal 90 4 3" xfId="4616" xr:uid="{3185AAC1-5DD4-4DB4-A9D5-A1E80A27A08D}"/>
    <cellStyle name="Normal 90 4 3 2" xfId="7465" xr:uid="{48889D72-63CF-4A93-99B6-3D878E715BAE}"/>
    <cellStyle name="Normal 90 4 3 2 2" xfId="9940" xr:uid="{F7B114B6-5446-49A5-A347-273FE8EA7942}"/>
    <cellStyle name="Normal 90 4 3 2 2 2" xfId="13814" xr:uid="{C0A42F21-9FBB-4E5A-A27D-0694F6D4BB6B}"/>
    <cellStyle name="Normal 90 4 3 2 2 2 2" xfId="44369" xr:uid="{86AB01BA-C713-4C8B-A10D-1E5C662BC859}"/>
    <cellStyle name="Normal 90 4 3 2 2 2 3" xfId="29101" xr:uid="{3A381501-FE3B-44B0-A3F4-0ACE6D3814FB}"/>
    <cellStyle name="Normal 90 4 3 2 2 3" xfId="37954" xr:uid="{F64F5B2C-982D-4D79-AA28-23CBD8F16BE4}"/>
    <cellStyle name="Normal 90 4 3 2 2 4" xfId="34003" xr:uid="{AA28F0D0-33BD-4B33-B5AB-87BF42BF7064}"/>
    <cellStyle name="Normal 90 4 3 2 2 5" xfId="17582" xr:uid="{7021B1FF-2965-440E-B8A7-6308BF825798}"/>
    <cellStyle name="Normal 90 4 3 2 3" xfId="12109" xr:uid="{34B2E604-309F-425A-B5CA-9E21A5C425F8}"/>
    <cellStyle name="Normal 90 4 3 2 3 2" xfId="42691" xr:uid="{D43BD5A4-251D-477D-905A-246722A13135}"/>
    <cellStyle name="Normal 90 4 3 2 3 3" xfId="27331" xr:uid="{9BD5FDD9-8856-482D-A752-41A05C623F16}"/>
    <cellStyle name="Normal 90 4 3 2 4" xfId="24468" xr:uid="{21040017-2ED2-488E-8B33-A243BC7D3338}"/>
    <cellStyle name="Normal 90 4 3 2 4 2" xfId="41193" xr:uid="{5F827C8D-BA66-49EE-B3FC-64AA1EFF0EA6}"/>
    <cellStyle name="Normal 90 4 3 2 5" xfId="36277" xr:uid="{0B96DEE2-E80B-4866-A600-2A706717BB84}"/>
    <cellStyle name="Normal 90 4 3 2 6" xfId="32298" xr:uid="{3DBA51AA-153D-4B7B-956F-440D16EA2587}"/>
    <cellStyle name="Normal 90 4 3 2 7" xfId="15877" xr:uid="{FD0B2A0D-A6A3-4474-A994-072874572ADE}"/>
    <cellStyle name="Normal 90 4 3 3" xfId="8987" xr:uid="{D0371552-4DB4-4D7F-B613-67FBCE376E26}"/>
    <cellStyle name="Normal 90 4 3 3 2" xfId="12970" xr:uid="{0D73B177-2CD1-4E35-9902-686676769B79}"/>
    <cellStyle name="Normal 90 4 3 3 2 2" xfId="43525" xr:uid="{4A36C67D-6C10-4B14-820D-2DDD238E6819}"/>
    <cellStyle name="Normal 90 4 3 3 2 3" xfId="28257" xr:uid="{64DD2F1F-5A2D-42D7-B222-75580B0613EC}"/>
    <cellStyle name="Normal 90 4 3 3 3" xfId="22754" xr:uid="{F9DE2916-F48F-4EC9-BC20-C6D8FC622C15}"/>
    <cellStyle name="Normal 90 4 3 3 3 2" xfId="40536" xr:uid="{34A270C8-3E0B-480D-A478-147907AA7E2E}"/>
    <cellStyle name="Normal 90 4 3 3 4" xfId="37110" xr:uid="{87B72B59-0937-4290-968A-C7EF9BD9B92C}"/>
    <cellStyle name="Normal 90 4 3 3 5" xfId="33159" xr:uid="{D8491F5D-3FBB-4F89-B3D2-4648DF837132}"/>
    <cellStyle name="Normal 90 4 3 3 6" xfId="16738" xr:uid="{26D14938-311C-4074-ADC8-8AB2B25D1D96}"/>
    <cellStyle name="Normal 90 4 3 4" xfId="11265" xr:uid="{585152D9-A0FB-4CC5-B832-E5E9C994D5B2}"/>
    <cellStyle name="Normal 90 4 3 4 2" xfId="29991" xr:uid="{0C2DFC77-DD39-4B7A-A49B-1685E9AE6A29}"/>
    <cellStyle name="Normal 90 4 3 4 2 2" xfId="45230" xr:uid="{24283087-025D-4D0A-B941-5BCB14F1A3ED}"/>
    <cellStyle name="Normal 90 4 3 4 3" xfId="35314" xr:uid="{0FB2B6F6-FB16-4236-825C-76A8B6E37E41}"/>
    <cellStyle name="Normal 90 4 3 4 4" xfId="20660" xr:uid="{45135365-CAB1-4DEA-AD4C-43EE04C0A471}"/>
    <cellStyle name="Normal 90 4 3 5" xfId="26333" xr:uid="{7D584406-5573-4A21-A9B0-B01343039D59}"/>
    <cellStyle name="Normal 90 4 3 5 2" xfId="41968" xr:uid="{1F19412A-8AEA-4476-8CC6-C24B7259FD1B}"/>
    <cellStyle name="Normal 90 4 3 6" xfId="19332" xr:uid="{75707633-22A8-48B6-9F03-4EC4B077D41D}"/>
    <cellStyle name="Normal 90 4 3 6 2" xfId="39168" xr:uid="{2122A2B8-9028-40AF-BB84-537D65366D96}"/>
    <cellStyle name="Normal 90 4 3 7" xfId="31447" xr:uid="{3E2FE375-DFD5-4261-940E-DC6BCEE821F0}"/>
    <cellStyle name="Normal 90 4 3 8" xfId="15033" xr:uid="{A8898D49-4D11-4C9A-8460-914104C6CAF9}"/>
    <cellStyle name="Normal 90 4 4" xfId="7107" xr:uid="{4CAAACBF-CB6A-46EB-A53D-1E5FD02063F2}"/>
    <cellStyle name="Normal 90 4 4 2" xfId="9587" xr:uid="{C3117B25-E947-4D8A-B06A-2AF257F2271E}"/>
    <cellStyle name="Normal 90 4 4 2 2" xfId="13461" xr:uid="{4A16A686-EEF1-49F9-B39B-7C8B14E31CF9}"/>
    <cellStyle name="Normal 90 4 4 2 2 2" xfId="44016" xr:uid="{309B950F-A3F3-483F-ABE4-ACFFC6A1DC2D}"/>
    <cellStyle name="Normal 90 4 4 2 2 3" xfId="28748" xr:uid="{7EF67CA0-8108-49BC-B3A3-EE83443EC433}"/>
    <cellStyle name="Normal 90 4 4 2 3" xfId="24660" xr:uid="{D8A90808-9624-4077-9EF3-E9397F947047}"/>
    <cellStyle name="Normal 90 4 4 2 3 2" xfId="41383" xr:uid="{0784032F-67E7-42E3-BB7B-2662DE494718}"/>
    <cellStyle name="Normal 90 4 4 2 4" xfId="37601" xr:uid="{61FC498E-DA53-4111-9AE7-A774B94C4F2E}"/>
    <cellStyle name="Normal 90 4 4 2 5" xfId="33650" xr:uid="{E8FDA7A8-B0A6-46BA-BEB2-AB0E7F079BD0}"/>
    <cellStyle name="Normal 90 4 4 2 6" xfId="17229" xr:uid="{00F198E2-ADB9-4727-8385-685A4D818191}"/>
    <cellStyle name="Normal 90 4 4 3" xfId="11756" xr:uid="{DFC25387-ADE3-4E8A-B7A0-3903F4D878C7}"/>
    <cellStyle name="Normal 90 4 4 3 2" xfId="30352" xr:uid="{2A6FF3DE-B7C1-47A1-90CE-27AA788B824B}"/>
    <cellStyle name="Normal 90 4 4 3 2 2" xfId="45449" xr:uid="{E13FAD33-53B8-4B4A-8D07-8BBAAC2BD759}"/>
    <cellStyle name="Normal 90 4 4 3 3" xfId="40714" xr:uid="{C1DF0B57-3066-4242-8DD9-47D12C986BA6}"/>
    <cellStyle name="Normal 90 4 4 3 4" xfId="22949" xr:uid="{39FBA7B6-2FFF-4046-B789-35B35C893A43}"/>
    <cellStyle name="Normal 90 4 4 4" xfId="26978" xr:uid="{DEE37F6B-74AF-4524-B16C-AF1027088F69}"/>
    <cellStyle name="Normal 90 4 4 4 2" xfId="42349" xr:uid="{62E2B573-91B1-4BC3-9385-3D7410861D2A}"/>
    <cellStyle name="Normal 90 4 4 5" xfId="21077" xr:uid="{693C25F1-3F6D-4AA9-9253-5570A7A0C2EE}"/>
    <cellStyle name="Normal 90 4 4 5 2" xfId="40022" xr:uid="{C19701AE-515F-4569-8ADD-F0DB6C32AA35}"/>
    <cellStyle name="Normal 90 4 4 6" xfId="35960" xr:uid="{CF4BAA0D-EA83-439B-AFB0-1BC82C50115D}"/>
    <cellStyle name="Normal 90 4 4 7" xfId="31940" xr:uid="{31D94C63-4C27-4458-AB5A-8F9AB58DBD78}"/>
    <cellStyle name="Normal 90 4 4 8" xfId="15524" xr:uid="{C479186C-BF46-4D53-9E9A-8250DCAA08D0}"/>
    <cellStyle name="Normal 90 4 5" xfId="8415" xr:uid="{EF19809D-4348-4EB1-A445-6DBDB8C7688A}"/>
    <cellStyle name="Normal 90 4 5 2" xfId="12639" xr:uid="{F047284F-63CC-4001-A49B-4ABA82A01EEF}"/>
    <cellStyle name="Normal 90 4 5 2 2" xfId="43194" xr:uid="{E7D4EF3A-356B-42E0-9454-011260C23DDD}"/>
    <cellStyle name="Normal 90 4 5 2 3" xfId="27920" xr:uid="{B864D931-D923-4BB6-B9F8-9D2D8ABB020D}"/>
    <cellStyle name="Normal 90 4 5 3" xfId="21693" xr:uid="{03B37669-3DA2-4EBE-8941-B1BDC5AEF979}"/>
    <cellStyle name="Normal 90 4 5 3 2" xfId="40177" xr:uid="{FF5E9A5E-0CF0-4BE1-B254-726609D1469B}"/>
    <cellStyle name="Normal 90 4 5 4" xfId="36779" xr:uid="{9DE376BE-C8E1-4C13-BC27-4AA81311F353}"/>
    <cellStyle name="Normal 90 4 5 5" xfId="32828" xr:uid="{8BEB9D37-3A49-4877-85B9-C2574B4D9301}"/>
    <cellStyle name="Normal 90 4 5 6" xfId="16407" xr:uid="{241A6300-B1A8-4CC9-B501-E858838D10AB}"/>
    <cellStyle name="Normal 90 4 6" xfId="10445" xr:uid="{DD1421DB-E5FD-4308-9B1A-DA69A49EDD3C}"/>
    <cellStyle name="Normal 90 4 6 2" xfId="14299" xr:uid="{50EA13BB-F615-4C61-B787-6BBE9881687E}"/>
    <cellStyle name="Normal 90 4 6 2 2" xfId="44852" xr:uid="{774D4706-F7DF-4DAD-80D8-38D3262DD496}"/>
    <cellStyle name="Normal 90 4 6 2 3" xfId="29587" xr:uid="{2EEA3A20-8A8F-4977-A25B-85AD24B13368}"/>
    <cellStyle name="Normal 90 4 6 3" xfId="24079" xr:uid="{7EF6E638-66EC-48DA-9EB2-321DB4B09C7C}"/>
    <cellStyle name="Normal 90 4 6 3 2" xfId="40824" xr:uid="{0770D3D9-30B4-4448-9B27-5E90675CBAE2}"/>
    <cellStyle name="Normal 90 4 6 4" xfId="38437" xr:uid="{6B6CE055-99CF-45BD-8BD8-90620A2AA5EA}"/>
    <cellStyle name="Normal 90 4 6 5" xfId="34488" xr:uid="{E0A4B914-9D3E-49AA-A683-0A5C74D3E79A}"/>
    <cellStyle name="Normal 90 4 6 6" xfId="18067" xr:uid="{FF341A72-99BB-4B71-B7A0-A3AA951A3C39}"/>
    <cellStyle name="Normal 90 4 7" xfId="10912" xr:uid="{6AD42F53-4FA1-44F5-9BD2-09B7A0308592}"/>
    <cellStyle name="Normal 90 4 7 2" xfId="25547" xr:uid="{CA9668D7-FA3E-4102-8FCE-6D6B90FF3276}"/>
    <cellStyle name="Normal 90 4 7 2 2" xfId="41617" xr:uid="{4670D4D7-7878-40FF-A84F-0B87B1F54DDC}"/>
    <cellStyle name="Normal 90 4 7 3" xfId="39517" xr:uid="{B8B2AF92-9136-4AA8-931A-D11344E0E8A2}"/>
    <cellStyle name="Normal 90 4 7 4" xfId="31072" xr:uid="{176B4A13-D4EB-4859-859F-844BE1DFE0CA}"/>
    <cellStyle name="Normal 90 4 7 5" xfId="20206" xr:uid="{45A97E15-A17C-44AE-8593-F04A905252BB}"/>
    <cellStyle name="Normal 90 4 8" xfId="24995" xr:uid="{150CCC17-FF9D-4389-972B-481FD931A53C}"/>
    <cellStyle name="Normal 90 4 8 2" xfId="34922" xr:uid="{1AEC8C00-E2A2-4411-A0AC-C99CA9170611}"/>
    <cellStyle name="Normal 90 4 9" xfId="18826" xr:uid="{01A392DA-02AA-4C1D-B6D9-A5D997B2E80B}"/>
    <cellStyle name="Normal 90 4 9 2" xfId="38830" xr:uid="{F95CDB9C-B82E-4F45-8C8D-25D49EFDFB59}"/>
    <cellStyle name="Normal 90 5" xfId="1316" xr:uid="{15632B84-5D36-4FD3-B42C-C9A46E469D03}"/>
    <cellStyle name="Normal 90 5 2" xfId="5488" xr:uid="{643649AE-2107-4E12-8E3C-13784322FEB4}"/>
    <cellStyle name="Normal 90 5 2 2" xfId="35409" xr:uid="{811E70ED-7B06-4623-86B6-D0AB7837CBFC}"/>
    <cellStyle name="Normal 90 5 3" xfId="6272" xr:uid="{EB9A8432-763C-4F4C-A307-547C593870CC}"/>
    <cellStyle name="Normal 90 5 3 2" xfId="7587" xr:uid="{3513860F-9419-4C2C-B90B-02B37F97BD1E}"/>
    <cellStyle name="Normal 90 5 3 2 2" xfId="10062" xr:uid="{66E88423-7DE4-48C2-8098-D095C7003C81}"/>
    <cellStyle name="Normal 90 5 3 2 2 2" xfId="13936" xr:uid="{61885446-D5A1-441D-9A96-4E94D80D6AA1}"/>
    <cellStyle name="Normal 90 5 3 2 2 2 2" xfId="44491" xr:uid="{D349D776-B6B3-4054-8F56-C78F0D791A14}"/>
    <cellStyle name="Normal 90 5 3 2 2 2 3" xfId="29223" xr:uid="{8B33FE8F-4263-40D7-A988-FE3B16E2CA23}"/>
    <cellStyle name="Normal 90 5 3 2 2 3" xfId="38076" xr:uid="{10106318-C684-4357-9A30-975269A5FCED}"/>
    <cellStyle name="Normal 90 5 3 2 2 4" xfId="34125" xr:uid="{B7EB21D2-E02B-4845-BF37-2B62A3382B4E}"/>
    <cellStyle name="Normal 90 5 3 2 2 5" xfId="17704" xr:uid="{A592E32A-C1D7-4255-A100-9DFFC4045BA9}"/>
    <cellStyle name="Normal 90 5 3 2 3" xfId="12231" xr:uid="{7CCB4CFC-AB7B-428B-821A-A420E230C61F}"/>
    <cellStyle name="Normal 90 5 3 2 3 2" xfId="42787" xr:uid="{9F76491B-C02A-45E9-B167-3C72FEEB5837}"/>
    <cellStyle name="Normal 90 5 3 2 3 3" xfId="27453" xr:uid="{FCB497F4-5137-4EBA-A4D4-5B3C4CC5825A}"/>
    <cellStyle name="Normal 90 5 3 2 4" xfId="36373" xr:uid="{BADC9D51-0AA9-4DA4-81D1-2EDDC7C1BC67}"/>
    <cellStyle name="Normal 90 5 3 2 5" xfId="32420" xr:uid="{E1D73C59-C7EA-48C9-8375-E28D7B60BF51}"/>
    <cellStyle name="Normal 90 5 3 2 6" xfId="15999" xr:uid="{A5B9009E-FF8D-4969-A38A-FA83CBFCB9E7}"/>
    <cellStyle name="Normal 90 5 3 3" xfId="9211" xr:uid="{563B98EC-86FB-4069-8C87-2654ED9A1144}"/>
    <cellStyle name="Normal 90 5 3 3 2" xfId="13092" xr:uid="{B5B2611B-E5EA-470F-BE25-AC06EB36B8AD}"/>
    <cellStyle name="Normal 90 5 3 3 2 2" xfId="43647" xr:uid="{5B8C292F-876A-409C-AECD-7F0D76FC2B18}"/>
    <cellStyle name="Normal 90 5 3 3 2 3" xfId="28379" xr:uid="{CABA4E1F-B010-49DE-B113-7F81A9D7F433}"/>
    <cellStyle name="Normal 90 5 3 3 3" xfId="37232" xr:uid="{0A1CB08F-6D3D-4970-8718-2E679815D7E7}"/>
    <cellStyle name="Normal 90 5 3 3 4" xfId="33281" xr:uid="{A8447B5F-4EDC-441F-BD9B-DE72B51421A8}"/>
    <cellStyle name="Normal 90 5 3 3 5" xfId="16860" xr:uid="{85821CD1-10D4-4C42-87D5-E7DA999D60C9}"/>
    <cellStyle name="Normal 90 5 3 4" xfId="11387" xr:uid="{80A2816F-A00D-4723-A49E-33EA72D6F24A}"/>
    <cellStyle name="Normal 90 5 3 4 2" xfId="42081" xr:uid="{1235FDB3-E6AC-4417-9DC3-B81AF0756D9D}"/>
    <cellStyle name="Normal 90 5 3 4 3" xfId="26530" xr:uid="{C80616DC-B414-4C9B-899B-AC0ECB41B763}"/>
    <cellStyle name="Normal 90 5 3 5" xfId="24166" xr:uid="{0631E449-454A-4EA7-B1D0-FC63F3C99D96}"/>
    <cellStyle name="Normal 90 5 3 5 2" xfId="40899" xr:uid="{3CF0CBA2-2EBE-498C-B75F-68ABBA040801}"/>
    <cellStyle name="Normal 90 5 3 6" xfId="35702" xr:uid="{EB7AA2AC-6D1D-4C9E-91F6-5F03628CC92B}"/>
    <cellStyle name="Normal 90 5 3 7" xfId="31570" xr:uid="{912D6397-A118-468F-9576-43129FD47E66}"/>
    <cellStyle name="Normal 90 5 3 8" xfId="15155" xr:uid="{52E44B15-AE3C-4669-996E-B1DC8F277DD1}"/>
    <cellStyle name="Normal 90 5 4" xfId="7027" xr:uid="{FF8AC27F-A106-48AF-9A4D-0D85BFD3BAA5}"/>
    <cellStyle name="Normal 90 5 4 2" xfId="9507" xr:uid="{54D770EF-CD4A-40E7-9630-D882DA9FA697}"/>
    <cellStyle name="Normal 90 5 4 2 2" xfId="13381" xr:uid="{6587D0EE-D79F-4CE5-B9E1-5EA58D380501}"/>
    <cellStyle name="Normal 90 5 4 2 2 2" xfId="43936" xr:uid="{4CAD6970-51EF-403F-8469-328FA0AC7C99}"/>
    <cellStyle name="Normal 90 5 4 2 2 3" xfId="28668" xr:uid="{96712C63-FB0C-49A8-98FA-430DC2718EB2}"/>
    <cellStyle name="Normal 90 5 4 2 3" xfId="37521" xr:uid="{1260B5E4-F148-4D95-AFA7-37A66FBB1582}"/>
    <cellStyle name="Normal 90 5 4 2 4" xfId="33570" xr:uid="{13C27095-228D-4AB4-BF98-7D4CE9F6D45A}"/>
    <cellStyle name="Normal 90 5 4 2 5" xfId="17149" xr:uid="{EDFB0579-5C3E-4D74-974C-0AAB964C4353}"/>
    <cellStyle name="Normal 90 5 4 3" xfId="11676" xr:uid="{C15746C2-5A6D-43D2-8F3B-90EDCFFE5E40}"/>
    <cellStyle name="Normal 90 5 4 3 2" xfId="42269" xr:uid="{89AE4CDE-5017-4CDE-8F01-D5EDC8FBD015}"/>
    <cellStyle name="Normal 90 5 4 3 3" xfId="26898" xr:uid="{F1C4289D-6083-4EF3-9A0D-C8AB65D9ECC0}"/>
    <cellStyle name="Normal 90 5 4 4" xfId="22512" xr:uid="{07FE2EC2-C317-4CE9-91AD-DF08DF7C284F}"/>
    <cellStyle name="Normal 90 5 4 4 2" xfId="40305" xr:uid="{A94DDA82-310D-4E03-AF83-FE67D2DDEF50}"/>
    <cellStyle name="Normal 90 5 4 5" xfId="35889" xr:uid="{54AF167C-9B3E-4FDB-AE21-B78083CA4F20}"/>
    <cellStyle name="Normal 90 5 4 6" xfId="31860" xr:uid="{3A856C91-6A6A-44FA-A266-A6463068382F}"/>
    <cellStyle name="Normal 90 5 4 7" xfId="15444" xr:uid="{9B34C7CD-8C7A-4FF1-A77B-082407419A94}"/>
    <cellStyle name="Normal 90 5 5" xfId="8238" xr:uid="{AA5C44D1-0300-44A1-9F86-34BDF4B53F79}"/>
    <cellStyle name="Normal 90 5 5 2" xfId="12559" xr:uid="{07D9A08F-A181-445B-A3BF-F07B7DC4C94D}"/>
    <cellStyle name="Normal 90 5 5 2 2" xfId="43113" xr:uid="{6084297A-2147-48DE-885B-3B2A73A3E338}"/>
    <cellStyle name="Normal 90 5 5 2 3" xfId="27831" xr:uid="{009BEB9C-D903-4C63-9B8A-423790727939}"/>
    <cellStyle name="Normal 90 5 5 3" xfId="20300" xr:uid="{79054520-4AFE-450B-9812-619B1BC7B6BC}"/>
    <cellStyle name="Normal 90 5 5 3 2" xfId="39598" xr:uid="{CC314A12-CDA3-4B55-8422-6CA415A28C47}"/>
    <cellStyle name="Normal 90 5 5 4" xfId="36699" xr:uid="{36326337-22B9-44E6-8EEC-598814B9844F}"/>
    <cellStyle name="Normal 90 5 5 5" xfId="32748" xr:uid="{B038E412-98B7-4AF6-9A26-4F94B0B3AE8B}"/>
    <cellStyle name="Normal 90 5 5 6" xfId="16327" xr:uid="{E0A03D4F-2418-44AD-86C3-B4ADB771D568}"/>
    <cellStyle name="Normal 90 5 6" xfId="10832" xr:uid="{C0EC2364-BC3D-4180-9A5D-5ED70B116674}"/>
    <cellStyle name="Normal 90 5 6 2" xfId="41537" xr:uid="{547A76B4-7636-4BA9-A84D-365CFCD75D72}"/>
    <cellStyle name="Normal 90 5 6 3" xfId="30992" xr:uid="{85B2F648-977D-4292-8398-0CEDAB4E1650}"/>
    <cellStyle name="Normal 90 5 6 4" xfId="25444" xr:uid="{02087267-7C4E-4605-BD86-3E76B361817E}"/>
    <cellStyle name="Normal 90 5 7" xfId="18921" xr:uid="{D82C1CBC-08D3-4232-BB41-8375ABF5A78D}"/>
    <cellStyle name="Normal 90 5 7 2" xfId="35044" xr:uid="{6D396855-8005-48DF-A7BE-3D9D67C80BB6}"/>
    <cellStyle name="Normal 90 5 8" xfId="14600" xr:uid="{CE5754B6-A042-4DB5-B4CA-B3B75F180946}"/>
    <cellStyle name="Normal 90 6" xfId="3510" xr:uid="{B6DFDD8D-ABF6-4645-99BD-5774BF6935A5}"/>
    <cellStyle name="Normal 90 6 10" xfId="45949" xr:uid="{ABC8E4C7-5DB3-4E26-B857-B11C86946FEE}"/>
    <cellStyle name="Normal 90 6 2" xfId="4532" xr:uid="{0CF0089D-E038-4674-BC08-6E89F723B330}"/>
    <cellStyle name="Normal 90 6 2 2" xfId="7385" xr:uid="{5FD057B2-A9F4-4D7A-A5C9-717024C6CC24}"/>
    <cellStyle name="Normal 90 6 2 2 2" xfId="9860" xr:uid="{3AB00453-FCCE-4B19-8F5F-E20116F78173}"/>
    <cellStyle name="Normal 90 6 2 2 2 2" xfId="13734" xr:uid="{C148C2B6-F00F-4DC6-BD50-D1D9E94FD0DF}"/>
    <cellStyle name="Normal 90 6 2 2 2 2 2" xfId="44289" xr:uid="{6D56F687-6BE1-41B0-BBB3-F9CC831FAA73}"/>
    <cellStyle name="Normal 90 6 2 2 2 2 3" xfId="29021" xr:uid="{29ABAABD-079D-4056-91D3-E842DB499B84}"/>
    <cellStyle name="Normal 90 6 2 2 2 3" xfId="37874" xr:uid="{8A223FB0-F545-47B1-BCD9-2718E70F56A8}"/>
    <cellStyle name="Normal 90 6 2 2 2 4" xfId="33923" xr:uid="{ADA25083-F558-45FE-AEE8-024ABC8A8D37}"/>
    <cellStyle name="Normal 90 6 2 2 2 5" xfId="17502" xr:uid="{D5CA21BD-6215-4005-BF68-70DA5A2DBCF4}"/>
    <cellStyle name="Normal 90 6 2 2 3" xfId="12029" xr:uid="{55068BD7-4E66-46E3-9DB5-66E726D13A73}"/>
    <cellStyle name="Normal 90 6 2 2 3 2" xfId="42620" xr:uid="{507BA631-AD46-4BEB-8BA5-DEE2D25F2F70}"/>
    <cellStyle name="Normal 90 6 2 2 3 3" xfId="27251" xr:uid="{0EDB8B7C-5218-4B97-93FE-2E3CCCCF6DBC}"/>
    <cellStyle name="Normal 90 6 2 2 4" xfId="24388" xr:uid="{C58793A3-E665-491A-9514-83C4FB7F3D11}"/>
    <cellStyle name="Normal 90 6 2 2 4 2" xfId="41113" xr:uid="{36347B1F-7F08-4F89-8756-025F786CBC19}"/>
    <cellStyle name="Normal 90 6 2 2 5" xfId="36206" xr:uid="{DF88469E-ECA0-41C2-8CF1-64644602078F}"/>
    <cellStyle name="Normal 90 6 2 2 6" xfId="32218" xr:uid="{B04ED300-713A-4DE9-AD57-04FFE52EBEF2}"/>
    <cellStyle name="Normal 90 6 2 2 7" xfId="15797" xr:uid="{472EA652-6020-4EA5-BAC5-520F115E2C70}"/>
    <cellStyle name="Normal 90 6 2 3" xfId="8907" xr:uid="{E4BB7665-8F62-4FE7-AC02-E74DB6C84DE7}"/>
    <cellStyle name="Normal 90 6 2 3 2" xfId="12890" xr:uid="{A4E0A6A9-D048-4E89-B53E-336B9828C6AA}"/>
    <cellStyle name="Normal 90 6 2 3 2 2" xfId="43445" xr:uid="{D186B3DA-0D21-45B6-BFDA-4AA4329BD37B}"/>
    <cellStyle name="Normal 90 6 2 3 2 3" xfId="28177" xr:uid="{925ACF63-35F3-4806-B355-A174C1821557}"/>
    <cellStyle name="Normal 90 6 2 3 3" xfId="22681" xr:uid="{D1861CF6-37A8-4DAB-822F-EF07561B7330}"/>
    <cellStyle name="Normal 90 6 2 3 3 2" xfId="40463" xr:uid="{24FCB9D4-1CB5-48B3-822C-4545F36D9619}"/>
    <cellStyle name="Normal 90 6 2 3 4" xfId="37030" xr:uid="{62163214-1DEB-4F17-8740-2EA24061630C}"/>
    <cellStyle name="Normal 90 6 2 3 5" xfId="33079" xr:uid="{E58FA357-3B83-44B4-82BF-E5139DC04A19}"/>
    <cellStyle name="Normal 90 6 2 3 6" xfId="16658" xr:uid="{042B4CA3-691F-44DE-B62C-224C617EE3E6}"/>
    <cellStyle name="Normal 90 6 2 4" xfId="11185" xr:uid="{0AB35FA7-8500-48A6-A321-335D2D21C549}"/>
    <cellStyle name="Normal 90 6 2 4 2" xfId="41888" xr:uid="{A8ECA718-3935-4A25-91F2-95845EE99BD1}"/>
    <cellStyle name="Normal 90 6 2 4 3" xfId="26253" xr:uid="{7A566B62-BC73-47F4-AE45-39B8BA0CC774}"/>
    <cellStyle name="Normal 90 6 2 5" xfId="20580" xr:uid="{017D165A-D2D6-44FE-8B8C-D397BEE5D1A2}"/>
    <cellStyle name="Normal 90 6 2 5 2" xfId="39821" xr:uid="{783A8CAE-F466-4922-BD73-AC745628AE4D}"/>
    <cellStyle name="Normal 90 6 2 6" xfId="35639" xr:uid="{E42651A2-F76D-49D7-8F4F-FCB71D419C59}"/>
    <cellStyle name="Normal 90 6 2 7" xfId="31367" xr:uid="{D63CDFE0-FBE0-464F-9611-965394D351B8}"/>
    <cellStyle name="Normal 90 6 2 8" xfId="14953" xr:uid="{E0D687FD-84E6-4D83-A61D-BE90A0D9CE46}"/>
    <cellStyle name="Normal 90 6 3" xfId="6401" xr:uid="{06036035-D3D0-410C-B7DB-99A6F8BB1B1A}"/>
    <cellStyle name="Normal 90 6 3 2" xfId="24580" xr:uid="{7428BFDB-B6A9-4C0B-B3BC-5F375CAA7583}"/>
    <cellStyle name="Normal 90 6 3 2 2" xfId="30422" xr:uid="{81D7F469-DDE6-4150-86DB-5730A6C59BFE}"/>
    <cellStyle name="Normal 90 6 3 2 2 2" xfId="45516" xr:uid="{F8213327-0206-4A9C-9C57-49DA5192A2D6}"/>
    <cellStyle name="Normal 90 6 3 2 3" xfId="41304" xr:uid="{AFBC9B39-3490-4D02-943E-3DDF47D90B9F}"/>
    <cellStyle name="Normal 90 6 3 3" xfId="22869" xr:uid="{22A175C3-7622-476A-90AF-833FDAA18555}"/>
    <cellStyle name="Normal 90 6 3 3 2" xfId="30306" xr:uid="{F06EA3EE-ABB9-4C24-9A8F-051A8F194C82}"/>
    <cellStyle name="Normal 90 6 3 3 2 2" xfId="45403" xr:uid="{5378598B-ECCF-448C-961F-F1941723831D}"/>
    <cellStyle name="Normal 90 6 3 3 3" xfId="40643" xr:uid="{F72780B9-60AF-4B6C-8CEB-F2A4481FF193}"/>
    <cellStyle name="Normal 90 6 3 4" xfId="26646" xr:uid="{2BD13C06-795F-4041-B3AF-68106E86617C}"/>
    <cellStyle name="Normal 90 6 3 5" xfId="20997" xr:uid="{C83A62D1-7C0E-44C0-BC82-985CA334FAF0}"/>
    <cellStyle name="Normal 90 6 3 5 2" xfId="39967" xr:uid="{63F10713-BBA9-41FC-AFA5-1A023BD8BE90}"/>
    <cellStyle name="Normal 90 6 4" xfId="10546" xr:uid="{4526AA21-327A-4BF1-BCCD-49DD97BC4F43}"/>
    <cellStyle name="Normal 90 6 4 2" xfId="14400" xr:uid="{95B1882E-5483-421C-8FC8-5645E3D3A258}"/>
    <cellStyle name="Normal 90 6 4 2 2" xfId="44953" xr:uid="{0EC73A9F-F5D8-4735-976B-602D820FB545}"/>
    <cellStyle name="Normal 90 6 4 2 3" xfId="29688" xr:uid="{B30A4EAE-654E-4DC5-9237-9577D6BF60A4}"/>
    <cellStyle name="Normal 90 6 4 3" xfId="21572" xr:uid="{FE8F073B-E27E-41A5-A450-21672BF9CE5A}"/>
    <cellStyle name="Normal 90 6 4 3 2" xfId="40097" xr:uid="{528195F7-613F-451A-96E7-30D5F8A857A6}"/>
    <cellStyle name="Normal 90 6 4 4" xfId="38538" xr:uid="{F8FBF2E6-4A92-43C7-8880-3D9CB28CB107}"/>
    <cellStyle name="Normal 90 6 4 5" xfId="34589" xr:uid="{0D3C5644-52FF-42A3-A4BB-E95DBCC10D65}"/>
    <cellStyle name="Normal 90 6 4 6" xfId="18168" xr:uid="{7B39445D-7F36-4CC8-A8BB-29DAE81720B0}"/>
    <cellStyle name="Normal 90 6 5" xfId="20471" xr:uid="{8BE6025C-5C10-41FD-843E-A6327BE38E64}"/>
    <cellStyle name="Normal 90 6 5 2" xfId="26061" xr:uid="{7EB4118E-41AF-43E2-9FAB-C2B4D796513E}"/>
    <cellStyle name="Normal 90 6 5 3" xfId="39765" xr:uid="{EC4CA02D-05C1-49C5-AF79-85DCB5942165}"/>
    <cellStyle name="Normal 90 6 6" xfId="25098" xr:uid="{5D36D776-30CC-4568-B6FF-EFA32783AD7B}"/>
    <cellStyle name="Normal 90 6 6 2" xfId="35234" xr:uid="{6939EC18-B62E-4C43-AA25-F7DF4CE0767C}"/>
    <cellStyle name="Normal 90 6 7" xfId="19559" xr:uid="{B1B68C5E-8171-4017-8305-8E602B6C53EF}"/>
    <cellStyle name="Normal 90 6 7 2" xfId="39276" xr:uid="{F6399788-B681-4829-BD5D-15E721D626E0}"/>
    <cellStyle name="Normal 90 6 8" xfId="30799" xr:uid="{13CDA07B-09C1-4855-B28C-512ACECAC326}"/>
    <cellStyle name="Normal 90 6 9" xfId="45700" xr:uid="{E3BBF07F-6655-45CB-8C41-AE38DD26BFC5}"/>
    <cellStyle name="Normal 90 7" xfId="5571" xr:uid="{B933ED5C-B546-4D5E-B8CE-1CAA0CBC8EF5}"/>
    <cellStyle name="Normal 90 7 2" xfId="20956" xr:uid="{005B9DE6-2AB1-4A9B-BFB2-40C1AF2208D9}"/>
    <cellStyle name="Normal 90 7 3" xfId="19237" xr:uid="{EC07D65D-E929-4533-AE1C-47B2B5A67AF8}"/>
    <cellStyle name="Normal 90 7 3 2" xfId="39086" xr:uid="{2D316C41-E087-4AA2-8798-AA91114764F9}"/>
    <cellStyle name="Normal 90 8" xfId="4355" xr:uid="{A48A7377-1E5C-48D0-BE70-F601299D1334}"/>
    <cellStyle name="Normal 90 8 2" xfId="22815" xr:uid="{0AF4715C-4B72-4E2F-AB2C-6FCB0F03886F}"/>
    <cellStyle name="Normal 90 8 3" xfId="26209" xr:uid="{9B2F9A76-9D93-48D7-B074-F16E495E45DC}"/>
    <cellStyle name="Normal 90 8 4" xfId="19150" xr:uid="{16D4AE88-5F30-4539-BD1A-1A9293878994}"/>
    <cellStyle name="Normal 90 9" xfId="8027" xr:uid="{F9325A14-A493-459A-9DA0-8BD34DA84DC6}"/>
    <cellStyle name="Normal 91" xfId="617" xr:uid="{1B4DE3E1-C381-4AB8-976C-13FFCB8685F1}"/>
    <cellStyle name="Normal 91 10" xfId="24913" xr:uid="{768E37AC-FCE6-445C-AD6E-CCC3C1C86695}"/>
    <cellStyle name="Normal 91 10 2" xfId="41466" xr:uid="{AB09EE76-A0A5-4640-846B-3BBFD92E49F8}"/>
    <cellStyle name="Normal 91 10 3" xfId="34776" xr:uid="{E46F6429-1FA1-4491-A022-2636D791881A}"/>
    <cellStyle name="Normal 91 11" xfId="18744" xr:uid="{E52B2C28-954C-46B6-A42B-5489A1222D8B}"/>
    <cellStyle name="Normal 91 11 2" xfId="38748" xr:uid="{69D5319D-7B80-4872-8E16-08FC5372A9AD}"/>
    <cellStyle name="Normal 91 12" xfId="30609" xr:uid="{E6C8DB98-DF44-4319-ACDE-4A69CB9BC648}"/>
    <cellStyle name="Normal 91 13" xfId="45922" xr:uid="{69685C38-8AA3-4FA9-95E7-F5B5B2873260}"/>
    <cellStyle name="Normal 91 2" xfId="1375" xr:uid="{0A71A2CF-2884-4DE2-8735-20B379AA4C98}"/>
    <cellStyle name="Normal 91 2 10" xfId="24953" xr:uid="{DCB288A6-BD2C-43B9-B95C-78D110D6A92D}"/>
    <cellStyle name="Normal 91 2 10 2" xfId="34876" xr:uid="{5E35FD12-8494-444F-AADE-F484F6DF0D1F}"/>
    <cellStyle name="Normal 91 2 11" xfId="18784" xr:uid="{E20B1006-648D-4F2C-A7F0-7E39A44FB1C0}"/>
    <cellStyle name="Normal 91 2 11 2" xfId="38788" xr:uid="{CC55DF71-D353-4135-B74A-DF57E61BA512}"/>
    <cellStyle name="Normal 91 2 12" xfId="30652" xr:uid="{A179498A-A0BA-4CA9-AED6-6D0DE1C85EAE}"/>
    <cellStyle name="Normal 91 2 13" xfId="45757" xr:uid="{201F000B-FD97-45C1-9157-A692C08D2952}"/>
    <cellStyle name="Normal 91 2 14" xfId="45987" xr:uid="{AABA8CDF-46BC-4F1B-AECA-D0DB0102889F}"/>
    <cellStyle name="Normal 91 2 15" xfId="14638" xr:uid="{5197206D-F192-422E-9B34-F8E312438C00}"/>
    <cellStyle name="Normal 91 2 2" xfId="1575" xr:uid="{FF1BA33B-808D-4BCC-9D24-7C243FD05A21}"/>
    <cellStyle name="Normal 91 2 2 10" xfId="30736" xr:uid="{54A8B47A-D7E6-49F7-AE0C-201BE1E3436A}"/>
    <cellStyle name="Normal 91 2 2 11" xfId="45842" xr:uid="{020F25B1-6F85-4B3A-B4F6-8F600C17DC96}"/>
    <cellStyle name="Normal 91 2 2 12" xfId="46072" xr:uid="{EE959315-3ECB-4475-B075-9FCCC3C3583C}"/>
    <cellStyle name="Normal 91 2 2 13" xfId="14718" xr:uid="{C69D2EA7-2098-4129-9C9F-E73542EE023A}"/>
    <cellStyle name="Normal 91 2 2 2" xfId="1956" xr:uid="{9CE492D1-DDE5-4BA6-ADEC-8A718D876272}"/>
    <cellStyle name="Normal 91 2 2 2 2" xfId="5295" xr:uid="{D91704ED-5899-42BD-A1FE-C49BD9BC431F}"/>
    <cellStyle name="Normal 91 2 2 2 3" xfId="7282" xr:uid="{12C8D963-E1F9-49F0-9682-28889D5A2549}"/>
    <cellStyle name="Normal 91 2 2 2 3 2" xfId="9761" xr:uid="{E8D56366-5021-4022-BE0F-6E20EFBA2F86}"/>
    <cellStyle name="Normal 91 2 2 2 3 2 2" xfId="13635" xr:uid="{54C1E18D-D798-4EF8-BA3E-B432FD853754}"/>
    <cellStyle name="Normal 91 2 2 2 3 2 2 2" xfId="44190" xr:uid="{4ADE9F87-524B-46E8-80AF-6DCC02DD4EF7}"/>
    <cellStyle name="Normal 91 2 2 2 3 2 2 3" xfId="28922" xr:uid="{CA50BC38-B142-4F3F-AD54-E7BC27F1123C}"/>
    <cellStyle name="Normal 91 2 2 2 3 2 3" xfId="37775" xr:uid="{F5B178F2-A5BD-42EA-A3C7-C00F1711B782}"/>
    <cellStyle name="Normal 91 2 2 2 3 2 4" xfId="33824" xr:uid="{C96AB272-113C-4CE0-B783-8FE86DA9F4AD}"/>
    <cellStyle name="Normal 91 2 2 2 3 2 5" xfId="17403" xr:uid="{178EC469-9D75-4EE2-91A7-E49E732369B2}"/>
    <cellStyle name="Normal 91 2 2 2 3 3" xfId="11930" xr:uid="{9D9237F6-6E49-43BE-B98A-506BF81A27CD}"/>
    <cellStyle name="Normal 91 2 2 2 3 3 2" xfId="42523" xr:uid="{9D523602-F28B-4951-A166-593A48CA5372}"/>
    <cellStyle name="Normal 91 2 2 2 3 3 3" xfId="27152" xr:uid="{DFD02294-BA0E-4A8E-9C7D-0779CDBD1489}"/>
    <cellStyle name="Normal 91 2 2 2 3 4" xfId="36109" xr:uid="{DFB68159-321A-4ACB-852D-A4BE79834A44}"/>
    <cellStyle name="Normal 91 2 2 2 3 5" xfId="32115" xr:uid="{20F057BF-2738-421C-A3D2-6D6C1AD883C3}"/>
    <cellStyle name="Normal 91 2 2 2 3 6" xfId="15698" xr:uid="{6479B96D-1541-4147-90E5-35A0FB24DB64}"/>
    <cellStyle name="Normal 91 2 2 2 4" xfId="8693" xr:uid="{7350BBD2-2662-49D3-BE4A-69D9557EFF14}"/>
    <cellStyle name="Normal 91 2 2 2 4 2" xfId="12813" xr:uid="{8C58CC7B-4A1F-4783-BDCB-84FC43146002}"/>
    <cellStyle name="Normal 91 2 2 2 4 2 2" xfId="43368" xr:uid="{6FA6F394-1350-49CD-A3EF-237D90DF1158}"/>
    <cellStyle name="Normal 91 2 2 2 4 2 3" xfId="28100" xr:uid="{512B6324-D029-44BE-8115-034E14AFE99F}"/>
    <cellStyle name="Normal 91 2 2 2 4 3" xfId="36953" xr:uid="{D5CE678C-E2F0-46C6-BECC-398DDE76C20E}"/>
    <cellStyle name="Normal 91 2 2 2 4 4" xfId="33002" xr:uid="{02F7E2E6-5181-44DF-842E-484524550656}"/>
    <cellStyle name="Normal 91 2 2 2 4 5" xfId="16581" xr:uid="{E9FF7FDD-C8EE-4EA8-982E-5C92B6ABFF09}"/>
    <cellStyle name="Normal 91 2 2 2 5" xfId="11086" xr:uid="{9A34C88F-07B2-4B36-BC3F-99C62FC158F0}"/>
    <cellStyle name="Normal 91 2 2 2 5 2" xfId="41791" xr:uid="{0BD4C44C-CDA4-4549-85F7-6BBC252825FF}"/>
    <cellStyle name="Normal 91 2 2 2 5 3" xfId="31260" xr:uid="{42146B18-163E-46E9-B4D9-464B7A945A32}"/>
    <cellStyle name="Normal 91 2 2 2 5 4" xfId="25825" xr:uid="{41F38571-47AC-4FEA-B5F4-AEA8479875F0}"/>
    <cellStyle name="Normal 91 2 2 2 6" xfId="35002" xr:uid="{4F6AA532-D590-428B-96EC-01FE052918CA}"/>
    <cellStyle name="Normal 91 2 2 2 7" xfId="14854" xr:uid="{EC15CF77-D6CF-406E-B5AF-1F1D2639C05C}"/>
    <cellStyle name="Normal 91 2 2 3" xfId="4654" xr:uid="{49316511-9211-44B3-BB0A-BA613C25E4CF}"/>
    <cellStyle name="Normal 91 2 2 3 2" xfId="7503" xr:uid="{BCADEE2E-A31C-4732-8777-5EFCE9251EB1}"/>
    <cellStyle name="Normal 91 2 2 3 2 2" xfId="9978" xr:uid="{D7D05C48-14CF-4E7B-873E-809162AFB5DC}"/>
    <cellStyle name="Normal 91 2 2 3 2 2 2" xfId="13852" xr:uid="{7392D6CD-C4F9-4347-9C91-8C3563C82A88}"/>
    <cellStyle name="Normal 91 2 2 3 2 2 2 2" xfId="44407" xr:uid="{414E7F28-E285-4410-96DE-D64056BBFD82}"/>
    <cellStyle name="Normal 91 2 2 3 2 2 2 3" xfId="29139" xr:uid="{85AD8302-2E2D-4830-8886-A47E8D9048FC}"/>
    <cellStyle name="Normal 91 2 2 3 2 2 3" xfId="24506" xr:uid="{F0CF47F4-59EA-4DF2-938F-74B05487BCD5}"/>
    <cellStyle name="Normal 91 2 2 3 2 2 3 2" xfId="41231" xr:uid="{0CA9C156-9425-498B-884A-BA345428807A}"/>
    <cellStyle name="Normal 91 2 2 3 2 2 4" xfId="37992" xr:uid="{B74D9530-F0A4-4DA8-80AB-CE993A8ADBD4}"/>
    <cellStyle name="Normal 91 2 2 3 2 2 5" xfId="34041" xr:uid="{2AB1048E-51AD-4620-AB4F-094590B06766}"/>
    <cellStyle name="Normal 91 2 2 3 2 2 6" xfId="17620" xr:uid="{74CFB97B-B559-46D6-BCB1-30AAD4277E07}"/>
    <cellStyle name="Normal 91 2 2 3 2 3" xfId="12147" xr:uid="{56602C29-3341-41FD-A125-AB5E8232145B}"/>
    <cellStyle name="Normal 91 2 2 3 2 3 2" xfId="35527" xr:uid="{FF5237E9-5890-4A68-BAD5-18817148BEE7}"/>
    <cellStyle name="Normal 91 2 2 3 2 3 3" xfId="27369" xr:uid="{DE49C93E-A1F4-4142-839F-208A5F2835B1}"/>
    <cellStyle name="Normal 91 2 2 3 2 4" xfId="19677" xr:uid="{4BAB96E7-5B66-4263-9BA6-126232084690}"/>
    <cellStyle name="Normal 91 2 2 3 2 4 2" xfId="39394" xr:uid="{3E714461-1F8A-4E53-9404-6251409BB795}"/>
    <cellStyle name="Normal 91 2 2 3 2 5" xfId="32336" xr:uid="{70587DF6-6DF1-4BD9-A206-45670375E59E}"/>
    <cellStyle name="Normal 91 2 2 3 2 6" xfId="15915" xr:uid="{8B01CA91-796B-487B-9523-42CBE6D70F38}"/>
    <cellStyle name="Normal 91 2 2 3 3" xfId="9025" xr:uid="{EA758520-A372-453D-B55B-102063330B78}"/>
    <cellStyle name="Normal 91 2 2 3 3 2" xfId="13008" xr:uid="{38B9D7E1-E372-41C5-AAAB-05FFF07E6C35}"/>
    <cellStyle name="Normal 91 2 2 3 3 2 2" xfId="43563" xr:uid="{6BFDAB6F-5C19-4867-8063-1440F4292A18}"/>
    <cellStyle name="Normal 91 2 2 3 3 2 3" xfId="28295" xr:uid="{F73F38C5-832E-4372-91DE-75BBBC7EA189}"/>
    <cellStyle name="Normal 91 2 2 3 3 3" xfId="22792" xr:uid="{7A5B7E47-9E18-4ABC-92C3-12505A23BD88}"/>
    <cellStyle name="Normal 91 2 2 3 3 3 2" xfId="40574" xr:uid="{618D1FF3-19DB-405F-B172-04DB133AB8C1}"/>
    <cellStyle name="Normal 91 2 2 3 3 4" xfId="37148" xr:uid="{8F6BD111-6191-447C-8D35-2382B66F7EFB}"/>
    <cellStyle name="Normal 91 2 2 3 3 5" xfId="33197" xr:uid="{BB3C33F8-574D-4C04-AC85-FE9D9AFD223C}"/>
    <cellStyle name="Normal 91 2 2 3 3 6" xfId="16776" xr:uid="{396998CA-8CDD-42E1-8494-7DDAD7652327}"/>
    <cellStyle name="Normal 91 2 2 3 4" xfId="10664" xr:uid="{A1D02BED-351F-497C-8E02-D787BB41B4F2}"/>
    <cellStyle name="Normal 91 2 2 3 4 2" xfId="14518" xr:uid="{264D86FB-7A1D-4EAA-991B-D2E02AEEBE5B}"/>
    <cellStyle name="Normal 91 2 2 3 4 2 2" xfId="45069" xr:uid="{AD9D1159-5E67-4021-BB3E-2C80BDA9ADB2}"/>
    <cellStyle name="Normal 91 2 2 3 4 2 3" xfId="29806" xr:uid="{3FC994EB-D6F9-4061-8543-0EFE87946A44}"/>
    <cellStyle name="Normal 91 2 2 3 4 3" xfId="20698" xr:uid="{9D6A485D-E3E2-47C5-90EA-7FF1EEDADBC0}"/>
    <cellStyle name="Normal 91 2 2 3 4 3 2" xfId="39897" xr:uid="{93AB7FC1-7AA9-471D-8B05-B4BDBCF585FF}"/>
    <cellStyle name="Normal 91 2 2 3 4 4" xfId="38654" xr:uid="{B7FE84A6-DA8D-45AF-8857-A6A2270B39FE}"/>
    <cellStyle name="Normal 91 2 2 3 4 5" xfId="34707" xr:uid="{7DB2E6FD-BEAD-4FB6-9C7D-375AA6321168}"/>
    <cellStyle name="Normal 91 2 2 3 4 6" xfId="18286" xr:uid="{60985E38-4AB2-4EEC-8A9B-EC26113E9E7A}"/>
    <cellStyle name="Normal 91 2 2 3 5" xfId="11303" xr:uid="{81C999EF-1EEC-4F01-9672-A68EAFFF673A}"/>
    <cellStyle name="Normal 91 2 2 3 5 2" xfId="42006" xr:uid="{14949E91-2853-4391-AFB4-60E1108DB989}"/>
    <cellStyle name="Normal 91 2 2 3 5 3" xfId="31485" xr:uid="{0124665E-DACC-44C9-BA5E-C521B71543BD}"/>
    <cellStyle name="Normal 91 2 2 3 5 4" xfId="26371" xr:uid="{27B9E90E-9016-4748-861B-EAC8CD97987A}"/>
    <cellStyle name="Normal 91 2 2 3 6" xfId="25216" xr:uid="{499F771C-5236-46DC-A23C-A3181C3A0DFB}"/>
    <cellStyle name="Normal 91 2 2 3 6 2" xfId="35162" xr:uid="{174B260D-4E29-4DF1-93A9-41E06B4030C6}"/>
    <cellStyle name="Normal 91 2 2 3 7" xfId="19039" xr:uid="{EDA727B5-4545-4B2F-8D6D-E1028F551DE8}"/>
    <cellStyle name="Normal 91 2 2 3 7 2" xfId="39013" xr:uid="{1D357B84-99F9-48D9-89EE-41DBAB1C9F48}"/>
    <cellStyle name="Normal 91 2 2 3 8" xfId="30917" xr:uid="{C101A2CC-759E-486B-84A7-8C4490405D3B}"/>
    <cellStyle name="Normal 91 2 2 3 9" xfId="15071" xr:uid="{21E77C8D-61CA-4EEC-A2FF-FAF0B86DF904}"/>
    <cellStyle name="Normal 91 2 2 4" xfId="7145" xr:uid="{930950D9-D6C1-4F90-9111-C7B4638B453D}"/>
    <cellStyle name="Normal 91 2 2 4 2" xfId="9625" xr:uid="{E3323F37-0723-42A7-9EE1-F0C14C3B393B}"/>
    <cellStyle name="Normal 91 2 2 4 2 2" xfId="13499" xr:uid="{5B482E93-7BE2-4ABD-90AC-DF7CBDEEDE78}"/>
    <cellStyle name="Normal 91 2 2 4 2 2 2" xfId="44054" xr:uid="{DEBF22A1-5707-4AAC-A858-2C6566810672}"/>
    <cellStyle name="Normal 91 2 2 4 2 2 3" xfId="28786" xr:uid="{75F43D36-FEA3-43D6-A92C-AD0648210480}"/>
    <cellStyle name="Normal 91 2 2 4 2 3" xfId="24698" xr:uid="{396F4032-52D0-405E-8719-3CF704D9E06E}"/>
    <cellStyle name="Normal 91 2 2 4 2 3 2" xfId="41421" xr:uid="{D200A1B9-D7BB-4C91-91C6-39DC692CC8E9}"/>
    <cellStyle name="Normal 91 2 2 4 2 4" xfId="37639" xr:uid="{B355CD7F-67A9-4DA8-815B-FFF2D2C2F57E}"/>
    <cellStyle name="Normal 91 2 2 4 2 5" xfId="33688" xr:uid="{BAD122BB-3F8B-476B-A128-08BA581A512A}"/>
    <cellStyle name="Normal 91 2 2 4 2 6" xfId="17267" xr:uid="{49CAE080-8141-4CCD-8A92-7CF195D7E211}"/>
    <cellStyle name="Normal 91 2 2 4 3" xfId="11794" xr:uid="{8791CA79-572C-4FBF-B4C0-2853CBCFBE35}"/>
    <cellStyle name="Normal 91 2 2 4 3 2" xfId="30371" xr:uid="{F33E53CB-C843-428E-AE47-B47BAB2B9CA3}"/>
    <cellStyle name="Normal 91 2 2 4 3 2 2" xfId="45468" xr:uid="{511BF4B9-3394-4924-99A1-4D3A4FAA1C8E}"/>
    <cellStyle name="Normal 91 2 2 4 3 3" xfId="35352" xr:uid="{C077E649-8147-468D-8AF6-B808086B9D90}"/>
    <cellStyle name="Normal 91 2 2 4 3 4" xfId="22987" xr:uid="{F5DB0638-9E34-4959-8977-25A1424A811A}"/>
    <cellStyle name="Normal 91 2 2 4 4" xfId="21115" xr:uid="{DA3AB292-E1C3-4CC4-9732-2ED9EB6AB740}"/>
    <cellStyle name="Normal 91 2 2 4 4 2" xfId="30084" xr:uid="{5129A490-A398-497E-8E8F-4905136EBBC8}"/>
    <cellStyle name="Normal 91 2 2 4 4 2 2" xfId="45323" xr:uid="{D02336CF-BC94-4C9F-B5F9-15207CD3F104}"/>
    <cellStyle name="Normal 91 2 2 4 4 3" xfId="40041" xr:uid="{9CD41842-FDF4-4D37-8596-1E7D10DE4261}"/>
    <cellStyle name="Normal 91 2 2 4 5" xfId="27016" xr:uid="{766E8B43-5901-48AC-90F6-44A0EDFA990E}"/>
    <cellStyle name="Normal 91 2 2 4 5 2" xfId="42387" xr:uid="{5F719ED7-A8A8-4E71-833C-7AA86C273CC1}"/>
    <cellStyle name="Normal 91 2 2 4 6" xfId="19370" xr:uid="{7BD5FF2E-A7E5-4F3F-BB8C-F4172E6B9D75}"/>
    <cellStyle name="Normal 91 2 2 4 6 2" xfId="39206" xr:uid="{B7CE0DCB-D566-4668-8BE4-4EA87EEA0486}"/>
    <cellStyle name="Normal 91 2 2 4 7" xfId="31978" xr:uid="{BF8AA6FA-7DEE-4D0F-8776-17B5B35BBFE3}"/>
    <cellStyle name="Normal 91 2 2 4 8" xfId="15562" xr:uid="{7C36A4DF-61DF-4909-AC94-31BA0554D40A}"/>
    <cellStyle name="Normal 91 2 2 5" xfId="8453" xr:uid="{987D8FB1-C352-4065-8542-E50CF3825D38}"/>
    <cellStyle name="Normal 91 2 2 5 2" xfId="12677" xr:uid="{4F4B5A49-C138-44AE-9C5F-3EA2EB5AD460}"/>
    <cellStyle name="Normal 91 2 2 5 2 2" xfId="43232" xr:uid="{1ABD4B57-A2FD-4977-90C3-851791859C16}"/>
    <cellStyle name="Normal 91 2 2 5 2 3" xfId="27958" xr:uid="{29DE2B43-CF7F-4AE2-8869-C639704ED8EF}"/>
    <cellStyle name="Normal 91 2 2 5 3" xfId="21733" xr:uid="{0F676400-1F84-4E29-8E98-2C3C09E009DF}"/>
    <cellStyle name="Normal 91 2 2 5 3 2" xfId="40215" xr:uid="{53186DE2-5EA0-4775-9CE6-7B58DF70B549}"/>
    <cellStyle name="Normal 91 2 2 5 4" xfId="36817" xr:uid="{2520F282-0321-4621-AF3E-A888FFF12EAB}"/>
    <cellStyle name="Normal 91 2 2 5 5" xfId="32866" xr:uid="{789FFF73-0AD9-46A3-850A-92AE1EDED669}"/>
    <cellStyle name="Normal 91 2 2 5 6" xfId="16445" xr:uid="{FB65824D-6A30-4AED-A4FC-4730034516DC}"/>
    <cellStyle name="Normal 91 2 2 6" xfId="10483" xr:uid="{84D0A399-CFF0-4559-BF71-A4745E6EFADA}"/>
    <cellStyle name="Normal 91 2 2 6 2" xfId="14337" xr:uid="{EA67A997-8C45-4EFB-85F0-D31183395677}"/>
    <cellStyle name="Normal 91 2 2 6 2 2" xfId="44890" xr:uid="{F185FDE5-524B-435A-B3D5-9F512662201D}"/>
    <cellStyle name="Normal 91 2 2 6 2 3" xfId="29625" xr:uid="{6ADF4E0E-5A0C-43F5-AE76-54C7AD078F43}"/>
    <cellStyle name="Normal 91 2 2 6 3" xfId="24284" xr:uid="{B4224A6C-136F-40A3-8565-2535B92968B8}"/>
    <cellStyle name="Normal 91 2 2 6 3 2" xfId="41017" xr:uid="{A3A7EAD9-1873-4754-A401-B3B7C6CCD8F4}"/>
    <cellStyle name="Normal 91 2 2 6 4" xfId="38475" xr:uid="{EA2A5C87-7FFD-45C1-B57D-0DF0E96CE181}"/>
    <cellStyle name="Normal 91 2 2 6 5" xfId="34526" xr:uid="{4D0EA071-6D80-4573-8160-424A50044451}"/>
    <cellStyle name="Normal 91 2 2 6 6" xfId="18105" xr:uid="{918E4E9F-F74A-47BD-A815-0A7CE78F9F8C}"/>
    <cellStyle name="Normal 91 2 2 7" xfId="10950" xr:uid="{49E0D89F-5915-47FD-95DC-EC4B7B92A1D4}"/>
    <cellStyle name="Normal 91 2 2 7 2" xfId="25585" xr:uid="{FF953615-88C2-448C-9A4A-AE746C5086FD}"/>
    <cellStyle name="Normal 91 2 2 7 2 2" xfId="41655" xr:uid="{A71E7D42-6019-44B8-BCF0-8329A72FD377}"/>
    <cellStyle name="Normal 91 2 2 7 3" xfId="39716" xr:uid="{7C6B9475-1523-435C-8D18-590B856020EF}"/>
    <cellStyle name="Normal 91 2 2 7 4" xfId="31110" xr:uid="{C2DB9004-3283-4749-A32C-86A1A7E53C84}"/>
    <cellStyle name="Normal 91 2 2 7 5" xfId="20418" xr:uid="{FD00EACD-6F78-40B1-B04F-99F66D282236}"/>
    <cellStyle name="Normal 91 2 2 8" xfId="25033" xr:uid="{C632482C-D816-4DC9-89D4-198AD8410381}"/>
    <cellStyle name="Normal 91 2 2 8 2" xfId="34960" xr:uid="{F89BAB7E-69F0-4375-B4C9-34B749B379B8}"/>
    <cellStyle name="Normal 91 2 2 9" xfId="18864" xr:uid="{21BCC0E1-A77A-45D5-BC86-1AFBA6881AF2}"/>
    <cellStyle name="Normal 91 2 2 9 2" xfId="38868" xr:uid="{ADC96895-728D-4940-BABD-1DC8A787CCE0}"/>
    <cellStyle name="Normal 91 2 3" xfId="1879" xr:uid="{0F57DB1A-751A-4982-B739-733021DC964C}"/>
    <cellStyle name="Normal 91 2 3 2" xfId="5009" xr:uid="{FB5B0256-2E80-48D6-9388-31206D177851}"/>
    <cellStyle name="Normal 91 2 3 3" xfId="6310" xr:uid="{34F1005E-AFC6-4EC2-9E41-A22E6B3D5B28}"/>
    <cellStyle name="Normal 91 2 3 3 2" xfId="7625" xr:uid="{74D3271A-1EC5-405C-83E1-69A1AAB73132}"/>
    <cellStyle name="Normal 91 2 3 3 2 2" xfId="10100" xr:uid="{4AFB4150-131A-4ECA-B9A6-51A34485AF1D}"/>
    <cellStyle name="Normal 91 2 3 3 2 2 2" xfId="13974" xr:uid="{9CE0538D-377D-4472-BB89-DF79106D598C}"/>
    <cellStyle name="Normal 91 2 3 3 2 2 2 2" xfId="44529" xr:uid="{FD516ABD-F3E2-4B3B-8363-2CF623A05F9F}"/>
    <cellStyle name="Normal 91 2 3 3 2 2 2 3" xfId="29261" xr:uid="{0DBA2E3D-AFFD-4958-BE96-11D6BBE26A27}"/>
    <cellStyle name="Normal 91 2 3 3 2 2 3" xfId="38114" xr:uid="{183CD3DA-ACBB-4E83-A8E0-895E182D233D}"/>
    <cellStyle name="Normal 91 2 3 3 2 2 4" xfId="34163" xr:uid="{304DD5C6-07E0-4F2B-8661-A884C5963ED7}"/>
    <cellStyle name="Normal 91 2 3 3 2 2 5" xfId="17742" xr:uid="{BC8C8D0F-0D9C-453E-9370-C1844888DF98}"/>
    <cellStyle name="Normal 91 2 3 3 2 3" xfId="12269" xr:uid="{07A3BC29-8D6A-49FF-A60E-F12A6D14AF53}"/>
    <cellStyle name="Normal 91 2 3 3 2 3 2" xfId="42825" xr:uid="{6D2E9F57-6014-4B5C-8719-82CDD18433B0}"/>
    <cellStyle name="Normal 91 2 3 3 2 3 3" xfId="27491" xr:uid="{601A39D9-2543-4780-8528-EF44975B0FD4}"/>
    <cellStyle name="Normal 91 2 3 3 2 4" xfId="36411" xr:uid="{CA5D648E-4040-4652-B63A-C08420BF576A}"/>
    <cellStyle name="Normal 91 2 3 3 2 5" xfId="32458" xr:uid="{2331DC4E-56AE-4EA7-B816-6FF3B32B82D9}"/>
    <cellStyle name="Normal 91 2 3 3 2 6" xfId="16037" xr:uid="{37C5F8BA-B8E7-49E0-9CA6-521A33E657B2}"/>
    <cellStyle name="Normal 91 2 3 3 3" xfId="9249" xr:uid="{401AC71F-1254-4E5D-A6A8-137BFBD15D38}"/>
    <cellStyle name="Normal 91 2 3 3 3 2" xfId="13130" xr:uid="{4A217886-39A6-49E2-8B7E-6FF31605DC5A}"/>
    <cellStyle name="Normal 91 2 3 3 3 2 2" xfId="43685" xr:uid="{98404119-49C8-4FC3-8C91-69753DBF9571}"/>
    <cellStyle name="Normal 91 2 3 3 3 2 3" xfId="28417" xr:uid="{66B3EA07-A314-4C3D-8419-F72F7DA7DA7F}"/>
    <cellStyle name="Normal 91 2 3 3 3 3" xfId="37270" xr:uid="{1718AD80-DD27-4D09-A40E-10F008FEBF4B}"/>
    <cellStyle name="Normal 91 2 3 3 3 4" xfId="33319" xr:uid="{A3348382-2D46-41FD-91D4-71090F0CCF78}"/>
    <cellStyle name="Normal 91 2 3 3 3 5" xfId="16898" xr:uid="{AFF8C712-D970-4C80-B541-00D2F9758DB2}"/>
    <cellStyle name="Normal 91 2 3 3 4" xfId="11425" xr:uid="{7999425A-0C07-4369-A4D2-C5DFA14892F7}"/>
    <cellStyle name="Normal 91 2 3 3 4 2" xfId="42102" xr:uid="{1F0C0DD7-C287-461E-AD56-FD74411AA1E1}"/>
    <cellStyle name="Normal 91 2 3 3 4 3" xfId="26568" xr:uid="{4699E834-2D72-41D2-9F3E-6ACDF0D54B23}"/>
    <cellStyle name="Normal 91 2 3 3 5" xfId="24204" xr:uid="{8D7D3901-B13B-4F50-B96B-C260A9B33740}"/>
    <cellStyle name="Normal 91 2 3 3 5 2" xfId="40937" xr:uid="{68F3E5A9-0E1B-44EE-BB2F-4F4BFF6AF0B3}"/>
    <cellStyle name="Normal 91 2 3 3 6" xfId="35723" xr:uid="{83D86487-92D2-40F1-A936-ABEC2D1823A6}"/>
    <cellStyle name="Normal 91 2 3 3 7" xfId="31608" xr:uid="{0C9259DC-7C3D-4BBC-BDAD-FEAF409FC87A}"/>
    <cellStyle name="Normal 91 2 3 3 8" xfId="15193" xr:uid="{A77C368E-A39E-48F9-B187-5CB184E7C139}"/>
    <cellStyle name="Normal 91 2 3 4" xfId="7205" xr:uid="{0969C9C1-96E1-4BEF-B2C8-737769962101}"/>
    <cellStyle name="Normal 91 2 3 4 2" xfId="9684" xr:uid="{FF3C1ADB-42C5-4D8C-8632-9092947D0084}"/>
    <cellStyle name="Normal 91 2 3 4 2 2" xfId="13558" xr:uid="{35A3A8D3-BBE3-41EF-BACC-497C97BB419C}"/>
    <cellStyle name="Normal 91 2 3 4 2 2 2" xfId="44113" xr:uid="{87183BE2-81E8-478C-9C32-8BF8DEC67910}"/>
    <cellStyle name="Normal 91 2 3 4 2 2 3" xfId="28845" xr:uid="{E2A08611-440B-4C7C-A04A-E273CC1F5269}"/>
    <cellStyle name="Normal 91 2 3 4 2 3" xfId="37698" xr:uid="{DE3896CD-6729-4988-A6C0-E72211134C26}"/>
    <cellStyle name="Normal 91 2 3 4 2 4" xfId="33747" xr:uid="{8B658605-BAA7-4CCA-848E-BC5DB0A91DE9}"/>
    <cellStyle name="Normal 91 2 3 4 2 5" xfId="17326" xr:uid="{60C8AE47-672E-489B-8AF4-018528BAED6C}"/>
    <cellStyle name="Normal 91 2 3 4 3" xfId="11853" xr:uid="{FFAD69E2-7483-4896-99E0-C094A0909524}"/>
    <cellStyle name="Normal 91 2 3 4 3 2" xfId="42446" xr:uid="{7DABF0B6-96DE-491A-AE7C-C70E27343252}"/>
    <cellStyle name="Normal 91 2 3 4 3 3" xfId="27075" xr:uid="{009D7E50-243B-4BBD-8F9E-E9768D011EB7}"/>
    <cellStyle name="Normal 91 2 3 4 4" xfId="22550" xr:uid="{9FE8E76A-457C-4E1F-B60E-D6E1CF122D66}"/>
    <cellStyle name="Normal 91 2 3 4 4 2" xfId="40343" xr:uid="{C61EA9FF-18CE-4E29-A397-4480E69EFE72}"/>
    <cellStyle name="Normal 91 2 3 4 5" xfId="36033" xr:uid="{438D7185-EC81-4D37-9879-2469F5BCC9CF}"/>
    <cellStyle name="Normal 91 2 3 4 6" xfId="32038" xr:uid="{CC77E9B6-D413-456A-8F41-2D2E6469D2CA}"/>
    <cellStyle name="Normal 91 2 3 4 7" xfId="15621" xr:uid="{7960CD34-E250-494B-8420-CFE7A2AAE858}"/>
    <cellStyle name="Normal 91 2 3 5" xfId="8616" xr:uid="{46182F0A-0CF1-4495-9462-EEB8A447374A}"/>
    <cellStyle name="Normal 91 2 3 5 2" xfId="12736" xr:uid="{0C51A4C6-80B7-495E-9191-1A65FB54ADAD}"/>
    <cellStyle name="Normal 91 2 3 5 2 2" xfId="43291" xr:uid="{8E421644-FECF-4565-830C-60661130F47F}"/>
    <cellStyle name="Normal 91 2 3 5 2 3" xfId="28023" xr:uid="{F0881E4B-6D95-4881-AAAE-DA37DB26FE1F}"/>
    <cellStyle name="Normal 91 2 3 5 3" xfId="20338" xr:uid="{7C063D35-9B0A-4E24-8BF8-C6A77CDEDE6B}"/>
    <cellStyle name="Normal 91 2 3 5 3 2" xfId="39636" xr:uid="{3566EC74-187C-45D6-A723-F434AE4463CD}"/>
    <cellStyle name="Normal 91 2 3 5 4" xfId="36876" xr:uid="{A5CD9652-FC83-4735-B8C3-BA9BD0972A8B}"/>
    <cellStyle name="Normal 91 2 3 5 5" xfId="32925" xr:uid="{2165231E-255D-4C10-98F6-C7B71FC0799C}"/>
    <cellStyle name="Normal 91 2 3 5 6" xfId="16504" xr:uid="{B294D0B8-3560-4405-AB6E-8D54C5A387A9}"/>
    <cellStyle name="Normal 91 2 3 6" xfId="11009" xr:uid="{F9C3F5F9-D676-4FD7-9EEB-B8668FC9D8DC}"/>
    <cellStyle name="Normal 91 2 3 6 2" xfId="41714" xr:uid="{55F10B03-C9B9-4A9D-864E-20CA669C831A}"/>
    <cellStyle name="Normal 91 2 3 6 3" xfId="31183" xr:uid="{D88FCE82-991C-4E12-9D5E-5406765A34B7}"/>
    <cellStyle name="Normal 91 2 3 6 4" xfId="25748" xr:uid="{ADB81EAD-8830-4A7C-86B9-5F418C04E79D}"/>
    <cellStyle name="Normal 91 2 3 7" xfId="35577" xr:uid="{E6B47898-B834-436C-9E76-74F819155E31}"/>
    <cellStyle name="Normal 91 2 3 8" xfId="14777" xr:uid="{6EB46158-D57D-475F-B0B4-5D0217E7D1EE}"/>
    <cellStyle name="Normal 91 2 4" xfId="4253" xr:uid="{15B56B15-97A3-48BE-BBB2-BDFB71941002}"/>
    <cellStyle name="Normal 91 2 4 2" xfId="6501" xr:uid="{E0C15AD5-0B56-490B-A333-3E1C9C947D76}"/>
    <cellStyle name="Normal 91 2 4 2 2" xfId="7735" xr:uid="{982DE576-14E8-40DF-A013-9F30B23F732F}"/>
    <cellStyle name="Normal 91 2 4 2 2 2" xfId="10210" xr:uid="{B626FCEA-8E76-4C30-AC83-8AED90465BCF}"/>
    <cellStyle name="Normal 91 2 4 2 2 2 2" xfId="14084" xr:uid="{14A95A30-AB2A-4F26-AE8A-762C84DED942}"/>
    <cellStyle name="Normal 91 2 4 2 2 2 2 2" xfId="44639" xr:uid="{6275D774-9567-4C79-ADA9-C93FF0AD6304}"/>
    <cellStyle name="Normal 91 2 4 2 2 2 2 3" xfId="29371" xr:uid="{55380708-7FF0-4A41-961A-3A77DEDA14DE}"/>
    <cellStyle name="Normal 91 2 4 2 2 2 3" xfId="38224" xr:uid="{C96B2514-0E85-40C8-9BC0-B3EC615E717F}"/>
    <cellStyle name="Normal 91 2 4 2 2 2 4" xfId="34273" xr:uid="{9F22273B-5C9D-495B-AF92-A0671BE579A9}"/>
    <cellStyle name="Normal 91 2 4 2 2 2 5" xfId="17852" xr:uid="{63F1DB6E-B77E-4AE7-A112-A50FB6619F41}"/>
    <cellStyle name="Normal 91 2 4 2 2 3" xfId="12379" xr:uid="{64A73890-78AD-4654-8810-8522FC772963}"/>
    <cellStyle name="Normal 91 2 4 2 2 3 2" xfId="42934" xr:uid="{785A5E51-4D90-49FA-B92A-3B8B754C390B}"/>
    <cellStyle name="Normal 91 2 4 2 2 3 3" xfId="27601" xr:uid="{A0EA8C80-83F8-4856-B2A2-036F930A4285}"/>
    <cellStyle name="Normal 91 2 4 2 2 4" xfId="24426" xr:uid="{A3D0F1A5-50B8-4A48-897F-56E2091925AC}"/>
    <cellStyle name="Normal 91 2 4 2 2 4 2" xfId="41151" xr:uid="{B04D596B-9D8E-48C9-A660-64AB8F021D1F}"/>
    <cellStyle name="Normal 91 2 4 2 2 5" xfId="36520" xr:uid="{64DE8893-BC89-4469-AEC9-B608016C6E24}"/>
    <cellStyle name="Normal 91 2 4 2 2 6" xfId="32568" xr:uid="{E4550E44-5340-4726-AB28-F73EA2EEC06E}"/>
    <cellStyle name="Normal 91 2 4 2 2 7" xfId="16147" xr:uid="{39FC235D-050C-4583-9C10-6027BEE9617F}"/>
    <cellStyle name="Normal 91 2 4 2 3" xfId="9360" xr:uid="{D1B1398F-F6D6-41CF-8527-A52194EC5D7F}"/>
    <cellStyle name="Normal 91 2 4 2 3 2" xfId="13240" xr:uid="{11E186DB-23D4-4680-A06D-C35FE06EBBBC}"/>
    <cellStyle name="Normal 91 2 4 2 3 2 2" xfId="43795" xr:uid="{C67EE66F-C4E5-468C-9874-4FEAE526FA92}"/>
    <cellStyle name="Normal 91 2 4 2 3 2 3" xfId="28527" xr:uid="{C1E71648-E259-42D2-BB8B-73349CB75DAB}"/>
    <cellStyle name="Normal 91 2 4 2 3 3" xfId="37380" xr:uid="{0B0E3113-D908-4218-90A7-343C5AB469DB}"/>
    <cellStyle name="Normal 91 2 4 2 3 4" xfId="33429" xr:uid="{ADD2D15F-B2B7-4165-A63C-465D45F94EE0}"/>
    <cellStyle name="Normal 91 2 4 2 3 5" xfId="17008" xr:uid="{A3917ECC-0F75-403E-98B6-16EC14E805D3}"/>
    <cellStyle name="Normal 91 2 4 2 4" xfId="11535" xr:uid="{2379593B-6DC2-4011-851F-EE25A1F22BD4}"/>
    <cellStyle name="Normal 91 2 4 2 4 2" xfId="35447" xr:uid="{A13613AF-FC31-40B1-A091-47C1C4B590A1}"/>
    <cellStyle name="Normal 91 2 4 2 4 3" xfId="26706" xr:uid="{551571E7-F4E6-4DBA-B85F-5EDE51AD64AD}"/>
    <cellStyle name="Normal 91 2 4 2 5" xfId="19597" xr:uid="{D3E5EC03-4DC3-402A-B151-58FD4B01F05B}"/>
    <cellStyle name="Normal 91 2 4 2 5 2" xfId="39314" xr:uid="{4ED8E01B-88D0-4338-9A65-B8BE9829B19F}"/>
    <cellStyle name="Normal 91 2 4 2 6" xfId="31718" xr:uid="{1AFB2D62-95F2-4C2A-942D-C30B1AAF6955}"/>
    <cellStyle name="Normal 91 2 4 2 7" xfId="15303" xr:uid="{C2F1B492-2575-4E9B-8397-FF93F910A454}"/>
    <cellStyle name="Normal 91 2 4 3" xfId="10584" xr:uid="{DB53A685-5786-4F99-B5E0-A9CCA784B0D9}"/>
    <cellStyle name="Normal 91 2 4 3 2" xfId="14438" xr:uid="{706CB13B-DABE-4424-99D0-55D7A0131FA9}"/>
    <cellStyle name="Normal 91 2 4 3 2 2" xfId="44990" xr:uid="{C1A046AC-26B1-419E-B82C-D397295AEBD6}"/>
    <cellStyle name="Normal 91 2 4 3 2 3" xfId="29726" xr:uid="{093F9E92-0D17-4D12-AB54-2B64B56E2DA7}"/>
    <cellStyle name="Normal 91 2 4 3 3" xfId="22712" xr:uid="{B30178C6-4A7C-492D-9A35-EE4C2C1A6058}"/>
    <cellStyle name="Normal 91 2 4 3 3 2" xfId="40494" xr:uid="{62B22F00-45A5-49FD-A58D-E29EAC4A76B8}"/>
    <cellStyle name="Normal 91 2 4 3 4" xfId="38575" xr:uid="{06E17699-12E9-4F28-A1F6-3908C2EE0579}"/>
    <cellStyle name="Normal 91 2 4 3 5" xfId="34627" xr:uid="{1747C757-0D85-4BDD-8F37-44D6A6DB89EE}"/>
    <cellStyle name="Normal 91 2 4 3 6" xfId="18206" xr:uid="{CE9B43D4-F54A-430B-8B89-2CEAFBCB79E7}"/>
    <cellStyle name="Normal 91 2 4 4" xfId="20618" xr:uid="{9AAE90BE-CEFC-4FEB-A6DF-55CBD84C365D}"/>
    <cellStyle name="Normal 91 2 4 4 2" xfId="26169" xr:uid="{F149696F-9B9C-4E86-A68B-B99488C14BAC}"/>
    <cellStyle name="Normal 91 2 4 4 3" xfId="29967" xr:uid="{615962BD-EC5E-48AE-BC4D-CA7585AB3817}"/>
    <cellStyle name="Normal 91 2 4 4 3 2" xfId="45206" xr:uid="{FBEC74EF-2BCC-4F4E-8ED6-2EC101BE52C3}"/>
    <cellStyle name="Normal 91 2 4 4 4" xfId="39837" xr:uid="{97ABE88D-63FF-421D-B0A9-2D64F3E60851}"/>
    <cellStyle name="Normal 91 2 4 5" xfId="25136" xr:uid="{CB08F596-F34D-441D-A92F-64BF67D4448C}"/>
    <cellStyle name="Normal 91 2 4 5 2" xfId="35082" xr:uid="{021A7E0E-5F41-40CA-86F1-188E327960F8}"/>
    <cellStyle name="Normal 91 2 4 6" xfId="18959" xr:uid="{4B419731-8CD1-4F98-A4E1-6297F55C5F7D}"/>
    <cellStyle name="Normal 91 2 4 6 2" xfId="38933" xr:uid="{69311433-090C-4FAF-915A-C75D1D5C08DB}"/>
    <cellStyle name="Normal 91 2 4 7" xfId="30837" xr:uid="{BAF69DFA-1B83-4F31-AF58-2CEC5E9984E6}"/>
    <cellStyle name="Normal 91 2 5" xfId="4571" xr:uid="{F648DCBE-3C37-44FB-B447-6494E8780503}"/>
    <cellStyle name="Normal 91 2 5 2" xfId="7423" xr:uid="{21CDEBEA-486A-450B-AA37-A14714E7F637}"/>
    <cellStyle name="Normal 91 2 5 2 2" xfId="9898" xr:uid="{C45241DD-3796-4C7B-B9FA-F4D1D7115E51}"/>
    <cellStyle name="Normal 91 2 5 2 2 2" xfId="13772" xr:uid="{C3E1A531-0434-465A-A362-03ECA463DB3E}"/>
    <cellStyle name="Normal 91 2 5 2 2 2 2" xfId="44327" xr:uid="{36978537-C750-403D-894A-CA7AD7A49D95}"/>
    <cellStyle name="Normal 91 2 5 2 2 2 3" xfId="29059" xr:uid="{74DB6345-3F9D-4A24-8C28-3986D6C58217}"/>
    <cellStyle name="Normal 91 2 5 2 2 3" xfId="37912" xr:uid="{0CA59151-CCBD-4537-9145-005249766CFF}"/>
    <cellStyle name="Normal 91 2 5 2 2 4" xfId="33961" xr:uid="{9F12C5A5-05E1-4024-B680-C05697755E32}"/>
    <cellStyle name="Normal 91 2 5 2 2 5" xfId="17540" xr:uid="{5F776A24-C5E7-4BA8-B156-CC7C9192B9BA}"/>
    <cellStyle name="Normal 91 2 5 2 3" xfId="12067" xr:uid="{D5FF9D55-1495-4CEF-8A0A-85F9C29161F1}"/>
    <cellStyle name="Normal 91 2 5 2 3 2" xfId="42655" xr:uid="{236E2085-4F48-4247-89E3-A8B16588AA57}"/>
    <cellStyle name="Normal 91 2 5 2 3 3" xfId="27289" xr:uid="{22654718-0A82-4420-8C76-FE1BC3344D53}"/>
    <cellStyle name="Normal 91 2 5 2 4" xfId="24618" xr:uid="{DCA398BA-2E19-4B23-8C09-4D9DB27258D7}"/>
    <cellStyle name="Normal 91 2 5 2 4 2" xfId="41341" xr:uid="{8224CE86-0E17-4491-9406-73C5F8858912}"/>
    <cellStyle name="Normal 91 2 5 2 5" xfId="36241" xr:uid="{6C34481F-43DB-4D86-A369-2521D0F3B0C1}"/>
    <cellStyle name="Normal 91 2 5 2 6" xfId="32256" xr:uid="{424FA84F-946B-409C-AED7-A61012E1D412}"/>
    <cellStyle name="Normal 91 2 5 2 7" xfId="15835" xr:uid="{8CD64C75-85C3-41F7-95F5-1100863B3BC0}"/>
    <cellStyle name="Normal 91 2 5 3" xfId="8945" xr:uid="{F54EBA04-1BF1-497D-A78E-EE2CB4257342}"/>
    <cellStyle name="Normal 91 2 5 3 2" xfId="12928" xr:uid="{D82A17EB-BF72-42C5-845C-BB127F1E78CF}"/>
    <cellStyle name="Normal 91 2 5 3 2 2" xfId="43483" xr:uid="{FE30D50A-4B13-45CB-BB32-847AA6CCA252}"/>
    <cellStyle name="Normal 91 2 5 3 2 3" xfId="28215" xr:uid="{F2C10845-4711-4968-AD1C-2E11CCF23ED9}"/>
    <cellStyle name="Normal 91 2 5 3 3" xfId="22907" xr:uid="{87FEAD4C-94B4-4B12-9CCE-1E78BE394738}"/>
    <cellStyle name="Normal 91 2 5 3 3 2" xfId="40678" xr:uid="{8AC9EAA6-47DF-4A3B-B260-8E7B0CC85BFF}"/>
    <cellStyle name="Normal 91 2 5 3 4" xfId="37068" xr:uid="{5DF0324E-0FC1-40FF-A8BA-8199E167F64B}"/>
    <cellStyle name="Normal 91 2 5 3 5" xfId="33117" xr:uid="{9539B320-5FF6-49C1-BBFF-3D796132B07A}"/>
    <cellStyle name="Normal 91 2 5 3 6" xfId="16696" xr:uid="{99C4E331-4D09-4340-9456-0D9A45B1DECB}"/>
    <cellStyle name="Normal 91 2 5 4" xfId="11223" xr:uid="{F60F1FD8-3024-4BDA-8BC1-AD2DBA0600E7}"/>
    <cellStyle name="Normal 91 2 5 4 2" xfId="30024" xr:uid="{5D996335-F110-451D-A278-FC144E2DD6EB}"/>
    <cellStyle name="Normal 91 2 5 4 2 2" xfId="45263" xr:uid="{CE8084FA-C1B1-4491-9DFD-8C7F50974B13}"/>
    <cellStyle name="Normal 91 2 5 4 3" xfId="35272" xr:uid="{5FEE9418-D7D1-4168-9F62-DA26C59850A8}"/>
    <cellStyle name="Normal 91 2 5 4 4" xfId="21035" xr:uid="{8DF90207-A8DF-45E6-82E4-D95246320762}"/>
    <cellStyle name="Normal 91 2 5 5" xfId="26291" xr:uid="{06757684-65D4-4BE2-8D93-DE64079C8424}"/>
    <cellStyle name="Normal 91 2 5 5 2" xfId="41926" xr:uid="{B3D36031-8B68-41AA-8145-3026E08332F5}"/>
    <cellStyle name="Normal 91 2 5 6" xfId="19277" xr:uid="{625EB1B3-809C-4419-B8A3-EFC6BBBE1E10}"/>
    <cellStyle name="Normal 91 2 5 6 2" xfId="39124" xr:uid="{7215A67C-469E-4A58-9183-D70BAF14542A}"/>
    <cellStyle name="Normal 91 2 5 7" xfId="31405" xr:uid="{F5963D4B-989C-43DF-BF23-C2F6251CC2D4}"/>
    <cellStyle name="Normal 91 2 5 8" xfId="14991" xr:uid="{F2979EB4-8B18-4A52-80E1-B91E5D1B798A}"/>
    <cellStyle name="Normal 91 2 6" xfId="7065" xr:uid="{2271CBBA-2A57-45E3-A8E2-E57155AD26BB}"/>
    <cellStyle name="Normal 91 2 6 2" xfId="9545" xr:uid="{7008CC02-C7AE-4F66-A52A-4AE284AB5C41}"/>
    <cellStyle name="Normal 91 2 6 2 2" xfId="13419" xr:uid="{ABE4D797-B44B-4342-8C3C-EE0DD16312B5}"/>
    <cellStyle name="Normal 91 2 6 2 2 2" xfId="43974" xr:uid="{C2D01885-582C-4119-AD24-D45A556CB70D}"/>
    <cellStyle name="Normal 91 2 6 2 2 3" xfId="28706" xr:uid="{1F50BAD4-4E04-4FA7-BFED-295A38485086}"/>
    <cellStyle name="Normal 91 2 6 2 3" xfId="37559" xr:uid="{0087A244-E68A-4FE4-8337-802BFDFB3525}"/>
    <cellStyle name="Normal 91 2 6 2 4" xfId="33608" xr:uid="{01BB1A31-D4B3-4257-A452-1048007D76BC}"/>
    <cellStyle name="Normal 91 2 6 2 5" xfId="17187" xr:uid="{317167D4-8514-4E57-A92D-7DDCCA19D5F4}"/>
    <cellStyle name="Normal 91 2 6 3" xfId="11714" xr:uid="{C81CA2D4-9ED3-4160-BEA7-3E57E30A3FB9}"/>
    <cellStyle name="Normal 91 2 6 3 2" xfId="42307" xr:uid="{1CD26ABD-BE42-49E4-9DEF-827C07247E93}"/>
    <cellStyle name="Normal 91 2 6 3 3" xfId="26936" xr:uid="{1A7D4C13-ADD6-4921-B73C-F1C6CD04CFFD}"/>
    <cellStyle name="Normal 91 2 6 4" xfId="21615" xr:uid="{0D988F3A-DB19-4C8E-A125-4CEDC2D3F68D}"/>
    <cellStyle name="Normal 91 2 6 4 2" xfId="40135" xr:uid="{4326F889-32A8-44F9-A278-0D9FCC5D98D0}"/>
    <cellStyle name="Normal 91 2 6 5" xfId="35924" xr:uid="{32704E35-642F-4F2C-82FD-C21CD9FC2725}"/>
    <cellStyle name="Normal 91 2 6 6" xfId="31898" xr:uid="{D179556C-E99B-49BB-B83A-CB25F28E1007}"/>
    <cellStyle name="Normal 91 2 6 7" xfId="15482" xr:uid="{A2196097-D1E0-482F-BF78-AD2FA72A4BBE}"/>
    <cellStyle name="Normal 91 2 7" xfId="8294" xr:uid="{3FDAEBAE-4119-40EA-BB9E-9BED364464D2}"/>
    <cellStyle name="Normal 91 2 7 2" xfId="12597" xr:uid="{4FD15E6E-4ACD-4DFF-86D6-07009C5992F4}"/>
    <cellStyle name="Normal 91 2 7 2 2" xfId="43151" xr:uid="{E2CF8E6E-02B3-406E-8FED-495D50E9D613}"/>
    <cellStyle name="Normal 91 2 7 2 3" xfId="27869" xr:uid="{221FB4BC-9D96-4719-A4C6-E0F7D31C308A}"/>
    <cellStyle name="Normal 91 2 7 3" xfId="24117" xr:uid="{8BA1533D-5EE4-4859-BE1E-175177F1F401}"/>
    <cellStyle name="Normal 91 2 7 3 2" xfId="40861" xr:uid="{AD7EEB7E-6DA7-4707-8331-543A346360E7}"/>
    <cellStyle name="Normal 91 2 7 4" xfId="36737" xr:uid="{9529BD11-2A5D-4B5B-BAFB-301EF061D194}"/>
    <cellStyle name="Normal 91 2 7 5" xfId="32786" xr:uid="{3C370AD7-BE11-47C4-9627-B9D649077026}"/>
    <cellStyle name="Normal 91 2 7 6" xfId="16365" xr:uid="{392E835F-F1B9-41BC-9907-9025725AECD3}"/>
    <cellStyle name="Normal 91 2 8" xfId="10403" xr:uid="{788E4371-808D-4CA3-935A-F5990D99E424}"/>
    <cellStyle name="Normal 91 2 8 2" xfId="14257" xr:uid="{EF7DB5FF-17CF-4F88-823B-BC0559CB9099}"/>
    <cellStyle name="Normal 91 2 8 2 2" xfId="44810" xr:uid="{164F6EA6-73D7-4594-A38D-B2A4AC6056D9}"/>
    <cellStyle name="Normal 91 2 8 2 3" xfId="29545" xr:uid="{150A3E39-66BD-4521-BF5E-70069A782429}"/>
    <cellStyle name="Normal 91 2 8 3" xfId="20244" xr:uid="{1E34CDBA-C3CB-4470-81D8-15E9AB4440F2}"/>
    <cellStyle name="Normal 91 2 8 3 2" xfId="39554" xr:uid="{7247B3DA-AD6E-4814-BE41-8025BDB90DA5}"/>
    <cellStyle name="Normal 91 2 8 4" xfId="38395" xr:uid="{773B23CA-24CE-48C0-A6DF-E7B5718135B0}"/>
    <cellStyle name="Normal 91 2 8 5" xfId="34446" xr:uid="{78676A2F-5AD0-4D7F-9050-663B64A5D6EF}"/>
    <cellStyle name="Normal 91 2 8 6" xfId="18025" xr:uid="{8FF88FC8-EC5E-476C-8BCA-D9024AA4CA18}"/>
    <cellStyle name="Normal 91 2 9" xfId="10870" xr:uid="{F9D289FA-7BE4-4591-B32A-3A45574FC9CF}"/>
    <cellStyle name="Normal 91 2 9 2" xfId="41575" xr:uid="{FD1FF8B5-5A9F-4296-9623-44CC62F23DC5}"/>
    <cellStyle name="Normal 91 2 9 3" xfId="31030" xr:uid="{C2D2FA5D-BA02-4728-AEC0-6C3F0C77475A}"/>
    <cellStyle name="Normal 91 2 9 4" xfId="25500" xr:uid="{6526A16A-585C-4056-A628-C8E77DFF1EA4}"/>
    <cellStyle name="Normal 91 3" xfId="1435" xr:uid="{CAF3432D-83F5-46E1-97C8-45101AB5BC1A}"/>
    <cellStyle name="Normal 91 3 2" xfId="8334" xr:uid="{C836AF89-3080-4C9B-B4C6-C2BEADB3FFFD}"/>
    <cellStyle name="Normal 91 4" xfId="1532" xr:uid="{7AE76809-0097-4399-9A06-E8F9A341709B}"/>
    <cellStyle name="Normal 91 4 10" xfId="30693" xr:uid="{C74139B6-28BF-4CB7-ABE1-B1866D4D64F9}"/>
    <cellStyle name="Normal 91 4 11" xfId="45801" xr:uid="{AD7A1526-6628-41C1-8A81-BDD80D7950A2}"/>
    <cellStyle name="Normal 91 4 12" xfId="46032" xr:uid="{46BE8ABA-7893-4EAB-B58C-AA32F351F0B5}"/>
    <cellStyle name="Normal 91 4 13" xfId="14678" xr:uid="{2DAF01C3-BE9C-487B-BD4A-DE400867BF2A}"/>
    <cellStyle name="Normal 91 4 2" xfId="1917" xr:uid="{7CF23537-72B5-401D-A69B-72869DF3D85F}"/>
    <cellStyle name="Normal 91 4 2 10" xfId="14815" xr:uid="{A6986EC4-ED92-4FB2-85ED-A1A151F309EF}"/>
    <cellStyle name="Normal 91 4 2 2" xfId="6339" xr:uid="{5F5C35E8-C7A6-471B-BDD8-D08BFF75716E}"/>
    <cellStyle name="Normal 91 4 2 2 2" xfId="7654" xr:uid="{3617E7B2-A650-4B5E-AB25-EC3576FAB7F7}"/>
    <cellStyle name="Normal 91 4 2 2 2 2" xfId="10129" xr:uid="{AA705C79-4932-45E1-8687-C12ADBCBADDB}"/>
    <cellStyle name="Normal 91 4 2 2 2 2 2" xfId="14003" xr:uid="{F41FFF4B-2692-4A8C-94D7-3FDC4A71A24C}"/>
    <cellStyle name="Normal 91 4 2 2 2 2 2 2" xfId="44558" xr:uid="{3FC8BE28-D91C-4A8D-9F7E-C7757C37764C}"/>
    <cellStyle name="Normal 91 4 2 2 2 2 2 3" xfId="29290" xr:uid="{B42D7D4C-92AB-4927-B0D6-160A50E2B352}"/>
    <cellStyle name="Normal 91 4 2 2 2 2 3" xfId="38143" xr:uid="{37072E51-6D73-4509-A200-5CC2D416D261}"/>
    <cellStyle name="Normal 91 4 2 2 2 2 4" xfId="34192" xr:uid="{279F98EF-2AF0-4B34-8F49-E48C7CB3ADB3}"/>
    <cellStyle name="Normal 91 4 2 2 2 2 5" xfId="17771" xr:uid="{9A242B01-EC91-4DC5-AF68-D3990AC778EE}"/>
    <cellStyle name="Normal 91 4 2 2 2 3" xfId="12298" xr:uid="{C65CD597-2807-4F38-94A5-DC249B328F69}"/>
    <cellStyle name="Normal 91 4 2 2 2 3 2" xfId="42854" xr:uid="{081ED5B6-CC42-455A-BD08-BDD2A9957E9A}"/>
    <cellStyle name="Normal 91 4 2 2 2 3 3" xfId="27520" xr:uid="{AC3F3D7B-AFCF-4B98-B568-603EC9D0A884}"/>
    <cellStyle name="Normal 91 4 2 2 2 4" xfId="24244" xr:uid="{28FBC075-8C30-4001-9454-8B6D06A811C7}"/>
    <cellStyle name="Normal 91 4 2 2 2 4 2" xfId="40977" xr:uid="{69004AC8-BB2F-4933-8172-A78212F383D0}"/>
    <cellStyle name="Normal 91 4 2 2 2 5" xfId="36440" xr:uid="{04AC615F-5A5D-4FF6-8804-2402F921DA63}"/>
    <cellStyle name="Normal 91 4 2 2 2 6" xfId="32487" xr:uid="{CB5D3B5D-BF2A-4EA5-A58E-BF88BBBA211E}"/>
    <cellStyle name="Normal 91 4 2 2 2 7" xfId="16066" xr:uid="{F41FAC08-C880-472F-8376-3D2B984D42B4}"/>
    <cellStyle name="Normal 91 4 2 2 3" xfId="9278" xr:uid="{646D3CA5-28C9-4BB4-B927-1E42CE965CA6}"/>
    <cellStyle name="Normal 91 4 2 2 3 2" xfId="13159" xr:uid="{377822D1-E523-49C5-B9F4-C22F1F0A0C71}"/>
    <cellStyle name="Normal 91 4 2 2 3 2 2" xfId="43714" xr:uid="{4174EA26-E9B7-415C-A8CA-E3B1A882A5E6}"/>
    <cellStyle name="Normal 91 4 2 2 3 2 3" xfId="28446" xr:uid="{63AE90A2-CEFD-41D6-B451-39020CD8250F}"/>
    <cellStyle name="Normal 91 4 2 2 3 3" xfId="37299" xr:uid="{ACC274B8-2FF3-4FD8-9E1A-42A2CB0AA729}"/>
    <cellStyle name="Normal 91 4 2 2 3 4" xfId="33348" xr:uid="{E1111D7B-E00D-49EC-A039-4D1304A4C82F}"/>
    <cellStyle name="Normal 91 4 2 2 3 5" xfId="16927" xr:uid="{DE6D788B-EA00-4C57-970A-A69D6AE5BBAF}"/>
    <cellStyle name="Normal 91 4 2 2 4" xfId="11454" xr:uid="{C7F5C46F-4BA8-4043-8681-940D91A5A608}"/>
    <cellStyle name="Normal 91 4 2 2 4 2" xfId="35487" xr:uid="{64BF2D79-2644-4278-B656-E0EAB294EFFD}"/>
    <cellStyle name="Normal 91 4 2 2 4 3" xfId="26597" xr:uid="{E560B9F9-F15E-495F-B115-046A6490C95D}"/>
    <cellStyle name="Normal 91 4 2 2 5" xfId="19637" xr:uid="{349F5B10-A519-47B1-BC97-F226D4667E43}"/>
    <cellStyle name="Normal 91 4 2 2 5 2" xfId="39354" xr:uid="{45193658-65C3-414F-A123-3475AEA2C023}"/>
    <cellStyle name="Normal 91 4 2 2 6" xfId="31637" xr:uid="{82142218-8197-4921-9675-F9E9D90F9A16}"/>
    <cellStyle name="Normal 91 4 2 2 7" xfId="15222" xr:uid="{C85538BE-161C-447C-92F0-9C55C712BF6A}"/>
    <cellStyle name="Normal 91 4 2 3" xfId="7243" xr:uid="{B8AA0B82-C8B4-49B7-9736-D9CC6ACDD887}"/>
    <cellStyle name="Normal 91 4 2 3 2" xfId="9722" xr:uid="{1B415934-E0A5-4E74-898D-30118FB4206C}"/>
    <cellStyle name="Normal 91 4 2 3 2 2" xfId="13596" xr:uid="{61D17E12-D6EE-45B5-B2D7-115CAF688C2F}"/>
    <cellStyle name="Normal 91 4 2 3 2 2 2" xfId="44151" xr:uid="{2A2352FC-D01C-44F6-9D37-B8B16B98E9D3}"/>
    <cellStyle name="Normal 91 4 2 3 2 2 3" xfId="28883" xr:uid="{254004B8-DECB-4DED-9BD2-6AD73DA0F75E}"/>
    <cellStyle name="Normal 91 4 2 3 2 3" xfId="37736" xr:uid="{2DBFDF5F-E8B5-45BA-817F-6326ECCAFAE4}"/>
    <cellStyle name="Normal 91 4 2 3 2 4" xfId="33785" xr:uid="{7830CE2B-793E-4C38-A2FB-2D68A6693EA9}"/>
    <cellStyle name="Normal 91 4 2 3 2 5" xfId="17364" xr:uid="{D6DACFAD-65E3-41FE-9C83-D7C151AF051D}"/>
    <cellStyle name="Normal 91 4 2 3 3" xfId="11891" xr:uid="{41ABA71A-2454-4937-9312-B0FAF729B2E8}"/>
    <cellStyle name="Normal 91 4 2 3 3 2" xfId="42484" xr:uid="{15D11EFC-7335-4EA4-8647-4B0964A9DB76}"/>
    <cellStyle name="Normal 91 4 2 3 3 3" xfId="27113" xr:uid="{9334D6D7-389F-4A22-B9AD-0E905D17CBF1}"/>
    <cellStyle name="Normal 91 4 2 3 4" xfId="22579" xr:uid="{C2CDBDEE-FDF3-471A-AA49-2F6EE21BF633}"/>
    <cellStyle name="Normal 91 4 2 3 4 2" xfId="40372" xr:uid="{1753D2EF-3A76-4741-BDC7-AFE02ED9EFEB}"/>
    <cellStyle name="Normal 91 4 2 3 5" xfId="36070" xr:uid="{947DD855-A277-4446-A3BB-262147ADDEBA}"/>
    <cellStyle name="Normal 91 4 2 3 6" xfId="32076" xr:uid="{E1FEDE27-EB40-4862-8DBC-E38E91CE0E0F}"/>
    <cellStyle name="Normal 91 4 2 3 7" xfId="15659" xr:uid="{501BCD73-D18A-4529-A9DF-96F4BA606B4F}"/>
    <cellStyle name="Normal 91 4 2 4" xfId="8654" xr:uid="{EB3A9613-3711-4BF9-B2B1-C3CCDA8985A5}"/>
    <cellStyle name="Normal 91 4 2 4 2" xfId="12774" xr:uid="{163672D5-DEA7-4F47-A171-0268057E57C2}"/>
    <cellStyle name="Normal 91 4 2 4 2 2" xfId="43329" xr:uid="{B379FBE8-1F9E-4169-B8DF-98D221EEA73A}"/>
    <cellStyle name="Normal 91 4 2 4 2 3" xfId="28061" xr:uid="{79638F29-7029-48AC-9E49-4AB4B5F37C1D}"/>
    <cellStyle name="Normal 91 4 2 4 3" xfId="20378" xr:uid="{1FFB33CC-7107-4BAA-BB67-9BCF65FD8D29}"/>
    <cellStyle name="Normal 91 4 2 4 3 2" xfId="39676" xr:uid="{6A4D2B6C-3059-489F-A47A-28207D038310}"/>
    <cellStyle name="Normal 91 4 2 4 4" xfId="36914" xr:uid="{04A03139-82A5-4F93-B13C-FF7F9C6F2720}"/>
    <cellStyle name="Normal 91 4 2 4 5" xfId="32963" xr:uid="{6F99679A-69B6-40FE-A9FD-19273B63FF54}"/>
    <cellStyle name="Normal 91 4 2 4 6" xfId="16542" xr:uid="{ECED62C6-67D6-432A-8860-C8862534CF3B}"/>
    <cellStyle name="Normal 91 4 2 5" xfId="10624" xr:uid="{E9866620-A412-4625-B3C1-C9FAAD90DADD}"/>
    <cellStyle name="Normal 91 4 2 5 2" xfId="14478" xr:uid="{90FE1D2E-055E-4CC1-9545-8793C9D69FAC}"/>
    <cellStyle name="Normal 91 4 2 5 2 2" xfId="45029" xr:uid="{F67E6508-619B-46C0-9D73-E4DD4EBF8ED5}"/>
    <cellStyle name="Normal 91 4 2 5 2 3" xfId="29766" xr:uid="{93734416-6AA3-4838-A9EB-B6E69560F3E3}"/>
    <cellStyle name="Normal 91 4 2 5 3" xfId="38614" xr:uid="{B66347CF-AB03-424E-AF4E-343DD6578524}"/>
    <cellStyle name="Normal 91 4 2 5 4" xfId="34667" xr:uid="{7BDB8173-48F6-45B1-AF25-B46439408CB1}"/>
    <cellStyle name="Normal 91 4 2 5 5" xfId="18246" xr:uid="{88524069-4E1B-4F60-9E04-B42A13024012}"/>
    <cellStyle name="Normal 91 4 2 6" xfId="11047" xr:uid="{2B5D50CC-873A-4F5E-AB0F-16F852732A9B}"/>
    <cellStyle name="Normal 91 4 2 6 2" xfId="41752" xr:uid="{F8CE09D9-3263-4C4A-845F-B897BAF898C6}"/>
    <cellStyle name="Normal 91 4 2 6 3" xfId="31221" xr:uid="{EAFE4E65-9F2C-48BC-ABBF-2056BE4D7876}"/>
    <cellStyle name="Normal 91 4 2 6 4" xfId="25786" xr:uid="{A632A68B-C2DC-4099-8BB5-3E4641746284}"/>
    <cellStyle name="Normal 91 4 2 7" xfId="25176" xr:uid="{0CDA1292-B275-4C60-B6BA-57F204F9DEAD}"/>
    <cellStyle name="Normal 91 4 2 7 2" xfId="35122" xr:uid="{95D0B397-3AF8-4A4B-88D4-8F62B18F5C9E}"/>
    <cellStyle name="Normal 91 4 2 8" xfId="18999" xr:uid="{7A05F24D-8D01-48A2-9607-2C4B1BF645BD}"/>
    <cellStyle name="Normal 91 4 2 8 2" xfId="38973" xr:uid="{FDF58E10-69BD-437F-B3B3-61EDEE237096}"/>
    <cellStyle name="Normal 91 4 2 9" xfId="30877" xr:uid="{19A388F1-6D0C-4190-9D5D-B5A2148E639D}"/>
    <cellStyle name="Normal 91 4 3" xfId="4614" xr:uid="{EBDB7884-A4C1-4D4A-B754-B58376D2CD52}"/>
    <cellStyle name="Normal 91 4 3 2" xfId="7463" xr:uid="{C868C421-F781-4E0B-A13A-2502748F91B0}"/>
    <cellStyle name="Normal 91 4 3 2 2" xfId="9938" xr:uid="{F0E8073E-DC3F-4C20-85F0-2F5CCE0A22CB}"/>
    <cellStyle name="Normal 91 4 3 2 2 2" xfId="13812" xr:uid="{813674DB-1C97-4998-8E8F-C3A6E6D9244C}"/>
    <cellStyle name="Normal 91 4 3 2 2 2 2" xfId="44367" xr:uid="{34903B4E-EFD3-4DB0-93F8-D25F492CD375}"/>
    <cellStyle name="Normal 91 4 3 2 2 2 3" xfId="29099" xr:uid="{E40391E2-A516-4D87-B69E-227E8985500C}"/>
    <cellStyle name="Normal 91 4 3 2 2 3" xfId="37952" xr:uid="{E59DDBD2-705F-4F9A-9348-2784739E4A8F}"/>
    <cellStyle name="Normal 91 4 3 2 2 4" xfId="34001" xr:uid="{F00045DC-F496-4ECA-B8A9-965E9E8B42DD}"/>
    <cellStyle name="Normal 91 4 3 2 2 5" xfId="17580" xr:uid="{93D20B32-2963-4BCA-BB14-E00F0CAEB045}"/>
    <cellStyle name="Normal 91 4 3 2 3" xfId="12107" xr:uid="{DB30973A-531B-4D04-AEC8-49BAF6BD9E0B}"/>
    <cellStyle name="Normal 91 4 3 2 3 2" xfId="42690" xr:uid="{8D6B5B80-4DB2-4404-8A66-CCF62DCC8ED9}"/>
    <cellStyle name="Normal 91 4 3 2 3 3" xfId="27329" xr:uid="{3EFBCA45-B85E-4144-8BF5-5797333809B6}"/>
    <cellStyle name="Normal 91 4 3 2 4" xfId="24466" xr:uid="{545E92EC-2608-4757-ABFE-4DFFAFBAB7FA}"/>
    <cellStyle name="Normal 91 4 3 2 4 2" xfId="41191" xr:uid="{9110BE0C-9E18-41ED-81F8-CFB1C6C64817}"/>
    <cellStyle name="Normal 91 4 3 2 5" xfId="36276" xr:uid="{290062EA-E1C5-4C3B-9577-AC62943E7FEE}"/>
    <cellStyle name="Normal 91 4 3 2 6" xfId="32296" xr:uid="{4FED2E87-6629-4342-8A37-2996C69CA457}"/>
    <cellStyle name="Normal 91 4 3 2 7" xfId="15875" xr:uid="{3BE71BD8-E4E2-4F08-8993-AE493E2F224E}"/>
    <cellStyle name="Normal 91 4 3 3" xfId="8985" xr:uid="{C19BFE26-9B38-4792-9418-42A467906D23}"/>
    <cellStyle name="Normal 91 4 3 3 2" xfId="12968" xr:uid="{016A665D-4129-4FE4-A5FB-A78F4DCBEBD0}"/>
    <cellStyle name="Normal 91 4 3 3 2 2" xfId="43523" xr:uid="{FC7F425E-FFB3-4F77-AE2B-69714A6F8CAE}"/>
    <cellStyle name="Normal 91 4 3 3 2 3" xfId="28255" xr:uid="{930A1589-BEF8-40EC-A764-1FC250C5DAD5}"/>
    <cellStyle name="Normal 91 4 3 3 3" xfId="22752" xr:uid="{1F0C7E44-2CE1-4DA0-9A44-37D612946A1B}"/>
    <cellStyle name="Normal 91 4 3 3 3 2" xfId="40534" xr:uid="{9A9C0D5D-745A-45D4-B3C9-137E182C1B2C}"/>
    <cellStyle name="Normal 91 4 3 3 4" xfId="37108" xr:uid="{4E5456AA-8F96-43B7-8447-A2486541BBD6}"/>
    <cellStyle name="Normal 91 4 3 3 5" xfId="33157" xr:uid="{EEB6034B-C6DC-47AC-9F9D-EE693165EC22}"/>
    <cellStyle name="Normal 91 4 3 3 6" xfId="16736" xr:uid="{B883E618-6E1D-49C0-9DB8-5F4CD9699A1B}"/>
    <cellStyle name="Normal 91 4 3 4" xfId="11263" xr:uid="{2FF8C2FE-31FD-40FE-A459-2D4D27348D3B}"/>
    <cellStyle name="Normal 91 4 3 4 2" xfId="29990" xr:uid="{096DF4CD-F15A-4C1C-8D86-7D44F19892FA}"/>
    <cellStyle name="Normal 91 4 3 4 2 2" xfId="45229" xr:uid="{57D1E77A-842D-4C10-B85B-83819E509E48}"/>
    <cellStyle name="Normal 91 4 3 4 3" xfId="35312" xr:uid="{EE021F1E-D8B1-4229-AAB9-1CABD991D7A5}"/>
    <cellStyle name="Normal 91 4 3 4 4" xfId="20658" xr:uid="{99D45858-5BA4-4C83-864E-4A408633A74E}"/>
    <cellStyle name="Normal 91 4 3 5" xfId="26331" xr:uid="{D930F98A-1C90-4F2B-A771-233C942E569D}"/>
    <cellStyle name="Normal 91 4 3 5 2" xfId="41966" xr:uid="{81542BCD-3BF3-4FBD-AB11-7387BA0FE4CA}"/>
    <cellStyle name="Normal 91 4 3 6" xfId="19330" xr:uid="{77255DFE-A8E6-41F7-85B6-FAEB5A77C7E2}"/>
    <cellStyle name="Normal 91 4 3 6 2" xfId="39166" xr:uid="{1B2362B5-72C7-4046-9B36-FADDA1081F58}"/>
    <cellStyle name="Normal 91 4 3 7" xfId="31445" xr:uid="{18FD5D4B-4F41-42AE-B35F-97EFD6A32A5F}"/>
    <cellStyle name="Normal 91 4 3 8" xfId="15031" xr:uid="{812A0292-A607-438F-8408-DDE667E4C484}"/>
    <cellStyle name="Normal 91 4 4" xfId="7105" xr:uid="{D2CB2C5C-F179-424C-8E3B-47D891228D7E}"/>
    <cellStyle name="Normal 91 4 4 2" xfId="9585" xr:uid="{4E4951A7-4552-47C8-B89C-17841152E5EF}"/>
    <cellStyle name="Normal 91 4 4 2 2" xfId="13459" xr:uid="{286FC390-DD2E-4EED-91C2-6D06799316D6}"/>
    <cellStyle name="Normal 91 4 4 2 2 2" xfId="44014" xr:uid="{2BC79DF8-3119-427C-B32A-100DC31F2553}"/>
    <cellStyle name="Normal 91 4 4 2 2 3" xfId="28746" xr:uid="{C8D97BF8-8DA2-4622-9F65-04269AB16D6C}"/>
    <cellStyle name="Normal 91 4 4 2 3" xfId="24658" xr:uid="{8F6BA086-BDD1-4B99-A503-111FE5ECEBF9}"/>
    <cellStyle name="Normal 91 4 4 2 3 2" xfId="41381" xr:uid="{1DF88571-356D-4539-9BA9-F4F9AC3F65FD}"/>
    <cellStyle name="Normal 91 4 4 2 4" xfId="37599" xr:uid="{CF209533-4B34-421E-BC79-A6DD9FD4C467}"/>
    <cellStyle name="Normal 91 4 4 2 5" xfId="33648" xr:uid="{105FFE2D-04E2-4CCB-9362-8CEAAEFC8744}"/>
    <cellStyle name="Normal 91 4 4 2 6" xfId="17227" xr:uid="{BBE1BB0E-1367-43CD-89AB-4ED94E4BA8B3}"/>
    <cellStyle name="Normal 91 4 4 3" xfId="11754" xr:uid="{361C2341-B6E4-43E1-9196-8F94AC32EA6F}"/>
    <cellStyle name="Normal 91 4 4 3 2" xfId="30350" xr:uid="{BB14F76F-6F01-46AF-940C-2CE0E5A1B7DE}"/>
    <cellStyle name="Normal 91 4 4 3 2 2" xfId="45447" xr:uid="{5B1D6E47-DB10-4C11-B9B9-392E32F46EBD}"/>
    <cellStyle name="Normal 91 4 4 3 3" xfId="40713" xr:uid="{0369B567-DFD0-40E5-8BC0-923A778BD10B}"/>
    <cellStyle name="Normal 91 4 4 3 4" xfId="22947" xr:uid="{AF8263D5-D15E-4452-96B6-4409D441EF90}"/>
    <cellStyle name="Normal 91 4 4 4" xfId="26976" xr:uid="{3500506B-1481-415E-8A89-C7EA872E47E0}"/>
    <cellStyle name="Normal 91 4 4 4 2" xfId="42347" xr:uid="{6E3EE0F3-8BF2-4DB9-A21F-FDA392EF663D}"/>
    <cellStyle name="Normal 91 4 4 5" xfId="21075" xr:uid="{F536EF12-A5F2-43F6-9F49-AD4659B89EE2}"/>
    <cellStyle name="Normal 91 4 4 5 2" xfId="40020" xr:uid="{EE4D13E0-9409-41E7-81F2-E3A6FCE937B0}"/>
    <cellStyle name="Normal 91 4 4 6" xfId="35959" xr:uid="{F394613F-EE36-4A6D-B1EA-AE2214312AF2}"/>
    <cellStyle name="Normal 91 4 4 7" xfId="31938" xr:uid="{4FE3442A-DD8E-4FE9-9FC3-00B28B06CE0E}"/>
    <cellStyle name="Normal 91 4 4 8" xfId="15522" xr:uid="{906611D2-EFA7-4ECF-8A2A-9C0735B07225}"/>
    <cellStyle name="Normal 91 4 5" xfId="8413" xr:uid="{D0897F40-D7D4-4156-8E4A-A451BB22CD8B}"/>
    <cellStyle name="Normal 91 4 5 2" xfId="12637" xr:uid="{8142B86A-B982-4375-AEB8-022D0C538012}"/>
    <cellStyle name="Normal 91 4 5 2 2" xfId="43192" xr:uid="{8C78401F-E783-48B6-8D06-272CABC78664}"/>
    <cellStyle name="Normal 91 4 5 2 3" xfId="27918" xr:uid="{DAC0AC59-EF57-462B-A0FC-035A1059F8BF}"/>
    <cellStyle name="Normal 91 4 5 3" xfId="21691" xr:uid="{6D299793-0681-4424-82A2-A5B4E74F315A}"/>
    <cellStyle name="Normal 91 4 5 3 2" xfId="40175" xr:uid="{CAD9ED99-ED83-44EE-9381-626F44E6A499}"/>
    <cellStyle name="Normal 91 4 5 4" xfId="36777" xr:uid="{749550C5-FE81-44AD-B17A-2506050FEAF2}"/>
    <cellStyle name="Normal 91 4 5 5" xfId="32826" xr:uid="{F0075E6A-A772-4E8B-A211-ADCBC850083D}"/>
    <cellStyle name="Normal 91 4 5 6" xfId="16405" xr:uid="{85D9BF4A-421F-4C37-BE73-BCC0A1E48640}"/>
    <cellStyle name="Normal 91 4 6" xfId="10443" xr:uid="{D9050D3A-FF1A-44E4-A75E-AA2698393B55}"/>
    <cellStyle name="Normal 91 4 6 2" xfId="14297" xr:uid="{A70942B9-F2C0-4117-BB7E-2D0C2E8D0CD1}"/>
    <cellStyle name="Normal 91 4 6 2 2" xfId="44850" xr:uid="{E2A7E2B6-9BEE-4C2A-90BA-09409395B93B}"/>
    <cellStyle name="Normal 91 4 6 2 3" xfId="29585" xr:uid="{D8B1E13E-8094-4A4E-B7BE-BB65B93CB45C}"/>
    <cellStyle name="Normal 91 4 6 3" xfId="24077" xr:uid="{8C343CC5-569B-4800-ABFA-55BA5B56F32D}"/>
    <cellStyle name="Normal 91 4 6 3 2" xfId="40822" xr:uid="{1C6090BD-B15A-4EE9-8C26-F0286C023F7F}"/>
    <cellStyle name="Normal 91 4 6 4" xfId="38435" xr:uid="{7EEA8295-7CF4-4C3D-A417-E26222CC6283}"/>
    <cellStyle name="Normal 91 4 6 5" xfId="34486" xr:uid="{1B5A2D82-8C18-4683-A172-7F47BC69671E}"/>
    <cellStyle name="Normal 91 4 6 6" xfId="18065" xr:uid="{EC561CC5-3B38-4949-AD75-677CA87A689F}"/>
    <cellStyle name="Normal 91 4 7" xfId="10910" xr:uid="{A532816B-0236-469A-8492-18CB8902E042}"/>
    <cellStyle name="Normal 91 4 7 2" xfId="25545" xr:uid="{80C8A6B0-2C64-46FE-8DF5-20325A5E3D05}"/>
    <cellStyle name="Normal 91 4 7 2 2" xfId="41615" xr:uid="{8AB874B8-0694-4217-A6A2-9E7BD3ED89C5}"/>
    <cellStyle name="Normal 91 4 7 3" xfId="39515" xr:uid="{BF140FC7-BDD9-4E58-A3FE-6C97CD371A7E}"/>
    <cellStyle name="Normal 91 4 7 4" xfId="31070" xr:uid="{56BD0996-EBBE-4DC7-BD4F-D27DDA07A259}"/>
    <cellStyle name="Normal 91 4 7 5" xfId="20204" xr:uid="{73EEC1F2-3C8B-41CF-8C1B-5A695C66E773}"/>
    <cellStyle name="Normal 91 4 8" xfId="24993" xr:uid="{18D27B7E-7109-47F1-A54F-5F82BD36AF00}"/>
    <cellStyle name="Normal 91 4 8 2" xfId="34920" xr:uid="{236C1388-BDAB-4A08-8F67-5175F8BA72DA}"/>
    <cellStyle name="Normal 91 4 9" xfId="18824" xr:uid="{BF0A017F-5C2D-4B1C-A38C-417025112818}"/>
    <cellStyle name="Normal 91 4 9 2" xfId="38828" xr:uid="{0BA8D108-F248-42E5-879C-C1D40B792D74}"/>
    <cellStyle name="Normal 91 5" xfId="1312" xr:uid="{02E25656-569A-4EAA-A16D-CD83366CFEA5}"/>
    <cellStyle name="Normal 91 5 2" xfId="5489" xr:uid="{10B252F7-B0E0-4718-8302-647BFAF4DD41}"/>
    <cellStyle name="Normal 91 5 2 2" xfId="35407" xr:uid="{5DA81452-893C-498D-B1E5-7160659C8A2A}"/>
    <cellStyle name="Normal 91 5 2 3" xfId="35042" xr:uid="{D5CCB911-197F-4B55-9D74-A9D2A89EB597}"/>
    <cellStyle name="Normal 91 5 3" xfId="6270" xr:uid="{89D1F0CF-21E7-436A-AE00-0ACD4AFB9BE9}"/>
    <cellStyle name="Normal 91 5 3 2" xfId="7585" xr:uid="{E6B459C9-2F9D-4C55-9A16-A352D05C2777}"/>
    <cellStyle name="Normal 91 5 3 2 2" xfId="10060" xr:uid="{29AC7233-0B03-4D29-8DCA-FF38B2CBF00A}"/>
    <cellStyle name="Normal 91 5 3 2 2 2" xfId="13934" xr:uid="{A2FF78D9-A09C-458F-9B57-25203F19F065}"/>
    <cellStyle name="Normal 91 5 3 2 2 2 2" xfId="44489" xr:uid="{677DF64C-06C5-4200-89FF-DF002A765240}"/>
    <cellStyle name="Normal 91 5 3 2 2 2 3" xfId="29221" xr:uid="{06BA69AC-189C-47DF-8A05-89EF4A50484B}"/>
    <cellStyle name="Normal 91 5 3 2 2 3" xfId="38074" xr:uid="{B724D0DC-E1D0-44A5-91DE-79C8EEBBCDB9}"/>
    <cellStyle name="Normal 91 5 3 2 2 4" xfId="34123" xr:uid="{17118348-A3B8-40E3-B373-104D02184C12}"/>
    <cellStyle name="Normal 91 5 3 2 2 5" xfId="17702" xr:uid="{A3704416-623C-419B-BF0C-514B7627CDAD}"/>
    <cellStyle name="Normal 91 5 3 2 3" xfId="12229" xr:uid="{972445DD-2341-47F2-B45B-1B9BCCF7F050}"/>
    <cellStyle name="Normal 91 5 3 2 3 2" xfId="42785" xr:uid="{D57B6FBE-AD35-4EDA-8FFC-58A611090F20}"/>
    <cellStyle name="Normal 91 5 3 2 3 3" xfId="27451" xr:uid="{A07FBA34-E1DA-4ADF-BE04-1A861317073B}"/>
    <cellStyle name="Normal 91 5 3 2 4" xfId="36371" xr:uid="{4650F019-28B5-44C3-9FB5-5B8882757F03}"/>
    <cellStyle name="Normal 91 5 3 2 5" xfId="32418" xr:uid="{78A5F4BF-0804-4558-A910-BD2CA869902D}"/>
    <cellStyle name="Normal 91 5 3 2 6" xfId="15997" xr:uid="{43A1D814-2C2A-484E-A27F-F979719F94FA}"/>
    <cellStyle name="Normal 91 5 3 3" xfId="9209" xr:uid="{7B134448-EBCE-4D0E-82CD-150D92E7C296}"/>
    <cellStyle name="Normal 91 5 3 3 2" xfId="13090" xr:uid="{F2290563-8F34-4ACB-AA4E-C3D43DF9B77F}"/>
    <cellStyle name="Normal 91 5 3 3 2 2" xfId="43645" xr:uid="{5150ADBA-346E-4876-8E75-AED77E00165E}"/>
    <cellStyle name="Normal 91 5 3 3 2 3" xfId="28377" xr:uid="{79F5E0B0-93E0-4701-9E50-7DFC1E239146}"/>
    <cellStyle name="Normal 91 5 3 3 3" xfId="37230" xr:uid="{9C2A4241-1397-40A8-988E-F8D000050464}"/>
    <cellStyle name="Normal 91 5 3 3 4" xfId="33279" xr:uid="{C95B1359-2524-4C3F-B1C3-2F36B563FC39}"/>
    <cellStyle name="Normal 91 5 3 3 5" xfId="16858" xr:uid="{DCB559FC-B982-4F31-99BC-F1B540284535}"/>
    <cellStyle name="Normal 91 5 3 4" xfId="11385" xr:uid="{DDB1AC57-F778-478D-B423-B49A181CC7E5}"/>
    <cellStyle name="Normal 91 5 3 4 2" xfId="35232" xr:uid="{17DE04B1-A34E-4385-8D57-2F6B6542BD16}"/>
    <cellStyle name="Normal 91 5 3 4 3" xfId="26528" xr:uid="{09081BA2-6FDE-46F2-9B6C-32DDCFBB44E8}"/>
    <cellStyle name="Normal 91 5 3 5" xfId="24164" xr:uid="{42FF7052-549B-4FE9-872A-E76A2DF2717F}"/>
    <cellStyle name="Normal 91 5 3 5 2" xfId="40897" xr:uid="{10D84434-E87A-4D79-AC6C-795526BA6529}"/>
    <cellStyle name="Normal 91 5 3 6" xfId="31568" xr:uid="{EB17E85E-48FA-436B-9BDE-8FFB0AE3053B}"/>
    <cellStyle name="Normal 91 5 3 7" xfId="15153" xr:uid="{869C0BE1-ADFB-4560-8EFE-863BC9AEC9E8}"/>
    <cellStyle name="Normal 91 5 4" xfId="7025" xr:uid="{5B411A97-C2A7-4FB9-AD9B-425B46C2B12D}"/>
    <cellStyle name="Normal 91 5 4 2" xfId="9505" xr:uid="{9ECD5C77-B00E-4A5B-9B9A-1555582FDD10}"/>
    <cellStyle name="Normal 91 5 4 2 2" xfId="13379" xr:uid="{F72CDCE5-608A-484C-87A7-5745C1D9A829}"/>
    <cellStyle name="Normal 91 5 4 2 2 2" xfId="43934" xr:uid="{CDE43591-F614-4EAA-A2BD-C3990DFB0ED8}"/>
    <cellStyle name="Normal 91 5 4 2 2 3" xfId="28666" xr:uid="{5B37FDFA-9595-4AA9-A2B8-1B3585E0F565}"/>
    <cellStyle name="Normal 91 5 4 2 3" xfId="37519" xr:uid="{28E8F892-9BCE-4927-AD29-B9678966DDF0}"/>
    <cellStyle name="Normal 91 5 4 2 4" xfId="33568" xr:uid="{2AE357BD-E02E-499F-ADF3-1AD804C0B461}"/>
    <cellStyle name="Normal 91 5 4 2 5" xfId="17147" xr:uid="{F634E135-E717-4606-9D96-BCA3968027B1}"/>
    <cellStyle name="Normal 91 5 4 3" xfId="11674" xr:uid="{EB8425CB-B899-4388-A8FE-8FD14B6581B1}"/>
    <cellStyle name="Normal 91 5 4 3 2" xfId="42267" xr:uid="{69998DBA-C9EA-4EE7-BCB8-70ADFE373017}"/>
    <cellStyle name="Normal 91 5 4 3 3" xfId="26896" xr:uid="{035591E2-1D01-4C95-B577-909AC23762A4}"/>
    <cellStyle name="Normal 91 5 4 4" xfId="22510" xr:uid="{DDB5C5EB-EFAB-4492-90A5-99F876ABD4F9}"/>
    <cellStyle name="Normal 91 5 4 4 2" xfId="40303" xr:uid="{C0F25F7E-EA9C-49BE-AF45-8A4C37476439}"/>
    <cellStyle name="Normal 91 5 4 5" xfId="35887" xr:uid="{408404AB-A9C2-4C89-92CE-5F7312DF055C}"/>
    <cellStyle name="Normal 91 5 4 6" xfId="31858" xr:uid="{574E3B2F-B49C-4127-BDD3-318AEA4B8522}"/>
    <cellStyle name="Normal 91 5 4 7" xfId="15442" xr:uid="{C849D11A-15DE-4BB9-B71F-946467DA7AB4}"/>
    <cellStyle name="Normal 91 5 5" xfId="8234" xr:uid="{2E689CFA-3686-4440-B305-EF3877E79E08}"/>
    <cellStyle name="Normal 91 5 5 2" xfId="12557" xr:uid="{21E2FAD2-0D86-4422-A312-47BAA67EEAF8}"/>
    <cellStyle name="Normal 91 5 5 2 2" xfId="43111" xr:uid="{10ECF84E-9539-4CC7-99D8-F558BD7B7FE8}"/>
    <cellStyle name="Normal 91 5 5 2 3" xfId="27829" xr:uid="{E484D7C7-410B-4298-B58E-A9903F6915B3}"/>
    <cellStyle name="Normal 91 5 5 3" xfId="20298" xr:uid="{4FA90B45-895C-4102-A179-1214263649D5}"/>
    <cellStyle name="Normal 91 5 5 3 2" xfId="39596" xr:uid="{37E28BC3-7C4C-4183-8169-F470E2B74D1E}"/>
    <cellStyle name="Normal 91 5 5 4" xfId="36697" xr:uid="{A4F89B17-CBAA-473E-97F8-37FBC3A46330}"/>
    <cellStyle name="Normal 91 5 5 5" xfId="32746" xr:uid="{C86271B8-1702-4B53-964F-927E9853F186}"/>
    <cellStyle name="Normal 91 5 5 6" xfId="16325" xr:uid="{2B789089-BC52-420C-B821-0EE7F822F348}"/>
    <cellStyle name="Normal 91 5 6" xfId="10830" xr:uid="{64AE3CB2-F7A2-46B4-B348-36C660330C97}"/>
    <cellStyle name="Normal 91 5 6 2" xfId="41535" xr:uid="{5275035F-A2AD-4577-A9F5-61E172342310}"/>
    <cellStyle name="Normal 91 5 6 3" xfId="30990" xr:uid="{EA8B15BD-AE5A-494B-9369-0CBCD6E5B5B0}"/>
    <cellStyle name="Normal 91 5 6 4" xfId="25440" xr:uid="{9055D63D-6305-4FBA-BBA2-184DDA3F826B}"/>
    <cellStyle name="Normal 91 5 7" xfId="18919" xr:uid="{6FED626F-D9EE-44A1-B500-E5B8FE8DC068}"/>
    <cellStyle name="Normal 91 5 7 2" xfId="34836" xr:uid="{B9D4E9F3-1184-45FC-82FA-205ACA292533}"/>
    <cellStyle name="Normal 91 5 8" xfId="14598" xr:uid="{24805D01-0078-40BB-9162-F713DFA4D914}"/>
    <cellStyle name="Normal 91 6" xfId="3511" xr:uid="{D1769337-2860-4F02-ADD2-4D7A5FC70772}"/>
    <cellStyle name="Normal 91 6 10" xfId="45947" xr:uid="{634FB723-D047-41BE-A607-605655B37173}"/>
    <cellStyle name="Normal 91 6 2" xfId="4530" xr:uid="{1968B8D5-879E-424B-ADEB-A39BC6234FE3}"/>
    <cellStyle name="Normal 91 6 2 2" xfId="7383" xr:uid="{33060B92-3E84-456E-A5D8-2BC531444047}"/>
    <cellStyle name="Normal 91 6 2 2 2" xfId="9858" xr:uid="{EE73EAA4-7ED2-4C6E-B208-C92EF82BE34E}"/>
    <cellStyle name="Normal 91 6 2 2 2 2" xfId="13732" xr:uid="{7845C3E5-B1B6-468B-80BA-BFE8E9B4A5D8}"/>
    <cellStyle name="Normal 91 6 2 2 2 2 2" xfId="44287" xr:uid="{378879CB-3F2D-46AB-BC55-A3C1821986E3}"/>
    <cellStyle name="Normal 91 6 2 2 2 2 3" xfId="29019" xr:uid="{E526850C-5BA1-4253-B0AC-81E30854A3F1}"/>
    <cellStyle name="Normal 91 6 2 2 2 3" xfId="37872" xr:uid="{DFFBAFB9-1CAC-4DCA-AED0-D9A630C92089}"/>
    <cellStyle name="Normal 91 6 2 2 2 4" xfId="33921" xr:uid="{968E2530-F765-44A4-AAAD-0BC709A2175F}"/>
    <cellStyle name="Normal 91 6 2 2 2 5" xfId="17500" xr:uid="{696EBF7A-A942-4F58-B02D-225056F3444D}"/>
    <cellStyle name="Normal 91 6 2 2 3" xfId="12027" xr:uid="{8ECB6E70-02FF-422F-86B9-35233955C6EF}"/>
    <cellStyle name="Normal 91 6 2 2 3 2" xfId="42618" xr:uid="{B64FEB00-FBAB-4D8F-8A04-93456E986092}"/>
    <cellStyle name="Normal 91 6 2 2 3 3" xfId="27249" xr:uid="{BA0CB8F8-8ACF-4E6A-9ECF-9E9EF07E81D6}"/>
    <cellStyle name="Normal 91 6 2 2 4" xfId="24386" xr:uid="{1B156278-66AF-4CB2-9B0C-B69683FCEE3D}"/>
    <cellStyle name="Normal 91 6 2 2 4 2" xfId="41111" xr:uid="{C56FE5FF-EBEA-40FE-A393-A11F75C6D618}"/>
    <cellStyle name="Normal 91 6 2 2 5" xfId="36204" xr:uid="{016FE733-34B7-4D0E-B064-E98C46A3A59A}"/>
    <cellStyle name="Normal 91 6 2 2 6" xfId="32216" xr:uid="{749154B1-EB47-4CBA-B81A-91877AC9D4E7}"/>
    <cellStyle name="Normal 91 6 2 2 7" xfId="15795" xr:uid="{30AC3587-2280-4C85-90F6-A79766E435AB}"/>
    <cellStyle name="Normal 91 6 2 3" xfId="8905" xr:uid="{20AED8F7-ED16-48A5-8634-1F5730889A51}"/>
    <cellStyle name="Normal 91 6 2 3 2" xfId="12888" xr:uid="{9D9A2F4E-ABCE-403D-BE90-8BC5B643B704}"/>
    <cellStyle name="Normal 91 6 2 3 2 2" xfId="43443" xr:uid="{38BD2582-BE84-49E2-8CAC-8309EDF2F5F2}"/>
    <cellStyle name="Normal 91 6 2 3 2 3" xfId="28175" xr:uid="{C71325EA-6BFA-40B0-9A3E-D8DD9BCE4A99}"/>
    <cellStyle name="Normal 91 6 2 3 3" xfId="22679" xr:uid="{F46C4CBC-A0F6-4F31-9E2C-9EF2C3FF0EDA}"/>
    <cellStyle name="Normal 91 6 2 3 3 2" xfId="40461" xr:uid="{803B6C36-1683-427E-870F-1441CF9DD04C}"/>
    <cellStyle name="Normal 91 6 2 3 4" xfId="37028" xr:uid="{E505BB23-92F8-43F9-96D2-405ED23E675A}"/>
    <cellStyle name="Normal 91 6 2 3 5" xfId="33077" xr:uid="{24716A3F-2A87-4978-90FF-0E739CCF0611}"/>
    <cellStyle name="Normal 91 6 2 3 6" xfId="16656" xr:uid="{9DB2617E-82FD-4126-8814-C214A273BE22}"/>
    <cellStyle name="Normal 91 6 2 4" xfId="11183" xr:uid="{8A2DCE9B-15F3-4699-A724-AF8D30D50515}"/>
    <cellStyle name="Normal 91 6 2 4 2" xfId="41886" xr:uid="{33C960D8-C5CE-4137-8820-B0D74AAC0358}"/>
    <cellStyle name="Normal 91 6 2 4 3" xfId="26251" xr:uid="{BB1DDA30-2A90-464A-9E01-C34438BC5B52}"/>
    <cellStyle name="Normal 91 6 2 5" xfId="20578" xr:uid="{7765E58F-F559-43BD-B9EC-AC34C32DFC3B}"/>
    <cellStyle name="Normal 91 6 2 5 2" xfId="39819" xr:uid="{CDF05716-F81A-4406-9533-057C6D526C4E}"/>
    <cellStyle name="Normal 91 6 2 6" xfId="35637" xr:uid="{CDDDE3D7-F815-4CE4-90E3-D914D18467ED}"/>
    <cellStyle name="Normal 91 6 2 7" xfId="31365" xr:uid="{930ED3E0-B95B-4C38-A1DD-3EF289D9C2D9}"/>
    <cellStyle name="Normal 91 6 2 8" xfId="14951" xr:uid="{6F657A36-17FB-475C-8425-73409E1B5B87}"/>
    <cellStyle name="Normal 91 6 3" xfId="6402" xr:uid="{6CF40ACD-E143-41CC-9D8F-8184F5F3B044}"/>
    <cellStyle name="Normal 91 6 3 2" xfId="24578" xr:uid="{5F172ECB-95D6-44D2-995F-8329F735BEE6}"/>
    <cellStyle name="Normal 91 6 3 2 2" xfId="30420" xr:uid="{14BC5B17-78F0-4DD0-A7E7-D5EE472A1DEE}"/>
    <cellStyle name="Normal 91 6 3 2 2 2" xfId="45514" xr:uid="{F1F152C6-C04A-4003-A21F-A0BFA21A1AA8}"/>
    <cellStyle name="Normal 91 6 3 2 3" xfId="41302" xr:uid="{950064E7-E57B-4FD0-A6CA-9357C0EF364E}"/>
    <cellStyle name="Normal 91 6 3 3" xfId="22867" xr:uid="{C62F0273-22D8-4200-A95C-A256BF4A8B19}"/>
    <cellStyle name="Normal 91 6 3 3 2" xfId="30304" xr:uid="{B7121E2A-518B-4CEC-8C44-D1022F004EAC}"/>
    <cellStyle name="Normal 91 6 3 3 2 2" xfId="45401" xr:uid="{948F5F1B-66D4-4286-A2E4-CCFEA75E79CE}"/>
    <cellStyle name="Normal 91 6 3 3 3" xfId="40641" xr:uid="{62169E15-33E5-4BCB-B6EC-C6A603FA631E}"/>
    <cellStyle name="Normal 91 6 3 4" xfId="26647" xr:uid="{D1B5A844-4AC8-483E-A72C-3BF954B14E0C}"/>
    <cellStyle name="Normal 91 6 3 5" xfId="20995" xr:uid="{4F93690B-9A8D-429C-935B-04EEE6FEA091}"/>
    <cellStyle name="Normal 91 6 3 5 2" xfId="39965" xr:uid="{97ED7FAC-CC5C-4155-AC8C-8F6431DF57C5}"/>
    <cellStyle name="Normal 91 6 4" xfId="10544" xr:uid="{5CC47626-4D48-4565-BDCD-7C5D0EEAC9A8}"/>
    <cellStyle name="Normal 91 6 4 2" xfId="14398" xr:uid="{0FC88DBA-DE02-4DA1-92C3-6295242F23EE}"/>
    <cellStyle name="Normal 91 6 4 2 2" xfId="44951" xr:uid="{55A1D3B0-213D-45FF-BD3E-19A7A04F1390}"/>
    <cellStyle name="Normal 91 6 4 2 3" xfId="29686" xr:uid="{4E92058E-5FA1-4A6C-91F7-A1F8F8205ACE}"/>
    <cellStyle name="Normal 91 6 4 3" xfId="21569" xr:uid="{3ABF0F14-768F-46C1-A3F9-21F3DD97F113}"/>
    <cellStyle name="Normal 91 6 4 3 2" xfId="40095" xr:uid="{35B112A5-03CA-47CF-9B1A-8EF466F0585C}"/>
    <cellStyle name="Normal 91 6 4 4" xfId="38536" xr:uid="{42944F3D-0392-4DB6-AC57-818CF79A6F62}"/>
    <cellStyle name="Normal 91 6 4 5" xfId="34587" xr:uid="{3D1A711D-D179-4A61-88B9-425C4AF3CFFF}"/>
    <cellStyle name="Normal 91 6 4 6" xfId="18166" xr:uid="{3A853E4B-3021-41EE-9A3D-C32E1D416F7E}"/>
    <cellStyle name="Normal 91 6 5" xfId="20472" xr:uid="{E1D432FF-01DB-4115-B834-4C0D09AFA69F}"/>
    <cellStyle name="Normal 91 6 5 2" xfId="26062" xr:uid="{CD103CB3-41F9-48BD-9228-9400B4228E52}"/>
    <cellStyle name="Normal 91 6 5 3" xfId="39766" xr:uid="{2D9D6AA0-1D3C-4FFB-A616-0C917D365738}"/>
    <cellStyle name="Normal 91 6 6" xfId="25096" xr:uid="{4E3E595E-93E8-4802-8CA9-33E4AD64E689}"/>
    <cellStyle name="Normal 91 6 6 2" xfId="41487" xr:uid="{1F0BE795-1DC9-4AC6-8386-D297DB953ABA}"/>
    <cellStyle name="Normal 91 6 7" xfId="19557" xr:uid="{2D194C89-AAC6-4C1C-9BF2-08DD3291187D}"/>
    <cellStyle name="Normal 91 6 7 2" xfId="39274" xr:uid="{2BDEC900-D9B9-4640-AADB-A43B173214A0}"/>
    <cellStyle name="Normal 91 6 8" xfId="30797" xr:uid="{431545AE-A44F-4690-AD78-0181B1E5AB54}"/>
    <cellStyle name="Normal 91 6 9" xfId="45696" xr:uid="{B9390EB1-EAF5-4D1F-9D4A-2B79CC868422}"/>
    <cellStyle name="Normal 91 7" xfId="4356" xr:uid="{A0F306B9-2F84-40F7-BB4D-B6F03C60CDC6}"/>
    <cellStyle name="Normal 91 7 2" xfId="20957" xr:uid="{5C910CE3-0C9B-45E2-8735-A42FD52DED8E}"/>
    <cellStyle name="Normal 91 7 3" xfId="26210" xr:uid="{536D7A25-F18E-417D-B90F-DEC7C29F5272}"/>
    <cellStyle name="Normal 91 7 4" xfId="19234" xr:uid="{B9A822D6-44B5-4FBC-A4F9-B72D083A08C4}"/>
    <cellStyle name="Normal 91 7 4 2" xfId="39084" xr:uid="{3B5EEDD1-B79B-4165-B0B2-14F13F4E7071}"/>
    <cellStyle name="Normal 91 7 5" xfId="46299" xr:uid="{6314B581-D028-4D36-A144-BE8ECCB9FE03}"/>
    <cellStyle name="Normal 91 8" xfId="8029" xr:uid="{DAEA209A-349C-492D-8126-F131238AF477}"/>
    <cellStyle name="Normal 91 8 2" xfId="27776" xr:uid="{6C95C9DF-D2B2-497F-BA46-EED4151195D3}"/>
    <cellStyle name="Normal 91 8 3" xfId="19450" xr:uid="{3DA7D597-54DA-4E0D-8B9E-68FE0DD104D0}"/>
    <cellStyle name="Normal 91 9" xfId="10363" xr:uid="{615ED788-8646-4716-AD5F-048B06D32897}"/>
    <cellStyle name="Normal 91 9 2" xfId="14217" xr:uid="{25569F0B-43B2-43F7-8F7E-A974FCAC33ED}"/>
    <cellStyle name="Normal 91 9 2 2" xfId="44770" xr:uid="{7EBD4957-5007-44A0-A9B7-AD24840FDF34}"/>
    <cellStyle name="Normal 91 9 2 3" xfId="29505" xr:uid="{1CBE9172-ED7C-44AA-BEF2-B614FDCEACD5}"/>
    <cellStyle name="Normal 91 9 3" xfId="38355" xr:uid="{8E8E1C3E-95FC-4ED9-B79D-4678C513CFF3}"/>
    <cellStyle name="Normal 91 9 4" xfId="34406" xr:uid="{7F301D58-4305-42C7-A890-DCD1ED8CAA68}"/>
    <cellStyle name="Normal 91 9 5" xfId="17985" xr:uid="{F322B574-0047-451B-B835-FEF77D4B9331}"/>
    <cellStyle name="Normal 92" xfId="619" xr:uid="{49E0E21F-BC26-422A-9E99-9EAEDFB97D2D}"/>
    <cellStyle name="Normal 92 10" xfId="24916" xr:uid="{23BA8C3B-A5F3-4311-AA79-0DC58365FF96}"/>
    <cellStyle name="Normal 92 10 2" xfId="34839" xr:uid="{311F4D7B-BB66-42C3-82A7-D6222C669794}"/>
    <cellStyle name="Normal 92 11" xfId="18747" xr:uid="{680C15D6-DFC6-41E6-962D-5EAAF8DE87CD}"/>
    <cellStyle name="Normal 92 11 2" xfId="38751" xr:uid="{36B250C9-D105-451B-B95F-8EB3625A784D}"/>
    <cellStyle name="Normal 92 12" xfId="30612" xr:uid="{774F9675-4022-4ED2-9A22-A157ED8D4BC6}"/>
    <cellStyle name="Normal 92 13" xfId="45918" xr:uid="{45C72A4D-B13C-4A20-B702-243BCE6F36E6}"/>
    <cellStyle name="Normal 92 2" xfId="1378" xr:uid="{FB7D4A13-1454-4CFC-AFC9-4B6E2E45AD8E}"/>
    <cellStyle name="Normal 92 2 10" xfId="24956" xr:uid="{BF6E9DD9-4468-4617-9519-BEED18A75E6E}"/>
    <cellStyle name="Normal 92 2 10 2" xfId="34879" xr:uid="{B04FF63A-905F-4D56-9959-79F265ECEC31}"/>
    <cellStyle name="Normal 92 2 11" xfId="18787" xr:uid="{C195FBE6-BE10-44B9-8296-07064A87507D}"/>
    <cellStyle name="Normal 92 2 11 2" xfId="38791" xr:uid="{E47C1A1F-14B8-4C66-A7E6-D042301EFF86}"/>
    <cellStyle name="Normal 92 2 12" xfId="30655" xr:uid="{F4E54E22-64C0-4C79-AC49-3D311B946D95}"/>
    <cellStyle name="Normal 92 2 13" xfId="45760" xr:uid="{C41CF0F5-0049-49E9-A785-0E758E2AAD48}"/>
    <cellStyle name="Normal 92 2 14" xfId="45990" xr:uid="{8E9C07E7-4842-4A43-B2BD-292C3778CD32}"/>
    <cellStyle name="Normal 92 2 15" xfId="14641" xr:uid="{7FEF87B9-3573-47E1-9917-D44B2F60EA36}"/>
    <cellStyle name="Normal 92 2 2" xfId="1578" xr:uid="{D6D4EE74-8057-4095-8321-9C6B1F3986AB}"/>
    <cellStyle name="Normal 92 2 2 10" xfId="30739" xr:uid="{D7A8C4A0-EB97-49E9-AADE-2B50E9221433}"/>
    <cellStyle name="Normal 92 2 2 11" xfId="45845" xr:uid="{4958EC94-1027-44CE-8D9E-CCC0390F2C0F}"/>
    <cellStyle name="Normal 92 2 2 12" xfId="46075" xr:uid="{7F1740B3-BA90-4D79-A791-23DCE14044EC}"/>
    <cellStyle name="Normal 92 2 2 13" xfId="14721" xr:uid="{CC284AA1-ABEB-45BC-A5A6-D741E3822958}"/>
    <cellStyle name="Normal 92 2 2 2" xfId="1959" xr:uid="{795A1F65-FDD0-4E7D-BA18-10B4A35F71B2}"/>
    <cellStyle name="Normal 92 2 2 2 2" xfId="5297" xr:uid="{042DD708-CA54-4B2C-9E57-34697B1B89F3}"/>
    <cellStyle name="Normal 92 2 2 2 3" xfId="7285" xr:uid="{622F8FE0-89E2-4E1A-9F0F-778B41605310}"/>
    <cellStyle name="Normal 92 2 2 2 3 2" xfId="9764" xr:uid="{5F23E344-D59F-4A54-855C-DFD4DA96F324}"/>
    <cellStyle name="Normal 92 2 2 2 3 2 2" xfId="13638" xr:uid="{5F9A632F-86E4-4355-A636-3579C7282736}"/>
    <cellStyle name="Normal 92 2 2 2 3 2 2 2" xfId="44193" xr:uid="{0D8F0A2B-7A21-4991-9DE0-B7FB9F5165DB}"/>
    <cellStyle name="Normal 92 2 2 2 3 2 2 3" xfId="28925" xr:uid="{BD027529-E5A3-4396-8CD4-C686B14C0974}"/>
    <cellStyle name="Normal 92 2 2 2 3 2 3" xfId="37778" xr:uid="{D94AEA6B-0219-48E9-B1E4-66A3CE0EC1FE}"/>
    <cellStyle name="Normal 92 2 2 2 3 2 4" xfId="33827" xr:uid="{97BFA27B-753A-45D7-9221-8F55C0794366}"/>
    <cellStyle name="Normal 92 2 2 2 3 2 5" xfId="17406" xr:uid="{57450663-4E64-43A6-9612-54EE0BB97F2B}"/>
    <cellStyle name="Normal 92 2 2 2 3 3" xfId="11933" xr:uid="{EB3C454E-E27C-4903-835B-ECA5E011A8DF}"/>
    <cellStyle name="Normal 92 2 2 2 3 3 2" xfId="42526" xr:uid="{C8E9BAAD-8A3D-42A1-AC1D-64BD3AE3B913}"/>
    <cellStyle name="Normal 92 2 2 2 3 3 3" xfId="27155" xr:uid="{AE895CDA-9EFB-4C64-9239-0DC4CBBD076F}"/>
    <cellStyle name="Normal 92 2 2 2 3 4" xfId="36112" xr:uid="{EA9B28C7-A790-4515-8D9C-770CBCA69047}"/>
    <cellStyle name="Normal 92 2 2 2 3 5" xfId="32118" xr:uid="{6FA99637-1AA4-4BB1-9F19-C29D204A43E2}"/>
    <cellStyle name="Normal 92 2 2 2 3 6" xfId="15701" xr:uid="{9F870BF6-F623-4D1C-8CB3-3B22012D32DB}"/>
    <cellStyle name="Normal 92 2 2 2 4" xfId="8696" xr:uid="{62BB412A-E94B-40C3-9AFB-312A0397813D}"/>
    <cellStyle name="Normal 92 2 2 2 4 2" xfId="12816" xr:uid="{FA221666-35F5-46B0-9CF1-A19FDC64A178}"/>
    <cellStyle name="Normal 92 2 2 2 4 2 2" xfId="43371" xr:uid="{051763D6-D637-481A-B8B9-ACF02001CAAC}"/>
    <cellStyle name="Normal 92 2 2 2 4 2 3" xfId="28103" xr:uid="{FDA773C6-08F1-41BB-B5EB-AB62915B614E}"/>
    <cellStyle name="Normal 92 2 2 2 4 3" xfId="36956" xr:uid="{DA011C08-60D3-4B75-B24B-2FA699177A50}"/>
    <cellStyle name="Normal 92 2 2 2 4 4" xfId="33005" xr:uid="{ED17BA13-9F3A-4BC1-BFA5-FFA0B850EC44}"/>
    <cellStyle name="Normal 92 2 2 2 4 5" xfId="16584" xr:uid="{85A9B1E6-80DD-44AD-BF7C-ACDB2F4F2ABB}"/>
    <cellStyle name="Normal 92 2 2 2 5" xfId="11089" xr:uid="{80680885-5BBD-414D-8C24-13E6624F2233}"/>
    <cellStyle name="Normal 92 2 2 2 5 2" xfId="41794" xr:uid="{38616EDF-E216-4AD3-8585-9F4C0A675D66}"/>
    <cellStyle name="Normal 92 2 2 2 5 3" xfId="31263" xr:uid="{15D6937C-F57D-4045-A419-891697E94142}"/>
    <cellStyle name="Normal 92 2 2 2 5 4" xfId="25828" xr:uid="{3FA659EF-0C2A-412F-9EFA-3852DCC4FC08}"/>
    <cellStyle name="Normal 92 2 2 2 6" xfId="35575" xr:uid="{25B064F1-2B3F-45B1-8210-61270DE8F3F5}"/>
    <cellStyle name="Normal 92 2 2 2 7" xfId="14857" xr:uid="{546817AD-3EB3-4645-AA5A-B9A4294A11F4}"/>
    <cellStyle name="Normal 92 2 2 3" xfId="4657" xr:uid="{5EB31E8B-9F18-4592-A9CE-B1B98F3AEF27}"/>
    <cellStyle name="Normal 92 2 2 3 2" xfId="7506" xr:uid="{9FF0EACC-E8DA-4F7B-B7D9-82894B8E4925}"/>
    <cellStyle name="Normal 92 2 2 3 2 2" xfId="9981" xr:uid="{0F3E3B11-F366-4CEF-8E96-2E7085991AA7}"/>
    <cellStyle name="Normal 92 2 2 3 2 2 2" xfId="13855" xr:uid="{6A93A7F3-3D2B-46AE-AD7E-9261BB76E231}"/>
    <cellStyle name="Normal 92 2 2 3 2 2 2 2" xfId="44410" xr:uid="{8F29268A-A046-4997-90FB-22899D024420}"/>
    <cellStyle name="Normal 92 2 2 3 2 2 2 3" xfId="29142" xr:uid="{34E7656D-9DC8-46E4-B151-FD8D3C33E6C0}"/>
    <cellStyle name="Normal 92 2 2 3 2 2 3" xfId="24509" xr:uid="{B849647D-B66B-42AD-9AC7-E1D3E84EF6B6}"/>
    <cellStyle name="Normal 92 2 2 3 2 2 3 2" xfId="41234" xr:uid="{500502C4-3A53-4DD5-B4E8-A891C0166E32}"/>
    <cellStyle name="Normal 92 2 2 3 2 2 4" xfId="37995" xr:uid="{3D1369AB-23DB-4F3C-9B02-39DF364B56A6}"/>
    <cellStyle name="Normal 92 2 2 3 2 2 5" xfId="34044" xr:uid="{672CA0B0-F00C-4372-BC63-CBBE72D30EDE}"/>
    <cellStyle name="Normal 92 2 2 3 2 2 6" xfId="17623" xr:uid="{B29DDF13-9E70-4D8B-AFEC-DCD204AA21AA}"/>
    <cellStyle name="Normal 92 2 2 3 2 3" xfId="12150" xr:uid="{76236650-FD96-4325-8C7E-A2CE4F0102D6}"/>
    <cellStyle name="Normal 92 2 2 3 2 3 2" xfId="35530" xr:uid="{3C699392-5943-460F-8FBA-114606533E82}"/>
    <cellStyle name="Normal 92 2 2 3 2 3 3" xfId="27372" xr:uid="{BEC4E621-4AA5-4A94-A64C-3F2E28407AF5}"/>
    <cellStyle name="Normal 92 2 2 3 2 4" xfId="19680" xr:uid="{6026A43E-BC15-4A9E-9294-61E848B51A17}"/>
    <cellStyle name="Normal 92 2 2 3 2 4 2" xfId="39397" xr:uid="{61A84CDB-9FBF-4F20-B8F0-2D1D8E0F2274}"/>
    <cellStyle name="Normal 92 2 2 3 2 5" xfId="32339" xr:uid="{EDD15D3E-810D-4A64-9DC6-3D5C46D4AECA}"/>
    <cellStyle name="Normal 92 2 2 3 2 6" xfId="15918" xr:uid="{EF2B95BF-AD8B-4A71-9E9B-B8FD9BB4B152}"/>
    <cellStyle name="Normal 92 2 2 3 3" xfId="9028" xr:uid="{924D2D2B-4553-4A56-83DD-348ABCED9AD9}"/>
    <cellStyle name="Normal 92 2 2 3 3 2" xfId="13011" xr:uid="{DEFB448C-D345-40E5-9584-785F2D753CDF}"/>
    <cellStyle name="Normal 92 2 2 3 3 2 2" xfId="43566" xr:uid="{B63FEDA1-E7A1-4078-B82E-383868CF5A3F}"/>
    <cellStyle name="Normal 92 2 2 3 3 2 3" xfId="28298" xr:uid="{B1E9D36F-DCD4-45B6-A001-3A8EDCCE3479}"/>
    <cellStyle name="Normal 92 2 2 3 3 3" xfId="22795" xr:uid="{605DAA95-DEA5-4985-9AD9-206F06C9D7F7}"/>
    <cellStyle name="Normal 92 2 2 3 3 3 2" xfId="40577" xr:uid="{3EF54D59-8EE2-4656-8E98-308ED7E5DAD3}"/>
    <cellStyle name="Normal 92 2 2 3 3 4" xfId="37151" xr:uid="{CFBAA6A0-AA1E-4CDC-B9FB-8E7B9C1ECC3B}"/>
    <cellStyle name="Normal 92 2 2 3 3 5" xfId="33200" xr:uid="{19493297-506C-4610-BC0A-456DFF591802}"/>
    <cellStyle name="Normal 92 2 2 3 3 6" xfId="16779" xr:uid="{51626B95-B84D-4965-8797-1774CC1E6628}"/>
    <cellStyle name="Normal 92 2 2 3 4" xfId="10667" xr:uid="{AE907501-43ED-4ED1-8661-433999BC1453}"/>
    <cellStyle name="Normal 92 2 2 3 4 2" xfId="14521" xr:uid="{934012D1-6ACA-469E-9ECF-763D300E078F}"/>
    <cellStyle name="Normal 92 2 2 3 4 2 2" xfId="45072" xr:uid="{A43F4F26-3ABC-4B11-8142-DBAF44DA16EB}"/>
    <cellStyle name="Normal 92 2 2 3 4 2 3" xfId="29809" xr:uid="{CF4A07D6-FF48-4AA1-AF70-300E9896F478}"/>
    <cellStyle name="Normal 92 2 2 3 4 3" xfId="20701" xr:uid="{2EB0B77B-485E-4728-AB09-D7766C5A5C05}"/>
    <cellStyle name="Normal 92 2 2 3 4 3 2" xfId="39900" xr:uid="{E838AD9D-466B-4D7D-86D7-78BC3EB9A866}"/>
    <cellStyle name="Normal 92 2 2 3 4 4" xfId="38657" xr:uid="{B13B3669-9504-40DF-9CCB-341A3E28E603}"/>
    <cellStyle name="Normal 92 2 2 3 4 5" xfId="34710" xr:uid="{0657716D-CA1F-4251-A4E8-3CCC90CEF80C}"/>
    <cellStyle name="Normal 92 2 2 3 4 6" xfId="18289" xr:uid="{C6C5776D-143A-4433-AD2A-DC41094BAC92}"/>
    <cellStyle name="Normal 92 2 2 3 5" xfId="11306" xr:uid="{CF7B6C22-EE60-4100-9CF1-52580F082799}"/>
    <cellStyle name="Normal 92 2 2 3 5 2" xfId="42009" xr:uid="{BD679368-EABB-46EE-9164-BD0A7F38E8D8}"/>
    <cellStyle name="Normal 92 2 2 3 5 3" xfId="31488" xr:uid="{0CBBE5EF-62CC-45D0-90FA-517150D2FD51}"/>
    <cellStyle name="Normal 92 2 2 3 5 4" xfId="26374" xr:uid="{D2114B97-A98B-47F7-8127-4D251AC12F93}"/>
    <cellStyle name="Normal 92 2 2 3 6" xfId="25219" xr:uid="{700D58AA-7D41-4A18-B66B-4D933CD758D9}"/>
    <cellStyle name="Normal 92 2 2 3 6 2" xfId="35165" xr:uid="{D8FE01BD-F91C-4B5F-92F9-2A5EBE7EAD67}"/>
    <cellStyle name="Normal 92 2 2 3 7" xfId="19042" xr:uid="{E9C67DEE-CA8E-4D1F-BB18-0D1D1E320C8D}"/>
    <cellStyle name="Normal 92 2 2 3 7 2" xfId="39016" xr:uid="{48756190-98FD-4D12-BF0F-3539566288B4}"/>
    <cellStyle name="Normal 92 2 2 3 8" xfId="30920" xr:uid="{7FD9A06D-265F-43F3-8EDC-AB6DB2F7EDAD}"/>
    <cellStyle name="Normal 92 2 2 3 9" xfId="15074" xr:uid="{D178DA5D-7C2A-4288-A2AD-1D5701177520}"/>
    <cellStyle name="Normal 92 2 2 4" xfId="7148" xr:uid="{F158441A-9DE3-4734-82BA-88B7A5067A53}"/>
    <cellStyle name="Normal 92 2 2 4 2" xfId="9628" xr:uid="{53E7B622-3332-42C2-A35A-ECC5D2F552AB}"/>
    <cellStyle name="Normal 92 2 2 4 2 2" xfId="13502" xr:uid="{0CBEBB54-EFA7-48C1-88E8-2F0E8C9E58FD}"/>
    <cellStyle name="Normal 92 2 2 4 2 2 2" xfId="44057" xr:uid="{D5AAB9FB-D05C-4964-9B3E-2251D097C4A9}"/>
    <cellStyle name="Normal 92 2 2 4 2 2 3" xfId="28789" xr:uid="{6675DCEB-EA82-4715-A8A2-EEC792FC56E4}"/>
    <cellStyle name="Normal 92 2 2 4 2 3" xfId="24701" xr:uid="{CAA62E65-FEF1-480F-A6E4-D8CDFE4339AC}"/>
    <cellStyle name="Normal 92 2 2 4 2 3 2" xfId="41424" xr:uid="{4D00F946-F4EE-4FAE-BB85-8DE348395886}"/>
    <cellStyle name="Normal 92 2 2 4 2 4" xfId="37642" xr:uid="{8DF90EE8-FD58-421A-BEC0-43249EC0FB51}"/>
    <cellStyle name="Normal 92 2 2 4 2 5" xfId="33691" xr:uid="{F52A72C4-150C-47AE-A164-F3A17D555E39}"/>
    <cellStyle name="Normal 92 2 2 4 2 6" xfId="17270" xr:uid="{1EEC55EA-B546-4C20-86DF-961748BF9EB9}"/>
    <cellStyle name="Normal 92 2 2 4 3" xfId="11797" xr:uid="{8CA154CA-0FCB-48FA-BB64-5856FB248F05}"/>
    <cellStyle name="Normal 92 2 2 4 3 2" xfId="30373" xr:uid="{E402F399-FF22-42FE-9619-822732E9CD61}"/>
    <cellStyle name="Normal 92 2 2 4 3 2 2" xfId="45470" xr:uid="{3C09275D-5DCA-4780-B68F-0F75AD892CFB}"/>
    <cellStyle name="Normal 92 2 2 4 3 3" xfId="35355" xr:uid="{3F8C9D60-8031-483F-9A52-807974532441}"/>
    <cellStyle name="Normal 92 2 2 4 3 4" xfId="22990" xr:uid="{E32AB411-83F6-49DD-8192-C678DE2CCBCB}"/>
    <cellStyle name="Normal 92 2 2 4 4" xfId="21118" xr:uid="{CFE6ED83-AF1F-4198-9F6E-F27EFB01E6F0}"/>
    <cellStyle name="Normal 92 2 2 4 4 2" xfId="30087" xr:uid="{6AF91FEC-37AF-4B23-B2F9-FD815467719D}"/>
    <cellStyle name="Normal 92 2 2 4 4 2 2" xfId="45326" xr:uid="{E69E260E-1828-43C0-AD13-39EEEFEB5AA0}"/>
    <cellStyle name="Normal 92 2 2 4 4 3" xfId="40043" xr:uid="{35E8CE6A-3864-4C49-A52A-1A4BFD101506}"/>
    <cellStyle name="Normal 92 2 2 4 5" xfId="27019" xr:uid="{9CB2FCBC-115B-457E-B2A9-9E96428ADCB8}"/>
    <cellStyle name="Normal 92 2 2 4 5 2" xfId="42390" xr:uid="{2886156E-BB23-4C6F-AC8B-2576A6E3F51D}"/>
    <cellStyle name="Normal 92 2 2 4 6" xfId="19373" xr:uid="{2A21ACD9-B72A-4C9C-81B5-3DC1B467E139}"/>
    <cellStyle name="Normal 92 2 2 4 6 2" xfId="39209" xr:uid="{ED28172E-42D5-4D94-AB86-92D6FBCC7C78}"/>
    <cellStyle name="Normal 92 2 2 4 7" xfId="31981" xr:uid="{B864B41A-1E62-4F78-9ADD-A1409A308013}"/>
    <cellStyle name="Normal 92 2 2 4 8" xfId="15565" xr:uid="{CDAE66CC-7D73-4493-B3A4-BD3CA2EE7D52}"/>
    <cellStyle name="Normal 92 2 2 5" xfId="8456" xr:uid="{C744B78A-9A19-4D18-BB20-103D79DAE290}"/>
    <cellStyle name="Normal 92 2 2 5 2" xfId="12680" xr:uid="{1F29749E-97C5-4D97-8B88-C97F5A0F1C02}"/>
    <cellStyle name="Normal 92 2 2 5 2 2" xfId="43235" xr:uid="{E15E8E68-EC39-436C-9184-BD864110763D}"/>
    <cellStyle name="Normal 92 2 2 5 2 3" xfId="27961" xr:uid="{FFB79FCD-E1CA-44A7-AADB-83DA6201A175}"/>
    <cellStyle name="Normal 92 2 2 5 3" xfId="21736" xr:uid="{04D58A3F-5449-43B0-81BC-AD7852FAC237}"/>
    <cellStyle name="Normal 92 2 2 5 3 2" xfId="40218" xr:uid="{06824ABB-AF18-4FDA-B9DF-117140D56A47}"/>
    <cellStyle name="Normal 92 2 2 5 4" xfId="36820" xr:uid="{D474B069-C749-42C6-899C-4B716CD6B048}"/>
    <cellStyle name="Normal 92 2 2 5 5" xfId="32869" xr:uid="{2DBEF389-C16C-45E7-8851-8EB9F9E5E315}"/>
    <cellStyle name="Normal 92 2 2 5 6" xfId="16448" xr:uid="{1B9F4C45-6CDE-4386-AC28-E07D6AA1A918}"/>
    <cellStyle name="Normal 92 2 2 6" xfId="10486" xr:uid="{319FC40E-E576-48A2-B77B-9F08F5A0AA55}"/>
    <cellStyle name="Normal 92 2 2 6 2" xfId="14340" xr:uid="{0E7329E2-20BD-49CF-9C1E-7F87492C5E23}"/>
    <cellStyle name="Normal 92 2 2 6 2 2" xfId="44893" xr:uid="{962DC005-C098-4359-8D1B-5C8DF8FF975F}"/>
    <cellStyle name="Normal 92 2 2 6 2 3" xfId="29628" xr:uid="{351977D6-DFA3-4727-A59C-FA1010F8FE10}"/>
    <cellStyle name="Normal 92 2 2 6 3" xfId="24287" xr:uid="{A8774BD5-6971-4D51-A5C1-865E09D42E32}"/>
    <cellStyle name="Normal 92 2 2 6 3 2" xfId="41020" xr:uid="{69CC4C63-E903-4F7D-A93F-C970D899C6C5}"/>
    <cellStyle name="Normal 92 2 2 6 4" xfId="38478" xr:uid="{195ECD8E-DA10-49FB-B818-CAA140922078}"/>
    <cellStyle name="Normal 92 2 2 6 5" xfId="34529" xr:uid="{0A3EF312-0E8B-4AAE-869A-B8F2379C69D7}"/>
    <cellStyle name="Normal 92 2 2 6 6" xfId="18108" xr:uid="{DFF6ECE0-7D1E-4260-B0F4-7A488EF8481A}"/>
    <cellStyle name="Normal 92 2 2 7" xfId="10953" xr:uid="{67A1A366-ACE5-42E3-BC25-72E405C9C8EA}"/>
    <cellStyle name="Normal 92 2 2 7 2" xfId="25588" xr:uid="{4A3390C8-FE83-4408-8444-3FAE3A52EF22}"/>
    <cellStyle name="Normal 92 2 2 7 2 2" xfId="41658" xr:uid="{34032ACC-3A7F-4A29-82AC-74A4B4F52872}"/>
    <cellStyle name="Normal 92 2 2 7 3" xfId="39719" xr:uid="{C34FF447-E73F-4ACF-BA50-84E0B1526B7B}"/>
    <cellStyle name="Normal 92 2 2 7 4" xfId="31113" xr:uid="{D43E3741-572E-491F-A729-61831DF4A21C}"/>
    <cellStyle name="Normal 92 2 2 7 5" xfId="20421" xr:uid="{F0915D95-BB57-4FD3-9F57-37494DB5EA13}"/>
    <cellStyle name="Normal 92 2 2 8" xfId="25036" xr:uid="{16093367-2343-43F7-8332-CE690DD95D60}"/>
    <cellStyle name="Normal 92 2 2 8 2" xfId="34963" xr:uid="{6A385EC1-F448-4BF4-B383-459FB5F333BE}"/>
    <cellStyle name="Normal 92 2 2 9" xfId="18867" xr:uid="{AC0AE0EB-B436-48D8-9368-61F6A124BCBA}"/>
    <cellStyle name="Normal 92 2 2 9 2" xfId="38871" xr:uid="{9EF679EB-9FE6-4C1F-84E4-5CBF7F0DACD5}"/>
    <cellStyle name="Normal 92 2 3" xfId="1882" xr:uid="{328AEDE9-8893-469B-A469-6290D3FE1CA0}"/>
    <cellStyle name="Normal 92 2 3 2" xfId="5010" xr:uid="{5C5721C2-14FD-4715-8E35-13845AD7A327}"/>
    <cellStyle name="Normal 92 2 3 3" xfId="6312" xr:uid="{15B18657-2831-4D8F-8BFA-A787BF3098C9}"/>
    <cellStyle name="Normal 92 2 3 3 2" xfId="7627" xr:uid="{984A4411-9970-44E7-ABFD-89CAAC182E82}"/>
    <cellStyle name="Normal 92 2 3 3 2 2" xfId="10102" xr:uid="{690C0FF2-2190-4D18-9E60-BCDD49D9E9FA}"/>
    <cellStyle name="Normal 92 2 3 3 2 2 2" xfId="13976" xr:uid="{31A98039-49A5-407E-9BA8-6EC3101E8FA7}"/>
    <cellStyle name="Normal 92 2 3 3 2 2 2 2" xfId="44531" xr:uid="{B90BD7BB-8A7D-4016-A4F2-A86DFE9F3E1C}"/>
    <cellStyle name="Normal 92 2 3 3 2 2 2 3" xfId="29263" xr:uid="{F6C9366A-E5C9-4966-9327-DE44490ED254}"/>
    <cellStyle name="Normal 92 2 3 3 2 2 3" xfId="38116" xr:uid="{2052CE9E-C363-495D-876A-29A3774FD1F9}"/>
    <cellStyle name="Normal 92 2 3 3 2 2 4" xfId="34165" xr:uid="{1BF9798A-234A-4A2C-AB8D-2BCEE115AD8C}"/>
    <cellStyle name="Normal 92 2 3 3 2 2 5" xfId="17744" xr:uid="{C785401B-E8BA-4803-B6A6-080A08C91B7A}"/>
    <cellStyle name="Normal 92 2 3 3 2 3" xfId="12271" xr:uid="{0938019D-109B-4D76-B225-81CC9E5F4C8D}"/>
    <cellStyle name="Normal 92 2 3 3 2 3 2" xfId="42827" xr:uid="{1756BE25-05CB-4AE4-9A4C-61AE7CA5E506}"/>
    <cellStyle name="Normal 92 2 3 3 2 3 3" xfId="27493" xr:uid="{D7C2BE9F-D819-4EA2-9659-ED3B93F91581}"/>
    <cellStyle name="Normal 92 2 3 3 2 4" xfId="36413" xr:uid="{B803BEBE-140D-49E3-864D-553FCB69D0BA}"/>
    <cellStyle name="Normal 92 2 3 3 2 5" xfId="32460" xr:uid="{54B17FF1-634D-423C-B6B4-D66CFE86D5EE}"/>
    <cellStyle name="Normal 92 2 3 3 2 6" xfId="16039" xr:uid="{78EAC08F-1488-4CAC-BA26-439F08FF8256}"/>
    <cellStyle name="Normal 92 2 3 3 3" xfId="9251" xr:uid="{6B101EA1-0D71-4345-822D-C188338DD93B}"/>
    <cellStyle name="Normal 92 2 3 3 3 2" xfId="13132" xr:uid="{A5361D79-871B-433A-8395-BD653F3B537C}"/>
    <cellStyle name="Normal 92 2 3 3 3 2 2" xfId="43687" xr:uid="{4712D841-0D04-42B9-952D-1DF8BECDB402}"/>
    <cellStyle name="Normal 92 2 3 3 3 2 3" xfId="28419" xr:uid="{72914201-697B-4D92-96DF-83E625455F80}"/>
    <cellStyle name="Normal 92 2 3 3 3 3" xfId="37272" xr:uid="{A84064D1-BE84-47BD-969C-533E14264B8D}"/>
    <cellStyle name="Normal 92 2 3 3 3 4" xfId="33321" xr:uid="{4183A45E-A7BF-488A-ACE5-0F26024E05C8}"/>
    <cellStyle name="Normal 92 2 3 3 3 5" xfId="16900" xr:uid="{323EFEED-7DAB-4321-BA51-38AC001C5F9B}"/>
    <cellStyle name="Normal 92 2 3 3 4" xfId="11427" xr:uid="{4B74AF62-CEB6-442A-8F16-6DE424C2B1EF}"/>
    <cellStyle name="Normal 92 2 3 3 4 2" xfId="42104" xr:uid="{39A44E2A-F7C1-4D9A-825D-505A4B5C16B4}"/>
    <cellStyle name="Normal 92 2 3 3 4 3" xfId="26570" xr:uid="{7EDF8604-CE63-45D4-BBF8-813231F304CB}"/>
    <cellStyle name="Normal 92 2 3 3 5" xfId="24207" xr:uid="{62A4F318-661D-4BBD-B6DD-ADDDACDF25DC}"/>
    <cellStyle name="Normal 92 2 3 3 5 2" xfId="40940" xr:uid="{F0814D64-B1CE-4B22-ABD8-65E7E05D3BB4}"/>
    <cellStyle name="Normal 92 2 3 3 6" xfId="35725" xr:uid="{D97DA229-87FE-4011-A50D-7AD479A4E59D}"/>
    <cellStyle name="Normal 92 2 3 3 7" xfId="31610" xr:uid="{7DCE5075-77A6-4746-A1EE-4722CCE0838D}"/>
    <cellStyle name="Normal 92 2 3 3 8" xfId="15195" xr:uid="{B2358A8D-AC6D-4878-A499-1725B3E21180}"/>
    <cellStyle name="Normal 92 2 3 4" xfId="7208" xr:uid="{63BBCAF8-D56B-4F3B-9DB9-ACE29C9A1F84}"/>
    <cellStyle name="Normal 92 2 3 4 2" xfId="9687" xr:uid="{13708F16-5127-4A21-971B-BDC7066E8B69}"/>
    <cellStyle name="Normal 92 2 3 4 2 2" xfId="13561" xr:uid="{9BE1A72D-11C9-4915-BF0F-1DACDB30CFAB}"/>
    <cellStyle name="Normal 92 2 3 4 2 2 2" xfId="44116" xr:uid="{1994CE2B-4700-4292-A130-C8EE04B142F1}"/>
    <cellStyle name="Normal 92 2 3 4 2 2 3" xfId="28848" xr:uid="{9FFED833-E853-4928-B563-1FCFB92659D7}"/>
    <cellStyle name="Normal 92 2 3 4 2 3" xfId="37701" xr:uid="{D326D273-902C-4597-A38A-E6845A315ED6}"/>
    <cellStyle name="Normal 92 2 3 4 2 4" xfId="33750" xr:uid="{8A1CFFE5-1DCF-43DA-9BEE-B4DAC64C39F9}"/>
    <cellStyle name="Normal 92 2 3 4 2 5" xfId="17329" xr:uid="{63E59735-14A4-46FF-9A67-BF87045DAED4}"/>
    <cellStyle name="Normal 92 2 3 4 3" xfId="11856" xr:uid="{CF900D33-9088-447C-A18C-0594E98F7823}"/>
    <cellStyle name="Normal 92 2 3 4 3 2" xfId="42449" xr:uid="{E7830E5E-64CD-438A-B957-C1505CCDC24D}"/>
    <cellStyle name="Normal 92 2 3 4 3 3" xfId="27078" xr:uid="{4523578B-91FB-469F-A749-EBA1249F5119}"/>
    <cellStyle name="Normal 92 2 3 4 4" xfId="22552" xr:uid="{9592D812-7EC3-494F-9F36-6903BD5699DC}"/>
    <cellStyle name="Normal 92 2 3 4 4 2" xfId="40345" xr:uid="{B45DFFCF-0241-4A90-81D9-F4F471CCFB6B}"/>
    <cellStyle name="Normal 92 2 3 4 5" xfId="36035" xr:uid="{D8247BDA-DD35-448B-8045-C1447BE86ADC}"/>
    <cellStyle name="Normal 92 2 3 4 6" xfId="32041" xr:uid="{1C5964C0-8BCB-4CCE-B8BB-5569C1D03DB9}"/>
    <cellStyle name="Normal 92 2 3 4 7" xfId="15624" xr:uid="{F94D8CC9-5873-4BAB-BCD0-3578672D6182}"/>
    <cellStyle name="Normal 92 2 3 5" xfId="8619" xr:uid="{3ADED611-B00C-429F-91A8-2007D577C49F}"/>
    <cellStyle name="Normal 92 2 3 5 2" xfId="12739" xr:uid="{4DD76566-BEE0-4FD3-A5B0-93A42693C2F5}"/>
    <cellStyle name="Normal 92 2 3 5 2 2" xfId="43294" xr:uid="{324BA1E5-19E7-4CDE-A164-FC06C6B9C95B}"/>
    <cellStyle name="Normal 92 2 3 5 2 3" xfId="28026" xr:uid="{CA751BDD-5044-4F0D-813E-14BC52DE4E5B}"/>
    <cellStyle name="Normal 92 2 3 5 3" xfId="20341" xr:uid="{3CE71DCE-8BA0-4173-94ED-E1CBE1B2D701}"/>
    <cellStyle name="Normal 92 2 3 5 3 2" xfId="39639" xr:uid="{E4195BB7-5E11-4573-96E8-F42895ED4148}"/>
    <cellStyle name="Normal 92 2 3 5 4" xfId="36879" xr:uid="{6238F380-E74C-421F-A22D-B91EA59B1CA9}"/>
    <cellStyle name="Normal 92 2 3 5 5" xfId="32928" xr:uid="{9D6E2971-CC89-422E-8E76-BF4B0894A2BC}"/>
    <cellStyle name="Normal 92 2 3 5 6" xfId="16507" xr:uid="{543B63E5-50B9-47BA-9B51-4747C41E5B61}"/>
    <cellStyle name="Normal 92 2 3 6" xfId="11012" xr:uid="{E8C57363-5D47-4ACF-B170-C1D2633EA548}"/>
    <cellStyle name="Normal 92 2 3 6 2" xfId="41717" xr:uid="{64D6DD9F-B843-4A04-BD8E-6B1183B5BEB6}"/>
    <cellStyle name="Normal 92 2 3 6 3" xfId="31186" xr:uid="{955BBF94-29A0-49DE-836C-E10EF7E33358}"/>
    <cellStyle name="Normal 92 2 3 6 4" xfId="25751" xr:uid="{B066EEC5-5F02-45C5-876A-FF8075325855}"/>
    <cellStyle name="Normal 92 2 3 7" xfId="35585" xr:uid="{970D7D4D-2B5E-432C-AB88-55C494542BFC}"/>
    <cellStyle name="Normal 92 2 3 8" xfId="14780" xr:uid="{ABB8EF55-DE27-408A-AA98-2C03EDBDA6D9}"/>
    <cellStyle name="Normal 92 2 4" xfId="4254" xr:uid="{AA52761A-3659-47EF-9AEB-DE6D97F869A4}"/>
    <cellStyle name="Normal 92 2 4 2" xfId="6504" xr:uid="{88A3C967-C0D1-4668-A340-2A89E0CF885A}"/>
    <cellStyle name="Normal 92 2 4 2 2" xfId="7738" xr:uid="{63E90638-7BC7-449C-A797-497649E7B0F3}"/>
    <cellStyle name="Normal 92 2 4 2 2 2" xfId="10213" xr:uid="{9EB558F6-9C17-40D8-8708-42986271C134}"/>
    <cellStyle name="Normal 92 2 4 2 2 2 2" xfId="14087" xr:uid="{40F245DC-931F-4C67-B158-2C018C994BF1}"/>
    <cellStyle name="Normal 92 2 4 2 2 2 2 2" xfId="44642" xr:uid="{799E14AF-3EA1-45FB-ADAA-3AD455FFA05B}"/>
    <cellStyle name="Normal 92 2 4 2 2 2 2 3" xfId="29374" xr:uid="{717E9E50-BAE4-41D0-B318-643885241848}"/>
    <cellStyle name="Normal 92 2 4 2 2 2 3" xfId="38227" xr:uid="{8436A19E-DE47-4911-BA86-B5CDBAEBFB0E}"/>
    <cellStyle name="Normal 92 2 4 2 2 2 4" xfId="34276" xr:uid="{0E152600-3CF0-40AA-A564-7375E2E1FF7F}"/>
    <cellStyle name="Normal 92 2 4 2 2 2 5" xfId="17855" xr:uid="{E4DBF03D-91FF-4D7B-BB94-11DF14F66E9F}"/>
    <cellStyle name="Normal 92 2 4 2 2 3" xfId="12382" xr:uid="{58F3CE38-B2E0-44CD-A6DA-955AC2F76F07}"/>
    <cellStyle name="Normal 92 2 4 2 2 3 2" xfId="42937" xr:uid="{49BC8952-1814-49F9-91C6-9DF390D91E83}"/>
    <cellStyle name="Normal 92 2 4 2 2 3 3" xfId="27604" xr:uid="{6D0E564C-57E2-44B7-8552-94A806C0EB98}"/>
    <cellStyle name="Normal 92 2 4 2 2 4" xfId="24429" xr:uid="{56363F82-ABA7-4D56-9D6B-611C3E9D69D2}"/>
    <cellStyle name="Normal 92 2 4 2 2 4 2" xfId="41154" xr:uid="{9CFC0F86-A88A-4B12-BC00-99FFF29E88F0}"/>
    <cellStyle name="Normal 92 2 4 2 2 5" xfId="36523" xr:uid="{7FA7B975-3038-4EF7-8908-5ACD07E30594}"/>
    <cellStyle name="Normal 92 2 4 2 2 6" xfId="32571" xr:uid="{631B5E14-C30E-4FF6-8EF2-0B335626D8F0}"/>
    <cellStyle name="Normal 92 2 4 2 2 7" xfId="16150" xr:uid="{65601CC8-38E1-4061-BFFE-FC1838E34A73}"/>
    <cellStyle name="Normal 92 2 4 2 3" xfId="9363" xr:uid="{26546FB4-4A91-4FD5-87D8-F02C1E271178}"/>
    <cellStyle name="Normal 92 2 4 2 3 2" xfId="13243" xr:uid="{4113FAEB-D8C0-4382-8005-6BB443F8BE91}"/>
    <cellStyle name="Normal 92 2 4 2 3 2 2" xfId="43798" xr:uid="{48B5B5CF-0220-4782-9814-9A2C93E9CDC3}"/>
    <cellStyle name="Normal 92 2 4 2 3 2 3" xfId="28530" xr:uid="{6934234B-B950-4FFD-999A-60844E175A66}"/>
    <cellStyle name="Normal 92 2 4 2 3 3" xfId="37383" xr:uid="{EC3C516C-E5BB-4F6B-B150-E2DDBBAE64E9}"/>
    <cellStyle name="Normal 92 2 4 2 3 4" xfId="33432" xr:uid="{FF92FC34-19D0-46B3-8C1A-7B2F4ABEAFC5}"/>
    <cellStyle name="Normal 92 2 4 2 3 5" xfId="17011" xr:uid="{F7F0AA6D-1DD6-4887-B031-89DE7B833970}"/>
    <cellStyle name="Normal 92 2 4 2 4" xfId="11538" xr:uid="{6C2B35C8-98B7-4B36-B5C4-DFE231EDE413}"/>
    <cellStyle name="Normal 92 2 4 2 4 2" xfId="35450" xr:uid="{0329CEBD-8033-4735-835F-95ABB4551B86}"/>
    <cellStyle name="Normal 92 2 4 2 4 3" xfId="26709" xr:uid="{45A00A14-DCC7-44C0-9450-CCE39CB21236}"/>
    <cellStyle name="Normal 92 2 4 2 5" xfId="19600" xr:uid="{9E38C43B-5D37-4BFD-A460-47B728D284C3}"/>
    <cellStyle name="Normal 92 2 4 2 5 2" xfId="39317" xr:uid="{DC9F1F47-057A-4554-898F-3D2DFFCAAF3C}"/>
    <cellStyle name="Normal 92 2 4 2 6" xfId="31721" xr:uid="{172D2462-B268-4B3B-87A9-F52F8D62E106}"/>
    <cellStyle name="Normal 92 2 4 2 7" xfId="15306" xr:uid="{4967F80C-455E-4BB8-97D7-E6C9EE618858}"/>
    <cellStyle name="Normal 92 2 4 3" xfId="10587" xr:uid="{06613613-3444-482E-B13B-C5E9496F6400}"/>
    <cellStyle name="Normal 92 2 4 3 2" xfId="14441" xr:uid="{35941C5D-D05B-4F7D-B5E7-B3CC320FD606}"/>
    <cellStyle name="Normal 92 2 4 3 2 2" xfId="44993" xr:uid="{7EC1A487-FB73-4BCD-91E8-E817606256E7}"/>
    <cellStyle name="Normal 92 2 4 3 2 3" xfId="29729" xr:uid="{182877C0-2692-4F47-9296-3A32DC8566C5}"/>
    <cellStyle name="Normal 92 2 4 3 3" xfId="22715" xr:uid="{5CE7E731-D4C1-4CEC-A4ED-F9A643849182}"/>
    <cellStyle name="Normal 92 2 4 3 3 2" xfId="40497" xr:uid="{62A4E064-00BA-42FF-BF7B-42CC5C27777E}"/>
    <cellStyle name="Normal 92 2 4 3 4" xfId="38578" xr:uid="{2E505AA9-5AB2-4B71-9822-EEFB387DA410}"/>
    <cellStyle name="Normal 92 2 4 3 5" xfId="34630" xr:uid="{D020DBF8-BE91-4433-BFFF-EA66423123A0}"/>
    <cellStyle name="Normal 92 2 4 3 6" xfId="18209" xr:uid="{10D6F732-5B1A-4279-92CC-B0D45D316AAC}"/>
    <cellStyle name="Normal 92 2 4 4" xfId="20621" xr:uid="{47DDAF47-2777-46F2-A6F0-454360AC184F}"/>
    <cellStyle name="Normal 92 2 4 4 2" xfId="26170" xr:uid="{2B9654FA-C605-49E8-93DE-1991982AE7E0}"/>
    <cellStyle name="Normal 92 2 4 4 3" xfId="29969" xr:uid="{5E35B5FA-3DBA-4188-A473-72CD73F91F63}"/>
    <cellStyle name="Normal 92 2 4 4 3 2" xfId="45208" xr:uid="{BA298D9F-29C4-491C-A4C1-1F3801E7F241}"/>
    <cellStyle name="Normal 92 2 4 4 4" xfId="39840" xr:uid="{885D73F0-C5B6-4E28-9148-A98B7A6FADAA}"/>
    <cellStyle name="Normal 92 2 4 5" xfId="25139" xr:uid="{92178C8A-1DAF-42CD-B608-80AD86DFB9DF}"/>
    <cellStyle name="Normal 92 2 4 5 2" xfId="35085" xr:uid="{88AF444F-6FA7-431E-AA4B-6E00A2B6890E}"/>
    <cellStyle name="Normal 92 2 4 6" xfId="18962" xr:uid="{29291BBE-63F6-4229-80BB-EA4012FC19B6}"/>
    <cellStyle name="Normal 92 2 4 6 2" xfId="38936" xr:uid="{25783CC5-07D4-4993-BE61-710F6658DDA9}"/>
    <cellStyle name="Normal 92 2 4 7" xfId="30840" xr:uid="{830DDD83-2190-46C6-825D-9F29FA25B057}"/>
    <cellStyle name="Normal 92 2 5" xfId="4574" xr:uid="{1F51AAED-2C64-4275-A296-8B29440B6432}"/>
    <cellStyle name="Normal 92 2 5 2" xfId="7426" xr:uid="{ECC2A82F-0710-42C3-AD78-AA29684F7DE1}"/>
    <cellStyle name="Normal 92 2 5 2 2" xfId="9901" xr:uid="{8E5CEB89-1C66-4137-9C92-4BF72E95434D}"/>
    <cellStyle name="Normal 92 2 5 2 2 2" xfId="13775" xr:uid="{B57FC593-91AC-437F-9987-1A7E7D2BD130}"/>
    <cellStyle name="Normal 92 2 5 2 2 2 2" xfId="44330" xr:uid="{FB9E4882-2A2E-4B93-8484-714FA42AA8CA}"/>
    <cellStyle name="Normal 92 2 5 2 2 2 3" xfId="29062" xr:uid="{3F1CCCA0-5085-42D2-AA2F-8D3C6FA9DE4E}"/>
    <cellStyle name="Normal 92 2 5 2 2 3" xfId="37915" xr:uid="{AE77ED83-0B63-475E-BDEE-6FD8AE1BFE33}"/>
    <cellStyle name="Normal 92 2 5 2 2 4" xfId="33964" xr:uid="{877D966F-0021-4151-9F1E-2EEA9B990520}"/>
    <cellStyle name="Normal 92 2 5 2 2 5" xfId="17543" xr:uid="{7E45F47A-A7DF-4A31-815A-BDA0E98834E1}"/>
    <cellStyle name="Normal 92 2 5 2 3" xfId="12070" xr:uid="{6007609B-2DE2-4487-9DCB-7540A77A68EA}"/>
    <cellStyle name="Normal 92 2 5 2 3 2" xfId="42658" xr:uid="{C3E8DF1E-80A0-4068-80CD-6019EBA44BD2}"/>
    <cellStyle name="Normal 92 2 5 2 3 3" xfId="27292" xr:uid="{C68C397D-7F19-473E-8877-BCA1B79C3B52}"/>
    <cellStyle name="Normal 92 2 5 2 4" xfId="24621" xr:uid="{3BDBDC4F-422C-4845-8224-91F3B41E5499}"/>
    <cellStyle name="Normal 92 2 5 2 4 2" xfId="41344" xr:uid="{E4CCDDA0-F649-481C-B007-726E54346475}"/>
    <cellStyle name="Normal 92 2 5 2 5" xfId="36244" xr:uid="{50A4CE83-7F80-4975-8128-9EEBADB484D3}"/>
    <cellStyle name="Normal 92 2 5 2 6" xfId="32259" xr:uid="{1A108BA0-F3E9-4B67-8086-63D2CB4AE8C6}"/>
    <cellStyle name="Normal 92 2 5 2 7" xfId="15838" xr:uid="{8B3571BC-91A7-4ED4-8DD8-B49E4DF368EE}"/>
    <cellStyle name="Normal 92 2 5 3" xfId="8948" xr:uid="{A1B3446B-F6DD-482C-AEEA-09AEFC58738E}"/>
    <cellStyle name="Normal 92 2 5 3 2" xfId="12931" xr:uid="{015D317E-49CE-42A0-9A9E-5BD61E983ACC}"/>
    <cellStyle name="Normal 92 2 5 3 2 2" xfId="43486" xr:uid="{B2EAD176-C032-46E0-8018-82FA520E1D04}"/>
    <cellStyle name="Normal 92 2 5 3 2 3" xfId="28218" xr:uid="{487CEFFB-D211-4A89-9129-CE06AF58AF65}"/>
    <cellStyle name="Normal 92 2 5 3 3" xfId="22910" xr:uid="{A86F4DDA-8AE1-4FDF-A6CC-9F971BBA5150}"/>
    <cellStyle name="Normal 92 2 5 3 3 2" xfId="40681" xr:uid="{5897DD9F-35C9-4BB6-AE15-924C649089B3}"/>
    <cellStyle name="Normal 92 2 5 3 4" xfId="37071" xr:uid="{EF7FF9A2-69F5-4ABB-A61E-57C876FDB936}"/>
    <cellStyle name="Normal 92 2 5 3 5" xfId="33120" xr:uid="{D50FDC86-8C3A-4AA3-B569-A024736382AD}"/>
    <cellStyle name="Normal 92 2 5 3 6" xfId="16699" xr:uid="{9F4B123F-9966-4279-A99C-AFFB07D4E6F8}"/>
    <cellStyle name="Normal 92 2 5 4" xfId="11226" xr:uid="{70629880-4113-47A9-BAA2-459F47ABB654}"/>
    <cellStyle name="Normal 92 2 5 4 2" xfId="30027" xr:uid="{E606C6DC-7E91-450C-9AC8-55FCB056D1FA}"/>
    <cellStyle name="Normal 92 2 5 4 2 2" xfId="45266" xr:uid="{BC5B9101-2E38-4BBC-A873-ED4498FCD0F9}"/>
    <cellStyle name="Normal 92 2 5 4 3" xfId="35275" xr:uid="{B691FE23-36F7-450B-AFF5-48CF4F148E91}"/>
    <cellStyle name="Normal 92 2 5 4 4" xfId="21038" xr:uid="{770895C3-624A-4DC4-8F05-D795022F9F17}"/>
    <cellStyle name="Normal 92 2 5 5" xfId="26294" xr:uid="{1813E124-A6DD-41D7-AD2A-4E3896679761}"/>
    <cellStyle name="Normal 92 2 5 5 2" xfId="41929" xr:uid="{32FC457E-764F-44C4-9527-F02582B0F879}"/>
    <cellStyle name="Normal 92 2 5 6" xfId="19280" xr:uid="{38D96F04-2BAF-486A-8750-407BACC83F32}"/>
    <cellStyle name="Normal 92 2 5 6 2" xfId="39127" xr:uid="{E47A1E78-513F-4A83-A4F1-437AA5FD3B6F}"/>
    <cellStyle name="Normal 92 2 5 7" xfId="31408" xr:uid="{C108A41E-70A5-4AF5-A768-55D8785BC378}"/>
    <cellStyle name="Normal 92 2 5 8" xfId="14994" xr:uid="{2FF59453-6B72-4C24-960A-E0A8480E01E8}"/>
    <cellStyle name="Normal 92 2 6" xfId="7068" xr:uid="{BED32400-220E-4A9D-836A-896DC78EBCCF}"/>
    <cellStyle name="Normal 92 2 6 2" xfId="9548" xr:uid="{6BFBBAFD-8DE7-4460-AC96-6096FF7B40D3}"/>
    <cellStyle name="Normal 92 2 6 2 2" xfId="13422" xr:uid="{023BAA4F-3317-4D6D-81D6-05717BAC02BD}"/>
    <cellStyle name="Normal 92 2 6 2 2 2" xfId="43977" xr:uid="{221469F5-2C33-4D38-8D5D-D55D52C75CB1}"/>
    <cellStyle name="Normal 92 2 6 2 2 3" xfId="28709" xr:uid="{C0D93180-63C2-4531-BFBC-B7F73353C38C}"/>
    <cellStyle name="Normal 92 2 6 2 3" xfId="37562" xr:uid="{21AB4D91-A973-42A1-BB82-1B5AF39829C8}"/>
    <cellStyle name="Normal 92 2 6 2 4" xfId="33611" xr:uid="{4202EB82-66BE-4590-8D8C-56B2150411D9}"/>
    <cellStyle name="Normal 92 2 6 2 5" xfId="17190" xr:uid="{8BA4E5D8-56D5-486F-8D80-58D632E68CE0}"/>
    <cellStyle name="Normal 92 2 6 3" xfId="11717" xr:uid="{6D541978-DE39-4270-B1E7-9A37EB73E108}"/>
    <cellStyle name="Normal 92 2 6 3 2" xfId="42310" xr:uid="{0CE28597-5A36-4415-911C-0C890EC5BEBD}"/>
    <cellStyle name="Normal 92 2 6 3 3" xfId="26939" xr:uid="{78FFB7ED-D90A-429B-82EB-A9CD242B9293}"/>
    <cellStyle name="Normal 92 2 6 4" xfId="21618" xr:uid="{1C281D20-0906-4E82-A347-223747B82DE3}"/>
    <cellStyle name="Normal 92 2 6 4 2" xfId="40138" xr:uid="{B8CF7131-582A-4CA8-89F1-A96358BB37A2}"/>
    <cellStyle name="Normal 92 2 6 5" xfId="35927" xr:uid="{409FD891-E7B9-4005-A2FB-9F48EF0139AA}"/>
    <cellStyle name="Normal 92 2 6 6" xfId="31901" xr:uid="{86BC5FFD-4435-46C4-BC80-380382F65E11}"/>
    <cellStyle name="Normal 92 2 6 7" xfId="15485" xr:uid="{89882E9D-B2A9-4911-88F5-7D5A5D2CAEB0}"/>
    <cellStyle name="Normal 92 2 7" xfId="8297" xr:uid="{16AF80C0-F1D3-46A3-AEFF-F4CE3FDCD97C}"/>
    <cellStyle name="Normal 92 2 7 2" xfId="12600" xr:uid="{1E416584-967B-41DD-ABDB-10B313B019A7}"/>
    <cellStyle name="Normal 92 2 7 2 2" xfId="43154" xr:uid="{209D49DD-C673-48EC-A2BC-784586F181BC}"/>
    <cellStyle name="Normal 92 2 7 2 3" xfId="27872" xr:uid="{190176DC-A04B-4874-9EF3-93F28BB2487E}"/>
    <cellStyle name="Normal 92 2 7 3" xfId="24120" xr:uid="{E240C22B-296F-4879-ACAB-FC27193943BB}"/>
    <cellStyle name="Normal 92 2 7 3 2" xfId="40864" xr:uid="{9747B30C-1411-457C-9EAD-671217A5B4D5}"/>
    <cellStyle name="Normal 92 2 7 4" xfId="36740" xr:uid="{6297411C-CB57-4F41-BFCD-FE161A4AB2B5}"/>
    <cellStyle name="Normal 92 2 7 5" xfId="32789" xr:uid="{A4C5180F-03FE-4E71-984F-CE49AFC4E0DD}"/>
    <cellStyle name="Normal 92 2 7 6" xfId="16368" xr:uid="{786CB290-60B1-4985-964F-94D90C084E26}"/>
    <cellStyle name="Normal 92 2 8" xfId="10406" xr:uid="{8C16CF21-BBA8-4EDB-B890-E91FE3DFB315}"/>
    <cellStyle name="Normal 92 2 8 2" xfId="14260" xr:uid="{2E835B89-2D54-4922-9647-A6989008704B}"/>
    <cellStyle name="Normal 92 2 8 2 2" xfId="44813" xr:uid="{06EFF01C-1FE1-4111-BA30-B2B011652AEF}"/>
    <cellStyle name="Normal 92 2 8 2 3" xfId="29548" xr:uid="{C6810E51-8F94-437F-9592-87D90AFBFF20}"/>
    <cellStyle name="Normal 92 2 8 3" xfId="20247" xr:uid="{1E249712-BEFE-4716-9E2B-0D0C056E749F}"/>
    <cellStyle name="Normal 92 2 8 3 2" xfId="39557" xr:uid="{8B56D64B-54C7-4B37-BD44-A8295AAD2C61}"/>
    <cellStyle name="Normal 92 2 8 4" xfId="38398" xr:uid="{898D05AE-1ACE-4F08-9F05-1C0C43FB8EEA}"/>
    <cellStyle name="Normal 92 2 8 5" xfId="34449" xr:uid="{5934E845-56B1-486C-9FE4-CCCD2066A6B8}"/>
    <cellStyle name="Normal 92 2 8 6" xfId="18028" xr:uid="{73F94059-4817-4D6D-BC24-0F13A0208104}"/>
    <cellStyle name="Normal 92 2 9" xfId="10873" xr:uid="{AF537BDA-3B75-420E-A7BE-19CF75D4B1A8}"/>
    <cellStyle name="Normal 92 2 9 2" xfId="41578" xr:uid="{FA0B36A6-F049-4996-BD13-018785196E2E}"/>
    <cellStyle name="Normal 92 2 9 3" xfId="31033" xr:uid="{390ACA9D-0BE6-473B-BBBF-17CFF045213C}"/>
    <cellStyle name="Normal 92 2 9 4" xfId="25503" xr:uid="{2D0E3EF8-FC04-4451-94A0-CBD3C18E08D4}"/>
    <cellStyle name="Normal 92 3" xfId="1437" xr:uid="{BCF9B491-D042-4509-9B56-6E0842671CC5}"/>
    <cellStyle name="Normal 92 3 2" xfId="8336" xr:uid="{79F82D3E-8AE0-4FDB-AF05-D5E21DE1DFB8}"/>
    <cellStyle name="Normal 92 4" xfId="1535" xr:uid="{0448CF9E-AE86-4285-94ED-9D1825CBA270}"/>
    <cellStyle name="Normal 92 4 10" xfId="30696" xr:uid="{03F822A9-56A9-4DC5-9047-DDA0030C8957}"/>
    <cellStyle name="Normal 92 4 11" xfId="45804" xr:uid="{49ABCA01-DC2E-44CC-9F6A-1C855F50F3C8}"/>
    <cellStyle name="Normal 92 4 12" xfId="46035" xr:uid="{8B58FFD5-1279-4019-83DF-03C26185BBE2}"/>
    <cellStyle name="Normal 92 4 13" xfId="14681" xr:uid="{4188AB31-5AAA-4356-8B09-F65A17997182}"/>
    <cellStyle name="Normal 92 4 2" xfId="1920" xr:uid="{A04C6B46-CFE9-4992-A6F8-E37A130A3285}"/>
    <cellStyle name="Normal 92 4 2 10" xfId="14818" xr:uid="{92FB6AA3-59D5-4258-B92B-F65BF388FB2C}"/>
    <cellStyle name="Normal 92 4 2 2" xfId="6342" xr:uid="{98997299-77CD-46D1-B945-D12118AB2DD2}"/>
    <cellStyle name="Normal 92 4 2 2 2" xfId="7657" xr:uid="{6E9B2A5B-7B8D-4433-88BB-E045736ECA90}"/>
    <cellStyle name="Normal 92 4 2 2 2 2" xfId="10132" xr:uid="{E543CE7E-4FAB-48ED-AC15-640A4F9B52E8}"/>
    <cellStyle name="Normal 92 4 2 2 2 2 2" xfId="14006" xr:uid="{283115A9-BD79-4B08-9BDD-FDCD89266BFC}"/>
    <cellStyle name="Normal 92 4 2 2 2 2 2 2" xfId="44561" xr:uid="{6A343188-E8E4-4F5E-A687-15D75BEEE5E3}"/>
    <cellStyle name="Normal 92 4 2 2 2 2 2 3" xfId="29293" xr:uid="{C24A053D-E7F7-4BDA-A6D4-EAA483A38DFB}"/>
    <cellStyle name="Normal 92 4 2 2 2 2 3" xfId="38146" xr:uid="{90B55E47-E1CA-4452-A954-593D742C83E6}"/>
    <cellStyle name="Normal 92 4 2 2 2 2 4" xfId="34195" xr:uid="{9B370C3D-68F5-41AC-ABCA-38AF4682952A}"/>
    <cellStyle name="Normal 92 4 2 2 2 2 5" xfId="17774" xr:uid="{7ACB89A2-6930-4B85-B590-72AFA2F4391E}"/>
    <cellStyle name="Normal 92 4 2 2 2 3" xfId="12301" xr:uid="{9C621051-2AEC-4E48-854E-D26944A1DBB9}"/>
    <cellStyle name="Normal 92 4 2 2 2 3 2" xfId="42857" xr:uid="{E08A5AE7-09ED-4580-BAFA-AB4F09FEC426}"/>
    <cellStyle name="Normal 92 4 2 2 2 3 3" xfId="27523" xr:uid="{1FD58864-4850-4725-B76B-188B79C068D7}"/>
    <cellStyle name="Normal 92 4 2 2 2 4" xfId="24247" xr:uid="{207203DD-7B90-4023-B993-F78256D7565E}"/>
    <cellStyle name="Normal 92 4 2 2 2 4 2" xfId="40980" xr:uid="{998AE3CF-5736-4D31-8FF0-B6A737B94ABB}"/>
    <cellStyle name="Normal 92 4 2 2 2 5" xfId="36443" xr:uid="{0A4D98AA-13C8-4D2C-BA90-E16DC20C501F}"/>
    <cellStyle name="Normal 92 4 2 2 2 6" xfId="32490" xr:uid="{875BDC07-D768-40C8-89A4-846E2E5B1D53}"/>
    <cellStyle name="Normal 92 4 2 2 2 7" xfId="16069" xr:uid="{4DD11558-1502-47FD-90F6-DF17BE222484}"/>
    <cellStyle name="Normal 92 4 2 2 3" xfId="9281" xr:uid="{B205FEDA-082B-4564-8BE4-6076BDC5B07E}"/>
    <cellStyle name="Normal 92 4 2 2 3 2" xfId="13162" xr:uid="{0627C3AE-8AE5-4F24-8099-A15131D7F26E}"/>
    <cellStyle name="Normal 92 4 2 2 3 2 2" xfId="43717" xr:uid="{BA071D90-6669-4D4F-BAA7-BCD85D612094}"/>
    <cellStyle name="Normal 92 4 2 2 3 2 3" xfId="28449" xr:uid="{EDDE3A60-C3FD-4511-9BAD-178A744F0B70}"/>
    <cellStyle name="Normal 92 4 2 2 3 3" xfId="37302" xr:uid="{4A014EB4-11E6-4B1E-8F09-F350737F26B4}"/>
    <cellStyle name="Normal 92 4 2 2 3 4" xfId="33351" xr:uid="{C685B8CF-723B-4A8B-AAB7-9D29D439FF76}"/>
    <cellStyle name="Normal 92 4 2 2 3 5" xfId="16930" xr:uid="{F208C8F2-48A6-4B9B-98A5-A4E8BA46CF1B}"/>
    <cellStyle name="Normal 92 4 2 2 4" xfId="11457" xr:uid="{7FBFB629-B6CD-4458-85C1-04830528B8C4}"/>
    <cellStyle name="Normal 92 4 2 2 4 2" xfId="35490" xr:uid="{2FC0F566-2EAC-4D58-B6D2-A0D36A5C5C8B}"/>
    <cellStyle name="Normal 92 4 2 2 4 3" xfId="26600" xr:uid="{96854325-F27A-4D4F-AC0E-9681E26EB4D7}"/>
    <cellStyle name="Normal 92 4 2 2 5" xfId="19640" xr:uid="{D5420280-2283-4B57-B3D2-A2A2CFF6CAC6}"/>
    <cellStyle name="Normal 92 4 2 2 5 2" xfId="39357" xr:uid="{5C94A5C7-CDA6-4D45-94D3-9F157E61DA58}"/>
    <cellStyle name="Normal 92 4 2 2 6" xfId="31640" xr:uid="{F81C34D6-C02A-4289-A0D8-99402AC1A24D}"/>
    <cellStyle name="Normal 92 4 2 2 7" xfId="15225" xr:uid="{6B75D9A5-3E94-464C-B5CC-74524BB0DF89}"/>
    <cellStyle name="Normal 92 4 2 3" xfId="7246" xr:uid="{326FB32E-1838-4F3E-957F-8DD1DD5C5BF4}"/>
    <cellStyle name="Normal 92 4 2 3 2" xfId="9725" xr:uid="{25351DB9-F85A-4771-9B9A-2511A310F1F4}"/>
    <cellStyle name="Normal 92 4 2 3 2 2" xfId="13599" xr:uid="{DBF0DC1F-FE16-4CDB-A491-77555116A52C}"/>
    <cellStyle name="Normal 92 4 2 3 2 2 2" xfId="44154" xr:uid="{4E552DD0-C060-4413-9074-DEB27BF13E6D}"/>
    <cellStyle name="Normal 92 4 2 3 2 2 3" xfId="28886" xr:uid="{6DC2691A-7C9B-4FDE-AB22-8B3049D47B08}"/>
    <cellStyle name="Normal 92 4 2 3 2 3" xfId="37739" xr:uid="{9636A0BC-C6DA-48E0-BA1E-2F909B1CF134}"/>
    <cellStyle name="Normal 92 4 2 3 2 4" xfId="33788" xr:uid="{10431234-8CC3-4662-9ACD-D8405A534F65}"/>
    <cellStyle name="Normal 92 4 2 3 2 5" xfId="17367" xr:uid="{CCF393EE-32B7-44CA-874F-A50303C04584}"/>
    <cellStyle name="Normal 92 4 2 3 3" xfId="11894" xr:uid="{12A70CB8-B32D-4787-8170-2632D0FC77BD}"/>
    <cellStyle name="Normal 92 4 2 3 3 2" xfId="42487" xr:uid="{024A6C37-E849-4365-BAA1-5DA411EA7DF5}"/>
    <cellStyle name="Normal 92 4 2 3 3 3" xfId="27116" xr:uid="{F984117F-1ED4-4145-9927-F8F78A678F6D}"/>
    <cellStyle name="Normal 92 4 2 3 4" xfId="22582" xr:uid="{1550809E-D1E8-464C-A12B-F7FA6D2A006A}"/>
    <cellStyle name="Normal 92 4 2 3 4 2" xfId="40375" xr:uid="{7D496C16-EF5F-4295-873F-AF8E3D652548}"/>
    <cellStyle name="Normal 92 4 2 3 5" xfId="36073" xr:uid="{555E8539-82BF-402B-9DA9-DEAC676B034A}"/>
    <cellStyle name="Normal 92 4 2 3 6" xfId="32079" xr:uid="{F0BBBD36-A054-4F93-86DD-4DEAEEBE1464}"/>
    <cellStyle name="Normal 92 4 2 3 7" xfId="15662" xr:uid="{B76249E5-07DB-4A7C-AA01-7B6C23345EBF}"/>
    <cellStyle name="Normal 92 4 2 4" xfId="8657" xr:uid="{3BFE3BCC-A743-48B1-AB8F-3391317B01A9}"/>
    <cellStyle name="Normal 92 4 2 4 2" xfId="12777" xr:uid="{EC1EF7BB-AF07-430F-BABD-CEAF0ADAD00B}"/>
    <cellStyle name="Normal 92 4 2 4 2 2" xfId="43332" xr:uid="{C9AB4BE5-FA2C-4A2B-9564-5771C8DB4232}"/>
    <cellStyle name="Normal 92 4 2 4 2 3" xfId="28064" xr:uid="{DDF21BAF-40A4-44FF-9D22-9AA345450FCC}"/>
    <cellStyle name="Normal 92 4 2 4 3" xfId="20381" xr:uid="{D214E9DD-A71B-485B-A232-FF16DD1770D6}"/>
    <cellStyle name="Normal 92 4 2 4 3 2" xfId="39679" xr:uid="{D55940A3-81C4-44CF-B8D5-F205FA35A79C}"/>
    <cellStyle name="Normal 92 4 2 4 4" xfId="36917" xr:uid="{58E834BC-3EDA-45D0-A8FC-BA56CA4408CD}"/>
    <cellStyle name="Normal 92 4 2 4 5" xfId="32966" xr:uid="{89EF4914-BA90-4C15-AD08-8B798518B81B}"/>
    <cellStyle name="Normal 92 4 2 4 6" xfId="16545" xr:uid="{69B29E7E-510F-4976-A74E-0B8A3E433ADF}"/>
    <cellStyle name="Normal 92 4 2 5" xfId="10627" xr:uid="{1F9EC128-1928-4197-8605-D8099878230F}"/>
    <cellStyle name="Normal 92 4 2 5 2" xfId="14481" xr:uid="{16846480-B205-497C-8018-476E605A076C}"/>
    <cellStyle name="Normal 92 4 2 5 2 2" xfId="45032" xr:uid="{55197E60-50F8-4A05-BC5C-EBF97D6747AC}"/>
    <cellStyle name="Normal 92 4 2 5 2 3" xfId="29769" xr:uid="{DA08CC83-B12B-4D01-A416-BB8E825AB3C0}"/>
    <cellStyle name="Normal 92 4 2 5 3" xfId="38617" xr:uid="{3B3C7505-421D-474E-B863-3C78EA414429}"/>
    <cellStyle name="Normal 92 4 2 5 4" xfId="34670" xr:uid="{F6F8B31F-3252-484D-9EAB-F4B0B4ADABB4}"/>
    <cellStyle name="Normal 92 4 2 5 5" xfId="18249" xr:uid="{CC32D31A-55A9-460D-A8F4-90907AD065E2}"/>
    <cellStyle name="Normal 92 4 2 6" xfId="11050" xr:uid="{AD787379-5CF1-48D4-B080-CF5D01588906}"/>
    <cellStyle name="Normal 92 4 2 6 2" xfId="41755" xr:uid="{5A6724D6-3D68-4BCD-BF82-33AD1CEED716}"/>
    <cellStyle name="Normal 92 4 2 6 3" xfId="31224" xr:uid="{10D6EB6A-D9D3-4989-B046-36664D0DE77A}"/>
    <cellStyle name="Normal 92 4 2 6 4" xfId="25789" xr:uid="{5A8BD404-A80B-4408-A44F-9591D61679ED}"/>
    <cellStyle name="Normal 92 4 2 7" xfId="25179" xr:uid="{FAD374EF-4F3E-483E-AC24-2AE1A474F121}"/>
    <cellStyle name="Normal 92 4 2 7 2" xfId="35125" xr:uid="{3B2A3767-9120-4EE6-9A43-80F07620D4AC}"/>
    <cellStyle name="Normal 92 4 2 8" xfId="19002" xr:uid="{020BE436-E158-4CEF-9BC7-FFA85488D6BE}"/>
    <cellStyle name="Normal 92 4 2 8 2" xfId="38976" xr:uid="{E2E75D55-A3BA-4ADD-B178-90C02716492A}"/>
    <cellStyle name="Normal 92 4 2 9" xfId="30880" xr:uid="{1AEE9309-92AE-41BD-8566-D0110FF2FE40}"/>
    <cellStyle name="Normal 92 4 3" xfId="4617" xr:uid="{E0C846C4-2475-41A8-AC5A-236F36C7AF7F}"/>
    <cellStyle name="Normal 92 4 3 2" xfId="7466" xr:uid="{A1F9D1DE-C9A9-480C-A51D-B38D05D16966}"/>
    <cellStyle name="Normal 92 4 3 2 2" xfId="9941" xr:uid="{5614460B-9C33-4A41-AD7F-6D9B8218054D}"/>
    <cellStyle name="Normal 92 4 3 2 2 2" xfId="13815" xr:uid="{9B53039D-EC4D-4F00-9A5C-F68A65B55CF6}"/>
    <cellStyle name="Normal 92 4 3 2 2 2 2" xfId="44370" xr:uid="{41E1BEF7-68D2-4015-8BB8-836020A1A182}"/>
    <cellStyle name="Normal 92 4 3 2 2 2 3" xfId="29102" xr:uid="{A0872467-7D3E-4240-8CEC-ACDB3960078E}"/>
    <cellStyle name="Normal 92 4 3 2 2 3" xfId="37955" xr:uid="{10DF714E-2FD3-4FFC-9C8E-5FC25465A18B}"/>
    <cellStyle name="Normal 92 4 3 2 2 4" xfId="34004" xr:uid="{DF9C8280-578D-4093-8EFA-287EB0ED039D}"/>
    <cellStyle name="Normal 92 4 3 2 2 5" xfId="17583" xr:uid="{55A4968F-529D-42B8-85D8-2DF4B49FA057}"/>
    <cellStyle name="Normal 92 4 3 2 3" xfId="12110" xr:uid="{DC89EB19-49BB-4460-B7CB-09DC6209125F}"/>
    <cellStyle name="Normal 92 4 3 2 3 2" xfId="42692" xr:uid="{E96E792E-EDF6-4422-9C63-07A46F80A7D6}"/>
    <cellStyle name="Normal 92 4 3 2 3 3" xfId="27332" xr:uid="{E0DF920B-3BB4-49A5-B3F1-973E3572514F}"/>
    <cellStyle name="Normal 92 4 3 2 4" xfId="24469" xr:uid="{6AECC6BC-D24B-41F7-8F4D-4006052DCD65}"/>
    <cellStyle name="Normal 92 4 3 2 4 2" xfId="41194" xr:uid="{914674F8-9F12-4719-9B10-2895A9068398}"/>
    <cellStyle name="Normal 92 4 3 2 5" xfId="36278" xr:uid="{77B3A082-08C0-44F8-A903-5DEF707D5848}"/>
    <cellStyle name="Normal 92 4 3 2 6" xfId="32299" xr:uid="{BE171FC3-506E-4C2D-976D-95A8BDC0906D}"/>
    <cellStyle name="Normal 92 4 3 2 7" xfId="15878" xr:uid="{E1524D5A-2B3E-43B4-8CC6-3E82CC4D4E90}"/>
    <cellStyle name="Normal 92 4 3 3" xfId="8988" xr:uid="{D432BC53-27F0-4312-A7D8-E5D3393D6094}"/>
    <cellStyle name="Normal 92 4 3 3 2" xfId="12971" xr:uid="{BFE6604C-FCA1-403F-9AEB-2CC7D713D67B}"/>
    <cellStyle name="Normal 92 4 3 3 2 2" xfId="43526" xr:uid="{EAD2ACEA-55D2-4991-AE69-1A50E4E171E4}"/>
    <cellStyle name="Normal 92 4 3 3 2 3" xfId="28258" xr:uid="{61DE4C94-5F7B-4A85-B2AD-82F9949019EE}"/>
    <cellStyle name="Normal 92 4 3 3 3" xfId="22755" xr:uid="{98CE498C-2100-4B90-87C0-8C6618920347}"/>
    <cellStyle name="Normal 92 4 3 3 3 2" xfId="40537" xr:uid="{70B0ADA1-7151-4265-80F1-3EB61CC33B1E}"/>
    <cellStyle name="Normal 92 4 3 3 4" xfId="37111" xr:uid="{EB1CBC1C-F5C1-42AF-A06E-5FABE25E19CD}"/>
    <cellStyle name="Normal 92 4 3 3 5" xfId="33160" xr:uid="{95C69C3E-9132-4D26-A9FC-0D5BF7D90CB4}"/>
    <cellStyle name="Normal 92 4 3 3 6" xfId="16739" xr:uid="{FDE1A02E-FBA1-49A1-A26E-7B6984639298}"/>
    <cellStyle name="Normal 92 4 3 4" xfId="11266" xr:uid="{07D65CF5-2A04-49C5-B5AA-005F08985D93}"/>
    <cellStyle name="Normal 92 4 3 4 2" xfId="29992" xr:uid="{2A348609-A9ED-4F1D-A4A8-52C07346FD4A}"/>
    <cellStyle name="Normal 92 4 3 4 2 2" xfId="45231" xr:uid="{996397B2-B25E-4323-A19F-946DB2E8421F}"/>
    <cellStyle name="Normal 92 4 3 4 3" xfId="35315" xr:uid="{04928BAA-5068-4FE2-B3E7-687CBB5A2E4F}"/>
    <cellStyle name="Normal 92 4 3 4 4" xfId="20661" xr:uid="{514C4078-5A43-4420-8D7D-F127D188F0F6}"/>
    <cellStyle name="Normal 92 4 3 5" xfId="26334" xr:uid="{460CAFDE-F88F-4091-A8E2-D866E43A9253}"/>
    <cellStyle name="Normal 92 4 3 5 2" xfId="41969" xr:uid="{40976187-7712-4825-8E04-18F62E603DF4}"/>
    <cellStyle name="Normal 92 4 3 6" xfId="19333" xr:uid="{BE6FDFC6-E71D-4C6A-87C0-8615C7888C79}"/>
    <cellStyle name="Normal 92 4 3 6 2" xfId="39169" xr:uid="{8C28F527-6AE7-4F97-8556-C150C7C7A5B3}"/>
    <cellStyle name="Normal 92 4 3 7" xfId="31448" xr:uid="{0CF88D30-C64B-4D65-8FB4-6BBFA5DA7CD3}"/>
    <cellStyle name="Normal 92 4 3 8" xfId="15034" xr:uid="{B45E4D18-26BB-4020-A145-3FF26AECA4D2}"/>
    <cellStyle name="Normal 92 4 4" xfId="7108" xr:uid="{6D09562A-EAD9-4EE5-892D-8891FC7B66B3}"/>
    <cellStyle name="Normal 92 4 4 2" xfId="9588" xr:uid="{F5255670-B039-44C2-98C3-15981057172C}"/>
    <cellStyle name="Normal 92 4 4 2 2" xfId="13462" xr:uid="{D788D68D-24CD-4D53-A56A-1332543FB2F2}"/>
    <cellStyle name="Normal 92 4 4 2 2 2" xfId="44017" xr:uid="{13F84880-DF57-4815-A6CD-97F137FFDD75}"/>
    <cellStyle name="Normal 92 4 4 2 2 3" xfId="28749" xr:uid="{951589AD-6CFB-43E1-81BF-B6F55F5053F8}"/>
    <cellStyle name="Normal 92 4 4 2 3" xfId="24661" xr:uid="{75378A3C-3A33-4AB7-8EC0-8E2C478FE523}"/>
    <cellStyle name="Normal 92 4 4 2 3 2" xfId="41384" xr:uid="{F85ACFC2-89BA-4737-96A2-21B37D4A040D}"/>
    <cellStyle name="Normal 92 4 4 2 4" xfId="37602" xr:uid="{309C9E03-DCA2-44E0-9910-E7178A4A9F92}"/>
    <cellStyle name="Normal 92 4 4 2 5" xfId="33651" xr:uid="{37E77D2A-7944-42B7-8DD0-705319A8CD36}"/>
    <cellStyle name="Normal 92 4 4 2 6" xfId="17230" xr:uid="{FC18BCD0-29FB-4483-A81E-07D9BDC89BE7}"/>
    <cellStyle name="Normal 92 4 4 3" xfId="11757" xr:uid="{264C257C-8C08-4BE7-816A-0B257E248C6D}"/>
    <cellStyle name="Normal 92 4 4 3 2" xfId="30353" xr:uid="{9B4B8F75-2BB8-451A-9D43-3CB2F06F37E2}"/>
    <cellStyle name="Normal 92 4 4 3 2 2" xfId="45450" xr:uid="{2503FD24-F56C-48A2-AD4E-3FE678355FCE}"/>
    <cellStyle name="Normal 92 4 4 3 3" xfId="40715" xr:uid="{183664BD-5DB0-47A4-AF7A-D5203908B5D9}"/>
    <cellStyle name="Normal 92 4 4 3 4" xfId="22950" xr:uid="{7210CBCA-7777-4F24-919D-98104A39BAB5}"/>
    <cellStyle name="Normal 92 4 4 4" xfId="26979" xr:uid="{69C52E87-8DFB-4CF0-B0BD-CF3F02D2491C}"/>
    <cellStyle name="Normal 92 4 4 4 2" xfId="42350" xr:uid="{B5FCF7BE-9006-4006-824D-111FD875A458}"/>
    <cellStyle name="Normal 92 4 4 5" xfId="21078" xr:uid="{C4BF02F0-0080-44A3-9010-638F91AE1FC7}"/>
    <cellStyle name="Normal 92 4 4 5 2" xfId="40023" xr:uid="{7B963D6C-F207-48EA-800C-BD8D6246C5E4}"/>
    <cellStyle name="Normal 92 4 4 6" xfId="35961" xr:uid="{FA2FC3C7-CFC0-4730-A389-6188B56FE08E}"/>
    <cellStyle name="Normal 92 4 4 7" xfId="31941" xr:uid="{F7842A41-EF01-4028-8813-DADC6A0CC438}"/>
    <cellStyle name="Normal 92 4 4 8" xfId="15525" xr:uid="{5D6005AA-4857-4531-B83A-3B5059371030}"/>
    <cellStyle name="Normal 92 4 5" xfId="8416" xr:uid="{1DE50C19-9B14-4B26-9B41-706FE682D791}"/>
    <cellStyle name="Normal 92 4 5 2" xfId="12640" xr:uid="{F4516BD3-DAFC-49BE-A8FA-50DEFB6B48AE}"/>
    <cellStyle name="Normal 92 4 5 2 2" xfId="43195" xr:uid="{5E0ED29F-6B16-42B6-9E7C-5E0589A7DCB8}"/>
    <cellStyle name="Normal 92 4 5 2 3" xfId="27921" xr:uid="{116BB81F-C31D-4863-9374-44EBDE000107}"/>
    <cellStyle name="Normal 92 4 5 3" xfId="21694" xr:uid="{BE306023-8E95-4681-AE31-CBAFAD5A0F98}"/>
    <cellStyle name="Normal 92 4 5 3 2" xfId="40178" xr:uid="{072ED700-B9C0-4424-B7C1-5247298B1287}"/>
    <cellStyle name="Normal 92 4 5 4" xfId="36780" xr:uid="{ACCF85B2-8D16-41D8-A3EE-57F0269E604D}"/>
    <cellStyle name="Normal 92 4 5 5" xfId="32829" xr:uid="{AFD98E1D-E4B9-4326-ABC7-2DBEE28061A5}"/>
    <cellStyle name="Normal 92 4 5 6" xfId="16408" xr:uid="{A3C76FCC-D81C-412A-932C-79A6E5514D98}"/>
    <cellStyle name="Normal 92 4 6" xfId="10446" xr:uid="{8AA25BFE-F829-4BDA-98A3-EA7505439C97}"/>
    <cellStyle name="Normal 92 4 6 2" xfId="14300" xr:uid="{41D4BF0D-313E-46DE-A43B-83CC520EEB46}"/>
    <cellStyle name="Normal 92 4 6 2 2" xfId="44853" xr:uid="{57524F74-81F6-4FFE-A9E4-02E00D3CD5FC}"/>
    <cellStyle name="Normal 92 4 6 2 3" xfId="29588" xr:uid="{579271AB-73CF-4E7B-BF58-A16A4CC1C3D3}"/>
    <cellStyle name="Normal 92 4 6 3" xfId="24080" xr:uid="{1E527B96-4D61-44F6-B7F0-5D75DBEA4A65}"/>
    <cellStyle name="Normal 92 4 6 3 2" xfId="40825" xr:uid="{3B16C080-F0C3-49BD-BA24-093D19490EC5}"/>
    <cellStyle name="Normal 92 4 6 4" xfId="38438" xr:uid="{D55D8813-5667-48AF-8325-C3123D9F6DDF}"/>
    <cellStyle name="Normal 92 4 6 5" xfId="34489" xr:uid="{FCBF5259-FE29-4B09-A88E-E5BA86858BB8}"/>
    <cellStyle name="Normal 92 4 6 6" xfId="18068" xr:uid="{2900EBEB-4BAE-4123-911B-C83347B42004}"/>
    <cellStyle name="Normal 92 4 7" xfId="10913" xr:uid="{30520657-E342-4E9D-A984-D717C4128C9F}"/>
    <cellStyle name="Normal 92 4 7 2" xfId="25548" xr:uid="{131D51AD-32AB-4A40-B85F-076AA52849AC}"/>
    <cellStyle name="Normal 92 4 7 2 2" xfId="41618" xr:uid="{BA36C23A-0EAE-458A-BFF6-DEF88CD214E2}"/>
    <cellStyle name="Normal 92 4 7 3" xfId="39518" xr:uid="{3F688525-8513-4AFF-A09E-B14F9BBEDDEF}"/>
    <cellStyle name="Normal 92 4 7 4" xfId="31073" xr:uid="{536196F1-1EB5-416C-97C4-0C1725040B0A}"/>
    <cellStyle name="Normal 92 4 7 5" xfId="20207" xr:uid="{6E710F53-8B6C-438A-B8AB-51F80C4C1839}"/>
    <cellStyle name="Normal 92 4 8" xfId="24996" xr:uid="{93C41986-1C58-4F66-B198-1F3F54BA2FD5}"/>
    <cellStyle name="Normal 92 4 8 2" xfId="34923" xr:uid="{88998E5B-D048-4D11-9C8B-3C895F80B03A}"/>
    <cellStyle name="Normal 92 4 9" xfId="18827" xr:uid="{56E5800D-80D3-4C15-BC1A-F3F7B6FE9EDD}"/>
    <cellStyle name="Normal 92 4 9 2" xfId="38831" xr:uid="{49900A17-0040-400C-9165-8A4CC7B4CFB3}"/>
    <cellStyle name="Normal 92 5" xfId="1318" xr:uid="{CE6577CE-C193-4DCF-96F4-82A397A3EC27}"/>
    <cellStyle name="Normal 92 5 2" xfId="5490" xr:uid="{E4129291-9DBE-4BBB-AA92-DC58F542BDB8}"/>
    <cellStyle name="Normal 92 5 2 2" xfId="35410" xr:uid="{A70116C1-D4B4-44B2-931F-3BF6DE62243E}"/>
    <cellStyle name="Normal 92 5 3" xfId="6273" xr:uid="{C1F935F5-0F31-487E-A242-51FD72886A55}"/>
    <cellStyle name="Normal 92 5 3 2" xfId="7588" xr:uid="{73B1ED49-F59D-41BB-86DD-9A8B64E76D2F}"/>
    <cellStyle name="Normal 92 5 3 2 2" xfId="10063" xr:uid="{8C126E2D-19B0-42FD-BBAC-C83ED1B58AED}"/>
    <cellStyle name="Normal 92 5 3 2 2 2" xfId="13937" xr:uid="{97C2F095-46FB-4DBC-82D9-C44E3DA9A4F0}"/>
    <cellStyle name="Normal 92 5 3 2 2 2 2" xfId="44492" xr:uid="{07AE12C0-AD0C-404B-979A-45A27572DCB7}"/>
    <cellStyle name="Normal 92 5 3 2 2 2 3" xfId="29224" xr:uid="{F42396BB-EC54-4354-8983-19622ADC349E}"/>
    <cellStyle name="Normal 92 5 3 2 2 3" xfId="38077" xr:uid="{1C019070-0AF8-487D-9DAB-2FA240AB9B93}"/>
    <cellStyle name="Normal 92 5 3 2 2 4" xfId="34126" xr:uid="{6B105676-6D7F-4D3C-8A9A-565C48A6C385}"/>
    <cellStyle name="Normal 92 5 3 2 2 5" xfId="17705" xr:uid="{8511000D-5BE0-41A3-A22C-9CB0D33D3725}"/>
    <cellStyle name="Normal 92 5 3 2 3" xfId="12232" xr:uid="{F02321D3-070C-4DA7-BD5F-0954E157D37E}"/>
    <cellStyle name="Normal 92 5 3 2 3 2" xfId="42788" xr:uid="{3C351265-F130-48D8-8D53-E00D84D2BBBF}"/>
    <cellStyle name="Normal 92 5 3 2 3 3" xfId="27454" xr:uid="{EE63436F-59F2-4B84-AF62-40665BD55E2F}"/>
    <cellStyle name="Normal 92 5 3 2 4" xfId="36374" xr:uid="{95B9D42A-2CA3-4083-9D60-D15170DFC565}"/>
    <cellStyle name="Normal 92 5 3 2 5" xfId="32421" xr:uid="{1AB4537F-D086-4160-B513-D7A2681DCC99}"/>
    <cellStyle name="Normal 92 5 3 2 6" xfId="16000" xr:uid="{2D0B3A7B-0C68-4E55-A0F9-58871A7A5A67}"/>
    <cellStyle name="Normal 92 5 3 3" xfId="9212" xr:uid="{59746B78-69A7-4BDA-9393-F42C81C19B0E}"/>
    <cellStyle name="Normal 92 5 3 3 2" xfId="13093" xr:uid="{288D896D-914D-48FF-B501-B7ABD4110BE8}"/>
    <cellStyle name="Normal 92 5 3 3 2 2" xfId="43648" xr:uid="{FD3263DA-6EBE-438D-BE2E-7E43554B947F}"/>
    <cellStyle name="Normal 92 5 3 3 2 3" xfId="28380" xr:uid="{7263CA41-D7A4-45F9-9000-11C32D342CF9}"/>
    <cellStyle name="Normal 92 5 3 3 3" xfId="37233" xr:uid="{0763318C-83FF-40D6-9EED-E63FCBF8C113}"/>
    <cellStyle name="Normal 92 5 3 3 4" xfId="33282" xr:uid="{91702B66-AD48-4C35-957D-529D30A4E9D5}"/>
    <cellStyle name="Normal 92 5 3 3 5" xfId="16861" xr:uid="{70633284-E897-420F-9F83-6582AAF7C6F1}"/>
    <cellStyle name="Normal 92 5 3 4" xfId="11388" xr:uid="{9B3C3932-0CF6-4BD7-BE04-E487D03FBFEF}"/>
    <cellStyle name="Normal 92 5 3 4 2" xfId="42082" xr:uid="{4208D55D-8159-49BC-84F7-3A9731724080}"/>
    <cellStyle name="Normal 92 5 3 4 3" xfId="26531" xr:uid="{19C34239-8A82-4C3C-9DEA-34DEA66EFCBB}"/>
    <cellStyle name="Normal 92 5 3 5" xfId="24167" xr:uid="{566DF48A-D444-4AA0-91C2-27ACFDD666A9}"/>
    <cellStyle name="Normal 92 5 3 5 2" xfId="40900" xr:uid="{BA32BCFD-3BCF-4B62-BA71-9769E8E102D6}"/>
    <cellStyle name="Normal 92 5 3 6" xfId="35703" xr:uid="{8F26E571-02BA-416B-AE21-4342D3275A70}"/>
    <cellStyle name="Normal 92 5 3 7" xfId="31571" xr:uid="{9CAB724F-AD34-4367-A6C6-5D412AE02BB0}"/>
    <cellStyle name="Normal 92 5 3 8" xfId="15156" xr:uid="{CE6C9694-A508-47D2-BE68-023E86B8F812}"/>
    <cellStyle name="Normal 92 5 4" xfId="7028" xr:uid="{44A436A4-4D0F-4F5D-B220-CDD1B64C9E4B}"/>
    <cellStyle name="Normal 92 5 4 2" xfId="9508" xr:uid="{BFE0DB98-84F1-405F-8B95-94F7EB0C7F13}"/>
    <cellStyle name="Normal 92 5 4 2 2" xfId="13382" xr:uid="{BB3F3B2E-5647-43B3-A2BB-D0B3C89D927B}"/>
    <cellStyle name="Normal 92 5 4 2 2 2" xfId="43937" xr:uid="{DD159E5F-DD6C-4FFA-803B-5C9A7DB04821}"/>
    <cellStyle name="Normal 92 5 4 2 2 3" xfId="28669" xr:uid="{7276298D-EF43-4B70-99AF-C813896EE56B}"/>
    <cellStyle name="Normal 92 5 4 2 3" xfId="37522" xr:uid="{FD99FB06-FFBB-4B34-8EF2-9972A1967BDB}"/>
    <cellStyle name="Normal 92 5 4 2 4" xfId="33571" xr:uid="{F167165F-669B-45F8-9BC3-F0385D70C676}"/>
    <cellStyle name="Normal 92 5 4 2 5" xfId="17150" xr:uid="{3702971F-FCF7-448F-9BB3-A6FABD357063}"/>
    <cellStyle name="Normal 92 5 4 3" xfId="11677" xr:uid="{72C3BFE1-FD2B-425D-AFC3-81068105E280}"/>
    <cellStyle name="Normal 92 5 4 3 2" xfId="42270" xr:uid="{D2E0C5BF-31EA-4165-B45E-C37654DF5911}"/>
    <cellStyle name="Normal 92 5 4 3 3" xfId="26899" xr:uid="{67A3D04C-7311-416F-9239-0F957EC2CA05}"/>
    <cellStyle name="Normal 92 5 4 4" xfId="22513" xr:uid="{B61A0DD6-9AB7-4765-AB54-E733179B2FFD}"/>
    <cellStyle name="Normal 92 5 4 4 2" xfId="40306" xr:uid="{FD35A12B-5B84-4C0F-A523-562CAA839BD2}"/>
    <cellStyle name="Normal 92 5 4 5" xfId="35890" xr:uid="{AF3E4653-2E06-48B3-AAF1-04B7D1E944E6}"/>
    <cellStyle name="Normal 92 5 4 6" xfId="31861" xr:uid="{A0461AA3-3BC1-43F1-B722-7D46D09B5A93}"/>
    <cellStyle name="Normal 92 5 4 7" xfId="15445" xr:uid="{74851FC0-DE6D-428A-81C3-5822A76CD0F2}"/>
    <cellStyle name="Normal 92 5 5" xfId="8240" xr:uid="{4520E21F-9CE4-48F3-BEC9-D344ED4FF49E}"/>
    <cellStyle name="Normal 92 5 5 2" xfId="12560" xr:uid="{9CDDC09B-BBB7-4B5E-97A0-3248E248D439}"/>
    <cellStyle name="Normal 92 5 5 2 2" xfId="43114" xr:uid="{3E8169B4-C849-490E-8E8D-797A66B08A1A}"/>
    <cellStyle name="Normal 92 5 5 2 3" xfId="27832" xr:uid="{EED7E367-A678-4A20-A9D0-5DF17EB033BF}"/>
    <cellStyle name="Normal 92 5 5 3" xfId="20301" xr:uid="{4DC89B7B-9DD6-4569-86C9-C0C53AE2C804}"/>
    <cellStyle name="Normal 92 5 5 3 2" xfId="39599" xr:uid="{89CB4C9B-B12C-45BB-8777-9D4D5279F303}"/>
    <cellStyle name="Normal 92 5 5 4" xfId="36700" xr:uid="{0DBEFA40-8E2A-4841-9FF9-9036EA9E0825}"/>
    <cellStyle name="Normal 92 5 5 5" xfId="32749" xr:uid="{5ACFB3E0-A291-41EE-B05F-DA874E441EE6}"/>
    <cellStyle name="Normal 92 5 5 6" xfId="16328" xr:uid="{6B90A36F-6FC0-44D7-A290-AF9005796AAC}"/>
    <cellStyle name="Normal 92 5 6" xfId="10833" xr:uid="{2A5E4249-64A5-45D5-87EB-9704647101C4}"/>
    <cellStyle name="Normal 92 5 6 2" xfId="41538" xr:uid="{D673D2C6-0155-44C2-9C08-F05D77E5E311}"/>
    <cellStyle name="Normal 92 5 6 3" xfId="30993" xr:uid="{68145E9D-45E9-4B5A-B7FE-B033ED9A17E2}"/>
    <cellStyle name="Normal 92 5 6 4" xfId="25446" xr:uid="{7E3A0ABD-1F90-485B-9808-C39C35312852}"/>
    <cellStyle name="Normal 92 5 7" xfId="18922" xr:uid="{95AF72FE-4B06-4B65-8065-200F0BFC8232}"/>
    <cellStyle name="Normal 92 5 7 2" xfId="35045" xr:uid="{E080CC01-9647-487C-BF8C-E88764ACCE7D}"/>
    <cellStyle name="Normal 92 5 8" xfId="14601" xr:uid="{BE850516-85D5-4A5E-BC4C-7DDCA433E602}"/>
    <cellStyle name="Normal 92 6" xfId="3512" xr:uid="{8ABE61BE-B0BD-4843-83C1-47B48DB0428F}"/>
    <cellStyle name="Normal 92 6 10" xfId="45950" xr:uid="{5ACE37C1-AC40-4F69-BDE3-74CA746DDECC}"/>
    <cellStyle name="Normal 92 6 2" xfId="4533" xr:uid="{C00D33E1-7CCC-43B5-AB2F-0BD48AB834A0}"/>
    <cellStyle name="Normal 92 6 2 2" xfId="7386" xr:uid="{D6B65837-4F70-4352-BB4F-369DEFAD71E3}"/>
    <cellStyle name="Normal 92 6 2 2 2" xfId="9861" xr:uid="{C7570B2A-1F98-49A1-B0C1-7247EEE944B8}"/>
    <cellStyle name="Normal 92 6 2 2 2 2" xfId="13735" xr:uid="{D1CCF0E5-FF25-4CCE-A244-E72C149C2ED6}"/>
    <cellStyle name="Normal 92 6 2 2 2 2 2" xfId="44290" xr:uid="{8047F9AB-22E3-4B4E-9589-73834FF587F6}"/>
    <cellStyle name="Normal 92 6 2 2 2 2 3" xfId="29022" xr:uid="{A2D4C816-F950-4E24-A2BB-CC5CC7DB4B31}"/>
    <cellStyle name="Normal 92 6 2 2 2 3" xfId="37875" xr:uid="{93D9260A-4EAB-4EFF-91D4-341119E37F3F}"/>
    <cellStyle name="Normal 92 6 2 2 2 4" xfId="33924" xr:uid="{3A06AC85-ED9B-42A5-AEC7-CB8CAC4F3695}"/>
    <cellStyle name="Normal 92 6 2 2 2 5" xfId="17503" xr:uid="{7493087F-BCE4-43FE-A17E-7F5077205195}"/>
    <cellStyle name="Normal 92 6 2 2 3" xfId="12030" xr:uid="{434737EC-4536-41F1-AB70-CF7FBC756430}"/>
    <cellStyle name="Normal 92 6 2 2 3 2" xfId="42621" xr:uid="{B295D8EB-9969-45D0-AD20-09545474EFA4}"/>
    <cellStyle name="Normal 92 6 2 2 3 3" xfId="27252" xr:uid="{116685B8-45BE-460E-9831-860C9EC31B43}"/>
    <cellStyle name="Normal 92 6 2 2 4" xfId="24389" xr:uid="{0EA87887-358B-47A9-968A-EAA8F061F963}"/>
    <cellStyle name="Normal 92 6 2 2 4 2" xfId="41114" xr:uid="{D1FE5926-1922-4B54-9973-AE7FD3D402F7}"/>
    <cellStyle name="Normal 92 6 2 2 5" xfId="36207" xr:uid="{F6043663-9979-4E63-ADF3-760BCAB4D5B8}"/>
    <cellStyle name="Normal 92 6 2 2 6" xfId="32219" xr:uid="{FC60EA7B-27C9-4483-953F-16CCB24E8676}"/>
    <cellStyle name="Normal 92 6 2 2 7" xfId="15798" xr:uid="{C04E003C-C6EA-4A15-B3EE-1218BC1E526F}"/>
    <cellStyle name="Normal 92 6 2 3" xfId="8908" xr:uid="{4E4B2A60-4FDB-4E87-B026-2A8EDBC63058}"/>
    <cellStyle name="Normal 92 6 2 3 2" xfId="12891" xr:uid="{842A4072-3B62-4325-93C1-82C20EB5061D}"/>
    <cellStyle name="Normal 92 6 2 3 2 2" xfId="43446" xr:uid="{D24FE497-231F-4222-B995-B898ABF65F90}"/>
    <cellStyle name="Normal 92 6 2 3 2 3" xfId="28178" xr:uid="{1F8454F9-9439-4B66-ACD9-26285BE3A4CF}"/>
    <cellStyle name="Normal 92 6 2 3 3" xfId="22682" xr:uid="{94B0D56D-5868-408E-B650-3DB1E2F7658E}"/>
    <cellStyle name="Normal 92 6 2 3 3 2" xfId="40464" xr:uid="{9B4C87B2-A564-4E53-97AE-DD5972D44327}"/>
    <cellStyle name="Normal 92 6 2 3 4" xfId="37031" xr:uid="{C3871D12-EBA5-45DB-8F46-0B7F6F0CBF10}"/>
    <cellStyle name="Normal 92 6 2 3 5" xfId="33080" xr:uid="{AFEC3604-A0E9-4547-97DF-F50CB21AFD12}"/>
    <cellStyle name="Normal 92 6 2 3 6" xfId="16659" xr:uid="{45C11286-AADC-4D6D-AF3F-6A8F9898B981}"/>
    <cellStyle name="Normal 92 6 2 4" xfId="11186" xr:uid="{73AB08C9-C40E-44DA-9A5B-1B7760B07C26}"/>
    <cellStyle name="Normal 92 6 2 4 2" xfId="41889" xr:uid="{DD5580B7-934C-4073-BBB5-3EE99CDA5BA9}"/>
    <cellStyle name="Normal 92 6 2 4 3" xfId="26254" xr:uid="{C8DAE90E-C457-4396-BFB7-D3803E4796D7}"/>
    <cellStyle name="Normal 92 6 2 5" xfId="20581" xr:uid="{2B960080-73BA-43BB-BAE0-FBEA1CBE0635}"/>
    <cellStyle name="Normal 92 6 2 5 2" xfId="39822" xr:uid="{DB1F4B95-16CC-4AF5-9035-A677C0F14271}"/>
    <cellStyle name="Normal 92 6 2 6" xfId="35640" xr:uid="{9D96A810-A565-4953-B08D-1FD62867A16B}"/>
    <cellStyle name="Normal 92 6 2 7" xfId="31368" xr:uid="{304636C2-C5B1-4F6D-9AB5-864D8ECB56DC}"/>
    <cellStyle name="Normal 92 6 2 8" xfId="14954" xr:uid="{CC4B1C38-D62F-4263-BFA1-53906816E1FB}"/>
    <cellStyle name="Normal 92 6 3" xfId="6403" xr:uid="{DCE0CD88-61F7-442A-B7BC-18E0FE94E859}"/>
    <cellStyle name="Normal 92 6 3 2" xfId="24581" xr:uid="{B8417EFD-D5EE-4380-9E0A-62D59E0A1C7A}"/>
    <cellStyle name="Normal 92 6 3 2 2" xfId="30423" xr:uid="{E59BDD01-9EED-4C2E-9FE1-7E174BEE9867}"/>
    <cellStyle name="Normal 92 6 3 2 2 2" xfId="45517" xr:uid="{7515F566-040D-48A1-BE5D-AD9996778F35}"/>
    <cellStyle name="Normal 92 6 3 2 3" xfId="41305" xr:uid="{C7026E0C-48CA-4EFD-8DB3-22AE2F4F128A}"/>
    <cellStyle name="Normal 92 6 3 3" xfId="22870" xr:uid="{FD1AE12B-5DA7-461F-B222-622F249EB1E2}"/>
    <cellStyle name="Normal 92 6 3 3 2" xfId="30307" xr:uid="{9757C169-6710-4667-A239-71A2594BDB1B}"/>
    <cellStyle name="Normal 92 6 3 3 2 2" xfId="45404" xr:uid="{B430DA72-2EE6-4BFC-87F3-445508BB2265}"/>
    <cellStyle name="Normal 92 6 3 3 3" xfId="40644" xr:uid="{135A1681-A1E6-4819-B7C4-86EF16384A56}"/>
    <cellStyle name="Normal 92 6 3 4" xfId="26648" xr:uid="{DD1E0591-484D-4F97-A617-4669BE98E5ED}"/>
    <cellStyle name="Normal 92 6 3 5" xfId="20998" xr:uid="{697894C4-2DC2-40EE-8C24-85E7F02A6865}"/>
    <cellStyle name="Normal 92 6 3 5 2" xfId="39968" xr:uid="{568D77D1-1367-437F-87AE-4D6C14916329}"/>
    <cellStyle name="Normal 92 6 4" xfId="10547" xr:uid="{2FBAF1CD-FFFD-4CD5-8AF8-4D16E9815F34}"/>
    <cellStyle name="Normal 92 6 4 2" xfId="14401" xr:uid="{562FB6DE-2991-452F-8BEC-0EE3F2A43CEE}"/>
    <cellStyle name="Normal 92 6 4 2 2" xfId="44954" xr:uid="{81529D4C-90F8-4B39-8218-58F370A8EE3C}"/>
    <cellStyle name="Normal 92 6 4 2 3" xfId="29689" xr:uid="{3055E6AA-E3AB-4F61-BBCF-C76D1CED5CAE}"/>
    <cellStyle name="Normal 92 6 4 3" xfId="21574" xr:uid="{B7B2D230-3FA2-4B60-B8B0-88EEDB7259AE}"/>
    <cellStyle name="Normal 92 6 4 3 2" xfId="40098" xr:uid="{D3C5496E-9857-4CA8-998E-ADEA26D0F93D}"/>
    <cellStyle name="Normal 92 6 4 4" xfId="38539" xr:uid="{252AE2FF-3DA3-4F4D-B87A-48330A2C4B36}"/>
    <cellStyle name="Normal 92 6 4 5" xfId="34590" xr:uid="{C2064867-A17F-4B85-ADF2-FCDDE7938183}"/>
    <cellStyle name="Normal 92 6 4 6" xfId="18169" xr:uid="{78579C2A-07AA-4972-9B56-D3BB6DAC507F}"/>
    <cellStyle name="Normal 92 6 5" xfId="20473" xr:uid="{B34478FC-3EEE-4B1B-B4F6-3271DB122F4B}"/>
    <cellStyle name="Normal 92 6 5 2" xfId="26063" xr:uid="{1DAA4D6C-C350-47A4-BE6D-D6BB4A1DFA4F}"/>
    <cellStyle name="Normal 92 6 5 3" xfId="39767" xr:uid="{1FBB2128-657A-4033-8C5F-AB8864577DB1}"/>
    <cellStyle name="Normal 92 6 6" xfId="25099" xr:uid="{64E5B5C1-0624-4F9E-9324-B9B3D11A5943}"/>
    <cellStyle name="Normal 92 6 6 2" xfId="35235" xr:uid="{33884570-AA60-4675-919B-5897FD7A9024}"/>
    <cellStyle name="Normal 92 6 7" xfId="19560" xr:uid="{D80248D1-9CCB-4FDB-A361-9FC7651D062D}"/>
    <cellStyle name="Normal 92 6 7 2" xfId="39277" xr:uid="{4A7E9E15-7320-437F-AE90-90FE4AA8A0FE}"/>
    <cellStyle name="Normal 92 6 8" xfId="30800" xr:uid="{185ED656-5FB1-4289-988B-7072CE954167}"/>
    <cellStyle name="Normal 92 6 9" xfId="45702" xr:uid="{869F450D-9E3A-43FC-BF68-E2374ACCFA21}"/>
    <cellStyle name="Normal 92 7" xfId="4357" xr:uid="{65CAF444-4AC3-491B-BDC0-DF90410C0D81}"/>
    <cellStyle name="Normal 92 7 2" xfId="20958" xr:uid="{AA1DD2CC-9784-4F01-99ED-B5D29EBAC9F1}"/>
    <cellStyle name="Normal 92 7 3" xfId="26211" xr:uid="{1F37A339-F3CC-4ADE-BE51-E3F53CB74763}"/>
    <cellStyle name="Normal 92 7 4" xfId="19238" xr:uid="{02059EC7-F01A-4A16-9369-1108A3DB8A05}"/>
    <cellStyle name="Normal 92 7 4 2" xfId="39087" xr:uid="{972BFAAD-1352-4321-A0F9-877AE4AD948F}"/>
    <cellStyle name="Normal 92 7 5" xfId="46300" xr:uid="{AE6A0FFB-7607-4590-A5AF-3F537C16C23F}"/>
    <cellStyle name="Normal 92 8" xfId="8031" xr:uid="{CBDEA69C-DE43-46CD-98EE-47705E48B589}"/>
    <cellStyle name="Normal 92 8 2" xfId="27777" xr:uid="{091A1295-0A6A-4C1A-B7A8-ECB624192675}"/>
    <cellStyle name="Normal 92 8 3" xfId="19178" xr:uid="{047ACDCA-377A-43B5-8C29-050FED6B556C}"/>
    <cellStyle name="Normal 92 9" xfId="10366" xr:uid="{D9D57F5B-B792-43A2-9292-3C7380D2304D}"/>
    <cellStyle name="Normal 92 9 2" xfId="14220" xr:uid="{75ED44E7-7600-4A2F-8763-D5FA0148BE7B}"/>
    <cellStyle name="Normal 92 9 2 2" xfId="44773" xr:uid="{835937C5-E0F9-4F05-A87E-7E34EA777829}"/>
    <cellStyle name="Normal 92 9 2 3" xfId="29508" xr:uid="{5A5F7A77-5537-46F5-86A6-5A2C31014383}"/>
    <cellStyle name="Normal 92 9 3" xfId="38358" xr:uid="{4F7C4F10-B356-4ED7-8409-F9B5FCA35126}"/>
    <cellStyle name="Normal 92 9 4" xfId="34409" xr:uid="{10F8240E-2CE2-4990-BF40-6FF6C20E72AE}"/>
    <cellStyle name="Normal 92 9 5" xfId="17988" xr:uid="{22DEE81C-48E6-43AE-A473-E90EA1124013}"/>
    <cellStyle name="Normal 93" xfId="621" xr:uid="{DE9812DD-87E6-4992-84DD-53E3C36F0DA2}"/>
    <cellStyle name="Normal 93 10" xfId="10367" xr:uid="{CFB5579A-3E38-4B60-9271-91E356268512}"/>
    <cellStyle name="Normal 93 10 2" xfId="14221" xr:uid="{4B0B0760-EB75-49FD-85F3-C311A1601FB9}"/>
    <cellStyle name="Normal 93 10 2 2" xfId="44774" xr:uid="{5727EC32-06B7-4D41-BDA6-B65321BE4155}"/>
    <cellStyle name="Normal 93 10 2 3" xfId="29509" xr:uid="{4DDFA5EA-95EE-4CED-88B1-9447D301E882}"/>
    <cellStyle name="Normal 93 10 3" xfId="38359" xr:uid="{E8E6916E-AA05-4D0F-8834-D6325368E7D4}"/>
    <cellStyle name="Normal 93 10 4" xfId="34410" xr:uid="{93FB3C7D-F110-4D49-9B37-6E21F8425315}"/>
    <cellStyle name="Normal 93 10 5" xfId="17989" xr:uid="{55C12499-0E24-49C5-88B5-58537191A21A}"/>
    <cellStyle name="Normal 93 11" xfId="24917" xr:uid="{D14C2B40-C3BE-4B90-B5B5-E1B91C171B42}"/>
    <cellStyle name="Normal 93 11 2" xfId="34840" xr:uid="{651EDB0E-2DF0-4275-8299-20E71C8A6953}"/>
    <cellStyle name="Normal 93 12" xfId="18748" xr:uid="{A7FB9803-6700-470F-85B8-C4F8A895035B}"/>
    <cellStyle name="Normal 93 12 2" xfId="38752" xr:uid="{BD6FC0DF-7362-420C-B19E-889CC90B8E66}"/>
    <cellStyle name="Normal 93 13" xfId="30613" xr:uid="{6343B860-87E7-4075-93FF-63EDA40057CE}"/>
    <cellStyle name="Normal 93 14" xfId="46180" xr:uid="{852D6FCD-109B-4525-8ED6-171E56DAC1BC}"/>
    <cellStyle name="Normal 93 2" xfId="1379" xr:uid="{FF1C412A-DEE4-4CAD-BAC0-EA76B5B7C7A3}"/>
    <cellStyle name="Normal 93 2 10" xfId="24957" xr:uid="{7444B16E-ADFA-42F6-B552-3C2E4863FD87}"/>
    <cellStyle name="Normal 93 2 10 2" xfId="34880" xr:uid="{CD8402CB-E155-485D-AB6E-D8D395815041}"/>
    <cellStyle name="Normal 93 2 11" xfId="18788" xr:uid="{EFB281BF-F1BA-4E00-91B9-786B3AF5B161}"/>
    <cellStyle name="Normal 93 2 11 2" xfId="38792" xr:uid="{0D237042-1D81-498C-AFA2-6AB91463FB43}"/>
    <cellStyle name="Normal 93 2 12" xfId="30656" xr:uid="{688668E0-5C2E-4C82-9AE8-C08023C996D0}"/>
    <cellStyle name="Normal 93 2 13" xfId="45761" xr:uid="{6CD2AB82-A97D-42A9-A121-73837ABA76E9}"/>
    <cellStyle name="Normal 93 2 14" xfId="45991" xr:uid="{8B8C45D6-9802-42CC-AC58-BFFEAFC5D415}"/>
    <cellStyle name="Normal 93 2 15" xfId="14642" xr:uid="{05B0BAA9-5341-447B-8E5E-3C28A56FC47D}"/>
    <cellStyle name="Normal 93 2 2" xfId="1579" xr:uid="{31C130E8-41D6-44FE-81EC-B1F8BC436593}"/>
    <cellStyle name="Normal 93 2 2 10" xfId="30740" xr:uid="{B66226B1-AAFF-4365-A7DD-CA13758807A2}"/>
    <cellStyle name="Normal 93 2 2 11" xfId="45846" xr:uid="{34F16223-DD0D-49F5-BADE-5A7AD45EC2C6}"/>
    <cellStyle name="Normal 93 2 2 12" xfId="46076" xr:uid="{5288EFC4-F9DC-4A1B-BF16-98FEC656AE72}"/>
    <cellStyle name="Normal 93 2 2 13" xfId="14722" xr:uid="{27F96E6A-B4BC-4872-805B-924B97AF79D5}"/>
    <cellStyle name="Normal 93 2 2 2" xfId="1960" xr:uid="{A4F7D29E-C8E6-4060-B9D4-6E5EDF35E114}"/>
    <cellStyle name="Normal 93 2 2 2 2" xfId="5299" xr:uid="{AB36FF54-848E-456E-B712-80DC284E73A8}"/>
    <cellStyle name="Normal 93 2 2 2 3" xfId="7286" xr:uid="{33EBBCB5-285A-4765-ADA5-F960E099E83A}"/>
    <cellStyle name="Normal 93 2 2 2 3 2" xfId="9765" xr:uid="{1EA15BB8-BC4C-4178-B618-EC48E2A0B406}"/>
    <cellStyle name="Normal 93 2 2 2 3 2 2" xfId="13639" xr:uid="{ED000B24-D6E3-41F2-8ECB-3538AEFC8225}"/>
    <cellStyle name="Normal 93 2 2 2 3 2 2 2" xfId="44194" xr:uid="{6D620EB4-8999-447B-992D-12D505DE3532}"/>
    <cellStyle name="Normal 93 2 2 2 3 2 2 3" xfId="28926" xr:uid="{EF8A2F2E-DB6F-4883-84C9-AB735B846416}"/>
    <cellStyle name="Normal 93 2 2 2 3 2 3" xfId="37779" xr:uid="{5E65452B-A413-48B0-8455-2ED5DFC9AB4A}"/>
    <cellStyle name="Normal 93 2 2 2 3 2 4" xfId="33828" xr:uid="{6B442C34-737A-43E5-868E-B02911C8DAFC}"/>
    <cellStyle name="Normal 93 2 2 2 3 2 5" xfId="17407" xr:uid="{1BA0D056-A158-4D85-9AEB-8162CF39A239}"/>
    <cellStyle name="Normal 93 2 2 2 3 3" xfId="11934" xr:uid="{2D8B0907-3953-4B02-A051-5D861EB56414}"/>
    <cellStyle name="Normal 93 2 2 2 3 3 2" xfId="42527" xr:uid="{CC47885D-90B9-48C0-BC51-559229099E79}"/>
    <cellStyle name="Normal 93 2 2 2 3 3 3" xfId="27156" xr:uid="{DCBC60A9-50C4-4D90-A2C4-57DB2683C6D4}"/>
    <cellStyle name="Normal 93 2 2 2 3 4" xfId="36113" xr:uid="{50F49FA3-89AA-4930-9D58-3DA9E6694DD1}"/>
    <cellStyle name="Normal 93 2 2 2 3 5" xfId="32119" xr:uid="{A13266BA-6324-4CA5-9C6C-76078E242185}"/>
    <cellStyle name="Normal 93 2 2 2 3 6" xfId="15702" xr:uid="{156C9339-0EB9-432D-B4FD-53698FBA5189}"/>
    <cellStyle name="Normal 93 2 2 2 4" xfId="8697" xr:uid="{C4ACA850-D216-4F29-A130-B95171726AE5}"/>
    <cellStyle name="Normal 93 2 2 2 4 2" xfId="12817" xr:uid="{21D4115D-9E6E-4F98-B61C-EF1B638531B6}"/>
    <cellStyle name="Normal 93 2 2 2 4 2 2" xfId="43372" xr:uid="{94749CDD-202E-47CF-AC3E-1670631C9F85}"/>
    <cellStyle name="Normal 93 2 2 2 4 2 3" xfId="28104" xr:uid="{D93C37F1-489F-473B-8ACD-2C28A20FADC1}"/>
    <cellStyle name="Normal 93 2 2 2 4 3" xfId="36957" xr:uid="{24A95CEB-D241-4874-988D-E0B6741AE6E6}"/>
    <cellStyle name="Normal 93 2 2 2 4 4" xfId="33006" xr:uid="{1D3C3117-0DF8-416E-B829-BF1CB6A57D05}"/>
    <cellStyle name="Normal 93 2 2 2 4 5" xfId="16585" xr:uid="{9323386A-00B8-4FC4-BA62-5D25C807569B}"/>
    <cellStyle name="Normal 93 2 2 2 5" xfId="11090" xr:uid="{75A71F08-681C-4C5A-BC3E-0B56B949975F}"/>
    <cellStyle name="Normal 93 2 2 2 5 2" xfId="41795" xr:uid="{B93B2182-F61A-48C6-9D86-FDEF60674617}"/>
    <cellStyle name="Normal 93 2 2 2 5 3" xfId="31264" xr:uid="{F1E15A9A-1156-4DAD-9A7A-05A83DFDCC45}"/>
    <cellStyle name="Normal 93 2 2 2 5 4" xfId="25829" xr:uid="{9993172D-EEE8-4907-A317-B27D8B2F1F60}"/>
    <cellStyle name="Normal 93 2 2 2 6" xfId="35588" xr:uid="{0DB2F1A5-B7C5-48AB-991A-B0C26E8619CE}"/>
    <cellStyle name="Normal 93 2 2 2 7" xfId="14858" xr:uid="{81B5AEE5-DF2F-45DD-BCE8-C229B430EB8B}"/>
    <cellStyle name="Normal 93 2 2 3" xfId="4658" xr:uid="{1D4EF409-C240-41AE-9064-95FB7D280DD2}"/>
    <cellStyle name="Normal 93 2 2 3 2" xfId="7507" xr:uid="{E6FD38A7-BF97-470A-AE20-BAA8CF7FD7EB}"/>
    <cellStyle name="Normal 93 2 2 3 2 2" xfId="9982" xr:uid="{6C970677-279D-4DE1-87C0-1D6DBFBB9AB5}"/>
    <cellStyle name="Normal 93 2 2 3 2 2 2" xfId="13856" xr:uid="{BD1F58FF-B05F-4B4E-9EEB-0F165A20E1C7}"/>
    <cellStyle name="Normal 93 2 2 3 2 2 2 2" xfId="44411" xr:uid="{C255AD6E-E68A-4EAE-AFAF-82B62D7519B1}"/>
    <cellStyle name="Normal 93 2 2 3 2 2 2 3" xfId="29143" xr:uid="{D3C47FB1-2909-4F2A-9D52-90AE9C576273}"/>
    <cellStyle name="Normal 93 2 2 3 2 2 3" xfId="24510" xr:uid="{F3F81004-4EE0-43A8-9E4F-3E794933AE74}"/>
    <cellStyle name="Normal 93 2 2 3 2 2 3 2" xfId="41235" xr:uid="{6DA286C1-CFA2-40FA-AC15-FF088D5F4BC6}"/>
    <cellStyle name="Normal 93 2 2 3 2 2 4" xfId="37996" xr:uid="{56DF48DD-BD9D-4330-8DFD-42764803839F}"/>
    <cellStyle name="Normal 93 2 2 3 2 2 5" xfId="34045" xr:uid="{DF207960-291B-472E-9BF8-3FD900C7121E}"/>
    <cellStyle name="Normal 93 2 2 3 2 2 6" xfId="17624" xr:uid="{73F3A61A-BA4B-4CE7-850A-29715D0731B3}"/>
    <cellStyle name="Normal 93 2 2 3 2 3" xfId="12151" xr:uid="{34D6435A-370A-4429-8370-521556B7DF56}"/>
    <cellStyle name="Normal 93 2 2 3 2 3 2" xfId="35531" xr:uid="{70DAB310-33B6-4E44-894F-CE734A38053E}"/>
    <cellStyle name="Normal 93 2 2 3 2 3 3" xfId="27373" xr:uid="{2A0FB521-EB07-4B1D-B4FB-4246FCC1234E}"/>
    <cellStyle name="Normal 93 2 2 3 2 4" xfId="19681" xr:uid="{75A1F9C6-3C7D-4785-B1BF-1230F189272B}"/>
    <cellStyle name="Normal 93 2 2 3 2 4 2" xfId="39398" xr:uid="{5A42984D-BAFD-41E9-8D17-B3D1AA497796}"/>
    <cellStyle name="Normal 93 2 2 3 2 5" xfId="32340" xr:uid="{E8D9F959-7087-42CF-99A1-9B78BD379D40}"/>
    <cellStyle name="Normal 93 2 2 3 2 6" xfId="15919" xr:uid="{D4931B73-73B6-4E7F-8189-433DCA0549E0}"/>
    <cellStyle name="Normal 93 2 2 3 3" xfId="9029" xr:uid="{E603481F-255E-4FBE-9318-70530601E52B}"/>
    <cellStyle name="Normal 93 2 2 3 3 2" xfId="13012" xr:uid="{E4885C47-3ABF-4EF6-A8FC-79C2B514B479}"/>
    <cellStyle name="Normal 93 2 2 3 3 2 2" xfId="43567" xr:uid="{A9FFCBEF-5664-4BE5-A6BC-D49A7EE8C79F}"/>
    <cellStyle name="Normal 93 2 2 3 3 2 3" xfId="28299" xr:uid="{B38B5A14-6FDD-462F-A31C-913D1AD44D93}"/>
    <cellStyle name="Normal 93 2 2 3 3 3" xfId="22796" xr:uid="{7CA184BB-1679-48C7-A2C5-CE6FD0FBF27D}"/>
    <cellStyle name="Normal 93 2 2 3 3 3 2" xfId="40578" xr:uid="{655AD8CF-60AA-4822-B707-F8252652FF91}"/>
    <cellStyle name="Normal 93 2 2 3 3 4" xfId="37152" xr:uid="{6E582151-D86C-4794-90D9-B0459BA6A4EA}"/>
    <cellStyle name="Normal 93 2 2 3 3 5" xfId="33201" xr:uid="{5FF35E49-C150-4975-AA5D-F7F5BACC1B92}"/>
    <cellStyle name="Normal 93 2 2 3 3 6" xfId="16780" xr:uid="{8B377AA3-D8B7-4111-8806-D131514E6487}"/>
    <cellStyle name="Normal 93 2 2 3 4" xfId="10668" xr:uid="{7746EF31-56E4-4317-8C2E-070F6B23C6AB}"/>
    <cellStyle name="Normal 93 2 2 3 4 2" xfId="14522" xr:uid="{7012F05F-D60B-4001-AA76-2796D0482F88}"/>
    <cellStyle name="Normal 93 2 2 3 4 2 2" xfId="45073" xr:uid="{68A5CFDE-F1DE-4ED4-BBF3-84FCDF0590A7}"/>
    <cellStyle name="Normal 93 2 2 3 4 2 3" xfId="29810" xr:uid="{E1F2C589-D75A-4B57-AB2D-FA435185891B}"/>
    <cellStyle name="Normal 93 2 2 3 4 3" xfId="20702" xr:uid="{E16B475B-02E4-4D29-9338-EE6CB574152B}"/>
    <cellStyle name="Normal 93 2 2 3 4 3 2" xfId="39901" xr:uid="{26C89CA4-4968-467A-A8CA-4366310DD8A9}"/>
    <cellStyle name="Normal 93 2 2 3 4 4" xfId="38658" xr:uid="{ECD388F0-F1A1-47C8-BE78-EE4CC10ADA75}"/>
    <cellStyle name="Normal 93 2 2 3 4 5" xfId="34711" xr:uid="{B1C5F8F4-1C5A-4E57-A62F-9B6A3D6E6F8E}"/>
    <cellStyle name="Normal 93 2 2 3 4 6" xfId="18290" xr:uid="{FFC40440-2E92-4D98-9D09-32909D6A898B}"/>
    <cellStyle name="Normal 93 2 2 3 5" xfId="11307" xr:uid="{205833C0-B1F1-4742-8181-86CEF0647EE0}"/>
    <cellStyle name="Normal 93 2 2 3 5 2" xfId="42010" xr:uid="{95EDC3A7-EC50-4D0D-BBD9-A25EAE287E4E}"/>
    <cellStyle name="Normal 93 2 2 3 5 3" xfId="31489" xr:uid="{90578F08-DECA-4A2B-9462-7A59C7428011}"/>
    <cellStyle name="Normal 93 2 2 3 5 4" xfId="26375" xr:uid="{8D8D7E41-BC25-4E81-94C9-49AE64FC4885}"/>
    <cellStyle name="Normal 93 2 2 3 6" xfId="25220" xr:uid="{4785511B-B2E9-4B2E-9E76-95A64804F6D8}"/>
    <cellStyle name="Normal 93 2 2 3 6 2" xfId="35166" xr:uid="{FD915F4E-78F4-4AAD-9B4D-2DA91AAE83D3}"/>
    <cellStyle name="Normal 93 2 2 3 7" xfId="19043" xr:uid="{CFAB470C-1060-4862-99D9-270501D7D424}"/>
    <cellStyle name="Normal 93 2 2 3 7 2" xfId="39017" xr:uid="{CCA40279-AE69-4893-AD03-CFAFA9B7BD5E}"/>
    <cellStyle name="Normal 93 2 2 3 8" xfId="30921" xr:uid="{D9B5F3AE-678E-456B-8D9F-AC60FB328306}"/>
    <cellStyle name="Normal 93 2 2 3 9" xfId="15075" xr:uid="{7363FB4F-EA26-4D82-8FB2-BAA4173410C2}"/>
    <cellStyle name="Normal 93 2 2 4" xfId="7149" xr:uid="{B2584A69-F5CF-4E2D-89BE-AC74C0A763B6}"/>
    <cellStyle name="Normal 93 2 2 4 2" xfId="9629" xr:uid="{0B5D4CA0-A794-452B-A572-37100FBA46E8}"/>
    <cellStyle name="Normal 93 2 2 4 2 2" xfId="13503" xr:uid="{55DF8D8F-54FA-40DA-A9F8-1D2533453082}"/>
    <cellStyle name="Normal 93 2 2 4 2 2 2" xfId="44058" xr:uid="{00B1039E-71B5-4AD5-883E-4C81F3444E7F}"/>
    <cellStyle name="Normal 93 2 2 4 2 2 3" xfId="28790" xr:uid="{44799B33-1D3C-43F3-9D57-3D660875AFD3}"/>
    <cellStyle name="Normal 93 2 2 4 2 3" xfId="24702" xr:uid="{47693038-2AB9-4118-9104-3CC8835A6786}"/>
    <cellStyle name="Normal 93 2 2 4 2 3 2" xfId="41425" xr:uid="{3EF267D7-5807-4125-A12D-3DB6AC4DDB8A}"/>
    <cellStyle name="Normal 93 2 2 4 2 4" xfId="37643" xr:uid="{87B99E2A-1FDA-4737-B536-DCA186E81589}"/>
    <cellStyle name="Normal 93 2 2 4 2 5" xfId="33692" xr:uid="{67FB5FC1-23EE-4623-8A1E-AC72D7DA5360}"/>
    <cellStyle name="Normal 93 2 2 4 2 6" xfId="17271" xr:uid="{8DCD3E02-9BDF-47B5-9559-0748ADF64867}"/>
    <cellStyle name="Normal 93 2 2 4 3" xfId="11798" xr:uid="{EEB78EF5-1B89-4E02-AA16-7F1EB4450737}"/>
    <cellStyle name="Normal 93 2 2 4 3 2" xfId="30374" xr:uid="{5FE97142-5E8A-4E29-958D-881A818E96A8}"/>
    <cellStyle name="Normal 93 2 2 4 3 2 2" xfId="45471" xr:uid="{7453C5AD-DB69-4D97-AB7B-E5CC0389F93A}"/>
    <cellStyle name="Normal 93 2 2 4 3 3" xfId="35356" xr:uid="{8B29007C-D2E3-4470-B3F0-2F1AF80D112B}"/>
    <cellStyle name="Normal 93 2 2 4 3 4" xfId="22991" xr:uid="{58DCE4D4-B971-47EB-8D78-2BF6E8FD4743}"/>
    <cellStyle name="Normal 93 2 2 4 4" xfId="21119" xr:uid="{860F1DCA-6038-4853-B4C7-F4082970806F}"/>
    <cellStyle name="Normal 93 2 2 4 4 2" xfId="30088" xr:uid="{55E5C1ED-0A11-4214-87CB-1E1D485B0F18}"/>
    <cellStyle name="Normal 93 2 2 4 4 2 2" xfId="45327" xr:uid="{94B122A9-B1C4-45EE-A6D9-4080114D9FAE}"/>
    <cellStyle name="Normal 93 2 2 4 4 3" xfId="40044" xr:uid="{E91A2165-949E-40C0-9259-F6A01C4FBDBF}"/>
    <cellStyle name="Normal 93 2 2 4 5" xfId="27020" xr:uid="{EB821E1A-7E8C-40F0-AF0B-A1A7DBFECA1E}"/>
    <cellStyle name="Normal 93 2 2 4 5 2" xfId="42391" xr:uid="{C5EB16AB-78B8-4944-801B-F8AEEB8C0064}"/>
    <cellStyle name="Normal 93 2 2 4 6" xfId="19374" xr:uid="{CE8D4F8C-3084-4AC9-9D9D-FC794D2DD7DB}"/>
    <cellStyle name="Normal 93 2 2 4 6 2" xfId="39210" xr:uid="{C4CBFB03-6189-42B3-82D2-046AC94400AF}"/>
    <cellStyle name="Normal 93 2 2 4 7" xfId="31982" xr:uid="{BEA4BF7C-4BA2-495F-A2D4-BAB32A47436D}"/>
    <cellStyle name="Normal 93 2 2 4 8" xfId="15566" xr:uid="{D6551B15-48BA-4FFF-821A-B214024F5217}"/>
    <cellStyle name="Normal 93 2 2 5" xfId="8457" xr:uid="{30523D9F-CF87-4C1D-ADA3-A6BD661A36C3}"/>
    <cellStyle name="Normal 93 2 2 5 2" xfId="12681" xr:uid="{82A06B71-DB58-4443-8F84-188049071C7C}"/>
    <cellStyle name="Normal 93 2 2 5 2 2" xfId="43236" xr:uid="{2ED44696-483F-4F78-9AC6-0A96EE3CDB21}"/>
    <cellStyle name="Normal 93 2 2 5 2 3" xfId="27962" xr:uid="{C6CCD226-FCF8-4255-A538-BEB9FDCBB80B}"/>
    <cellStyle name="Normal 93 2 2 5 3" xfId="21737" xr:uid="{9C762B39-2F7D-45F0-9D5B-0FAC15552A88}"/>
    <cellStyle name="Normal 93 2 2 5 3 2" xfId="40219" xr:uid="{08836EAB-5862-45F7-A458-DCA5B4A9EB01}"/>
    <cellStyle name="Normal 93 2 2 5 4" xfId="36821" xr:uid="{1A853CF1-1451-4E67-AEA7-7993F438494D}"/>
    <cellStyle name="Normal 93 2 2 5 5" xfId="32870" xr:uid="{701E329D-505E-48DC-8745-E4640F55DDD8}"/>
    <cellStyle name="Normal 93 2 2 5 6" xfId="16449" xr:uid="{F81BEF3D-43A3-4974-A2CA-2621BEA5E982}"/>
    <cellStyle name="Normal 93 2 2 6" xfId="10487" xr:uid="{755BE17A-8197-47E1-B069-1B922829FC44}"/>
    <cellStyle name="Normal 93 2 2 6 2" xfId="14341" xr:uid="{1D9F00CC-26A0-4561-BB8A-768C07E28958}"/>
    <cellStyle name="Normal 93 2 2 6 2 2" xfId="44894" xr:uid="{C4B19720-F911-4D01-BAD5-7EDCCC62B7F9}"/>
    <cellStyle name="Normal 93 2 2 6 2 3" xfId="29629" xr:uid="{0E611423-4083-4C2C-9E4F-87295933B53C}"/>
    <cellStyle name="Normal 93 2 2 6 3" xfId="24288" xr:uid="{7F84BA59-6D62-4860-B140-D33BFA614F08}"/>
    <cellStyle name="Normal 93 2 2 6 3 2" xfId="41021" xr:uid="{06FE6C1D-29BD-4CB6-975A-DE6DDAD1BF1C}"/>
    <cellStyle name="Normal 93 2 2 6 4" xfId="38479" xr:uid="{5AFCA5C8-FBFF-4FAD-B07B-14AE7C466C21}"/>
    <cellStyle name="Normal 93 2 2 6 5" xfId="34530" xr:uid="{5DCBB06A-B632-4057-A55B-3C7F01AFD2D9}"/>
    <cellStyle name="Normal 93 2 2 6 6" xfId="18109" xr:uid="{45FD0829-626C-4CCA-BA64-42BB5B3FC704}"/>
    <cellStyle name="Normal 93 2 2 7" xfId="10954" xr:uid="{E4873DE5-F4E0-469E-9CE4-A314211EA8EE}"/>
    <cellStyle name="Normal 93 2 2 7 2" xfId="25589" xr:uid="{46F88CA5-63AD-481B-9470-4059BCD58442}"/>
    <cellStyle name="Normal 93 2 2 7 2 2" xfId="41659" xr:uid="{55A14529-9106-413C-998A-7D01461E554E}"/>
    <cellStyle name="Normal 93 2 2 7 3" xfId="39720" xr:uid="{5940A7F6-8D27-4904-8445-F30657979CF0}"/>
    <cellStyle name="Normal 93 2 2 7 4" xfId="31114" xr:uid="{BB30704A-EFF2-4648-AB57-A7CFA71C9C4E}"/>
    <cellStyle name="Normal 93 2 2 7 5" xfId="20422" xr:uid="{5BB4F39A-F952-49D2-9F21-710E6E30F8BE}"/>
    <cellStyle name="Normal 93 2 2 8" xfId="25037" xr:uid="{400A270A-D91F-4E76-B310-1ADD0518C972}"/>
    <cellStyle name="Normal 93 2 2 8 2" xfId="34964" xr:uid="{D9DDB59B-3EFA-4674-85BB-1178F3C5A728}"/>
    <cellStyle name="Normal 93 2 2 9" xfId="18868" xr:uid="{3A361965-0427-4141-ADB6-0A6206EE962B}"/>
    <cellStyle name="Normal 93 2 2 9 2" xfId="38872" xr:uid="{2C5EE62B-EBCC-45CC-B115-22B26E9071C6}"/>
    <cellStyle name="Normal 93 2 3" xfId="1883" xr:uid="{380CCB45-8D21-4281-A24E-AC2F66A38D7E}"/>
    <cellStyle name="Normal 93 2 3 2" xfId="5011" xr:uid="{E120AB83-13BB-415B-A314-6207A263A012}"/>
    <cellStyle name="Normal 93 2 3 3" xfId="6313" xr:uid="{16A19A38-B332-408F-A134-B660AF3B245D}"/>
    <cellStyle name="Normal 93 2 3 3 2" xfId="7628" xr:uid="{8354BD0F-54F7-41CE-B9E7-3E1306AB88C4}"/>
    <cellStyle name="Normal 93 2 3 3 2 2" xfId="10103" xr:uid="{68032AF1-D9C9-4D04-8330-270935E8047F}"/>
    <cellStyle name="Normal 93 2 3 3 2 2 2" xfId="13977" xr:uid="{576F5F61-FD91-4B6C-9C02-1B701F38DE77}"/>
    <cellStyle name="Normal 93 2 3 3 2 2 2 2" xfId="44532" xr:uid="{0FD37CF6-5F0D-4858-8C6B-584119EECB8C}"/>
    <cellStyle name="Normal 93 2 3 3 2 2 2 3" xfId="29264" xr:uid="{8038C610-4FE1-4D81-BECB-023345B37647}"/>
    <cellStyle name="Normal 93 2 3 3 2 2 3" xfId="38117" xr:uid="{CD96CF01-D9C1-49F5-AA4C-D7DB33E66C82}"/>
    <cellStyle name="Normal 93 2 3 3 2 2 4" xfId="34166" xr:uid="{9F17ED3A-31AD-46E5-BFE0-29CD78159416}"/>
    <cellStyle name="Normal 93 2 3 3 2 2 5" xfId="17745" xr:uid="{674C9874-4B01-4399-9C79-3C58D39548E5}"/>
    <cellStyle name="Normal 93 2 3 3 2 3" xfId="12272" xr:uid="{0D57EE5B-FD79-4B59-BAB3-092DFC9E555D}"/>
    <cellStyle name="Normal 93 2 3 3 2 3 2" xfId="42828" xr:uid="{2695DE39-78E3-4A3B-A3FC-1CD63CE338C5}"/>
    <cellStyle name="Normal 93 2 3 3 2 3 3" xfId="27494" xr:uid="{CBA7916D-49F4-42DB-A2D1-1C5B77E98D5B}"/>
    <cellStyle name="Normal 93 2 3 3 2 4" xfId="36414" xr:uid="{C2E3BBEC-2CFA-4D41-BAB4-EEFF187D662A}"/>
    <cellStyle name="Normal 93 2 3 3 2 5" xfId="32461" xr:uid="{ED36CE07-6FDD-450A-8C9B-1D609A0EF7F2}"/>
    <cellStyle name="Normal 93 2 3 3 2 6" xfId="16040" xr:uid="{CE53FB36-89E4-4756-8E1C-13DDDB677D0A}"/>
    <cellStyle name="Normal 93 2 3 3 3" xfId="9252" xr:uid="{3E567EEE-8CE5-4F85-8208-3B841D2FBE48}"/>
    <cellStyle name="Normal 93 2 3 3 3 2" xfId="13133" xr:uid="{F88DCAE2-4DE7-4037-8642-C2E1112ED30C}"/>
    <cellStyle name="Normal 93 2 3 3 3 2 2" xfId="43688" xr:uid="{DB1481DF-E2E7-4D72-B6A1-D691FA9083AB}"/>
    <cellStyle name="Normal 93 2 3 3 3 2 3" xfId="28420" xr:uid="{E21A549C-C3D6-4A3E-86E3-1E9F50570E62}"/>
    <cellStyle name="Normal 93 2 3 3 3 3" xfId="37273" xr:uid="{B23FD0E3-D2A3-4E72-B50F-1A11B1779567}"/>
    <cellStyle name="Normal 93 2 3 3 3 4" xfId="33322" xr:uid="{D19F7A1C-C5BA-4DD3-91AE-BE0075FE5D2C}"/>
    <cellStyle name="Normal 93 2 3 3 3 5" xfId="16901" xr:uid="{4B4936BC-A45F-426B-8E08-7F5A51BEA6C6}"/>
    <cellStyle name="Normal 93 2 3 3 4" xfId="11428" xr:uid="{72E060B2-EBF7-4F5F-93B6-836E506D3896}"/>
    <cellStyle name="Normal 93 2 3 3 4 2" xfId="42105" xr:uid="{0944C548-6526-4230-8BB7-17A58C65DE0C}"/>
    <cellStyle name="Normal 93 2 3 3 4 3" xfId="26571" xr:uid="{31C5C541-914C-405D-B6E3-AF0C7FED3A2E}"/>
    <cellStyle name="Normal 93 2 3 3 5" xfId="24208" xr:uid="{B40430A2-8AF5-4482-8E60-521C61163000}"/>
    <cellStyle name="Normal 93 2 3 3 5 2" xfId="40941" xr:uid="{628D3814-1F49-4A6B-A845-7CCD6549D7D2}"/>
    <cellStyle name="Normal 93 2 3 3 6" xfId="35726" xr:uid="{64A9CFAF-985E-45D4-ABB1-98A1D1CD6BE4}"/>
    <cellStyle name="Normal 93 2 3 3 7" xfId="31611" xr:uid="{54883FC6-C993-40E4-A657-66AD0F84C185}"/>
    <cellStyle name="Normal 93 2 3 3 8" xfId="15196" xr:uid="{00494DC2-8B56-4319-BDBD-7C546FF3B19D}"/>
    <cellStyle name="Normal 93 2 3 4" xfId="7209" xr:uid="{26BD506F-BCDD-4F6C-9D38-1123E4BF967D}"/>
    <cellStyle name="Normal 93 2 3 4 2" xfId="9688" xr:uid="{C64FB11E-BA8C-4DE9-A781-5B73171A07F7}"/>
    <cellStyle name="Normal 93 2 3 4 2 2" xfId="13562" xr:uid="{A83E899F-CF75-4AC3-9ABF-57C22A9C403C}"/>
    <cellStyle name="Normal 93 2 3 4 2 2 2" xfId="44117" xr:uid="{45E55E9A-5C93-4A80-BA62-B065D20FAAE8}"/>
    <cellStyle name="Normal 93 2 3 4 2 2 3" xfId="28849" xr:uid="{DE564699-243C-404A-A046-AEA25C7D7A3E}"/>
    <cellStyle name="Normal 93 2 3 4 2 3" xfId="37702" xr:uid="{E2ABBE19-F385-4BA5-AFF6-86F7A5A3326A}"/>
    <cellStyle name="Normal 93 2 3 4 2 4" xfId="33751" xr:uid="{520989F4-E71F-4B63-B590-7AE11FE0E53B}"/>
    <cellStyle name="Normal 93 2 3 4 2 5" xfId="17330" xr:uid="{CF5F8A1D-7086-4907-AB21-1FFF314F7EBA}"/>
    <cellStyle name="Normal 93 2 3 4 3" xfId="11857" xr:uid="{93091760-DC74-4D70-9D9C-07A58D5B9FDF}"/>
    <cellStyle name="Normal 93 2 3 4 3 2" xfId="42450" xr:uid="{58286602-EA49-42C0-8EB6-F51C10876AB6}"/>
    <cellStyle name="Normal 93 2 3 4 3 3" xfId="27079" xr:uid="{F6378C0D-B01F-428C-9005-1730044B14EB}"/>
    <cellStyle name="Normal 93 2 3 4 4" xfId="22553" xr:uid="{379A4DA3-8682-4798-A233-442F81F14C31}"/>
    <cellStyle name="Normal 93 2 3 4 4 2" xfId="40346" xr:uid="{68FE35A2-42F3-4865-AC5C-6D966624C6DC}"/>
    <cellStyle name="Normal 93 2 3 4 5" xfId="36036" xr:uid="{DD038E36-1A7A-414A-A5D4-8A4CBF042B7F}"/>
    <cellStyle name="Normal 93 2 3 4 6" xfId="32042" xr:uid="{EC7705F6-65F9-41D5-AF4B-1873CCA4D4A8}"/>
    <cellStyle name="Normal 93 2 3 4 7" xfId="15625" xr:uid="{BB900E08-3022-4C66-BEF8-FAE40F56BC96}"/>
    <cellStyle name="Normal 93 2 3 5" xfId="8620" xr:uid="{BFDE38E9-1A9B-48BF-BB55-D6B4CAFB78AB}"/>
    <cellStyle name="Normal 93 2 3 5 2" xfId="12740" xr:uid="{BFB0D88D-F0CE-46F0-93A3-5A6015019C2C}"/>
    <cellStyle name="Normal 93 2 3 5 2 2" xfId="43295" xr:uid="{3846F877-2B94-4D2E-90EF-B29E4A01B72E}"/>
    <cellStyle name="Normal 93 2 3 5 2 3" xfId="28027" xr:uid="{D8D168BA-2C70-4059-B7E7-FC9B99D1A094}"/>
    <cellStyle name="Normal 93 2 3 5 3" xfId="20342" xr:uid="{5F038622-9065-4583-A7B3-FF73A7740E65}"/>
    <cellStyle name="Normal 93 2 3 5 3 2" xfId="39640" xr:uid="{492DF719-567D-4FC3-9916-53A203D63592}"/>
    <cellStyle name="Normal 93 2 3 5 4" xfId="36880" xr:uid="{5EC4C6FF-633B-4973-B4DE-6EAFEC0BDEEF}"/>
    <cellStyle name="Normal 93 2 3 5 5" xfId="32929" xr:uid="{B9FA5E64-82CF-481A-A90E-EF76A7E8FDDF}"/>
    <cellStyle name="Normal 93 2 3 5 6" xfId="16508" xr:uid="{5D035CB2-5DEF-4504-B1C4-AB2A19A12370}"/>
    <cellStyle name="Normal 93 2 3 6" xfId="11013" xr:uid="{B9FA07FB-AD4F-46AC-9E3A-CAF05B5461FA}"/>
    <cellStyle name="Normal 93 2 3 6 2" xfId="41718" xr:uid="{C90E8DCD-8C7D-4B47-9FD6-201E8FD6DC3D}"/>
    <cellStyle name="Normal 93 2 3 6 3" xfId="31187" xr:uid="{235D8F1D-1398-423A-A836-9AB2EC24CE58}"/>
    <cellStyle name="Normal 93 2 3 6 4" xfId="25752" xr:uid="{87028693-E550-4DC8-8F30-FA9C737CBF51}"/>
    <cellStyle name="Normal 93 2 3 7" xfId="34993" xr:uid="{3D7D6CC6-D763-4D9B-9635-99DFD501AF0D}"/>
    <cellStyle name="Normal 93 2 3 8" xfId="14781" xr:uid="{F7BC64C8-DFFD-41E4-8955-752017298D60}"/>
    <cellStyle name="Normal 93 2 4" xfId="4255" xr:uid="{68239667-AE51-4230-A0C7-2C14B63F1420}"/>
    <cellStyle name="Normal 93 2 4 2" xfId="6505" xr:uid="{61495E3D-EDDF-4F6C-A2BE-38CE87F4802B}"/>
    <cellStyle name="Normal 93 2 4 2 2" xfId="7739" xr:uid="{D4FABF78-A34B-4226-9CBA-96C65483942A}"/>
    <cellStyle name="Normal 93 2 4 2 2 2" xfId="10214" xr:uid="{E2F69C50-DC66-4195-A23B-F3EE33321047}"/>
    <cellStyle name="Normal 93 2 4 2 2 2 2" xfId="14088" xr:uid="{2DC43503-4B16-444F-8A8E-18330890F1C9}"/>
    <cellStyle name="Normal 93 2 4 2 2 2 2 2" xfId="44643" xr:uid="{13B90F63-16F4-4646-A9A3-8394BACEBEF6}"/>
    <cellStyle name="Normal 93 2 4 2 2 2 2 3" xfId="29375" xr:uid="{83AE0241-5AAF-4870-8236-7A3B92D33C74}"/>
    <cellStyle name="Normal 93 2 4 2 2 2 3" xfId="38228" xr:uid="{3639DD2B-0657-49B3-983B-BB8F58DAF17A}"/>
    <cellStyle name="Normal 93 2 4 2 2 2 4" xfId="34277" xr:uid="{2FA2BFF3-4403-4AFD-9B28-AA6BBFACCA70}"/>
    <cellStyle name="Normal 93 2 4 2 2 2 5" xfId="17856" xr:uid="{EFFCDA66-A714-4BDC-BA53-1C46E122B2ED}"/>
    <cellStyle name="Normal 93 2 4 2 2 3" xfId="12383" xr:uid="{34D7CE66-231A-4DCC-9A27-749575BE6CEC}"/>
    <cellStyle name="Normal 93 2 4 2 2 3 2" xfId="42938" xr:uid="{BAB6E28C-43F9-4D6A-9CB3-3EC63D705456}"/>
    <cellStyle name="Normal 93 2 4 2 2 3 3" xfId="27605" xr:uid="{0FE16F52-4355-4DC3-B597-D07F9F51E3EF}"/>
    <cellStyle name="Normal 93 2 4 2 2 4" xfId="24430" xr:uid="{A5C818AC-B79F-4B4D-97B0-C61A9545E830}"/>
    <cellStyle name="Normal 93 2 4 2 2 4 2" xfId="41155" xr:uid="{52CF6A8B-C121-458D-A79E-29AECFCEB194}"/>
    <cellStyle name="Normal 93 2 4 2 2 5" xfId="36524" xr:uid="{81550960-167E-4147-A0E6-0266A6499226}"/>
    <cellStyle name="Normal 93 2 4 2 2 6" xfId="32572" xr:uid="{4550E667-D272-4380-BF83-6F8380886CC1}"/>
    <cellStyle name="Normal 93 2 4 2 2 7" xfId="16151" xr:uid="{47774577-AB32-4B10-A03E-E746E3C6B7AE}"/>
    <cellStyle name="Normal 93 2 4 2 3" xfId="9364" xr:uid="{9154B123-0083-470F-B6D6-EE04C9A11503}"/>
    <cellStyle name="Normal 93 2 4 2 3 2" xfId="13244" xr:uid="{C52CF7E2-01A7-4723-86D6-1F9508F8896D}"/>
    <cellStyle name="Normal 93 2 4 2 3 2 2" xfId="43799" xr:uid="{1BA6E795-BD11-4C9A-A93E-BEA607BCB2FA}"/>
    <cellStyle name="Normal 93 2 4 2 3 2 3" xfId="28531" xr:uid="{86CFA2EF-CC10-4F1B-BD84-E83E749A3935}"/>
    <cellStyle name="Normal 93 2 4 2 3 3" xfId="37384" xr:uid="{791745FC-B76D-444A-B8AA-E1033890C6D6}"/>
    <cellStyle name="Normal 93 2 4 2 3 4" xfId="33433" xr:uid="{F2AEF739-9A03-4E4C-9C0C-DEA56715FCFA}"/>
    <cellStyle name="Normal 93 2 4 2 3 5" xfId="17012" xr:uid="{7C0A64DB-FD78-404C-98A2-99CF985084DB}"/>
    <cellStyle name="Normal 93 2 4 2 4" xfId="11539" xr:uid="{24EF387A-E345-41D5-843B-53139831D8E0}"/>
    <cellStyle name="Normal 93 2 4 2 4 2" xfId="35451" xr:uid="{C45A555A-D6B4-4802-815A-71D48C570474}"/>
    <cellStyle name="Normal 93 2 4 2 4 3" xfId="26710" xr:uid="{1D32FAAC-EEC9-4516-B66D-842DC98515EE}"/>
    <cellStyle name="Normal 93 2 4 2 5" xfId="19601" xr:uid="{58AEB8A3-7FD6-45C5-926A-D40B92EAB2F6}"/>
    <cellStyle name="Normal 93 2 4 2 5 2" xfId="39318" xr:uid="{2D41D19E-61AC-497A-B9ED-F2806E907B8F}"/>
    <cellStyle name="Normal 93 2 4 2 6" xfId="31722" xr:uid="{4CE7F541-AC41-45CA-B7FF-CCA139F7D345}"/>
    <cellStyle name="Normal 93 2 4 2 7" xfId="15307" xr:uid="{28893226-519F-4108-A3CF-42C59345ED18}"/>
    <cellStyle name="Normal 93 2 4 3" xfId="10588" xr:uid="{9686B2FA-FAC0-4E81-9289-EB06556282E5}"/>
    <cellStyle name="Normal 93 2 4 3 2" xfId="14442" xr:uid="{5234B914-35D8-484F-9CCB-1DFBB593BCBF}"/>
    <cellStyle name="Normal 93 2 4 3 2 2" xfId="44994" xr:uid="{CB080FC7-E56C-418F-880E-BB85B5D2F838}"/>
    <cellStyle name="Normal 93 2 4 3 2 3" xfId="29730" xr:uid="{F24DE681-71C6-475E-B00A-74E1A0EAC7D0}"/>
    <cellStyle name="Normal 93 2 4 3 3" xfId="22716" xr:uid="{D63BF963-59F9-4C48-ABD8-1460ED534D3F}"/>
    <cellStyle name="Normal 93 2 4 3 3 2" xfId="40498" xr:uid="{9464BAAA-D11E-4F9D-A2C7-A412E292A3C2}"/>
    <cellStyle name="Normal 93 2 4 3 4" xfId="38579" xr:uid="{14A2B6DA-1B3B-4FD7-B448-D43D62BCC4D3}"/>
    <cellStyle name="Normal 93 2 4 3 5" xfId="34631" xr:uid="{8CA5DF19-FBFF-4269-A678-95918FD87144}"/>
    <cellStyle name="Normal 93 2 4 3 6" xfId="18210" xr:uid="{FD9AA20E-C96F-474A-B706-1C8669C85DDF}"/>
    <cellStyle name="Normal 93 2 4 4" xfId="20622" xr:uid="{4B868FBD-1F88-449D-9802-5EB7E60B5E2B}"/>
    <cellStyle name="Normal 93 2 4 4 2" xfId="26171" xr:uid="{59925781-FE4D-435B-AD7A-BA412869E18B}"/>
    <cellStyle name="Normal 93 2 4 4 3" xfId="29970" xr:uid="{4F8EDCDA-3656-4FEF-939F-02813A2BCE19}"/>
    <cellStyle name="Normal 93 2 4 4 3 2" xfId="45209" xr:uid="{D58CC108-2C2C-4D99-B18E-B25A76A94B49}"/>
    <cellStyle name="Normal 93 2 4 4 4" xfId="39841" xr:uid="{2A1AD135-66D0-4796-AA26-B26878CF36FA}"/>
    <cellStyle name="Normal 93 2 4 5" xfId="25140" xr:uid="{A5ACA414-D699-4EB5-AC90-AC7A69294AED}"/>
    <cellStyle name="Normal 93 2 4 5 2" xfId="35086" xr:uid="{38DA506A-B95A-45A2-B0F5-13B02B8E1DCC}"/>
    <cellStyle name="Normal 93 2 4 6" xfId="18963" xr:uid="{72C5AD1D-4A12-466F-9A0F-95B455BAC959}"/>
    <cellStyle name="Normal 93 2 4 6 2" xfId="38937" xr:uid="{54E26727-166A-4BBD-8B90-E043A33BF19E}"/>
    <cellStyle name="Normal 93 2 4 7" xfId="30841" xr:uid="{3E0BBA22-745F-42C1-AC9C-1D683985C77A}"/>
    <cellStyle name="Normal 93 2 5" xfId="4575" xr:uid="{C7FEA7DA-E28E-458A-8696-F3D6EC477D9A}"/>
    <cellStyle name="Normal 93 2 5 2" xfId="7427" xr:uid="{84A11118-0443-4F27-9CE6-3EC5D7B9F410}"/>
    <cellStyle name="Normal 93 2 5 2 2" xfId="9902" xr:uid="{15AA4DD1-A371-4CEA-9074-251DFC26FBEA}"/>
    <cellStyle name="Normal 93 2 5 2 2 2" xfId="13776" xr:uid="{A4B49808-10E9-4F19-87CD-7B8D0732AD20}"/>
    <cellStyle name="Normal 93 2 5 2 2 2 2" xfId="44331" xr:uid="{8D1ED7DC-A33F-4260-A0C9-263CE2513657}"/>
    <cellStyle name="Normal 93 2 5 2 2 2 3" xfId="29063" xr:uid="{42F2EBF2-247D-4F94-8B02-7796D517416C}"/>
    <cellStyle name="Normal 93 2 5 2 2 3" xfId="37916" xr:uid="{BCE1478F-1CB5-44D2-8425-E6F8A0D54EAF}"/>
    <cellStyle name="Normal 93 2 5 2 2 4" xfId="33965" xr:uid="{7282E4B6-7C86-449A-9DDD-1E054FFB4628}"/>
    <cellStyle name="Normal 93 2 5 2 2 5" xfId="17544" xr:uid="{EA093118-400C-4A55-BE7B-30A1A4848571}"/>
    <cellStyle name="Normal 93 2 5 2 3" xfId="12071" xr:uid="{666878E3-2E3C-4E93-9374-89E402CB1A74}"/>
    <cellStyle name="Normal 93 2 5 2 3 2" xfId="42659" xr:uid="{4BE15E34-3793-4693-BEA4-F03ECE6AFF8E}"/>
    <cellStyle name="Normal 93 2 5 2 3 3" xfId="27293" xr:uid="{DC5BABF6-8236-4B94-A27A-3EE84E4B312C}"/>
    <cellStyle name="Normal 93 2 5 2 4" xfId="24622" xr:uid="{101CA048-F6DA-4989-B07E-1DDE783C9B92}"/>
    <cellStyle name="Normal 93 2 5 2 4 2" xfId="41345" xr:uid="{80B8246D-8AB2-4064-8A81-7CAE86B557FE}"/>
    <cellStyle name="Normal 93 2 5 2 5" xfId="36245" xr:uid="{58DEBCFA-07CE-472A-8377-DAF18AF196C3}"/>
    <cellStyle name="Normal 93 2 5 2 6" xfId="32260" xr:uid="{5B6D26F5-69BC-48CA-8A33-534BA20C7BCF}"/>
    <cellStyle name="Normal 93 2 5 2 7" xfId="15839" xr:uid="{8F244C9F-5787-424D-8516-4F53024B961C}"/>
    <cellStyle name="Normal 93 2 5 3" xfId="8949" xr:uid="{105CEDBD-0DCD-4A50-B1CD-FD7AEBF6F508}"/>
    <cellStyle name="Normal 93 2 5 3 2" xfId="12932" xr:uid="{0C35DC19-6DC8-4226-B04B-8E88C8E7CBEA}"/>
    <cellStyle name="Normal 93 2 5 3 2 2" xfId="43487" xr:uid="{A60770E0-7DCA-4FD1-A86E-0CAF34BD0CB8}"/>
    <cellStyle name="Normal 93 2 5 3 2 3" xfId="28219" xr:uid="{0AC101D4-3C19-48C4-BC29-4DA960AC1B72}"/>
    <cellStyle name="Normal 93 2 5 3 3" xfId="22911" xr:uid="{2CEA665F-F9C4-4963-BB79-4A3BB0F5DB32}"/>
    <cellStyle name="Normal 93 2 5 3 3 2" xfId="40682" xr:uid="{2509DB92-83CB-43A3-B9AC-F917E3C826AC}"/>
    <cellStyle name="Normal 93 2 5 3 4" xfId="37072" xr:uid="{4D67CD7F-DB95-47D2-A649-5A1F42A93E79}"/>
    <cellStyle name="Normal 93 2 5 3 5" xfId="33121" xr:uid="{85F1E2A4-5559-4207-8D96-EA309A827C13}"/>
    <cellStyle name="Normal 93 2 5 3 6" xfId="16700" xr:uid="{D934585E-D78C-4AC0-A875-83D89CC0294A}"/>
    <cellStyle name="Normal 93 2 5 4" xfId="11227" xr:uid="{C8771F47-2834-4969-A596-DD31B0086B29}"/>
    <cellStyle name="Normal 93 2 5 4 2" xfId="30028" xr:uid="{1CA52BF7-B141-4E17-801C-13651DFA8F4D}"/>
    <cellStyle name="Normal 93 2 5 4 2 2" xfId="45267" xr:uid="{D8FC4234-A725-4008-8A25-87FB2640CB22}"/>
    <cellStyle name="Normal 93 2 5 4 3" xfId="35276" xr:uid="{7C33CA7B-591F-496F-BA72-EF773F8244CF}"/>
    <cellStyle name="Normal 93 2 5 4 4" xfId="21039" xr:uid="{32122C2C-D4BF-4014-A14C-5B6F8A2D6B6B}"/>
    <cellStyle name="Normal 93 2 5 5" xfId="26295" xr:uid="{A93A4912-F74C-4B15-9A46-9A6157B774F3}"/>
    <cellStyle name="Normal 93 2 5 5 2" xfId="41930" xr:uid="{C2B33A0B-7998-458F-AB41-D08511FE7C01}"/>
    <cellStyle name="Normal 93 2 5 6" xfId="19281" xr:uid="{AFEA3368-9344-4C36-922E-17823740BBB5}"/>
    <cellStyle name="Normal 93 2 5 6 2" xfId="39128" xr:uid="{2A568439-AFA5-481D-B4BD-F74E1ACBE790}"/>
    <cellStyle name="Normal 93 2 5 7" xfId="31409" xr:uid="{5CEFDFAF-AA52-44B3-940D-D9432CDDBC01}"/>
    <cellStyle name="Normal 93 2 5 8" xfId="14995" xr:uid="{47469FA3-25EE-4B5D-8667-E14E9639D474}"/>
    <cellStyle name="Normal 93 2 6" xfId="7069" xr:uid="{2785EEE4-1F0E-4999-ABFC-0EBBE8BFE9CB}"/>
    <cellStyle name="Normal 93 2 6 2" xfId="9549" xr:uid="{5E11CC00-394B-454A-9336-234C66A5F514}"/>
    <cellStyle name="Normal 93 2 6 2 2" xfId="13423" xr:uid="{DCCDA0D2-0752-4CDD-9081-01C96C682B1E}"/>
    <cellStyle name="Normal 93 2 6 2 2 2" xfId="43978" xr:uid="{2BA8D97D-BB1F-458C-9709-8EB47E111A81}"/>
    <cellStyle name="Normal 93 2 6 2 2 3" xfId="28710" xr:uid="{77BAF582-A7A5-47D5-99B9-ABCD39082C4B}"/>
    <cellStyle name="Normal 93 2 6 2 3" xfId="37563" xr:uid="{8DC95273-C400-4953-9BF6-6B028AD4A246}"/>
    <cellStyle name="Normal 93 2 6 2 4" xfId="33612" xr:uid="{50C2B988-1E88-47D2-8CE4-444FB805B485}"/>
    <cellStyle name="Normal 93 2 6 2 5" xfId="17191" xr:uid="{2F25E704-58FD-42C8-A1B9-D09FB93C4FD2}"/>
    <cellStyle name="Normal 93 2 6 3" xfId="11718" xr:uid="{8A69560C-BA38-4CB1-A968-F33983D0CE02}"/>
    <cellStyle name="Normal 93 2 6 3 2" xfId="42311" xr:uid="{488F3F5C-4BB6-4F53-9731-C37CB7A683E2}"/>
    <cellStyle name="Normal 93 2 6 3 3" xfId="26940" xr:uid="{DD9A7A5D-71D7-4560-85EB-1E6F04EB9688}"/>
    <cellStyle name="Normal 93 2 6 4" xfId="21619" xr:uid="{29F13FAC-4857-43DE-B782-BE022DEC5658}"/>
    <cellStyle name="Normal 93 2 6 4 2" xfId="40139" xr:uid="{D651F827-377A-45A3-9FFD-4F2019427522}"/>
    <cellStyle name="Normal 93 2 6 5" xfId="35928" xr:uid="{E86F5A34-A1D4-4D20-B6F7-C7315E405655}"/>
    <cellStyle name="Normal 93 2 6 6" xfId="31902" xr:uid="{9F2CE7CA-4D51-40CF-821E-C1EB81F4668B}"/>
    <cellStyle name="Normal 93 2 6 7" xfId="15486" xr:uid="{8633A78E-F2D6-4F8E-A05A-A9A9E495D510}"/>
    <cellStyle name="Normal 93 2 7" xfId="8298" xr:uid="{7579BCE4-A233-4E2C-8FB1-A1DF315E94C4}"/>
    <cellStyle name="Normal 93 2 7 2" xfId="12601" xr:uid="{FDCD10B5-9B75-4D72-9A89-C1D4464324CA}"/>
    <cellStyle name="Normal 93 2 7 2 2" xfId="43155" xr:uid="{24C97F64-3C22-4C35-B268-55C50827FD57}"/>
    <cellStyle name="Normal 93 2 7 2 3" xfId="27873" xr:uid="{E8876A33-21C0-41BC-A32A-8451F6C2B72D}"/>
    <cellStyle name="Normal 93 2 7 3" xfId="24121" xr:uid="{7C906000-1A62-4FC0-AD8D-09FB05615708}"/>
    <cellStyle name="Normal 93 2 7 3 2" xfId="40865" xr:uid="{DC1EF649-2094-4FAF-A49D-A87BABAA1318}"/>
    <cellStyle name="Normal 93 2 7 4" xfId="36741" xr:uid="{0E1DC4BF-B462-4F3D-84FF-3A871BC8C674}"/>
    <cellStyle name="Normal 93 2 7 5" xfId="32790" xr:uid="{DABF4DC3-4181-4309-9F3C-1C56FCF5FD04}"/>
    <cellStyle name="Normal 93 2 7 6" xfId="16369" xr:uid="{D1934DDD-0580-45EC-8F6B-A94A63606248}"/>
    <cellStyle name="Normal 93 2 8" xfId="10407" xr:uid="{9FA76BBF-F2EA-4487-939C-60D42899C9D5}"/>
    <cellStyle name="Normal 93 2 8 2" xfId="14261" xr:uid="{F4C35DDD-5926-464F-8AF2-5D913BDC654E}"/>
    <cellStyle name="Normal 93 2 8 2 2" xfId="44814" xr:uid="{7EC117A7-B9BC-4752-A7EF-C608E0E23403}"/>
    <cellStyle name="Normal 93 2 8 2 3" xfId="29549" xr:uid="{58AE3543-DB10-44B3-91CF-D58B5320B2FC}"/>
    <cellStyle name="Normal 93 2 8 3" xfId="20248" xr:uid="{E0D61C7F-0C06-463E-84E5-1B99223A7437}"/>
    <cellStyle name="Normal 93 2 8 3 2" xfId="39558" xr:uid="{6552D455-F697-4122-8BA5-EB97C57DDE0C}"/>
    <cellStyle name="Normal 93 2 8 4" xfId="38399" xr:uid="{93AE8309-814A-4311-B383-5BF0C665959E}"/>
    <cellStyle name="Normal 93 2 8 5" xfId="34450" xr:uid="{7B6699BF-70BF-40D8-82A6-39F145E306DE}"/>
    <cellStyle name="Normal 93 2 8 6" xfId="18029" xr:uid="{0FBB1EFF-8B6C-4948-9019-FCB1673DFFD3}"/>
    <cellStyle name="Normal 93 2 9" xfId="10874" xr:uid="{69999DC5-74FC-4135-9868-2DED1DF02E2F}"/>
    <cellStyle name="Normal 93 2 9 2" xfId="41579" xr:uid="{AE4B9B2D-A5DE-4058-82AD-D0A34463C040}"/>
    <cellStyle name="Normal 93 2 9 3" xfId="31034" xr:uid="{B3D70316-D277-42DB-A5BA-A8580D56AC82}"/>
    <cellStyle name="Normal 93 2 9 4" xfId="25504" xr:uid="{CEA3A5D0-AB39-440C-9BD5-11DCD5879525}"/>
    <cellStyle name="Normal 93 3" xfId="99" xr:uid="{CE6FA33D-815D-4CA1-9D24-4F79DAFADFDA}"/>
    <cellStyle name="Normal 93 3 2" xfId="7945" xr:uid="{4B6DDA97-6231-4951-8EE4-F3E77D075F6A}"/>
    <cellStyle name="Normal 93 4" xfId="1536" xr:uid="{98248183-ADD3-4EEB-925F-B2D7B959CAFA}"/>
    <cellStyle name="Normal 93 4 10" xfId="30697" xr:uid="{605B129D-92B2-4ACA-8253-EE15BCCCF068}"/>
    <cellStyle name="Normal 93 4 11" xfId="45805" xr:uid="{C6CD775E-5ED6-4311-9082-0BAFF068465B}"/>
    <cellStyle name="Normal 93 4 12" xfId="46036" xr:uid="{3B9DB194-877C-4977-836B-58E5C6731D08}"/>
    <cellStyle name="Normal 93 4 13" xfId="14682" xr:uid="{5095BE16-A273-41EC-B1D6-382D3D33341C}"/>
    <cellStyle name="Normal 93 4 2" xfId="1921" xr:uid="{1AA70A5D-BCAC-457B-8FFC-1817CA8DAA58}"/>
    <cellStyle name="Normal 93 4 2 10" xfId="14819" xr:uid="{149B4141-30DD-4A85-87E4-5DF08AFA411E}"/>
    <cellStyle name="Normal 93 4 2 2" xfId="6343" xr:uid="{9514C504-0679-4706-8DD9-F26BA52BC743}"/>
    <cellStyle name="Normal 93 4 2 2 2" xfId="7658" xr:uid="{437A0A02-2604-43F6-A0F4-804815C8F967}"/>
    <cellStyle name="Normal 93 4 2 2 2 2" xfId="10133" xr:uid="{6FA9C399-C5BE-4884-97A8-6151BD4EB651}"/>
    <cellStyle name="Normal 93 4 2 2 2 2 2" xfId="14007" xr:uid="{E4677FE0-A8F3-4628-AB9F-592B5B6F2E3B}"/>
    <cellStyle name="Normal 93 4 2 2 2 2 2 2" xfId="44562" xr:uid="{EC34909F-2DB4-4C2D-B65E-E5A8C5BDA6F4}"/>
    <cellStyle name="Normal 93 4 2 2 2 2 2 3" xfId="29294" xr:uid="{5A106814-4FB7-438F-9959-4A559268411F}"/>
    <cellStyle name="Normal 93 4 2 2 2 2 3" xfId="38147" xr:uid="{62C0B507-0751-465F-A65C-CA6CA72DA996}"/>
    <cellStyle name="Normal 93 4 2 2 2 2 4" xfId="34196" xr:uid="{5EBE50EA-ED8A-4642-A314-726C7FEC2D20}"/>
    <cellStyle name="Normal 93 4 2 2 2 2 5" xfId="17775" xr:uid="{FFFD63D5-2ECD-4815-857E-1C3F9504D1BB}"/>
    <cellStyle name="Normal 93 4 2 2 2 3" xfId="12302" xr:uid="{DC355056-9E1F-4C24-80C5-844D8E83D72E}"/>
    <cellStyle name="Normal 93 4 2 2 2 3 2" xfId="42858" xr:uid="{172B41CD-F304-4553-898F-C322114051CE}"/>
    <cellStyle name="Normal 93 4 2 2 2 3 3" xfId="27524" xr:uid="{1A61B02E-7B8F-4FDF-946E-804B06094BDE}"/>
    <cellStyle name="Normal 93 4 2 2 2 4" xfId="24248" xr:uid="{B685ECC6-4CC8-4874-9954-8D7F1D8F503D}"/>
    <cellStyle name="Normal 93 4 2 2 2 4 2" xfId="40981" xr:uid="{66C47270-8362-4B49-BEC9-F79A7758F414}"/>
    <cellStyle name="Normal 93 4 2 2 2 5" xfId="36444" xr:uid="{65DF54B6-9A3A-437D-99EF-A0388A96C3DF}"/>
    <cellStyle name="Normal 93 4 2 2 2 6" xfId="32491" xr:uid="{D72F4CC7-2CC7-47E8-BE96-55A3D547ECE5}"/>
    <cellStyle name="Normal 93 4 2 2 2 7" xfId="16070" xr:uid="{E6C8A004-599F-4EC9-A122-F5F6A058D6EC}"/>
    <cellStyle name="Normal 93 4 2 2 3" xfId="9282" xr:uid="{994C1964-C708-49E4-8607-DF770EAEE5A7}"/>
    <cellStyle name="Normal 93 4 2 2 3 2" xfId="13163" xr:uid="{AD34120F-1EB8-4380-9AC8-E950EBE1411D}"/>
    <cellStyle name="Normal 93 4 2 2 3 2 2" xfId="43718" xr:uid="{375E778A-7207-4F6F-80FE-716C99A432D8}"/>
    <cellStyle name="Normal 93 4 2 2 3 2 3" xfId="28450" xr:uid="{14A9F4E3-1DF7-4B2F-A145-E6FF81F9966F}"/>
    <cellStyle name="Normal 93 4 2 2 3 3" xfId="37303" xr:uid="{3C6B245C-4F00-420C-AA4A-AAD846738F81}"/>
    <cellStyle name="Normal 93 4 2 2 3 4" xfId="33352" xr:uid="{7BFDE9DC-136A-47E2-BF61-112104B67417}"/>
    <cellStyle name="Normal 93 4 2 2 3 5" xfId="16931" xr:uid="{143455C3-78A1-4092-ABDD-7FF0367BA28D}"/>
    <cellStyle name="Normal 93 4 2 2 4" xfId="11458" xr:uid="{4F3D309B-51FD-4105-9895-B1B8804D1015}"/>
    <cellStyle name="Normal 93 4 2 2 4 2" xfId="35491" xr:uid="{32B4BEB1-01DE-4C8D-BA0C-1D9F154D11FD}"/>
    <cellStyle name="Normal 93 4 2 2 4 3" xfId="26601" xr:uid="{C87BFF5F-FCB1-48F6-9E03-9614629193BD}"/>
    <cellStyle name="Normal 93 4 2 2 5" xfId="19641" xr:uid="{C57C1A21-4FD2-43CA-8414-DF4B5F9EEDE6}"/>
    <cellStyle name="Normal 93 4 2 2 5 2" xfId="39358" xr:uid="{BF879F13-EE6A-4878-B6D3-37F8D781C0AF}"/>
    <cellStyle name="Normal 93 4 2 2 6" xfId="31641" xr:uid="{E53D0926-C68F-4773-B714-D4B8F2DE055F}"/>
    <cellStyle name="Normal 93 4 2 2 7" xfId="15226" xr:uid="{6495D0F9-90D3-47D8-84E8-5745DE9994D4}"/>
    <cellStyle name="Normal 93 4 2 3" xfId="7247" xr:uid="{25DF285E-47B8-48A9-87C5-A276F463B0C2}"/>
    <cellStyle name="Normal 93 4 2 3 2" xfId="9726" xr:uid="{6B5AA09E-0948-475C-871D-C8ADCCEA87E9}"/>
    <cellStyle name="Normal 93 4 2 3 2 2" xfId="13600" xr:uid="{92DA0471-D745-4D7C-ABF7-ED2F1996D768}"/>
    <cellStyle name="Normal 93 4 2 3 2 2 2" xfId="44155" xr:uid="{DBEB878E-A0B8-4939-824A-3425D889F1FD}"/>
    <cellStyle name="Normal 93 4 2 3 2 2 3" xfId="28887" xr:uid="{5AE1668D-68C2-46B1-9581-173BCE813E6B}"/>
    <cellStyle name="Normal 93 4 2 3 2 3" xfId="37740" xr:uid="{209E5B18-4DB1-4AF6-80EB-BC2A95D3343E}"/>
    <cellStyle name="Normal 93 4 2 3 2 4" xfId="33789" xr:uid="{0C4E1E94-8C07-42C3-9C41-892AC1B39158}"/>
    <cellStyle name="Normal 93 4 2 3 2 5" xfId="17368" xr:uid="{D83FFB36-2163-4E13-9D48-AFF35CC5A593}"/>
    <cellStyle name="Normal 93 4 2 3 3" xfId="11895" xr:uid="{C63ED6DD-4B14-4A63-BCC8-65970D5CD392}"/>
    <cellStyle name="Normal 93 4 2 3 3 2" xfId="42488" xr:uid="{99CBD4FB-432A-4561-8C7F-7FEE737F1098}"/>
    <cellStyle name="Normal 93 4 2 3 3 3" xfId="27117" xr:uid="{483EEE65-DA7A-44AA-9EE0-3EA13FC96827}"/>
    <cellStyle name="Normal 93 4 2 3 4" xfId="22583" xr:uid="{6DC3F97C-7E87-42C7-853C-B5FFFF96A980}"/>
    <cellStyle name="Normal 93 4 2 3 4 2" xfId="40376" xr:uid="{EEF96733-7924-4B83-9B6B-5809C5CCEBF5}"/>
    <cellStyle name="Normal 93 4 2 3 5" xfId="36074" xr:uid="{61F718FD-1761-44C9-9788-1566C2A1E049}"/>
    <cellStyle name="Normal 93 4 2 3 6" xfId="32080" xr:uid="{789E16AF-4FAE-48A3-930C-4F52DC65A320}"/>
    <cellStyle name="Normal 93 4 2 3 7" xfId="15663" xr:uid="{8F274F6C-F5D8-4DDF-BDFF-A38CB57E1ECA}"/>
    <cellStyle name="Normal 93 4 2 4" xfId="8658" xr:uid="{83EAFD23-1D21-4D82-AC44-8CFD32DF0256}"/>
    <cellStyle name="Normal 93 4 2 4 2" xfId="12778" xr:uid="{A07EEB28-A5A2-47CA-A8B1-6BD8591D502B}"/>
    <cellStyle name="Normal 93 4 2 4 2 2" xfId="43333" xr:uid="{085C0CA3-F692-409F-8A11-5A499A951A69}"/>
    <cellStyle name="Normal 93 4 2 4 2 3" xfId="28065" xr:uid="{84E8BC77-E8C8-4E3E-BE13-C27584CFF730}"/>
    <cellStyle name="Normal 93 4 2 4 3" xfId="20382" xr:uid="{8B60FC06-03C0-401A-B7F9-1DFD30C65244}"/>
    <cellStyle name="Normal 93 4 2 4 3 2" xfId="39680" xr:uid="{2309B6B1-A22D-4589-85E2-D1EB9B182468}"/>
    <cellStyle name="Normal 93 4 2 4 4" xfId="36918" xr:uid="{81B140FF-E118-463B-B24E-F34E5AF4E9C1}"/>
    <cellStyle name="Normal 93 4 2 4 5" xfId="32967" xr:uid="{D79C9544-C60C-4ED6-B224-A869C82A4DF8}"/>
    <cellStyle name="Normal 93 4 2 4 6" xfId="16546" xr:uid="{A37AF85D-E568-4498-AEFC-DCAFBC90AFE4}"/>
    <cellStyle name="Normal 93 4 2 5" xfId="10628" xr:uid="{F6C8DC50-9181-441C-B122-893B4B93562B}"/>
    <cellStyle name="Normal 93 4 2 5 2" xfId="14482" xr:uid="{80B52E1B-B663-4B8E-9F3E-6EC3A28B7613}"/>
    <cellStyle name="Normal 93 4 2 5 2 2" xfId="45033" xr:uid="{A93538CD-6751-4400-81A8-BA74AA961AA7}"/>
    <cellStyle name="Normal 93 4 2 5 2 3" xfId="29770" xr:uid="{0F471887-8899-4987-B05A-AF177CC5CA3B}"/>
    <cellStyle name="Normal 93 4 2 5 3" xfId="38618" xr:uid="{0B6491BA-0657-4FAC-B7DE-39B9F4442308}"/>
    <cellStyle name="Normal 93 4 2 5 4" xfId="34671" xr:uid="{F553D5FB-446D-49C9-8658-E04A02A08B58}"/>
    <cellStyle name="Normal 93 4 2 5 5" xfId="18250" xr:uid="{E17F6E42-1BC3-4EAF-8D26-DB3FA4C0EBEB}"/>
    <cellStyle name="Normal 93 4 2 6" xfId="11051" xr:uid="{F40DFD46-F8E0-414C-B1A1-9091A6CDB219}"/>
    <cellStyle name="Normal 93 4 2 6 2" xfId="41756" xr:uid="{0363802B-B751-45BD-81F9-5616D217F0AC}"/>
    <cellStyle name="Normal 93 4 2 6 3" xfId="31225" xr:uid="{D0C20593-EB2A-47D6-B249-793FDDAFC5C1}"/>
    <cellStyle name="Normal 93 4 2 6 4" xfId="25790" xr:uid="{B465B640-93F8-4EAE-A009-A752F35C9CA4}"/>
    <cellStyle name="Normal 93 4 2 7" xfId="25180" xr:uid="{C090EC2E-58D0-498F-AEF7-0DDC56F265AA}"/>
    <cellStyle name="Normal 93 4 2 7 2" xfId="35126" xr:uid="{C4FFE7E8-F5A5-4106-88D0-C4308DEA963D}"/>
    <cellStyle name="Normal 93 4 2 8" xfId="19003" xr:uid="{12D0DFFA-D87A-46A5-B2A5-A0F278F9FC82}"/>
    <cellStyle name="Normal 93 4 2 8 2" xfId="38977" xr:uid="{68757DCA-4001-4840-98E4-96C038626266}"/>
    <cellStyle name="Normal 93 4 2 9" xfId="30881" xr:uid="{A1CF5B84-1E1D-4940-B385-0ABC4EC8F565}"/>
    <cellStyle name="Normal 93 4 3" xfId="4618" xr:uid="{5435EDCC-E26E-467E-A39F-9EC594C88BAD}"/>
    <cellStyle name="Normal 93 4 3 2" xfId="7467" xr:uid="{CA4FA710-1591-4FF3-93D0-6F1E786E0638}"/>
    <cellStyle name="Normal 93 4 3 2 2" xfId="9942" xr:uid="{9324569C-8CE2-4A03-A810-23A3B3D998D4}"/>
    <cellStyle name="Normal 93 4 3 2 2 2" xfId="13816" xr:uid="{776692D0-E8CF-4B34-8B05-E4EDB70AC1BB}"/>
    <cellStyle name="Normal 93 4 3 2 2 2 2" xfId="44371" xr:uid="{D87F6B82-364A-44E9-AD4D-ABB808C52F83}"/>
    <cellStyle name="Normal 93 4 3 2 2 2 3" xfId="29103" xr:uid="{4C244701-45BA-4EB6-9195-89EBB160B1C3}"/>
    <cellStyle name="Normal 93 4 3 2 2 3" xfId="37956" xr:uid="{2B4EEBE0-2923-4373-9D08-4354A1BB219D}"/>
    <cellStyle name="Normal 93 4 3 2 2 4" xfId="34005" xr:uid="{6FB67517-59AE-4AB9-A1C5-47A2245257F1}"/>
    <cellStyle name="Normal 93 4 3 2 2 5" xfId="17584" xr:uid="{4CC5A05E-2D14-4BB6-9C00-9110EBE5FC2B}"/>
    <cellStyle name="Normal 93 4 3 2 3" xfId="12111" xr:uid="{FDF8FBC5-41B9-4B93-BFA7-ECCEEA9C6110}"/>
    <cellStyle name="Normal 93 4 3 2 3 2" xfId="42693" xr:uid="{CFF9727E-6E72-4C76-A689-B2D8056458F0}"/>
    <cellStyle name="Normal 93 4 3 2 3 3" xfId="27333" xr:uid="{0139B910-A200-4C0B-A51D-BF2AF57A3DCF}"/>
    <cellStyle name="Normal 93 4 3 2 4" xfId="24470" xr:uid="{1AAFB5B1-6492-4BE7-8F53-8300BFF8E891}"/>
    <cellStyle name="Normal 93 4 3 2 4 2" xfId="41195" xr:uid="{46F7C4C3-06FB-4792-8F27-B8A5873FA735}"/>
    <cellStyle name="Normal 93 4 3 2 5" xfId="36279" xr:uid="{00D77068-93A2-4376-A32C-5068C1A25CFF}"/>
    <cellStyle name="Normal 93 4 3 2 6" xfId="32300" xr:uid="{8DD2407F-DBA7-4F99-9800-F698218E884D}"/>
    <cellStyle name="Normal 93 4 3 2 7" xfId="15879" xr:uid="{F198BAC5-764A-4457-AD8D-E2ED231B1394}"/>
    <cellStyle name="Normal 93 4 3 3" xfId="8989" xr:uid="{CCECD45A-E08F-4667-93EF-4B972944BE81}"/>
    <cellStyle name="Normal 93 4 3 3 2" xfId="12972" xr:uid="{6FE62FC4-4989-41CD-A198-866E7FF3CFA7}"/>
    <cellStyle name="Normal 93 4 3 3 2 2" xfId="43527" xr:uid="{237520D0-F5E3-46BE-A012-1906E82668C8}"/>
    <cellStyle name="Normal 93 4 3 3 2 3" xfId="28259" xr:uid="{46CAAEAE-E3B4-4BAB-981A-AF85726B4FE8}"/>
    <cellStyle name="Normal 93 4 3 3 3" xfId="22756" xr:uid="{33A509D2-9F12-4070-8CF1-EFC370378468}"/>
    <cellStyle name="Normal 93 4 3 3 3 2" xfId="40538" xr:uid="{6BA15FA0-82BC-4D5C-B661-273ECE2E8A19}"/>
    <cellStyle name="Normal 93 4 3 3 4" xfId="37112" xr:uid="{74C5AB14-11AA-4FBD-BB27-A4FE820AEC95}"/>
    <cellStyle name="Normal 93 4 3 3 5" xfId="33161" xr:uid="{A9F3A854-5173-4168-A31F-C6CE5953E379}"/>
    <cellStyle name="Normal 93 4 3 3 6" xfId="16740" xr:uid="{B91DFCA4-4B1C-460A-BB28-7ED6526EED03}"/>
    <cellStyle name="Normal 93 4 3 4" xfId="11267" xr:uid="{34639FC3-15D6-446D-8F84-B10B3E96AC5C}"/>
    <cellStyle name="Normal 93 4 3 4 2" xfId="29993" xr:uid="{64533D99-A3BA-4980-82B5-55FF5D5E46BD}"/>
    <cellStyle name="Normal 93 4 3 4 2 2" xfId="45232" xr:uid="{36B5180B-DC58-4D51-8930-B10B19768BDC}"/>
    <cellStyle name="Normal 93 4 3 4 3" xfId="35316" xr:uid="{F1F6F5D6-0101-4AFE-8B62-33A1E396A3AC}"/>
    <cellStyle name="Normal 93 4 3 4 4" xfId="20662" xr:uid="{2B5D12E0-5C1A-4DB8-951A-F8C56ED0CB09}"/>
    <cellStyle name="Normal 93 4 3 5" xfId="26335" xr:uid="{F7CBA5E8-978D-4AD5-BB49-766E5476458B}"/>
    <cellStyle name="Normal 93 4 3 5 2" xfId="41970" xr:uid="{B324A608-FD7D-45A4-8084-48D7F54C0974}"/>
    <cellStyle name="Normal 93 4 3 6" xfId="19334" xr:uid="{7359D600-F5E7-498F-86FB-E59B84FE9A18}"/>
    <cellStyle name="Normal 93 4 3 6 2" xfId="39170" xr:uid="{DCA7B790-6FA5-433D-825B-8D2740406263}"/>
    <cellStyle name="Normal 93 4 3 7" xfId="31449" xr:uid="{E714BD8B-005E-43A9-90D4-79F4698FB4E7}"/>
    <cellStyle name="Normal 93 4 3 8" xfId="15035" xr:uid="{22134891-0BB1-482D-909B-61076A63662D}"/>
    <cellStyle name="Normal 93 4 4" xfId="7109" xr:uid="{4AA68EC8-E873-4864-8DDF-504080309F2F}"/>
    <cellStyle name="Normal 93 4 4 2" xfId="9589" xr:uid="{B8B89BBC-2D2E-4A17-B4A4-F8F1CF667D1A}"/>
    <cellStyle name="Normal 93 4 4 2 2" xfId="13463" xr:uid="{70D6542B-A46A-4EAD-99B9-B353CA3DB3D8}"/>
    <cellStyle name="Normal 93 4 4 2 2 2" xfId="44018" xr:uid="{F11ACEA5-FD07-46DD-A1E9-4F450960C494}"/>
    <cellStyle name="Normal 93 4 4 2 2 3" xfId="28750" xr:uid="{3E640EC9-12E0-4410-8512-B466893A36CF}"/>
    <cellStyle name="Normal 93 4 4 2 3" xfId="24662" xr:uid="{52842635-0E2F-4D11-A211-60297E8D77AC}"/>
    <cellStyle name="Normal 93 4 4 2 3 2" xfId="41385" xr:uid="{46CCB751-DAF3-4A2B-AAC3-A4C539B4A0FC}"/>
    <cellStyle name="Normal 93 4 4 2 4" xfId="37603" xr:uid="{D8355E81-5C56-401C-914C-91757EC4E58A}"/>
    <cellStyle name="Normal 93 4 4 2 5" xfId="33652" xr:uid="{A25B263C-1209-4739-B552-1338C4B6A8CF}"/>
    <cellStyle name="Normal 93 4 4 2 6" xfId="17231" xr:uid="{B7276A30-7836-40CF-A8A6-495FF95B62A4}"/>
    <cellStyle name="Normal 93 4 4 3" xfId="11758" xr:uid="{614AC3FA-9467-41D0-983F-B74577EBB332}"/>
    <cellStyle name="Normal 93 4 4 3 2" xfId="30354" xr:uid="{B77792ED-3559-487A-AC02-740DAA488688}"/>
    <cellStyle name="Normal 93 4 4 3 2 2" xfId="45451" xr:uid="{C1C29D20-FE42-40EB-A6D2-633D47B2BEF7}"/>
    <cellStyle name="Normal 93 4 4 3 3" xfId="40716" xr:uid="{68A75FEA-F43C-420D-A427-E69E5BE0446C}"/>
    <cellStyle name="Normal 93 4 4 3 4" xfId="22951" xr:uid="{82423CD6-3623-4AD4-802C-578CF00976D2}"/>
    <cellStyle name="Normal 93 4 4 4" xfId="26980" xr:uid="{77118756-4009-4064-A180-CF74EED4D2A6}"/>
    <cellStyle name="Normal 93 4 4 4 2" xfId="42351" xr:uid="{E0F36A9D-75C9-4EA5-8C58-3F9157D80F57}"/>
    <cellStyle name="Normal 93 4 4 5" xfId="21079" xr:uid="{38175A75-8660-49AF-B1ED-834FBFBA0539}"/>
    <cellStyle name="Normal 93 4 4 5 2" xfId="40024" xr:uid="{016ACAD9-B22D-4F90-9BD1-7A5BB9433BED}"/>
    <cellStyle name="Normal 93 4 4 6" xfId="35962" xr:uid="{90478AA9-B32C-49C3-ABF1-388AAEF83267}"/>
    <cellStyle name="Normal 93 4 4 7" xfId="31942" xr:uid="{E9C9753C-6F37-4E03-A5D6-4A56488FA88C}"/>
    <cellStyle name="Normal 93 4 4 8" xfId="15526" xr:uid="{B6A072A2-C8C8-46B8-A147-EE8FD290B43D}"/>
    <cellStyle name="Normal 93 4 5" xfId="8417" xr:uid="{2A7E6081-8C93-4C5B-9F43-6611EEBAE152}"/>
    <cellStyle name="Normal 93 4 5 2" xfId="12641" xr:uid="{217269EC-F8F0-4805-8741-5D99B849662A}"/>
    <cellStyle name="Normal 93 4 5 2 2" xfId="43196" xr:uid="{D0D2B8C4-258E-4E35-8E1A-80C55873D569}"/>
    <cellStyle name="Normal 93 4 5 2 3" xfId="27922" xr:uid="{289DC5F9-D861-4B77-ADC6-E1C0423183D9}"/>
    <cellStyle name="Normal 93 4 5 3" xfId="21695" xr:uid="{14A875EA-7CCA-404F-A6DF-D6768F897F79}"/>
    <cellStyle name="Normal 93 4 5 3 2" xfId="40179" xr:uid="{D8EE8841-D467-4592-AE1A-B9DA4314712B}"/>
    <cellStyle name="Normal 93 4 5 4" xfId="36781" xr:uid="{C42B95BB-38FB-4B0A-A32D-A124F5232C14}"/>
    <cellStyle name="Normal 93 4 5 5" xfId="32830" xr:uid="{7630FE4B-320C-4A2D-9FA9-708FE05EE8E1}"/>
    <cellStyle name="Normal 93 4 5 6" xfId="16409" xr:uid="{AEF92E16-0384-455B-B9FB-477CDB2C7757}"/>
    <cellStyle name="Normal 93 4 6" xfId="10447" xr:uid="{31268E62-6A5F-4353-A49D-E63C3D3AB6AE}"/>
    <cellStyle name="Normal 93 4 6 2" xfId="14301" xr:uid="{BD6DD912-598F-4FF2-ADDE-8C7065F472D5}"/>
    <cellStyle name="Normal 93 4 6 2 2" xfId="44854" xr:uid="{B26F4DF3-5B13-45D3-B202-D1A9A5C194F9}"/>
    <cellStyle name="Normal 93 4 6 2 3" xfId="29589" xr:uid="{60E4060A-72A1-42F2-8E70-598F02A650A0}"/>
    <cellStyle name="Normal 93 4 6 3" xfId="24081" xr:uid="{973B76DF-E89D-494D-ACBE-647CC8B233B4}"/>
    <cellStyle name="Normal 93 4 6 3 2" xfId="40826" xr:uid="{B1E6AB79-C04B-4D2F-877F-DCA0953D2B26}"/>
    <cellStyle name="Normal 93 4 6 4" xfId="38439" xr:uid="{6DAA0A59-04B3-4F98-9960-ACD900384DFD}"/>
    <cellStyle name="Normal 93 4 6 5" xfId="34490" xr:uid="{58CA9764-C8C2-401F-8DD8-ADF71121EEDD}"/>
    <cellStyle name="Normal 93 4 6 6" xfId="18069" xr:uid="{518E445C-AF43-498C-9FF8-C2A0034F0FC3}"/>
    <cellStyle name="Normal 93 4 7" xfId="10914" xr:uid="{98B3F115-9595-4994-9D3D-3375FB47AD8B}"/>
    <cellStyle name="Normal 93 4 7 2" xfId="25549" xr:uid="{99CCBEF1-A5CC-4EC9-9935-BD538144CA03}"/>
    <cellStyle name="Normal 93 4 7 2 2" xfId="41619" xr:uid="{33778753-899D-4EE8-8083-2450DC6B22D6}"/>
    <cellStyle name="Normal 93 4 7 3" xfId="39519" xr:uid="{0C973ABA-704F-48A0-ACC5-78D44C23CB5E}"/>
    <cellStyle name="Normal 93 4 7 4" xfId="31074" xr:uid="{70E7B42E-D586-49B6-8F8B-0288BA46B238}"/>
    <cellStyle name="Normal 93 4 7 5" xfId="20208" xr:uid="{E4FE4AAA-7B92-4E70-9886-C6A3E92F5054}"/>
    <cellStyle name="Normal 93 4 8" xfId="24997" xr:uid="{69E30809-9EDB-4477-930A-5BE46DF7813F}"/>
    <cellStyle name="Normal 93 4 8 2" xfId="34924" xr:uid="{2B792581-6DBF-415E-BAEF-E39D2F088074}"/>
    <cellStyle name="Normal 93 4 9" xfId="18828" xr:uid="{2B021747-B37A-4640-AF55-EA1ACEBE680A}"/>
    <cellStyle name="Normal 93 4 9 2" xfId="38832" xr:uid="{DB6E33BE-6B67-485D-AE09-E5C0B184F818}"/>
    <cellStyle name="Normal 93 5" xfId="1320" xr:uid="{5BAD8256-9237-4ADB-9790-91FB1F4339EA}"/>
    <cellStyle name="Normal 93 5 2" xfId="5491" xr:uid="{4353809D-291C-4F0C-8099-A730EDA076CB}"/>
    <cellStyle name="Normal 93 5 2 2" xfId="35411" xr:uid="{8EE7805C-4039-45AF-B4BE-7838B9A42B68}"/>
    <cellStyle name="Normal 93 5 3" xfId="6274" xr:uid="{6D8884FA-C3BB-4E0A-BA5D-54D98F59D6DB}"/>
    <cellStyle name="Normal 93 5 3 2" xfId="7589" xr:uid="{73122CBB-73D5-4B44-8E89-A71EB61D337C}"/>
    <cellStyle name="Normal 93 5 3 2 2" xfId="10064" xr:uid="{7FB3FEF9-8BF5-44FC-BAF7-2136C7C87D5D}"/>
    <cellStyle name="Normal 93 5 3 2 2 2" xfId="13938" xr:uid="{CF8438E0-DA61-4073-B70E-B7DB93E9DE24}"/>
    <cellStyle name="Normal 93 5 3 2 2 2 2" xfId="44493" xr:uid="{40FAEAC8-B8BD-4A5E-B9A2-9BBC43448AFE}"/>
    <cellStyle name="Normal 93 5 3 2 2 2 3" xfId="29225" xr:uid="{CB8EC027-5037-4727-9312-A8F391F8B453}"/>
    <cellStyle name="Normal 93 5 3 2 2 3" xfId="38078" xr:uid="{24528183-A9AE-4D5B-8F3F-5623F678BA7A}"/>
    <cellStyle name="Normal 93 5 3 2 2 4" xfId="34127" xr:uid="{7DF4461E-7BFA-4033-AF98-41C52D361C6B}"/>
    <cellStyle name="Normal 93 5 3 2 2 5" xfId="17706" xr:uid="{1A28B2C8-63B5-4EA6-9DC6-93912D60E6B2}"/>
    <cellStyle name="Normal 93 5 3 2 3" xfId="12233" xr:uid="{2AD8C1B4-41EC-4A97-B323-434B339D76E0}"/>
    <cellStyle name="Normal 93 5 3 2 3 2" xfId="42789" xr:uid="{AB8F1CA5-7607-4632-A126-2002D903960B}"/>
    <cellStyle name="Normal 93 5 3 2 3 3" xfId="27455" xr:uid="{E32015AA-D896-48D0-98FD-0EB812073B58}"/>
    <cellStyle name="Normal 93 5 3 2 4" xfId="36375" xr:uid="{2ED07562-52B3-44BA-B58F-3C5C220CBAEB}"/>
    <cellStyle name="Normal 93 5 3 2 5" xfId="32422" xr:uid="{117BCF26-E75E-4554-B83C-1C5BB2FA78BB}"/>
    <cellStyle name="Normal 93 5 3 2 6" xfId="16001" xr:uid="{1CCA798F-CE2A-453C-8EAE-0C6D3EDC0306}"/>
    <cellStyle name="Normal 93 5 3 3" xfId="9213" xr:uid="{7CCE6CEC-3BE0-4037-B049-B92F4518F466}"/>
    <cellStyle name="Normal 93 5 3 3 2" xfId="13094" xr:uid="{A83AF38C-CEB5-492D-A69C-5D466FB1123A}"/>
    <cellStyle name="Normal 93 5 3 3 2 2" xfId="43649" xr:uid="{40267EEE-CE9E-40A2-839E-E1EE69BABBC4}"/>
    <cellStyle name="Normal 93 5 3 3 2 3" xfId="28381" xr:uid="{0DC40855-F2E9-4294-B59C-22B88F69B90D}"/>
    <cellStyle name="Normal 93 5 3 3 3" xfId="37234" xr:uid="{E4332BBD-CBEC-4AE9-8705-9BF5E4A93348}"/>
    <cellStyle name="Normal 93 5 3 3 4" xfId="33283" xr:uid="{3D5A7BF7-6BA5-467B-B5EF-FC2584412086}"/>
    <cellStyle name="Normal 93 5 3 3 5" xfId="16862" xr:uid="{62CD3ABC-F472-408F-98AF-C7D4210149F2}"/>
    <cellStyle name="Normal 93 5 3 4" xfId="11389" xr:uid="{042A02C9-E82D-4630-AF15-A3E3D4264294}"/>
    <cellStyle name="Normal 93 5 3 4 2" xfId="42083" xr:uid="{C33A80BD-C440-46A0-84C0-E56ECBC5FC91}"/>
    <cellStyle name="Normal 93 5 3 4 3" xfId="26532" xr:uid="{425122F5-B8B8-4934-9EE2-6FEC5921977B}"/>
    <cellStyle name="Normal 93 5 3 5" xfId="24168" xr:uid="{C8A81F79-71A4-4221-893C-F0337EFE7F3E}"/>
    <cellStyle name="Normal 93 5 3 5 2" xfId="40901" xr:uid="{81660D8B-C838-4387-A480-0B82A722A3FF}"/>
    <cellStyle name="Normal 93 5 3 6" xfId="35704" xr:uid="{A370E8C6-6AB7-4972-8100-8661E97FA3A3}"/>
    <cellStyle name="Normal 93 5 3 7" xfId="31572" xr:uid="{080B210D-A8CE-41D1-A79E-172B9C9C7DF6}"/>
    <cellStyle name="Normal 93 5 3 8" xfId="15157" xr:uid="{B71D59AF-0FDD-4873-9FC0-237D3135FE9A}"/>
    <cellStyle name="Normal 93 5 4" xfId="7029" xr:uid="{5ABA5DA7-0C18-4059-A1AB-3DF0E2EA988F}"/>
    <cellStyle name="Normal 93 5 4 2" xfId="9509" xr:uid="{4B11B8BD-1681-4B4B-A6BF-02ADC3FC467C}"/>
    <cellStyle name="Normal 93 5 4 2 2" xfId="13383" xr:uid="{0A873966-48B4-4003-95E4-EAF807CF9376}"/>
    <cellStyle name="Normal 93 5 4 2 2 2" xfId="43938" xr:uid="{B5E76310-3416-4EC4-8ECC-CF60A793A830}"/>
    <cellStyle name="Normal 93 5 4 2 2 3" xfId="28670" xr:uid="{3E9AC903-922E-4BDF-8D44-347803B2FA5F}"/>
    <cellStyle name="Normal 93 5 4 2 3" xfId="37523" xr:uid="{E5967AD5-D4E8-4189-9B03-E46072B2EC70}"/>
    <cellStyle name="Normal 93 5 4 2 4" xfId="33572" xr:uid="{8E46E9CC-E105-4721-960E-C6BCB9064595}"/>
    <cellStyle name="Normal 93 5 4 2 5" xfId="17151" xr:uid="{8CEC9BF9-C5F8-4020-A5DE-3DEE6B62E1E4}"/>
    <cellStyle name="Normal 93 5 4 3" xfId="11678" xr:uid="{0AA740F7-0364-4796-B9B5-04435F4CF667}"/>
    <cellStyle name="Normal 93 5 4 3 2" xfId="42271" xr:uid="{AE8E3018-517A-4D07-8F93-A989BAD08105}"/>
    <cellStyle name="Normal 93 5 4 3 3" xfId="26900" xr:uid="{E7487D62-D9B5-441C-B06E-729192DD54DC}"/>
    <cellStyle name="Normal 93 5 4 4" xfId="22514" xr:uid="{AD064C75-C781-4B31-BEA0-E0D8F264E56C}"/>
    <cellStyle name="Normal 93 5 4 4 2" xfId="40307" xr:uid="{C1F3AB99-71AE-43FB-9CAF-C36149EE7B29}"/>
    <cellStyle name="Normal 93 5 4 5" xfId="35891" xr:uid="{1BB87A80-6AC9-4045-90E3-72ACC150FCCA}"/>
    <cellStyle name="Normal 93 5 4 6" xfId="31862" xr:uid="{5DF3D912-6341-4DCE-89AD-E5F6BD3CA595}"/>
    <cellStyle name="Normal 93 5 4 7" xfId="15446" xr:uid="{91E862C7-B581-4BAD-9156-2A225672C6C8}"/>
    <cellStyle name="Normal 93 5 5" xfId="8242" xr:uid="{E371D710-F34A-4CA3-974A-548069EFAB9D}"/>
    <cellStyle name="Normal 93 5 5 2" xfId="12561" xr:uid="{50D20FC3-5CAA-4C31-BED9-3C174A565231}"/>
    <cellStyle name="Normal 93 5 5 2 2" xfId="43115" xr:uid="{A8622B24-2206-45BE-A9CA-FC1534B5D10F}"/>
    <cellStyle name="Normal 93 5 5 2 3" xfId="27833" xr:uid="{FC508A17-A8D0-4EAB-AA17-9801FA434CCE}"/>
    <cellStyle name="Normal 93 5 5 3" xfId="20302" xr:uid="{96A7ECF5-627A-4B31-AF1D-FC2CF09B3F9A}"/>
    <cellStyle name="Normal 93 5 5 3 2" xfId="39600" xr:uid="{2252ACE8-7785-48C7-BBC8-7CC623491EFA}"/>
    <cellStyle name="Normal 93 5 5 4" xfId="36701" xr:uid="{C9A8C61A-B951-43F7-9F82-0A0105BC2150}"/>
    <cellStyle name="Normal 93 5 5 5" xfId="32750" xr:uid="{BBFC14C6-5BFE-451C-8D3E-25C54485BE66}"/>
    <cellStyle name="Normal 93 5 5 6" xfId="16329" xr:uid="{0618DBB8-A89C-403F-B078-6B0F9BC3A98C}"/>
    <cellStyle name="Normal 93 5 6" xfId="10834" xr:uid="{495A4FFA-8E5F-4FBB-A830-DDB7F4866CE6}"/>
    <cellStyle name="Normal 93 5 6 2" xfId="41539" xr:uid="{6E8A8CA4-4A3E-492B-8937-75356C30A665}"/>
    <cellStyle name="Normal 93 5 6 3" xfId="30994" xr:uid="{81DC647A-F083-4927-8A85-22C69D3A0F4A}"/>
    <cellStyle name="Normal 93 5 6 4" xfId="25448" xr:uid="{1554A58C-03BF-4588-863E-97D8E2C0DEFA}"/>
    <cellStyle name="Normal 93 5 7" xfId="18923" xr:uid="{5F7AAE0F-7D88-400D-8CCB-6513427EA86D}"/>
    <cellStyle name="Normal 93 5 7 2" xfId="35046" xr:uid="{79FEDD6E-E882-4DEC-9916-2C82E7755DEC}"/>
    <cellStyle name="Normal 93 5 8" xfId="14602" xr:uid="{AF2871E5-E8A7-480C-BA6F-1B36EF42E2A5}"/>
    <cellStyle name="Normal 93 6" xfId="3513" xr:uid="{DFE6D7B8-F354-4C83-A589-9A2756531368}"/>
    <cellStyle name="Normal 93 6 10" xfId="45951" xr:uid="{678CEEEC-078F-4A46-921D-D6145EE61442}"/>
    <cellStyle name="Normal 93 6 2" xfId="4534" xr:uid="{74707874-4CE6-4AC8-B761-4D6BD7FD79DA}"/>
    <cellStyle name="Normal 93 6 2 2" xfId="7387" xr:uid="{5FD9F3EC-7E2F-47E0-A08A-9FF0D425234E}"/>
    <cellStyle name="Normal 93 6 2 2 2" xfId="9862" xr:uid="{236B9975-2EB6-4DA3-B019-C4FFB8C8D7B2}"/>
    <cellStyle name="Normal 93 6 2 2 2 2" xfId="13736" xr:uid="{44457909-BD90-4163-B07A-4475D031985F}"/>
    <cellStyle name="Normal 93 6 2 2 2 2 2" xfId="44291" xr:uid="{44936CD6-9B2C-473B-9B7C-CBCECE6D7113}"/>
    <cellStyle name="Normal 93 6 2 2 2 2 3" xfId="29023" xr:uid="{A08AA5C1-7E06-45B9-B893-7FC9ED5009B6}"/>
    <cellStyle name="Normal 93 6 2 2 2 3" xfId="37876" xr:uid="{4ECC1C05-5416-4252-9268-B010EEDF9B70}"/>
    <cellStyle name="Normal 93 6 2 2 2 4" xfId="33925" xr:uid="{622933E5-8F66-4A84-99A4-A1A6361D9C06}"/>
    <cellStyle name="Normal 93 6 2 2 2 5" xfId="17504" xr:uid="{5327D917-3FAC-4872-93AC-08331ADB125C}"/>
    <cellStyle name="Normal 93 6 2 2 3" xfId="12031" xr:uid="{D0266E7C-D628-4A43-A771-87FE6F4DE3B8}"/>
    <cellStyle name="Normal 93 6 2 2 3 2" xfId="42622" xr:uid="{DF4247AC-CA57-4908-BC5D-58F596B4E272}"/>
    <cellStyle name="Normal 93 6 2 2 3 3" xfId="27253" xr:uid="{CC84BC43-AB09-4AC5-BF06-5198B76CFF50}"/>
    <cellStyle name="Normal 93 6 2 2 4" xfId="24390" xr:uid="{22C8F7DF-89F7-4AA4-9470-BF0FAB443E3F}"/>
    <cellStyle name="Normal 93 6 2 2 4 2" xfId="41115" xr:uid="{C15CE3FA-30DF-4AB8-B95A-D5BBA3197612}"/>
    <cellStyle name="Normal 93 6 2 2 5" xfId="36208" xr:uid="{AC173F24-1972-4FF9-8F65-6C8164862509}"/>
    <cellStyle name="Normal 93 6 2 2 6" xfId="32220" xr:uid="{62ED1E3D-8C2E-4CCF-80B0-A22CA8720A9B}"/>
    <cellStyle name="Normal 93 6 2 2 7" xfId="15799" xr:uid="{8A8C6872-9648-44FC-89B8-9D278F3AC1CD}"/>
    <cellStyle name="Normal 93 6 2 3" xfId="8909" xr:uid="{A1235D9A-7AE1-41BB-94F8-10A2AA952F5F}"/>
    <cellStyle name="Normal 93 6 2 3 2" xfId="12892" xr:uid="{3858460C-8376-44D6-9345-E2A3C03C42C3}"/>
    <cellStyle name="Normal 93 6 2 3 2 2" xfId="43447" xr:uid="{1884ED0F-CD9D-42B6-B261-6E07E6B0665A}"/>
    <cellStyle name="Normal 93 6 2 3 2 3" xfId="28179" xr:uid="{785B281B-90F9-44B9-BE18-546DF740D2F5}"/>
    <cellStyle name="Normal 93 6 2 3 3" xfId="22683" xr:uid="{65140AB8-C5FC-43C1-932B-543C40E36ECE}"/>
    <cellStyle name="Normal 93 6 2 3 3 2" xfId="40465" xr:uid="{B7FEAF0B-0C85-421B-B08B-DDEE7D36FD35}"/>
    <cellStyle name="Normal 93 6 2 3 4" xfId="37032" xr:uid="{DD2B782F-15F3-404A-9BCC-3123FC331DCD}"/>
    <cellStyle name="Normal 93 6 2 3 5" xfId="33081" xr:uid="{0AE2BDD1-751D-4607-AE8C-5D65744E6FDE}"/>
    <cellStyle name="Normal 93 6 2 3 6" xfId="16660" xr:uid="{FB4E2CDD-8BBF-4F7A-9047-EE3E255C479B}"/>
    <cellStyle name="Normal 93 6 2 4" xfId="11187" xr:uid="{1601C634-BB82-4228-9670-CCC8611CCE9A}"/>
    <cellStyle name="Normal 93 6 2 4 2" xfId="41890" xr:uid="{E28B5F16-0515-4E38-AAEE-F06E6683E155}"/>
    <cellStyle name="Normal 93 6 2 4 3" xfId="26255" xr:uid="{0FEB0367-3A38-4DC6-B379-647E2D1040F5}"/>
    <cellStyle name="Normal 93 6 2 5" xfId="20582" xr:uid="{BC7C3BFC-F209-410B-B306-ACE0EA2AB707}"/>
    <cellStyle name="Normal 93 6 2 5 2" xfId="39823" xr:uid="{C485C533-DB4A-4B26-9455-1800F7806F9D}"/>
    <cellStyle name="Normal 93 6 2 6" xfId="35641" xr:uid="{0B4C242C-12C8-4767-9DF2-1ABC2F8A2627}"/>
    <cellStyle name="Normal 93 6 2 7" xfId="31369" xr:uid="{22B71653-7DFF-4A5A-A10D-CC79C91D5F3A}"/>
    <cellStyle name="Normal 93 6 2 8" xfId="14955" xr:uid="{928823E7-12FB-45C7-9CD2-6980E8658C28}"/>
    <cellStyle name="Normal 93 6 3" xfId="6404" xr:uid="{49BECCE8-E8BB-497B-9CFE-1157C81CA836}"/>
    <cellStyle name="Normal 93 6 3 2" xfId="24582" xr:uid="{CADEC932-2830-4564-BBF8-9B1A3A109452}"/>
    <cellStyle name="Normal 93 6 3 2 2" xfId="30424" xr:uid="{E4808529-4CE5-46DA-93F6-8C8ED99CA278}"/>
    <cellStyle name="Normal 93 6 3 2 2 2" xfId="45518" xr:uid="{A412EEF2-C519-4BA5-8390-613DC43D92F2}"/>
    <cellStyle name="Normal 93 6 3 2 3" xfId="41306" xr:uid="{26D4BADE-4FEF-4BC4-B22F-E0896B51EFE3}"/>
    <cellStyle name="Normal 93 6 3 3" xfId="22871" xr:uid="{977B6251-8D56-452D-A92D-FEC1E64117AF}"/>
    <cellStyle name="Normal 93 6 3 3 2" xfId="30308" xr:uid="{43B03687-3F22-47E4-AE77-E9F6D65CBEFB}"/>
    <cellStyle name="Normal 93 6 3 3 2 2" xfId="45405" xr:uid="{51C891FA-592D-40D4-916C-5567F4650CED}"/>
    <cellStyle name="Normal 93 6 3 3 3" xfId="40645" xr:uid="{10976EF6-37B8-4F45-A3CD-01E20ACCCD04}"/>
    <cellStyle name="Normal 93 6 3 4" xfId="26649" xr:uid="{E78947FF-7CF1-48E9-A7BF-C53BD137D9DE}"/>
    <cellStyle name="Normal 93 6 3 5" xfId="20999" xr:uid="{8EC938E7-147D-4692-A692-E22505512746}"/>
    <cellStyle name="Normal 93 6 3 5 2" xfId="39969" xr:uid="{7076AB03-31E9-411D-B530-097DD5E11198}"/>
    <cellStyle name="Normal 93 6 4" xfId="10548" xr:uid="{EB8D4C88-7242-4005-8881-C9C1C5AA42C9}"/>
    <cellStyle name="Normal 93 6 4 2" xfId="14402" xr:uid="{6B7533F3-8454-423B-A15B-2B2C889F8ADC}"/>
    <cellStyle name="Normal 93 6 4 2 2" xfId="44955" xr:uid="{24C5256A-1DAE-461C-8E7D-7FF1B0669F9F}"/>
    <cellStyle name="Normal 93 6 4 2 3" xfId="29690" xr:uid="{D6E3FC49-AFC2-4117-939E-3A4731564D13}"/>
    <cellStyle name="Normal 93 6 4 3" xfId="21576" xr:uid="{29D89A75-0459-492B-9341-85C5092A8F56}"/>
    <cellStyle name="Normal 93 6 4 3 2" xfId="40099" xr:uid="{FCF530C7-7388-4F34-9629-7FDA6FADCAB9}"/>
    <cellStyle name="Normal 93 6 4 4" xfId="38540" xr:uid="{F4B2D96F-1079-49D9-B16E-038062F310CA}"/>
    <cellStyle name="Normal 93 6 4 5" xfId="34591" xr:uid="{CFBEFB38-F10E-49C4-AE91-52C70D6F711A}"/>
    <cellStyle name="Normal 93 6 4 6" xfId="18170" xr:uid="{EFDAB5FC-5F4F-4492-B499-6405C0310C51}"/>
    <cellStyle name="Normal 93 6 5" xfId="20474" xr:uid="{33F0970F-2AA7-4B8F-96FC-A983EAC3B3FA}"/>
    <cellStyle name="Normal 93 6 5 2" xfId="26064" xr:uid="{F3200B79-D3CD-465C-A9B2-4F6A50926D26}"/>
    <cellStyle name="Normal 93 6 5 3" xfId="39768" xr:uid="{900615B2-34CA-4371-B7C0-DF0B694ED8C9}"/>
    <cellStyle name="Normal 93 6 6" xfId="25100" xr:uid="{62FD1880-8FF3-4A2A-A019-44EEACBFA45B}"/>
    <cellStyle name="Normal 93 6 6 2" xfId="35236" xr:uid="{F1329651-A011-4A3D-A294-2130D25B8C5B}"/>
    <cellStyle name="Normal 93 6 7" xfId="19561" xr:uid="{5A7688D5-CFEA-45C5-A151-8CFD2FF2CDFD}"/>
    <cellStyle name="Normal 93 6 7 2" xfId="39278" xr:uid="{3640CAFA-C18F-448D-943A-9C443996FF21}"/>
    <cellStyle name="Normal 93 6 8" xfId="30801" xr:uid="{784580B7-7F47-48EA-8C28-4016D276CF63}"/>
    <cellStyle name="Normal 93 6 9" xfId="45704" xr:uid="{EDEF550F-8405-44E4-A8D2-FBF00286FFD5}"/>
    <cellStyle name="Normal 93 7" xfId="5596" xr:uid="{8B1096D9-727C-4389-BA42-D754A5418E42}"/>
    <cellStyle name="Normal 93 7 2" xfId="20959" xr:uid="{1A736414-C671-4742-9229-A03BD7BC0B8D}"/>
    <cellStyle name="Normal 93 7 3" xfId="19239" xr:uid="{A35A0B62-C8AB-4B04-816D-C0C6508BAEB5}"/>
    <cellStyle name="Normal 93 7 3 2" xfId="39088" xr:uid="{A2ED5389-D2F3-4A54-AE44-1A2453BC43A0}"/>
    <cellStyle name="Normal 93 8" xfId="4358" xr:uid="{47EDA76C-9DDD-4C31-A9DB-F1353B20897E}"/>
    <cellStyle name="Normal 93 8 2" xfId="26212" xr:uid="{51355D0C-38D4-480B-A70C-0B476282C5C2}"/>
    <cellStyle name="Normal 93 8 3" xfId="19746" xr:uid="{70A1B139-4A70-4062-B1C7-B876041B07A3}"/>
    <cellStyle name="Normal 93 9" xfId="8033" xr:uid="{12323145-80D5-4E3F-AA64-0EE25F345746}"/>
    <cellStyle name="Normal 94" xfId="95" xr:uid="{FD9FDD7A-420B-4012-B4F2-778443944CFD}"/>
    <cellStyle name="Normal 94 10" xfId="7943" xr:uid="{51231C76-2EB7-4C56-9878-E1B8A69FD8AB}"/>
    <cellStyle name="Normal 94 10 2" xfId="12532" xr:uid="{ECE08D94-E16D-4A88-BF4E-E7F5F5C69CD2}"/>
    <cellStyle name="Normal 94 10 2 2" xfId="43086" xr:uid="{95956EF9-25FB-4CED-9105-409C82B34DB4}"/>
    <cellStyle name="Normal 94 10 2 3" xfId="27756" xr:uid="{743253F5-E999-4BEA-A4DD-32575B892072}"/>
    <cellStyle name="Normal 94 10 3" xfId="36672" xr:uid="{17EA0089-3E2F-408A-90FE-5A9C8D7AFC19}"/>
    <cellStyle name="Normal 94 10 4" xfId="32721" xr:uid="{3294D070-E257-4813-BB08-9280DE7729BF}"/>
    <cellStyle name="Normal 94 10 5" xfId="16300" xr:uid="{06071FDD-4F35-43A7-8E0D-30FA7C5F6F1A}"/>
    <cellStyle name="Normal 94 11" xfId="10368" xr:uid="{B87ECF0B-8C0A-463C-A6D4-1DEFCCECD89D}"/>
    <cellStyle name="Normal 94 11 2" xfId="14222" xr:uid="{481B31B6-88C0-4560-BA81-0F346CF1DF4F}"/>
    <cellStyle name="Normal 94 11 2 2" xfId="44775" xr:uid="{C774FEE7-D12A-458D-881B-528E923438B5}"/>
    <cellStyle name="Normal 94 11 2 3" xfId="29510" xr:uid="{CE3FE842-5F68-4E26-BA92-72E4CF7B0507}"/>
    <cellStyle name="Normal 94 11 3" xfId="38360" xr:uid="{6E83153F-D56B-435A-99A5-5585F70366E7}"/>
    <cellStyle name="Normal 94 11 4" xfId="34411" xr:uid="{E355887D-4E31-4161-B9A0-BFDC036DF33E}"/>
    <cellStyle name="Normal 94 11 5" xfId="17990" xr:uid="{CD1965C2-335B-494E-B4C9-5DF447B70FE9}"/>
    <cellStyle name="Normal 94 12" xfId="10803" xr:uid="{7BC7BEDC-33CD-48B7-BDF1-D4F81F4093CB}"/>
    <cellStyle name="Normal 94 12 2" xfId="41508" xr:uid="{C98CEDFD-44BB-4295-B68B-2EEF8E17FF12}"/>
    <cellStyle name="Normal 94 12 3" xfId="30961" xr:uid="{D71799EA-6900-472E-B131-421DB22B218B}"/>
    <cellStyle name="Normal 94 12 4" xfId="25261" xr:uid="{57172EBE-9A11-49F0-A73A-DB405568C362}"/>
    <cellStyle name="Normal 94 13" xfId="24918" xr:uid="{E61B6F96-21DF-4687-AB25-275A73326A85}"/>
    <cellStyle name="Normal 94 13 2" xfId="41467" xr:uid="{02F9471B-E461-4270-B596-3C5765CAB27D}"/>
    <cellStyle name="Normal 94 13 3" xfId="34774" xr:uid="{F27B92B8-5B03-47B2-B259-115B4B024853}"/>
    <cellStyle name="Normal 94 14" xfId="18749" xr:uid="{E485EBC0-3FCA-4340-95FD-AA4AAFA0F5B9}"/>
    <cellStyle name="Normal 94 14 2" xfId="38753" xr:uid="{3D49A101-A2D5-4CC7-AEB0-9CD6870085D3}"/>
    <cellStyle name="Normal 94 15" xfId="30614" xr:uid="{2A8336E2-C44C-44C7-A21F-5E201675ADDC}"/>
    <cellStyle name="Normal 94 16" xfId="14567" xr:uid="{B0A51228-64DF-4FEB-A898-F67DDDA77EBC}"/>
    <cellStyle name="Normal 94 2" xfId="126" xr:uid="{4B756D6B-629B-4D8A-B5D5-D8C089B36F46}"/>
    <cellStyle name="Normal 94 2 10" xfId="18789" xr:uid="{F8367A49-A277-4401-95E4-F58C02965327}"/>
    <cellStyle name="Normal 94 2 10 2" xfId="38793" xr:uid="{A82EB493-E7AA-4973-9D29-5FEE9FE63CF5}"/>
    <cellStyle name="Normal 94 2 11" xfId="30657" xr:uid="{A35D793E-0B01-4A63-BED6-B52422B23DFB}"/>
    <cellStyle name="Normal 94 2 12" xfId="45762" xr:uid="{17ABA20B-F877-4F02-B52E-B31305BE6E32}"/>
    <cellStyle name="Normal 94 2 13" xfId="45992" xr:uid="{E184B4D9-5B4F-4C76-B08D-E8C25B29E5D4}"/>
    <cellStyle name="Normal 94 2 2" xfId="1580" xr:uid="{FA227A79-1983-450E-88AD-1AD2F6210440}"/>
    <cellStyle name="Normal 94 2 2 10" xfId="30741" xr:uid="{6575CC32-BB88-4E91-AE11-D2AF1A803195}"/>
    <cellStyle name="Normal 94 2 2 11" xfId="45847" xr:uid="{7F9FCEC6-4D13-4819-B8B6-DBCCB06F924F}"/>
    <cellStyle name="Normal 94 2 2 12" xfId="46077" xr:uid="{A7720A27-CE50-445F-B64F-F0C20F0E0071}"/>
    <cellStyle name="Normal 94 2 2 13" xfId="14723" xr:uid="{6AC6ABBE-0D9A-45AA-8670-4276AE121E51}"/>
    <cellStyle name="Normal 94 2 2 2" xfId="1961" xr:uid="{89E68EB4-CE1B-4E5E-A9C0-A23FE98AFD98}"/>
    <cellStyle name="Normal 94 2 2 2 2" xfId="5300" xr:uid="{BFFDAA3B-82DB-4004-922B-6AF22431C221}"/>
    <cellStyle name="Normal 94 2 2 2 3" xfId="7287" xr:uid="{AF8F7398-3F79-4C47-BF1E-59CB1A0E755A}"/>
    <cellStyle name="Normal 94 2 2 2 3 2" xfId="9766" xr:uid="{900AA1C9-7CB2-4DE8-8C60-E0A38B012281}"/>
    <cellStyle name="Normal 94 2 2 2 3 2 2" xfId="13640" xr:uid="{0213E473-43F7-46AF-9987-C7F5D6C892B3}"/>
    <cellStyle name="Normal 94 2 2 2 3 2 2 2" xfId="44195" xr:uid="{31C54D2D-0FE7-4047-B649-61A5C0F44504}"/>
    <cellStyle name="Normal 94 2 2 2 3 2 2 3" xfId="28927" xr:uid="{D8D75D32-D8A0-4CDD-8C13-10C656C7FFE4}"/>
    <cellStyle name="Normal 94 2 2 2 3 2 3" xfId="37780" xr:uid="{8ACD44FF-C4C2-43DF-BF4E-1EAEAA8C7720}"/>
    <cellStyle name="Normal 94 2 2 2 3 2 4" xfId="33829" xr:uid="{041E5487-FF29-4E7A-BB67-72A80E5E854F}"/>
    <cellStyle name="Normal 94 2 2 2 3 2 5" xfId="17408" xr:uid="{0B8A1656-66E1-4A45-AD76-41BB17281717}"/>
    <cellStyle name="Normal 94 2 2 2 3 3" xfId="11935" xr:uid="{28C408DD-4385-49BF-923A-C3DAE970AB6C}"/>
    <cellStyle name="Normal 94 2 2 2 3 3 2" xfId="42528" xr:uid="{77910E21-DC4A-4A56-A4E0-D5C2A9059CBF}"/>
    <cellStyle name="Normal 94 2 2 2 3 3 3" xfId="27157" xr:uid="{ED7C5027-47D8-4B66-8885-168BAF5E0E80}"/>
    <cellStyle name="Normal 94 2 2 2 3 4" xfId="36114" xr:uid="{C6A65E02-D141-44C9-B9C6-8603147B4A35}"/>
    <cellStyle name="Normal 94 2 2 2 3 5" xfId="32120" xr:uid="{5D027D92-7A50-4322-8299-18453CACD23C}"/>
    <cellStyle name="Normal 94 2 2 2 3 6" xfId="15703" xr:uid="{8819E6F7-2489-46F0-A16D-17E3187F455D}"/>
    <cellStyle name="Normal 94 2 2 2 4" xfId="8698" xr:uid="{8E126509-BAC5-4AA8-920F-156B2BB30E8E}"/>
    <cellStyle name="Normal 94 2 2 2 4 2" xfId="12818" xr:uid="{03AA8C33-1EC1-40F5-83CC-A8105F5D8B59}"/>
    <cellStyle name="Normal 94 2 2 2 4 2 2" xfId="43373" xr:uid="{FA977B3F-0A3B-44A1-9E92-37426748C8A4}"/>
    <cellStyle name="Normal 94 2 2 2 4 2 3" xfId="28105" xr:uid="{9F4CF5A4-93D7-4BA5-B635-9C4F89F28659}"/>
    <cellStyle name="Normal 94 2 2 2 4 3" xfId="36958" xr:uid="{16757558-9DF6-4E37-ABB3-6AE0C36DA37F}"/>
    <cellStyle name="Normal 94 2 2 2 4 4" xfId="33007" xr:uid="{DC2E32A3-556D-487C-B635-076F29B61565}"/>
    <cellStyle name="Normal 94 2 2 2 4 5" xfId="16586" xr:uid="{4815F7FD-78F9-47AD-9D18-7D69A7A391EB}"/>
    <cellStyle name="Normal 94 2 2 2 5" xfId="11091" xr:uid="{49E467A2-B156-4569-BA77-D59E8B7DC4AF}"/>
    <cellStyle name="Normal 94 2 2 2 5 2" xfId="41796" xr:uid="{5B5DC371-CA54-49AF-BD65-EAB9D288CE0D}"/>
    <cellStyle name="Normal 94 2 2 2 5 3" xfId="31265" xr:uid="{5E6D653C-D378-4F50-9328-BECBC5AFC945}"/>
    <cellStyle name="Normal 94 2 2 2 5 4" xfId="25830" xr:uid="{AAC8BDCF-104D-4C2D-8962-B1DDB9C0DA98}"/>
    <cellStyle name="Normal 94 2 2 2 6" xfId="34801" xr:uid="{92EDCF10-E497-4AE3-8A11-4ADA3CB36EB3}"/>
    <cellStyle name="Normal 94 2 2 2 7" xfId="14859" xr:uid="{C7E95403-4B63-4C99-A783-6FD0B20BCB81}"/>
    <cellStyle name="Normal 94 2 2 3" xfId="4659" xr:uid="{21FF3CDC-B026-487C-A535-12CA6C9EB998}"/>
    <cellStyle name="Normal 94 2 2 3 2" xfId="7508" xr:uid="{69873068-D909-4586-BE06-BC2C3D1222E9}"/>
    <cellStyle name="Normal 94 2 2 3 2 2" xfId="9983" xr:uid="{7B840CA4-34DF-41EA-9341-E63D1FFAF150}"/>
    <cellStyle name="Normal 94 2 2 3 2 2 2" xfId="13857" xr:uid="{0763AA0F-8158-4F91-AFA0-A2B49B5EA2E1}"/>
    <cellStyle name="Normal 94 2 2 3 2 2 2 2" xfId="44412" xr:uid="{56D3D5AE-D30E-43C3-BE39-1A5B609F5872}"/>
    <cellStyle name="Normal 94 2 2 3 2 2 2 3" xfId="29144" xr:uid="{B0A994CE-56BB-4D5F-98FE-2BE9D0A226CE}"/>
    <cellStyle name="Normal 94 2 2 3 2 2 3" xfId="24511" xr:uid="{59AC4CFC-B3D3-43AA-A7B6-F3037105DFCB}"/>
    <cellStyle name="Normal 94 2 2 3 2 2 3 2" xfId="41236" xr:uid="{E31525F2-C0E6-4A8E-A069-E61A94AD30CE}"/>
    <cellStyle name="Normal 94 2 2 3 2 2 4" xfId="37997" xr:uid="{E0CC5E13-E47E-471D-9B52-072740711098}"/>
    <cellStyle name="Normal 94 2 2 3 2 2 5" xfId="34046" xr:uid="{D0243DFC-7986-4186-B674-71C3D8F69195}"/>
    <cellStyle name="Normal 94 2 2 3 2 2 6" xfId="17625" xr:uid="{A478A267-7C51-48AE-A1D2-674F9752CA85}"/>
    <cellStyle name="Normal 94 2 2 3 2 3" xfId="12152" xr:uid="{48BFF3BC-24FC-4187-872D-9D1C044E174D}"/>
    <cellStyle name="Normal 94 2 2 3 2 3 2" xfId="35532" xr:uid="{6A0DB531-63C8-4487-84E3-52EB8DC3637A}"/>
    <cellStyle name="Normal 94 2 2 3 2 3 3" xfId="27374" xr:uid="{39452B26-0C86-41D5-86E1-B5AB07F42A05}"/>
    <cellStyle name="Normal 94 2 2 3 2 4" xfId="19682" xr:uid="{22446D9B-6FD0-4EF3-A39B-7E11BE8BA3D9}"/>
    <cellStyle name="Normal 94 2 2 3 2 4 2" xfId="39399" xr:uid="{00A17EAE-AA2F-4561-B275-838B5975E1C8}"/>
    <cellStyle name="Normal 94 2 2 3 2 5" xfId="32341" xr:uid="{CB1BDC29-A84C-4B11-AA88-B1B8A01CC84E}"/>
    <cellStyle name="Normal 94 2 2 3 2 6" xfId="15920" xr:uid="{AED71BD4-7FE0-459E-BFDB-9C639D3C8841}"/>
    <cellStyle name="Normal 94 2 2 3 3" xfId="9030" xr:uid="{C6E52CF3-AA04-4AF9-A6F1-48774DEFEB94}"/>
    <cellStyle name="Normal 94 2 2 3 3 2" xfId="13013" xr:uid="{954E7526-E7EB-46A1-BE49-725AFEDFFB0D}"/>
    <cellStyle name="Normal 94 2 2 3 3 2 2" xfId="43568" xr:uid="{CC79B719-5600-4AE5-89CB-DDB5D366815D}"/>
    <cellStyle name="Normal 94 2 2 3 3 2 3" xfId="28300" xr:uid="{3C8687D3-02BD-43EA-94CF-B7897263F267}"/>
    <cellStyle name="Normal 94 2 2 3 3 3" xfId="22797" xr:uid="{C1BCCA3A-36E3-40F0-9566-251CAD0FFC70}"/>
    <cellStyle name="Normal 94 2 2 3 3 3 2" xfId="40579" xr:uid="{1200B90B-09E8-482D-BCFC-56A350FAACF9}"/>
    <cellStyle name="Normal 94 2 2 3 3 4" xfId="37153" xr:uid="{ADD7B91B-6296-47BC-86CB-791C7D42497F}"/>
    <cellStyle name="Normal 94 2 2 3 3 5" xfId="33202" xr:uid="{A91A268E-D29F-41C4-B165-A2572824ECF2}"/>
    <cellStyle name="Normal 94 2 2 3 3 6" xfId="16781" xr:uid="{67563A9B-838A-4ED0-874C-6665F3E7E99A}"/>
    <cellStyle name="Normal 94 2 2 3 4" xfId="10669" xr:uid="{EDAB3EF7-EF66-451C-846B-B1624A1A5E38}"/>
    <cellStyle name="Normal 94 2 2 3 4 2" xfId="14523" xr:uid="{2DA80E4E-F095-44CB-B2CE-0F5BB3BB3A98}"/>
    <cellStyle name="Normal 94 2 2 3 4 2 2" xfId="45074" xr:uid="{07F91B46-F540-4B2D-9CFB-F8451CB84303}"/>
    <cellStyle name="Normal 94 2 2 3 4 2 3" xfId="29811" xr:uid="{B60D454A-64F3-4A74-B8B4-156C17EF4D46}"/>
    <cellStyle name="Normal 94 2 2 3 4 3" xfId="20703" xr:uid="{AFF5AFC1-C862-40C6-9F99-A81DFF618C67}"/>
    <cellStyle name="Normal 94 2 2 3 4 3 2" xfId="39902" xr:uid="{C80D2A2C-48B7-4217-8766-FCF2A241D90B}"/>
    <cellStyle name="Normal 94 2 2 3 4 4" xfId="38659" xr:uid="{B3467106-09F3-4D2B-AFA5-F75588EDF7A3}"/>
    <cellStyle name="Normal 94 2 2 3 4 5" xfId="34712" xr:uid="{892CCAC9-382D-4922-A9A8-9C390655C5F6}"/>
    <cellStyle name="Normal 94 2 2 3 4 6" xfId="18291" xr:uid="{B84CCF0A-47FD-4EB4-A93F-C4A7E8545E23}"/>
    <cellStyle name="Normal 94 2 2 3 5" xfId="11308" xr:uid="{FA43CF15-9DEB-413F-8D5E-D5F469F1B8BA}"/>
    <cellStyle name="Normal 94 2 2 3 5 2" xfId="42011" xr:uid="{F0920FAB-3A52-4CA0-80A8-276C6D2231DA}"/>
    <cellStyle name="Normal 94 2 2 3 5 3" xfId="31490" xr:uid="{C642EA20-B099-4F1E-907A-33741E68DDD4}"/>
    <cellStyle name="Normal 94 2 2 3 5 4" xfId="26376" xr:uid="{4C256547-096E-4C28-BF65-09131AFF1E4A}"/>
    <cellStyle name="Normal 94 2 2 3 6" xfId="25221" xr:uid="{DB703C56-B60C-48B4-8CA1-E6E1B39E12EC}"/>
    <cellStyle name="Normal 94 2 2 3 6 2" xfId="35167" xr:uid="{791B9942-72F1-4B60-9BE0-E51C248DAB42}"/>
    <cellStyle name="Normal 94 2 2 3 7" xfId="19044" xr:uid="{2312903B-6922-4A0A-9A16-9FB11DA69024}"/>
    <cellStyle name="Normal 94 2 2 3 7 2" xfId="39018" xr:uid="{C0E9CFA7-5A23-4630-B135-AC4B65A91ABA}"/>
    <cellStyle name="Normal 94 2 2 3 8" xfId="30922" xr:uid="{6C3924A9-19F1-4B8D-9E07-4ABAC22EADF9}"/>
    <cellStyle name="Normal 94 2 2 3 9" xfId="15076" xr:uid="{1E4CB97A-BC21-4A6A-8A7A-B1FAC2CE7D51}"/>
    <cellStyle name="Normal 94 2 2 4" xfId="7150" xr:uid="{4E889BEC-06C8-40C9-AE7B-852F89E36828}"/>
    <cellStyle name="Normal 94 2 2 4 2" xfId="9630" xr:uid="{42CED4E5-C238-45E7-A234-4F337AD5FE8D}"/>
    <cellStyle name="Normal 94 2 2 4 2 2" xfId="13504" xr:uid="{D5624EF8-4B1A-4576-B88F-3B317383C66D}"/>
    <cellStyle name="Normal 94 2 2 4 2 2 2" xfId="44059" xr:uid="{273E79E4-40AA-4477-8385-E550F4151220}"/>
    <cellStyle name="Normal 94 2 2 4 2 2 3" xfId="28791" xr:uid="{CA0E9D92-5016-42E7-B196-35561BCD4775}"/>
    <cellStyle name="Normal 94 2 2 4 2 3" xfId="24703" xr:uid="{A36BA72A-1F9A-4305-9B02-186B05C3647E}"/>
    <cellStyle name="Normal 94 2 2 4 2 3 2" xfId="41426" xr:uid="{09AFC160-6B20-4BFD-A599-4E85DB39463B}"/>
    <cellStyle name="Normal 94 2 2 4 2 4" xfId="37644" xr:uid="{9FA4B82A-C5FD-445D-8014-57AB4D25C74F}"/>
    <cellStyle name="Normal 94 2 2 4 2 5" xfId="33693" xr:uid="{AD048A7C-C309-46A8-969B-72721F0EBBA2}"/>
    <cellStyle name="Normal 94 2 2 4 2 6" xfId="17272" xr:uid="{BBE681C4-EA26-47BB-AA2D-71274E187C3F}"/>
    <cellStyle name="Normal 94 2 2 4 3" xfId="11799" xr:uid="{6D7BE698-FB5F-4A25-AB86-F86554BDF4CF}"/>
    <cellStyle name="Normal 94 2 2 4 3 2" xfId="30375" xr:uid="{0ED48F3B-E3B2-40E3-9C3E-06F820883EE9}"/>
    <cellStyle name="Normal 94 2 2 4 3 2 2" xfId="45472" xr:uid="{2F559233-630E-4F8F-AB8F-4C9F04BE7893}"/>
    <cellStyle name="Normal 94 2 2 4 3 3" xfId="35357" xr:uid="{0F5D8514-F0C5-4939-A13C-A40740E21747}"/>
    <cellStyle name="Normal 94 2 2 4 3 4" xfId="22992" xr:uid="{EAAA93E2-9BF9-43E8-AE10-7FAE4A898BED}"/>
    <cellStyle name="Normal 94 2 2 4 4" xfId="21120" xr:uid="{DBCF5D74-0069-41FC-8728-0669D09BC146}"/>
    <cellStyle name="Normal 94 2 2 4 4 2" xfId="30089" xr:uid="{B733025B-F7DC-440F-AE9E-7932648314D4}"/>
    <cellStyle name="Normal 94 2 2 4 4 2 2" xfId="45328" xr:uid="{660AF77E-4863-4B04-B495-CF14BD8E11D0}"/>
    <cellStyle name="Normal 94 2 2 4 4 3" xfId="40045" xr:uid="{20EDBA73-FC8C-4BB4-BFDA-E44A4842F121}"/>
    <cellStyle name="Normal 94 2 2 4 5" xfId="27021" xr:uid="{23E1127D-0315-43A4-AC1B-1E89C73C37A6}"/>
    <cellStyle name="Normal 94 2 2 4 5 2" xfId="42392" xr:uid="{2E847837-FC5B-40CF-BAD8-B5FCD3D4702C}"/>
    <cellStyle name="Normal 94 2 2 4 6" xfId="19375" xr:uid="{80BB27A2-C06F-44EE-9DAF-03979BBA7608}"/>
    <cellStyle name="Normal 94 2 2 4 6 2" xfId="39211" xr:uid="{8A4B82D5-8A7D-41EE-9752-6275F835937D}"/>
    <cellStyle name="Normal 94 2 2 4 7" xfId="31983" xr:uid="{8D0F489D-8C8A-4ABF-812C-BDF0903E800F}"/>
    <cellStyle name="Normal 94 2 2 4 8" xfId="15567" xr:uid="{92A23069-5FBD-47E3-9287-AC169AB41009}"/>
    <cellStyle name="Normal 94 2 2 5" xfId="8458" xr:uid="{DCC86D1D-106A-4C05-BF9E-55F25DF718E7}"/>
    <cellStyle name="Normal 94 2 2 5 2" xfId="12682" xr:uid="{CD460BE7-0FD4-47E4-BECE-1D73E7CB4EB3}"/>
    <cellStyle name="Normal 94 2 2 5 2 2" xfId="43237" xr:uid="{1A06E9A8-13CC-4B83-BA67-6C997A467102}"/>
    <cellStyle name="Normal 94 2 2 5 2 3" xfId="27963" xr:uid="{1ADA509F-50A4-4DB8-9638-63A87BB7D826}"/>
    <cellStyle name="Normal 94 2 2 5 3" xfId="21738" xr:uid="{0A54D8C7-895B-4FAE-9B6B-DFBFA164471F}"/>
    <cellStyle name="Normal 94 2 2 5 3 2" xfId="40220" xr:uid="{13A806FA-135C-4021-9EDA-33141B3FECF1}"/>
    <cellStyle name="Normal 94 2 2 5 4" xfId="36822" xr:uid="{39A0F80E-3519-4FBF-835A-BE20112C79EC}"/>
    <cellStyle name="Normal 94 2 2 5 5" xfId="32871" xr:uid="{AF340B02-3DE8-49C8-ABA8-03F5B0D1BF0D}"/>
    <cellStyle name="Normal 94 2 2 5 6" xfId="16450" xr:uid="{6F22DDE2-1A8A-4602-B99C-44F4F8EDE719}"/>
    <cellStyle name="Normal 94 2 2 6" xfId="10488" xr:uid="{078D6C6E-ECF4-4C0B-89C9-3B69DEF87DA6}"/>
    <cellStyle name="Normal 94 2 2 6 2" xfId="14342" xr:uid="{FE63AD7F-9789-4200-88C3-759E449CA1E9}"/>
    <cellStyle name="Normal 94 2 2 6 2 2" xfId="44895" xr:uid="{331B63BF-EFC4-4889-B5CC-748E4D8FF505}"/>
    <cellStyle name="Normal 94 2 2 6 2 3" xfId="29630" xr:uid="{CCA14CB0-F6CB-4376-8E1E-59F27DB6F66E}"/>
    <cellStyle name="Normal 94 2 2 6 3" xfId="24289" xr:uid="{1DB03BD8-B46C-43DA-8C03-B14A2BADFE95}"/>
    <cellStyle name="Normal 94 2 2 6 3 2" xfId="41022" xr:uid="{9319F383-2488-41D9-99AA-0CAED98CA293}"/>
    <cellStyle name="Normal 94 2 2 6 4" xfId="38480" xr:uid="{B899A33C-B457-40CE-824F-8A193A9A3C26}"/>
    <cellStyle name="Normal 94 2 2 6 5" xfId="34531" xr:uid="{ABFA7CC2-CB1A-4B2E-B5B1-25C69C662CE2}"/>
    <cellStyle name="Normal 94 2 2 6 6" xfId="18110" xr:uid="{A06F684F-46CE-4A2C-9A0D-54C9B99CB304}"/>
    <cellStyle name="Normal 94 2 2 7" xfId="10955" xr:uid="{B7D3070E-5570-4F5E-A08D-445BAA6D2E37}"/>
    <cellStyle name="Normal 94 2 2 7 2" xfId="25590" xr:uid="{E7978CA4-0140-4FB9-8BB1-1F6508B74BA2}"/>
    <cellStyle name="Normal 94 2 2 7 2 2" xfId="41660" xr:uid="{6A037156-E41B-423E-88B5-A2078E9BC3A6}"/>
    <cellStyle name="Normal 94 2 2 7 3" xfId="39721" xr:uid="{7E3F98DF-F520-4FC8-971D-AFFE0AF9D053}"/>
    <cellStyle name="Normal 94 2 2 7 4" xfId="31115" xr:uid="{BCCF0EB3-7D96-4CE7-99B5-18524B0FB86D}"/>
    <cellStyle name="Normal 94 2 2 7 5" xfId="20423" xr:uid="{496F0F9C-F047-4A48-9285-6D9CD5753789}"/>
    <cellStyle name="Normal 94 2 2 8" xfId="25038" xr:uid="{AE9C95EB-F3DD-439C-BEC1-95443C536AFD}"/>
    <cellStyle name="Normal 94 2 2 8 2" xfId="34965" xr:uid="{E8B9417A-2958-43DC-956F-7D8297C63CCD}"/>
    <cellStyle name="Normal 94 2 2 9" xfId="18869" xr:uid="{1B308B00-F6B0-44A7-AF28-0FF7005B0E96}"/>
    <cellStyle name="Normal 94 2 2 9 2" xfId="38873" xr:uid="{2185E358-1795-4412-ADFD-E93BCFB9F7A2}"/>
    <cellStyle name="Normal 94 2 3" xfId="1380" xr:uid="{CC90EAAE-0096-44E1-9528-3BC9CFBF10B1}"/>
    <cellStyle name="Normal 94 2 3 2" xfId="5012" xr:uid="{B56F8740-B409-4B25-BE4A-22BCCBFA0FFC}"/>
    <cellStyle name="Normal 94 2 3 3" xfId="6314" xr:uid="{57594495-E590-49D8-A9D7-3CED9856EF90}"/>
    <cellStyle name="Normal 94 2 3 3 2" xfId="7629" xr:uid="{44927D15-BFCE-42DF-9CEE-F311C7B037E0}"/>
    <cellStyle name="Normal 94 2 3 3 2 2" xfId="10104" xr:uid="{A05F309B-7128-491C-98AB-D4E46F7611B6}"/>
    <cellStyle name="Normal 94 2 3 3 2 2 2" xfId="13978" xr:uid="{A09E6A3E-E163-4817-AD11-D9D5E3401E37}"/>
    <cellStyle name="Normal 94 2 3 3 2 2 2 2" xfId="44533" xr:uid="{2BE49588-D406-43B7-8804-A71D24CE417F}"/>
    <cellStyle name="Normal 94 2 3 3 2 2 2 3" xfId="29265" xr:uid="{C575DC54-1770-427E-B3DD-5F344707AAFE}"/>
    <cellStyle name="Normal 94 2 3 3 2 2 3" xfId="38118" xr:uid="{422DFE96-2A34-42ED-AE65-7E3B997583B8}"/>
    <cellStyle name="Normal 94 2 3 3 2 2 4" xfId="34167" xr:uid="{18BB1885-86C0-4F75-9A31-77E1FC58361F}"/>
    <cellStyle name="Normal 94 2 3 3 2 2 5" xfId="17746" xr:uid="{2F7B0459-E429-4000-AA6E-091E80E27D51}"/>
    <cellStyle name="Normal 94 2 3 3 2 3" xfId="12273" xr:uid="{4347A09B-46FB-4710-B478-D9249DD61E3A}"/>
    <cellStyle name="Normal 94 2 3 3 2 3 2" xfId="42829" xr:uid="{FD14A463-FB1E-4FD2-AF98-22943AD365EC}"/>
    <cellStyle name="Normal 94 2 3 3 2 3 3" xfId="27495" xr:uid="{3F6E39EC-EB94-4A72-8FDC-76B28ADD6FBE}"/>
    <cellStyle name="Normal 94 2 3 3 2 4" xfId="36415" xr:uid="{6EDD9607-68AD-4DBA-BC6E-F9D32874B4E5}"/>
    <cellStyle name="Normal 94 2 3 3 2 5" xfId="32462" xr:uid="{2154B3EC-A1E7-4F11-8512-E2EDCA6EA8A6}"/>
    <cellStyle name="Normal 94 2 3 3 2 6" xfId="16041" xr:uid="{A3A5BB07-40B7-447C-80C6-CB05F7ED7858}"/>
    <cellStyle name="Normal 94 2 3 3 3" xfId="9253" xr:uid="{D831C20C-FEFD-43C5-AAD7-E961653B5736}"/>
    <cellStyle name="Normal 94 2 3 3 3 2" xfId="13134" xr:uid="{7848B8F4-3D09-4F1A-B55A-14E5F843EB92}"/>
    <cellStyle name="Normal 94 2 3 3 3 2 2" xfId="43689" xr:uid="{F446CF52-8118-45DA-8E2A-B3A9BF10CBDE}"/>
    <cellStyle name="Normal 94 2 3 3 3 2 3" xfId="28421" xr:uid="{34E850F5-E464-4FBB-8ACD-8C74A7A91BC9}"/>
    <cellStyle name="Normal 94 2 3 3 3 3" xfId="37274" xr:uid="{4FAF10E9-474E-45B1-B767-85625CD24519}"/>
    <cellStyle name="Normal 94 2 3 3 3 4" xfId="33323" xr:uid="{73D2C869-2ED1-4A9B-8681-58A23D3A6E0A}"/>
    <cellStyle name="Normal 94 2 3 3 3 5" xfId="16902" xr:uid="{A843C89C-F8FD-4116-95C4-B4163FDD4372}"/>
    <cellStyle name="Normal 94 2 3 3 4" xfId="11429" xr:uid="{A72D34ED-F31C-43D4-AFF9-09322BCE99AB}"/>
    <cellStyle name="Normal 94 2 3 3 4 2" xfId="42106" xr:uid="{CB4D6F19-F222-4C2C-AC9D-C9E8C42AE6DD}"/>
    <cellStyle name="Normal 94 2 3 3 4 3" xfId="26572" xr:uid="{0BC4C9E0-DAC8-4881-9F2F-8FB3B51B2C35}"/>
    <cellStyle name="Normal 94 2 3 3 5" xfId="24209" xr:uid="{9DF2CE56-2FA9-4B03-93D3-32A47EAAA219}"/>
    <cellStyle name="Normal 94 2 3 3 5 2" xfId="40942" xr:uid="{9B48E33B-E8CC-4DFC-AADD-FA8AA0765E71}"/>
    <cellStyle name="Normal 94 2 3 3 6" xfId="35727" xr:uid="{DAC82B28-FC5B-45D2-8A56-50B515721DDA}"/>
    <cellStyle name="Normal 94 2 3 3 7" xfId="31612" xr:uid="{CCA6B482-FED4-4924-ABC6-AAFAF51D5820}"/>
    <cellStyle name="Normal 94 2 3 3 8" xfId="15197" xr:uid="{EC7D465E-41A7-407C-94A8-FEC11F29F738}"/>
    <cellStyle name="Normal 94 2 3 4" xfId="7070" xr:uid="{F1F9A1E6-BD0E-48CA-AB9B-68F33990B655}"/>
    <cellStyle name="Normal 94 2 3 4 2" xfId="9550" xr:uid="{F82FFAE8-FAC7-401D-A636-B52FBA90EA00}"/>
    <cellStyle name="Normal 94 2 3 4 2 2" xfId="13424" xr:uid="{87EEEEB1-5F07-4625-B33C-ECA50DE2FC22}"/>
    <cellStyle name="Normal 94 2 3 4 2 2 2" xfId="43979" xr:uid="{5068D02D-187B-4454-8A8D-9DE6E8A93DA2}"/>
    <cellStyle name="Normal 94 2 3 4 2 2 3" xfId="28711" xr:uid="{232EBF13-8E37-46B9-BF79-F2A582DD5A41}"/>
    <cellStyle name="Normal 94 2 3 4 2 3" xfId="37564" xr:uid="{D7B7395D-98A5-4EA2-A1E4-E3423D2BB4F2}"/>
    <cellStyle name="Normal 94 2 3 4 2 4" xfId="33613" xr:uid="{777EF0CE-5F9B-466E-8D51-B6260AD052D5}"/>
    <cellStyle name="Normal 94 2 3 4 2 5" xfId="17192" xr:uid="{CD7F723B-AFCD-40DE-BC84-4B0D8853A8B3}"/>
    <cellStyle name="Normal 94 2 3 4 3" xfId="11719" xr:uid="{830FA6CA-F2DC-48C7-BE8C-4B6FC8C75F3B}"/>
    <cellStyle name="Normal 94 2 3 4 3 2" xfId="42312" xr:uid="{EC7DB9BD-FA9F-4221-B3B2-B024B8709402}"/>
    <cellStyle name="Normal 94 2 3 4 3 3" xfId="26941" xr:uid="{D165E098-85F3-4734-979A-85A7E3B88371}"/>
    <cellStyle name="Normal 94 2 3 4 4" xfId="22554" xr:uid="{2C18DB8C-03CB-4C44-8434-606374AD5E52}"/>
    <cellStyle name="Normal 94 2 3 4 4 2" xfId="40347" xr:uid="{A88BDFB2-F460-4F9B-80D4-DC0040F3FE7C}"/>
    <cellStyle name="Normal 94 2 3 4 5" xfId="35929" xr:uid="{4EADF2AB-EA91-4A4D-B342-EAC6C1816A21}"/>
    <cellStyle name="Normal 94 2 3 4 6" xfId="31903" xr:uid="{6A094A50-D062-4829-B9EF-3719426C0853}"/>
    <cellStyle name="Normal 94 2 3 4 7" xfId="15487" xr:uid="{E41A17CB-9180-47F5-855F-579D1E7DFFAB}"/>
    <cellStyle name="Normal 94 2 3 5" xfId="8299" xr:uid="{2B5BF234-358C-4014-96F8-0C0EE865817E}"/>
    <cellStyle name="Normal 94 2 3 5 2" xfId="12602" xr:uid="{4AB896CB-2DD9-4E3D-843F-48C0A96EFA22}"/>
    <cellStyle name="Normal 94 2 3 5 2 2" xfId="43156" xr:uid="{30B1E21F-0336-465A-8D2D-C5FEB8F09BEF}"/>
    <cellStyle name="Normal 94 2 3 5 2 3" xfId="27874" xr:uid="{D1ADE660-EDB5-45F0-9303-FA3F4B4747EF}"/>
    <cellStyle name="Normal 94 2 3 5 3" xfId="20343" xr:uid="{5246134B-8030-4615-B79E-68527FB715BB}"/>
    <cellStyle name="Normal 94 2 3 5 3 2" xfId="39641" xr:uid="{7A54C4D4-B15E-4C01-95CF-3B55046A55CF}"/>
    <cellStyle name="Normal 94 2 3 5 4" xfId="36742" xr:uid="{1950CBF4-08D5-4317-ABE2-07197984D62B}"/>
    <cellStyle name="Normal 94 2 3 5 5" xfId="32791" xr:uid="{E719B27B-473C-4B8B-BF8E-FBD6E90AD35A}"/>
    <cellStyle name="Normal 94 2 3 5 6" xfId="16370" xr:uid="{41A65884-B13D-445C-9010-98A58C3FD911}"/>
    <cellStyle name="Normal 94 2 3 6" xfId="10875" xr:uid="{0E115AB5-9D64-4FB4-B909-FCE42C8EB6D8}"/>
    <cellStyle name="Normal 94 2 3 6 2" xfId="41580" xr:uid="{8AFF1717-B057-434C-8BAF-DEDFC9767CE0}"/>
    <cellStyle name="Normal 94 2 3 6 3" xfId="31035" xr:uid="{0A7269D7-0DD8-46F0-A782-774E97624F69}"/>
    <cellStyle name="Normal 94 2 3 6 4" xfId="25505" xr:uid="{60B3ED7A-2B55-4487-9BCD-DC038A4F27EF}"/>
    <cellStyle name="Normal 94 2 3 7" xfId="35583" xr:uid="{C2817170-1DA6-4F09-AEB6-7A6EC57EB5D8}"/>
    <cellStyle name="Normal 94 2 3 8" xfId="14643" xr:uid="{FCE0DDA5-5279-4FE6-B58A-7B99FF6973EF}"/>
    <cellStyle name="Normal 94 2 4" xfId="1753" xr:uid="{A3C5BF0B-2801-4552-9429-F9FC138A21A9}"/>
    <cellStyle name="Normal 94 2 4 2" xfId="6506" xr:uid="{ABCD0EE8-FEE6-417B-A750-2E0E1D7D6422}"/>
    <cellStyle name="Normal 94 2 4 2 2" xfId="7740" xr:uid="{75770F83-4CF7-455A-9762-DF0B43C042A2}"/>
    <cellStyle name="Normal 94 2 4 2 2 2" xfId="10215" xr:uid="{B0182323-ED7F-42F9-8B39-9A5541850AF4}"/>
    <cellStyle name="Normal 94 2 4 2 2 2 2" xfId="14089" xr:uid="{EE4B9AB6-F64D-4A23-AFB9-A44181C8DB1B}"/>
    <cellStyle name="Normal 94 2 4 2 2 2 2 2" xfId="44644" xr:uid="{08AD7BF2-8846-444B-B871-1DF8537ED1B3}"/>
    <cellStyle name="Normal 94 2 4 2 2 2 2 3" xfId="29376" xr:uid="{0682F86D-A8C9-4993-9F12-EFC269AA10C0}"/>
    <cellStyle name="Normal 94 2 4 2 2 2 3" xfId="38229" xr:uid="{D2051C60-4CF5-4A09-A90F-02247014E115}"/>
    <cellStyle name="Normal 94 2 4 2 2 2 4" xfId="34278" xr:uid="{F3AAAB02-5D22-4697-B1BF-B297936E49C1}"/>
    <cellStyle name="Normal 94 2 4 2 2 2 5" xfId="17857" xr:uid="{A95A0CB5-C5BC-43B4-AB94-3EBA233FDDB0}"/>
    <cellStyle name="Normal 94 2 4 2 2 3" xfId="12384" xr:uid="{5BD7BF82-92F1-4964-A260-E32E955925EE}"/>
    <cellStyle name="Normal 94 2 4 2 2 3 2" xfId="35452" xr:uid="{90A8BD5A-06CE-4D62-BF9F-24C399089651}"/>
    <cellStyle name="Normal 94 2 4 2 2 3 3" xfId="27606" xr:uid="{9C90AA86-8B41-4FF4-B20A-DFBAFD0868FC}"/>
    <cellStyle name="Normal 94 2 4 2 2 4" xfId="24431" xr:uid="{72DE0DA3-D248-4A4E-A82F-7C46906F31CA}"/>
    <cellStyle name="Normal 94 2 4 2 2 4 2" xfId="41156" xr:uid="{28A4B761-1A2E-4B41-AC41-EFA014F86229}"/>
    <cellStyle name="Normal 94 2 4 2 2 5" xfId="32573" xr:uid="{38BF8F7F-0C3D-416A-ABCD-5BB802848932}"/>
    <cellStyle name="Normal 94 2 4 2 2 6" xfId="16152" xr:uid="{EA02DD88-084F-42B4-87E7-1DC96CA1C08D}"/>
    <cellStyle name="Normal 94 2 4 2 3" xfId="9365" xr:uid="{E7C5DC5A-E1BD-4789-A571-30CBADC46321}"/>
    <cellStyle name="Normal 94 2 4 2 3 2" xfId="13245" xr:uid="{03CEB467-AD00-4470-B9BF-16FDB1F5CEAE}"/>
    <cellStyle name="Normal 94 2 4 2 3 2 2" xfId="43800" xr:uid="{57B59A4A-2C56-4F9D-9589-CE4D367E4CFE}"/>
    <cellStyle name="Normal 94 2 4 2 3 2 3" xfId="28532" xr:uid="{5A114AB5-BA04-4264-A5E7-FDE77C17826B}"/>
    <cellStyle name="Normal 94 2 4 2 3 3" xfId="37385" xr:uid="{65F0CF1A-9842-4993-A7CD-E34FB2E0F8CB}"/>
    <cellStyle name="Normal 94 2 4 2 3 4" xfId="33434" xr:uid="{9E72E730-4A0F-4F61-89B9-CC2ECFE8B7B4}"/>
    <cellStyle name="Normal 94 2 4 2 3 5" xfId="17013" xr:uid="{571C0E12-B6EC-4828-B187-E79F68F64773}"/>
    <cellStyle name="Normal 94 2 4 2 4" xfId="11540" xr:uid="{745B049A-C5FF-4942-9D74-154C9F63C172}"/>
    <cellStyle name="Normal 94 2 4 2 4 2" xfId="35087" xr:uid="{9E031486-C6BA-4131-8805-4FD043DD7C0B}"/>
    <cellStyle name="Normal 94 2 4 2 4 3" xfId="26711" xr:uid="{C31A9D57-8963-4AAD-86D1-237F982B6C6D}"/>
    <cellStyle name="Normal 94 2 4 2 5" xfId="19602" xr:uid="{92495C9C-6623-4BFE-985C-872FE28D3DC8}"/>
    <cellStyle name="Normal 94 2 4 2 5 2" xfId="39319" xr:uid="{C3B1C04C-35E2-4D16-81D1-9D1D31966AAD}"/>
    <cellStyle name="Normal 94 2 4 2 6" xfId="31723" xr:uid="{FEF5B3BA-161B-4D27-A506-994BC89FB333}"/>
    <cellStyle name="Normal 94 2 4 2 7" xfId="15308" xr:uid="{FD832EA5-D491-4104-885E-6BAEFA88EEAA}"/>
    <cellStyle name="Normal 94 2 4 3" xfId="10589" xr:uid="{71D56FF9-117D-4664-8619-B916A883D293}"/>
    <cellStyle name="Normal 94 2 4 3 2" xfId="14443" xr:uid="{6A2666E2-5397-4182-A92B-77691E41DC28}"/>
    <cellStyle name="Normal 94 2 4 3 2 2" xfId="35277" xr:uid="{CC514F72-D6D2-43D9-8FC0-2A19DB5D3EC6}"/>
    <cellStyle name="Normal 94 2 4 3 2 3" xfId="29731" xr:uid="{BE1DCAB7-AE28-4799-B6EF-98CBA40AA3D6}"/>
    <cellStyle name="Normal 94 2 4 3 3" xfId="22717" xr:uid="{6098818D-48AE-49CA-BAAE-8E44566C9657}"/>
    <cellStyle name="Normal 94 2 4 3 3 2" xfId="40499" xr:uid="{E2947BE0-1342-47FC-BBAE-FEA2EF63577B}"/>
    <cellStyle name="Normal 94 2 4 3 4" xfId="34632" xr:uid="{FCF99D4D-C395-4E48-A66A-E039FEAD227F}"/>
    <cellStyle name="Normal 94 2 4 3 5" xfId="18211" xr:uid="{0F11FB39-9FE6-4E32-B035-B404EF17F821}"/>
    <cellStyle name="Normal 94 2 4 4" xfId="20623" xr:uid="{58D6DFB8-49DE-421D-A2D8-F28FB5AE466F}"/>
    <cellStyle name="Normal 94 2 4 4 2" xfId="25654" xr:uid="{075C8CB3-4AD0-4BBD-A4E0-9A4013D58AEE}"/>
    <cellStyle name="Normal 94 2 4 4 3" xfId="29971" xr:uid="{814BD0B3-3EFB-4517-B053-39C71BED383D}"/>
    <cellStyle name="Normal 94 2 4 4 3 2" xfId="45210" xr:uid="{454B125F-4A46-463E-B3BB-F9526CD05C01}"/>
    <cellStyle name="Normal 94 2 4 4 4" xfId="39842" xr:uid="{7CB91046-828F-44F9-8358-57E160D2235D}"/>
    <cellStyle name="Normal 94 2 4 5" xfId="25141" xr:uid="{50AD6051-5EBB-4E4B-954C-E199B9E12B6F}"/>
    <cellStyle name="Normal 94 2 4 5 2" xfId="34881" xr:uid="{52C13B3A-5313-419F-8AA7-F08AC2637A64}"/>
    <cellStyle name="Normal 94 2 4 6" xfId="18964" xr:uid="{6086934E-BFB9-420B-B317-DBF9A1F14DB9}"/>
    <cellStyle name="Normal 94 2 4 6 2" xfId="38938" xr:uid="{08CD00A9-4CEB-45D2-9315-3C8AD05DA6BE}"/>
    <cellStyle name="Normal 94 2 4 7" xfId="30842" xr:uid="{956DEB6F-12E4-4DFB-8CC8-55E0735C6B53}"/>
    <cellStyle name="Normal 94 2 5" xfId="4576" xr:uid="{46B2CFDE-B5AF-4B0C-BB7F-4E27509865D2}"/>
    <cellStyle name="Normal 94 2 5 2" xfId="7428" xr:uid="{16455EDF-55E6-4FF7-AD02-6B8914C8F862}"/>
    <cellStyle name="Normal 94 2 5 2 2" xfId="9903" xr:uid="{FE0CB333-2946-4A92-85E8-3EDC5C8F6087}"/>
    <cellStyle name="Normal 94 2 5 2 2 2" xfId="13777" xr:uid="{913EAE0E-5532-43E5-86CF-EBBF173CC3FE}"/>
    <cellStyle name="Normal 94 2 5 2 2 2 2" xfId="44332" xr:uid="{7542B4ED-3333-4788-AF74-82533ACD1644}"/>
    <cellStyle name="Normal 94 2 5 2 2 2 3" xfId="29064" xr:uid="{78F7F412-6CF4-47AD-9B89-3E532065098B}"/>
    <cellStyle name="Normal 94 2 5 2 2 3" xfId="37917" xr:uid="{A8143097-5976-4CEC-852A-B529D1F74333}"/>
    <cellStyle name="Normal 94 2 5 2 2 4" xfId="33966" xr:uid="{4609130A-77AD-4B16-ADB0-DBB4300F16D2}"/>
    <cellStyle name="Normal 94 2 5 2 2 5" xfId="17545" xr:uid="{5551615C-4C5C-49CA-88FA-AE39FEB29D79}"/>
    <cellStyle name="Normal 94 2 5 2 3" xfId="12072" xr:uid="{9F7ECC5C-EAD5-4A62-AAC0-3756AA07A72C}"/>
    <cellStyle name="Normal 94 2 5 2 3 2" xfId="42660" xr:uid="{DE6AB495-B184-41EB-AF13-66F96829AE60}"/>
    <cellStyle name="Normal 94 2 5 2 3 3" xfId="27294" xr:uid="{FC6D34CE-691E-4F55-A385-A022D5C373C0}"/>
    <cellStyle name="Normal 94 2 5 2 4" xfId="24623" xr:uid="{CE387335-A465-46BE-8907-6FB1E8D915E9}"/>
    <cellStyle name="Normal 94 2 5 2 4 2" xfId="41346" xr:uid="{F9B0F993-328E-4EBE-92A5-D0445D627654}"/>
    <cellStyle name="Normal 94 2 5 2 5" xfId="36246" xr:uid="{EE18116C-E259-4018-8D33-97BE52C5A231}"/>
    <cellStyle name="Normal 94 2 5 2 6" xfId="32261" xr:uid="{AF6885D1-6A6B-4290-B5BE-B7249FB658D3}"/>
    <cellStyle name="Normal 94 2 5 2 7" xfId="15840" xr:uid="{59B0664A-13E0-4636-B02C-A62443178F9F}"/>
    <cellStyle name="Normal 94 2 5 3" xfId="8950" xr:uid="{9AB3C4E9-5F1F-4122-B58D-D9A5C4A00BFA}"/>
    <cellStyle name="Normal 94 2 5 3 2" xfId="12933" xr:uid="{A3C4045B-1872-44AD-9BD6-AB7EB927AB5D}"/>
    <cellStyle name="Normal 94 2 5 3 2 2" xfId="43488" xr:uid="{45988BEB-FCBB-499D-90CF-40B970860C46}"/>
    <cellStyle name="Normal 94 2 5 3 2 3" xfId="28220" xr:uid="{1CCECA7C-D0F5-426F-B9A1-DF01D69AB89B}"/>
    <cellStyle name="Normal 94 2 5 3 3" xfId="22912" xr:uid="{F5A06E34-4996-443B-9BA9-3EEB8C597228}"/>
    <cellStyle name="Normal 94 2 5 3 3 2" xfId="40683" xr:uid="{C7582E8F-A8DF-4883-83E0-9BF0E2462A98}"/>
    <cellStyle name="Normal 94 2 5 3 4" xfId="37073" xr:uid="{A90D2F43-08CD-4ECB-8FD6-191D48E04CDC}"/>
    <cellStyle name="Normal 94 2 5 3 5" xfId="33122" xr:uid="{FD8BBDA0-83AB-4DBE-9DDF-A42C9C453C80}"/>
    <cellStyle name="Normal 94 2 5 3 6" xfId="16701" xr:uid="{F9E2F184-BD8C-4FE1-A8D5-E033DF2884BA}"/>
    <cellStyle name="Normal 94 2 5 4" xfId="11228" xr:uid="{A89752AD-68DD-4EF5-B54A-5B5935404CEF}"/>
    <cellStyle name="Normal 94 2 5 4 2" xfId="30029" xr:uid="{BF476C6E-041F-4655-AE3F-A5584C01A815}"/>
    <cellStyle name="Normal 94 2 5 4 2 2" xfId="45268" xr:uid="{17B0A4AB-8692-4C65-BFEC-B0F8DBE818BD}"/>
    <cellStyle name="Normal 94 2 5 4 3" xfId="40003" xr:uid="{C4C2827B-82D1-41B1-9B5A-8F3098A3C3B2}"/>
    <cellStyle name="Normal 94 2 5 4 4" xfId="21040" xr:uid="{28AE908E-592D-4817-960D-05D9FA2AD291}"/>
    <cellStyle name="Normal 94 2 5 5" xfId="26296" xr:uid="{6A2001A2-A46B-4F1C-A32F-FEDB930D5FD9}"/>
    <cellStyle name="Normal 94 2 5 5 2" xfId="41931" xr:uid="{D6FF8D50-576B-479A-B357-B5781C54058E}"/>
    <cellStyle name="Normal 94 2 5 6" xfId="19282" xr:uid="{D0CDAFE5-1B94-4398-9F52-D26CC971D074}"/>
    <cellStyle name="Normal 94 2 5 6 2" xfId="39129" xr:uid="{74B44581-14A2-4963-BD74-9288614088A2}"/>
    <cellStyle name="Normal 94 2 5 7" xfId="35658" xr:uid="{36E17462-8169-455C-AAFF-B5C4C0ED9C37}"/>
    <cellStyle name="Normal 94 2 5 8" xfId="31410" xr:uid="{F1D12291-7BFF-426E-AAA0-716BBE33825C}"/>
    <cellStyle name="Normal 94 2 5 9" xfId="14996" xr:uid="{75BD05E1-293F-4012-BB66-E44084D1703F}"/>
    <cellStyle name="Normal 94 2 6" xfId="7961" xr:uid="{863CEE28-A5F8-4027-9760-241CC9E57F19}"/>
    <cellStyle name="Normal 94 2 6 2" xfId="27760" xr:uid="{A999114A-2E28-464B-BA46-1EB253A2F7D9}"/>
    <cellStyle name="Normal 94 2 6 3" xfId="21620" xr:uid="{2D68EB5F-576B-4435-9D30-7B633CBB0BB5}"/>
    <cellStyle name="Normal 94 2 6 3 2" xfId="40140" xr:uid="{F9048967-6062-48E8-A461-372D896C0968}"/>
    <cellStyle name="Normal 94 2 7" xfId="10408" xr:uid="{C7F09742-51EB-4B3A-BE8F-FCF8126A0C46}"/>
    <cellStyle name="Normal 94 2 7 2" xfId="14262" xr:uid="{47D53BCC-83AB-4821-9C81-162B3F0782B2}"/>
    <cellStyle name="Normal 94 2 7 2 2" xfId="44815" xr:uid="{25C77B32-9D44-456E-8B8D-3109B1FB3DA7}"/>
    <cellStyle name="Normal 94 2 7 2 3" xfId="29550" xr:uid="{D8F6EF4E-EA75-4DEA-BBA8-C3F1E2454805}"/>
    <cellStyle name="Normal 94 2 7 3" xfId="24122" xr:uid="{B87C825D-09FF-44E5-B4F7-A7C09284E4E5}"/>
    <cellStyle name="Normal 94 2 7 3 2" xfId="40866" xr:uid="{AEA7F19F-A042-4FBE-8C85-8AE4C65D26C0}"/>
    <cellStyle name="Normal 94 2 7 4" xfId="38400" xr:uid="{8BA2BA97-30D2-4543-838D-02C63F7FDC2A}"/>
    <cellStyle name="Normal 94 2 7 5" xfId="34451" xr:uid="{25552F55-BEE4-4A9A-A956-DEA928ACF5E4}"/>
    <cellStyle name="Normal 94 2 7 6" xfId="18030" xr:uid="{6227580D-A132-4A2D-9E12-626D861F0C4A}"/>
    <cellStyle name="Normal 94 2 8" xfId="20249" xr:uid="{DB073A47-B616-4CB5-9937-18C147794A82}"/>
    <cellStyle name="Normal 94 2 8 2" xfId="29916" xr:uid="{91B5F011-75BF-48E6-8EB4-77241B4ABFD5}"/>
    <cellStyle name="Normal 94 2 8 2 2" xfId="45155" xr:uid="{D1C152CE-57EB-4F29-8DAC-A5F495A0C76B}"/>
    <cellStyle name="Normal 94 2 8 3" xfId="39559" xr:uid="{68BC40BC-2520-43D4-B084-CE1A5B9E8378}"/>
    <cellStyle name="Normal 94 2 9" xfId="24958" xr:uid="{40015AFF-E8BC-426A-BC7B-5F558D6B09AD}"/>
    <cellStyle name="Normal 94 2 9 2" xfId="41472" xr:uid="{FC89380C-8035-4D01-B21E-CF6864C5740B}"/>
    <cellStyle name="Normal 94 3" xfId="170" xr:uid="{7D214568-3000-4F52-B9E9-ECC9F750BB3C}"/>
    <cellStyle name="Normal 94 3 2" xfId="1439" xr:uid="{5D51C46A-9871-43C4-9A35-7CA2A0D37B7B}"/>
    <cellStyle name="Normal 94 3 3" xfId="1795" xr:uid="{80EE1DB8-2C3B-4F55-BD24-73389CF042AB}"/>
    <cellStyle name="Normal 94 3 3 2" xfId="7170" xr:uid="{01C7001D-0DE1-4D2E-ABC1-6EE320B351CD}"/>
    <cellStyle name="Normal 94 3 3 2 2" xfId="9650" xr:uid="{BEACBF76-2EFF-44DD-B82F-A3E05841C650}"/>
    <cellStyle name="Normal 94 3 3 2 2 2" xfId="13524" xr:uid="{C96C85FB-557E-4D98-AFBE-D3115203D93C}"/>
    <cellStyle name="Normal 94 3 3 2 2 2 2" xfId="44079" xr:uid="{71255F3A-4767-4705-B36D-F2AB79180A9F}"/>
    <cellStyle name="Normal 94 3 3 2 2 2 3" xfId="28811" xr:uid="{9104BC17-9B48-4326-A6FD-1BE1A54B1A7C}"/>
    <cellStyle name="Normal 94 3 3 2 2 3" xfId="37664" xr:uid="{D744A4BD-D0F4-4F95-BB5E-FD4C2731865A}"/>
    <cellStyle name="Normal 94 3 3 2 2 4" xfId="33713" xr:uid="{CF35B318-E653-4390-A8EC-DD126B7C38C5}"/>
    <cellStyle name="Normal 94 3 3 2 2 5" xfId="17292" xr:uid="{3EAFA0EA-4B38-4555-AA3F-814C4E888DC5}"/>
    <cellStyle name="Normal 94 3 3 2 3" xfId="11819" xr:uid="{769C6EAB-DA43-43E3-8962-36FFE88FE749}"/>
    <cellStyle name="Normal 94 3 3 2 3 2" xfId="42412" xr:uid="{0804240C-9EFA-4F23-9F5A-3BD2A09B5BC3}"/>
    <cellStyle name="Normal 94 3 3 2 3 3" xfId="27041" xr:uid="{220F895D-B0BB-4172-922E-E8FCC5419CB3}"/>
    <cellStyle name="Normal 94 3 3 2 4" xfId="35999" xr:uid="{42674EE1-DE8F-4CDD-A407-252F154D8D07}"/>
    <cellStyle name="Normal 94 3 3 2 5" xfId="32003" xr:uid="{C14F7093-862C-4087-9431-6FF4BAC8783F}"/>
    <cellStyle name="Normal 94 3 3 2 6" xfId="15587" xr:uid="{FB69539F-6ADB-4948-AF50-F9A8F81CE924}"/>
    <cellStyle name="Normal 94 3 3 3" xfId="8556" xr:uid="{BDF16D5E-7AEC-42E9-9C5B-91B265A1E738}"/>
    <cellStyle name="Normal 94 3 3 3 2" xfId="12702" xr:uid="{5BF65CB7-AE8D-4F08-A572-7BB41313F921}"/>
    <cellStyle name="Normal 94 3 3 3 2 2" xfId="43257" xr:uid="{66CD4EDF-DA41-4675-97A7-E405493968A5}"/>
    <cellStyle name="Normal 94 3 3 3 2 3" xfId="27989" xr:uid="{BD1A52FE-D550-41A5-B0E9-E94444D3FD76}"/>
    <cellStyle name="Normal 94 3 3 3 3" xfId="36842" xr:uid="{55761936-BB2E-44FF-803E-042AE63FF739}"/>
    <cellStyle name="Normal 94 3 3 3 4" xfId="32891" xr:uid="{603EB6B3-221A-405F-BA76-F05F082895DF}"/>
    <cellStyle name="Normal 94 3 3 3 5" xfId="16470" xr:uid="{86C89189-29DD-4B5F-8343-810221EE4773}"/>
    <cellStyle name="Normal 94 3 3 4" xfId="10975" xr:uid="{B8E53C3D-94C2-477E-9B18-721574574C5E}"/>
    <cellStyle name="Normal 94 3 3 4 2" xfId="41680" xr:uid="{A6D5CF11-AA7C-4B95-8597-0D5830E0DBD6}"/>
    <cellStyle name="Normal 94 3 3 4 3" xfId="25695" xr:uid="{FA84B03C-8373-4135-A823-FCFCE7E7DA4A}"/>
    <cellStyle name="Normal 94 3 3 5" xfId="35000" xr:uid="{FA664E59-7C14-461F-BCEF-339AD2062D17}"/>
    <cellStyle name="Normal 94 3 3 6" xfId="31147" xr:uid="{982C7E5B-9932-41C5-8A78-71CD3A45C72A}"/>
    <cellStyle name="Normal 94 3 3 7" xfId="14743" xr:uid="{ACAC1723-4B54-4047-9269-4FF9682A53E5}"/>
    <cellStyle name="Normal 94 3 4" xfId="7002" xr:uid="{99AEACB7-6259-4AE4-8724-A6DDFBCBE4CF}"/>
    <cellStyle name="Normal 94 3 4 2" xfId="9482" xr:uid="{07F612A4-1EAC-4062-892E-38838552350E}"/>
    <cellStyle name="Normal 94 3 4 2 2" xfId="13356" xr:uid="{2863D160-EA93-4BEE-8C4B-4B1E5BAEA102}"/>
    <cellStyle name="Normal 94 3 4 2 2 2" xfId="43911" xr:uid="{90793922-9B9C-48BA-8640-D5C30AE5F4D1}"/>
    <cellStyle name="Normal 94 3 4 2 2 3" xfId="28643" xr:uid="{0FD0DBA6-A2C7-4FCC-8635-F7A63DD5BD7F}"/>
    <cellStyle name="Normal 94 3 4 2 3" xfId="37496" xr:uid="{93368BA6-39AE-433A-983B-89FBCC650BEE}"/>
    <cellStyle name="Normal 94 3 4 2 4" xfId="33545" xr:uid="{F06D3423-6D6A-4630-AE9E-7F5C97BC3FA0}"/>
    <cellStyle name="Normal 94 3 4 2 5" xfId="17124" xr:uid="{8505F370-20B6-4046-BDDA-109F77C79B39}"/>
    <cellStyle name="Normal 94 3 4 3" xfId="11651" xr:uid="{67E420D0-ABCD-4ED1-BEC7-3B31EF9DBF01}"/>
    <cellStyle name="Normal 94 3 4 3 2" xfId="42244" xr:uid="{89809173-23F7-46B3-B439-55E66549EFF2}"/>
    <cellStyle name="Normal 94 3 4 3 3" xfId="26873" xr:uid="{08AA2AC8-AF1D-4246-9689-92EC205E370D}"/>
    <cellStyle name="Normal 94 3 4 4" xfId="35864" xr:uid="{BE0AC791-84EB-4E19-A04B-AB576AC3DBF6}"/>
    <cellStyle name="Normal 94 3 4 5" xfId="31835" xr:uid="{003847A0-58DC-492A-BFC9-4B6500F90E90}"/>
    <cellStyle name="Normal 94 3 4 6" xfId="15419" xr:uid="{0C6091C6-432E-43D2-9659-3815FCD18863}"/>
    <cellStyle name="Normal 94 3 5" xfId="8004" xr:uid="{0BBD6082-B8F4-4586-B579-BE68EF75D6AC}"/>
    <cellStyle name="Normal 94 3 5 2" xfId="12536" xr:uid="{D873A5DB-2DD7-458E-B614-7D0651895C68}"/>
    <cellStyle name="Normal 94 3 5 2 2" xfId="43090" xr:uid="{FB9FF146-7F4E-4199-8662-0AB093C1FBDC}"/>
    <cellStyle name="Normal 94 3 5 2 3" xfId="27767" xr:uid="{296BECDA-2827-460E-8C28-BADA365172AA}"/>
    <cellStyle name="Normal 94 3 5 3" xfId="36676" xr:uid="{94355DB8-A89C-4A9E-ACCE-CD13630FA143}"/>
    <cellStyle name="Normal 94 3 5 4" xfId="32725" xr:uid="{3DBB4BEC-A19B-40CB-AE07-1440A3F9A2C2}"/>
    <cellStyle name="Normal 94 3 5 5" xfId="16304" xr:uid="{CEC728B8-6575-493D-B62D-A05E8EDE2EC9}"/>
    <cellStyle name="Normal 94 3 6" xfId="10807" xr:uid="{A3F193EE-F43D-4184-B71F-A3449948409A}"/>
    <cellStyle name="Normal 94 3 6 2" xfId="41512" xr:uid="{EB3E92C0-AF12-4071-8176-21C378DECF76}"/>
    <cellStyle name="Normal 94 3 6 3" xfId="30965" xr:uid="{85F90C43-4EEC-4C5B-A765-67392DC4CF1B}"/>
    <cellStyle name="Normal 94 3 6 4" xfId="25300" xr:uid="{9BD5A6F1-AC75-4389-9208-94943B85A275}"/>
    <cellStyle name="Normal 94 3 7" xfId="34987" xr:uid="{6366C7F4-1BDF-4D76-BE94-99E0B942A43A}"/>
    <cellStyle name="Normal 94 3 8" xfId="14573" xr:uid="{B0B70DF0-4038-46FA-A625-E4B7D95DE90B}"/>
    <cellStyle name="Normal 94 4" xfId="1537" xr:uid="{67CA30E5-27A0-4851-9A3D-AE5B3670DDE7}"/>
    <cellStyle name="Normal 94 4 10" xfId="30698" xr:uid="{6FD81019-A180-4197-A51A-427D6AA111A1}"/>
    <cellStyle name="Normal 94 4 11" xfId="45806" xr:uid="{E89D4769-D72A-4851-B3E8-9B844A36675A}"/>
    <cellStyle name="Normal 94 4 12" xfId="46037" xr:uid="{539E8B4A-D40E-4B9A-95DA-26C4341A6251}"/>
    <cellStyle name="Normal 94 4 13" xfId="14683" xr:uid="{144C41F7-9FCD-4A4A-8CD3-6B0ECD6E2F58}"/>
    <cellStyle name="Normal 94 4 2" xfId="1922" xr:uid="{117F4984-B11A-4738-9B06-E0407A94B340}"/>
    <cellStyle name="Normal 94 4 2 10" xfId="14820" xr:uid="{5EF7B772-3FDF-4851-993F-F79700033782}"/>
    <cellStyle name="Normal 94 4 2 2" xfId="6344" xr:uid="{6B6C0EDA-8549-48BE-99CB-A73C26F9D532}"/>
    <cellStyle name="Normal 94 4 2 2 2" xfId="7659" xr:uid="{D2C8FE15-5BF8-4A22-8A3D-6DE4F5D9F797}"/>
    <cellStyle name="Normal 94 4 2 2 2 2" xfId="10134" xr:uid="{2AA4BD16-4613-4941-929D-EF31DD2FA898}"/>
    <cellStyle name="Normal 94 4 2 2 2 2 2" xfId="14008" xr:uid="{17B6876D-964D-48B7-ACD8-1EF7BF5E03F8}"/>
    <cellStyle name="Normal 94 4 2 2 2 2 2 2" xfId="44563" xr:uid="{63254334-9433-4AE0-A85C-C8F8985C598D}"/>
    <cellStyle name="Normal 94 4 2 2 2 2 2 3" xfId="29295" xr:uid="{C95CD9CF-1F2A-4E28-9D8D-894A6D78C285}"/>
    <cellStyle name="Normal 94 4 2 2 2 2 3" xfId="38148" xr:uid="{0C2831ED-B9E0-4CF1-8B3E-A91B7BBB59AA}"/>
    <cellStyle name="Normal 94 4 2 2 2 2 4" xfId="34197" xr:uid="{D85B31C6-FA62-4E52-9904-734D27A9DDF7}"/>
    <cellStyle name="Normal 94 4 2 2 2 2 5" xfId="17776" xr:uid="{12E631BE-AFF7-4C1C-8420-B1A372D7A5C6}"/>
    <cellStyle name="Normal 94 4 2 2 2 3" xfId="12303" xr:uid="{A7397BEA-32C3-46B3-BC41-F50665B093AE}"/>
    <cellStyle name="Normal 94 4 2 2 2 3 2" xfId="42859" xr:uid="{128A2D01-58D5-4B6F-A118-BDF845BE04E0}"/>
    <cellStyle name="Normal 94 4 2 2 2 3 3" xfId="27525" xr:uid="{60CEBDBD-8776-41D2-8709-A77317D0C850}"/>
    <cellStyle name="Normal 94 4 2 2 2 4" xfId="24249" xr:uid="{6DA3A824-1F27-4D4B-ADBC-34BB823433F3}"/>
    <cellStyle name="Normal 94 4 2 2 2 4 2" xfId="40982" xr:uid="{5B2A831A-981B-4B41-89AA-532BB89E87E0}"/>
    <cellStyle name="Normal 94 4 2 2 2 5" xfId="36445" xr:uid="{C0D6A82F-00B5-4219-BB90-117DD7677D7D}"/>
    <cellStyle name="Normal 94 4 2 2 2 6" xfId="32492" xr:uid="{A74D132C-B432-4C67-8020-076FA17DC8CF}"/>
    <cellStyle name="Normal 94 4 2 2 2 7" xfId="16071" xr:uid="{518253FD-E0AD-4325-85CC-DC01641C4E40}"/>
    <cellStyle name="Normal 94 4 2 2 3" xfId="9283" xr:uid="{95C94557-2CAC-4BA2-9548-B5499225C534}"/>
    <cellStyle name="Normal 94 4 2 2 3 2" xfId="13164" xr:uid="{E141AB85-14CA-4B88-A073-6610530403DC}"/>
    <cellStyle name="Normal 94 4 2 2 3 2 2" xfId="43719" xr:uid="{F8C173F1-9A32-47DB-BD64-26AFBA19552B}"/>
    <cellStyle name="Normal 94 4 2 2 3 2 3" xfId="28451" xr:uid="{F11D263D-0807-4F79-BC0B-AC79F0C9CC46}"/>
    <cellStyle name="Normal 94 4 2 2 3 3" xfId="37304" xr:uid="{4A78E38E-6179-4372-BAE9-1058F3351DD4}"/>
    <cellStyle name="Normal 94 4 2 2 3 4" xfId="33353" xr:uid="{86886C71-6FB7-49B7-8337-146DA4580820}"/>
    <cellStyle name="Normal 94 4 2 2 3 5" xfId="16932" xr:uid="{DE2FA23C-509A-4A46-BB9F-90C9A2308258}"/>
    <cellStyle name="Normal 94 4 2 2 4" xfId="11459" xr:uid="{2E7A4269-06FE-47C8-99A8-338842DE98DF}"/>
    <cellStyle name="Normal 94 4 2 2 4 2" xfId="35492" xr:uid="{36105E4E-2F21-439F-8B8C-CA1FC0113B6D}"/>
    <cellStyle name="Normal 94 4 2 2 4 3" xfId="26602" xr:uid="{C1D734F5-A891-46D0-AAD2-7DBECF031A09}"/>
    <cellStyle name="Normal 94 4 2 2 5" xfId="19642" xr:uid="{D95BD59E-7294-41B8-BF79-EF7AE779621E}"/>
    <cellStyle name="Normal 94 4 2 2 5 2" xfId="39359" xr:uid="{76F9F16B-01A0-4F8F-848D-CFCADC8947E1}"/>
    <cellStyle name="Normal 94 4 2 2 6" xfId="31642" xr:uid="{707D0D6D-28C2-40EF-8F9E-8C8152E30CCF}"/>
    <cellStyle name="Normal 94 4 2 2 7" xfId="15227" xr:uid="{1E47D24F-5918-49F7-9FE0-F268ED97F05C}"/>
    <cellStyle name="Normal 94 4 2 3" xfId="7248" xr:uid="{4F1FC40E-9C09-46BE-8B5C-72C3F2292C1D}"/>
    <cellStyle name="Normal 94 4 2 3 2" xfId="9727" xr:uid="{B907A561-1C65-4B99-8FE6-5E2980D3876D}"/>
    <cellStyle name="Normal 94 4 2 3 2 2" xfId="13601" xr:uid="{260B6C31-70CD-4A2B-82F6-37C128551E5E}"/>
    <cellStyle name="Normal 94 4 2 3 2 2 2" xfId="44156" xr:uid="{FACF87DC-9DC1-48B8-82A4-D0C45E88A8E8}"/>
    <cellStyle name="Normal 94 4 2 3 2 2 3" xfId="28888" xr:uid="{9E8FD5CD-A5AC-48B8-8100-C6B74CE3513C}"/>
    <cellStyle name="Normal 94 4 2 3 2 3" xfId="37741" xr:uid="{22747E82-F839-460A-97E0-979E9DDDA28F}"/>
    <cellStyle name="Normal 94 4 2 3 2 4" xfId="33790" xr:uid="{09C41847-1FAF-44C9-B8E3-5C64125C6287}"/>
    <cellStyle name="Normal 94 4 2 3 2 5" xfId="17369" xr:uid="{1B3ABB8E-2CCD-4E38-874F-48C856F6C066}"/>
    <cellStyle name="Normal 94 4 2 3 3" xfId="11896" xr:uid="{7EC1A8EE-028E-4D50-9892-81D1247B6D99}"/>
    <cellStyle name="Normal 94 4 2 3 3 2" xfId="42489" xr:uid="{BCAE6A02-5C9B-4DC2-9A88-586C67CE7AD8}"/>
    <cellStyle name="Normal 94 4 2 3 3 3" xfId="27118" xr:uid="{25F81BD0-B84F-424A-A3E1-506C3B56E690}"/>
    <cellStyle name="Normal 94 4 2 3 4" xfId="22584" xr:uid="{F80F48C1-73EB-46F1-A840-3485F6307ADD}"/>
    <cellStyle name="Normal 94 4 2 3 4 2" xfId="40377" xr:uid="{D029BD06-AFBE-40FC-8B2F-0EA9C3383517}"/>
    <cellStyle name="Normal 94 4 2 3 5" xfId="36075" xr:uid="{795C0D1A-1AA5-4597-89BA-4C753BAD0DB8}"/>
    <cellStyle name="Normal 94 4 2 3 6" xfId="32081" xr:uid="{5FFF3787-A348-4C8E-AC07-43A85738FDD8}"/>
    <cellStyle name="Normal 94 4 2 3 7" xfId="15664" xr:uid="{BD83C4D4-D194-4BE3-ABB7-E9281E469281}"/>
    <cellStyle name="Normal 94 4 2 4" xfId="8659" xr:uid="{F72AC266-846A-4A6B-9FFF-733EB34EDE9D}"/>
    <cellStyle name="Normal 94 4 2 4 2" xfId="12779" xr:uid="{E77D3440-C273-424F-80A8-5084214F9FB3}"/>
    <cellStyle name="Normal 94 4 2 4 2 2" xfId="43334" xr:uid="{EC804211-D839-4B79-AC40-492CA20F165B}"/>
    <cellStyle name="Normal 94 4 2 4 2 3" xfId="28066" xr:uid="{B47FC5A2-C554-4CF2-9746-0D3E3154EABC}"/>
    <cellStyle name="Normal 94 4 2 4 3" xfId="20383" xr:uid="{D255DAE3-1FE3-4066-A31C-04C54282BDD3}"/>
    <cellStyle name="Normal 94 4 2 4 3 2" xfId="39681" xr:uid="{E936D400-37C0-43C7-9B27-236108B857F9}"/>
    <cellStyle name="Normal 94 4 2 4 4" xfId="36919" xr:uid="{80ABDAB2-AE1C-4514-8835-B70A950631F1}"/>
    <cellStyle name="Normal 94 4 2 4 5" xfId="32968" xr:uid="{341F91E2-D5B7-4012-B0A5-B22E229FF468}"/>
    <cellStyle name="Normal 94 4 2 4 6" xfId="16547" xr:uid="{C2F2A59B-EC20-4A3C-AFF0-F76BA619131F}"/>
    <cellStyle name="Normal 94 4 2 5" xfId="10629" xr:uid="{A785FFF3-9BA1-4912-9A8F-F16DD6536A1A}"/>
    <cellStyle name="Normal 94 4 2 5 2" xfId="14483" xr:uid="{C81560FF-BFDE-4B3A-84E3-39AC9438CCFD}"/>
    <cellStyle name="Normal 94 4 2 5 2 2" xfId="45034" xr:uid="{79DE45C5-57D2-4293-8CBB-A2E889966BC3}"/>
    <cellStyle name="Normal 94 4 2 5 2 3" xfId="29771" xr:uid="{98E68523-FC7B-491C-8176-8920D65339EA}"/>
    <cellStyle name="Normal 94 4 2 5 3" xfId="38619" xr:uid="{CC4E3F52-1F5A-4621-9F62-1EA8B037AD8A}"/>
    <cellStyle name="Normal 94 4 2 5 4" xfId="34672" xr:uid="{9F102671-A178-478F-9236-A16F6681098B}"/>
    <cellStyle name="Normal 94 4 2 5 5" xfId="18251" xr:uid="{0BDCC4DB-50D1-44B4-A9D0-BB9EFD78DCA2}"/>
    <cellStyle name="Normal 94 4 2 6" xfId="11052" xr:uid="{9E092C49-2600-476E-952D-A5E86898E996}"/>
    <cellStyle name="Normal 94 4 2 6 2" xfId="41757" xr:uid="{DE0A5E00-9339-46DA-A158-19FE030841DA}"/>
    <cellStyle name="Normal 94 4 2 6 3" xfId="31226" xr:uid="{A4570FF6-6C2C-454A-9B1F-2E02C9B2B0F9}"/>
    <cellStyle name="Normal 94 4 2 6 4" xfId="25791" xr:uid="{07000A0B-AFEF-4D9F-89D2-25171B112EDC}"/>
    <cellStyle name="Normal 94 4 2 7" xfId="25181" xr:uid="{1F6152AD-F886-483A-83DB-1807A85E20A4}"/>
    <cellStyle name="Normal 94 4 2 7 2" xfId="35127" xr:uid="{E5130E7B-7BC7-46C5-A3F8-E4111CECD75C}"/>
    <cellStyle name="Normal 94 4 2 8" xfId="19004" xr:uid="{00B44A6C-9729-4610-852B-CFBEBDA33DCD}"/>
    <cellStyle name="Normal 94 4 2 8 2" xfId="38978" xr:uid="{6FC3B869-C977-4DC9-9F93-795CE033A537}"/>
    <cellStyle name="Normal 94 4 2 9" xfId="30882" xr:uid="{CF84ABA7-BDB1-4234-95BE-184FA3D5556F}"/>
    <cellStyle name="Normal 94 4 3" xfId="4619" xr:uid="{D20DBB24-4384-4979-AF29-CF26E283AC73}"/>
    <cellStyle name="Normal 94 4 3 2" xfId="7468" xr:uid="{F3B02776-2F31-40AF-AE75-E650DFA2427F}"/>
    <cellStyle name="Normal 94 4 3 2 2" xfId="9943" xr:uid="{01566977-9882-41D8-A6B9-E49F67DF10E7}"/>
    <cellStyle name="Normal 94 4 3 2 2 2" xfId="13817" xr:uid="{B70EFF93-05F6-4D34-A345-56F95B887581}"/>
    <cellStyle name="Normal 94 4 3 2 2 2 2" xfId="44372" xr:uid="{F1E7FCE2-838B-42C8-88D1-81AC1FD62E7B}"/>
    <cellStyle name="Normal 94 4 3 2 2 2 3" xfId="29104" xr:uid="{3A35ED57-AD99-4091-8566-115244BD887C}"/>
    <cellStyle name="Normal 94 4 3 2 2 3" xfId="37957" xr:uid="{3FFE9588-EAF1-45C9-962F-17DAE9640066}"/>
    <cellStyle name="Normal 94 4 3 2 2 4" xfId="34006" xr:uid="{12D4185F-543A-4E0F-B33C-C3FBCD9FFCFD}"/>
    <cellStyle name="Normal 94 4 3 2 2 5" xfId="17585" xr:uid="{1F28C184-7CE0-492F-A16A-D070802E8EC3}"/>
    <cellStyle name="Normal 94 4 3 2 3" xfId="12112" xr:uid="{021AC4D5-B4EE-4EF3-8FE4-52209C24A371}"/>
    <cellStyle name="Normal 94 4 3 2 3 2" xfId="42694" xr:uid="{7E7085F6-685A-4505-B8A9-F6AF8BFB306A}"/>
    <cellStyle name="Normal 94 4 3 2 3 3" xfId="27334" xr:uid="{8532A8AC-817C-4724-8C8E-A48CA1DE24E9}"/>
    <cellStyle name="Normal 94 4 3 2 4" xfId="24471" xr:uid="{5D377592-683A-49A3-8215-87488E476F7A}"/>
    <cellStyle name="Normal 94 4 3 2 4 2" xfId="41196" xr:uid="{8032E1FE-F7E1-4EC9-B81D-61AF1610D453}"/>
    <cellStyle name="Normal 94 4 3 2 5" xfId="36280" xr:uid="{90C167E5-26D5-4A11-9BE3-9B23774BEBA9}"/>
    <cellStyle name="Normal 94 4 3 2 6" xfId="32301" xr:uid="{141D5333-4C95-4320-9BCA-C47D14445FC7}"/>
    <cellStyle name="Normal 94 4 3 2 7" xfId="15880" xr:uid="{36EC25A5-BB39-466C-809A-DF3EC52E2CB9}"/>
    <cellStyle name="Normal 94 4 3 3" xfId="8990" xr:uid="{DB4AA4B8-BB3C-4306-AAA5-3805D5086DFA}"/>
    <cellStyle name="Normal 94 4 3 3 2" xfId="12973" xr:uid="{8166A2F7-315E-45DC-B0E5-6186137C97C8}"/>
    <cellStyle name="Normal 94 4 3 3 2 2" xfId="43528" xr:uid="{A0840A01-E828-48D3-BE63-A2B8952A2B5D}"/>
    <cellStyle name="Normal 94 4 3 3 2 3" xfId="28260" xr:uid="{707916C3-19D4-46C6-933D-8A784824EB7B}"/>
    <cellStyle name="Normal 94 4 3 3 3" xfId="22757" xr:uid="{C77658E8-2921-4F4C-BCED-6F43C874575C}"/>
    <cellStyle name="Normal 94 4 3 3 3 2" xfId="40539" xr:uid="{29AF32BB-0019-4786-8FF9-1F84F0043A88}"/>
    <cellStyle name="Normal 94 4 3 3 4" xfId="37113" xr:uid="{C93C491F-003A-44D3-958E-92CFCC3D157B}"/>
    <cellStyle name="Normal 94 4 3 3 5" xfId="33162" xr:uid="{A0AB11AC-00C4-4904-93B0-94637468C7D3}"/>
    <cellStyle name="Normal 94 4 3 3 6" xfId="16741" xr:uid="{CC5E2166-349A-4F38-8B20-CBB11EDAA4C3}"/>
    <cellStyle name="Normal 94 4 3 4" xfId="11268" xr:uid="{A7330534-9B77-430B-A804-A1913B15CFCA}"/>
    <cellStyle name="Normal 94 4 3 4 2" xfId="29994" xr:uid="{CD52022C-F5E7-4229-AC3F-8AFBDFDD568F}"/>
    <cellStyle name="Normal 94 4 3 4 2 2" xfId="45233" xr:uid="{B9DE797A-F32A-4952-A790-C3D734DD99FD}"/>
    <cellStyle name="Normal 94 4 3 4 3" xfId="35317" xr:uid="{7DA132A2-F3C6-4D12-AB8A-67E7389B2F87}"/>
    <cellStyle name="Normal 94 4 3 4 4" xfId="20663" xr:uid="{17640598-CC08-4686-AE32-1E0AE277BF80}"/>
    <cellStyle name="Normal 94 4 3 5" xfId="26336" xr:uid="{B32562B4-E5D3-4A75-9AEB-A275A727C4D4}"/>
    <cellStyle name="Normal 94 4 3 5 2" xfId="41971" xr:uid="{C1AF198C-D925-4358-BEDA-B080F9692F52}"/>
    <cellStyle name="Normal 94 4 3 6" xfId="19335" xr:uid="{24EDD089-0A32-4711-8BFD-F108D26586C1}"/>
    <cellStyle name="Normal 94 4 3 6 2" xfId="39171" xr:uid="{332E4C81-D217-4731-88EF-48A9387A4939}"/>
    <cellStyle name="Normal 94 4 3 7" xfId="31450" xr:uid="{B35A07D6-21F9-414E-8653-C0D145C40EB1}"/>
    <cellStyle name="Normal 94 4 3 8" xfId="15036" xr:uid="{EA531BAF-238D-41C0-93BD-3851000D0AB4}"/>
    <cellStyle name="Normal 94 4 4" xfId="7110" xr:uid="{8EDFED0E-8FD6-4294-B0BA-BC24DFC70A8E}"/>
    <cellStyle name="Normal 94 4 4 2" xfId="9590" xr:uid="{4457149B-EF0D-4224-A21E-C3F569920EFC}"/>
    <cellStyle name="Normal 94 4 4 2 2" xfId="13464" xr:uid="{9410765B-2239-4AB7-BCA7-E1999D753820}"/>
    <cellStyle name="Normal 94 4 4 2 2 2" xfId="44019" xr:uid="{E0707478-1E7C-4DC0-B0B8-4F56048BEC50}"/>
    <cellStyle name="Normal 94 4 4 2 2 3" xfId="28751" xr:uid="{09A9CE66-898F-4208-AA12-7CBCC4161BB7}"/>
    <cellStyle name="Normal 94 4 4 2 3" xfId="24663" xr:uid="{BBD1300C-D681-4868-9A65-B294D84ABD3E}"/>
    <cellStyle name="Normal 94 4 4 2 3 2" xfId="41386" xr:uid="{0AD9AA24-A3FD-4B1F-A065-DAED187DF68C}"/>
    <cellStyle name="Normal 94 4 4 2 4" xfId="37604" xr:uid="{65C19F33-9DED-4DF6-BDC1-3C8519DCE99C}"/>
    <cellStyle name="Normal 94 4 4 2 5" xfId="33653" xr:uid="{F3133675-B8F2-4E11-A05B-C6067480564F}"/>
    <cellStyle name="Normal 94 4 4 2 6" xfId="17232" xr:uid="{ACFC8940-0C3A-4F1F-9B19-0BB6A8AE5F09}"/>
    <cellStyle name="Normal 94 4 4 3" xfId="11759" xr:uid="{DA788CD5-51CE-4ED3-AA16-B55B7F6E03AB}"/>
    <cellStyle name="Normal 94 4 4 3 2" xfId="30355" xr:uid="{E1A6BF1C-BE7F-4FDD-BD1E-ABC2B6DF2392}"/>
    <cellStyle name="Normal 94 4 4 3 2 2" xfId="45452" xr:uid="{2C7EF1F1-6E1E-4CA3-99BF-6FBBFF0C56AD}"/>
    <cellStyle name="Normal 94 4 4 3 3" xfId="40717" xr:uid="{56D2F54E-5A13-4125-9FA0-00FF80CF350D}"/>
    <cellStyle name="Normal 94 4 4 3 4" xfId="22952" xr:uid="{DCAB160F-3CF5-40CA-9FBE-69C0D747BBE9}"/>
    <cellStyle name="Normal 94 4 4 4" xfId="26981" xr:uid="{E0F8267E-66CC-4488-AEF3-AD70F2A8E496}"/>
    <cellStyle name="Normal 94 4 4 4 2" xfId="42352" xr:uid="{869AA422-EFAB-4162-B2D1-0D706108A444}"/>
    <cellStyle name="Normal 94 4 4 5" xfId="21080" xr:uid="{80B4E237-DDD5-44BE-9D0F-662B92614755}"/>
    <cellStyle name="Normal 94 4 4 5 2" xfId="40025" xr:uid="{C0956BCB-445C-450E-80F9-5A4216ECC1DC}"/>
    <cellStyle name="Normal 94 4 4 6" xfId="35963" xr:uid="{9975C568-A2DF-42E3-A28A-FC245CB96A80}"/>
    <cellStyle name="Normal 94 4 4 7" xfId="31943" xr:uid="{B53B57D4-EDAB-4EEF-B1DE-B85134A40B75}"/>
    <cellStyle name="Normal 94 4 4 8" xfId="15527" xr:uid="{E9E4E8F5-A3F5-4140-A0C9-23016ACBCC54}"/>
    <cellStyle name="Normal 94 4 5" xfId="8418" xr:uid="{8BA41B10-E8AD-42BD-9FA9-74E636076CA4}"/>
    <cellStyle name="Normal 94 4 5 2" xfId="12642" xr:uid="{6F9BE23A-8899-42F0-9747-0E52758EAFED}"/>
    <cellStyle name="Normal 94 4 5 2 2" xfId="43197" xr:uid="{30E3E358-27E1-4B7E-97F5-E5837ADF2619}"/>
    <cellStyle name="Normal 94 4 5 2 3" xfId="27923" xr:uid="{748FFC58-E6F9-434D-BC83-4B9C4996520B}"/>
    <cellStyle name="Normal 94 4 5 3" xfId="21696" xr:uid="{DADEE273-6CD0-4CAB-8E22-36FF6697DED3}"/>
    <cellStyle name="Normal 94 4 5 3 2" xfId="40180" xr:uid="{FFA8C7F1-EE61-4520-8AD3-4142F23EB931}"/>
    <cellStyle name="Normal 94 4 5 4" xfId="36782" xr:uid="{58D51F46-5C87-41CF-9AD3-16EA3582987E}"/>
    <cellStyle name="Normal 94 4 5 5" xfId="32831" xr:uid="{70D032A0-D1EE-48D4-B56B-952F72764EF8}"/>
    <cellStyle name="Normal 94 4 5 6" xfId="16410" xr:uid="{382F2B84-28D3-43B2-9F3C-2BB1350386C8}"/>
    <cellStyle name="Normal 94 4 6" xfId="10448" xr:uid="{8E8F507E-EE29-42A6-8E92-4E6692A924DF}"/>
    <cellStyle name="Normal 94 4 6 2" xfId="14302" xr:uid="{6C9A7385-D33B-4EA2-94DD-802E7550CC2F}"/>
    <cellStyle name="Normal 94 4 6 2 2" xfId="44855" xr:uid="{613D18A8-5D20-40F2-AD10-128596919AEE}"/>
    <cellStyle name="Normal 94 4 6 2 3" xfId="29590" xr:uid="{3E81BDD2-33AE-4AA6-BCF1-755676EA2D05}"/>
    <cellStyle name="Normal 94 4 6 3" xfId="24082" xr:uid="{DE32E5C6-DD91-47C1-8FA2-8AF8988CA40F}"/>
    <cellStyle name="Normal 94 4 6 3 2" xfId="40827" xr:uid="{CDF549B9-F710-4406-9906-385E54D80577}"/>
    <cellStyle name="Normal 94 4 6 4" xfId="38440" xr:uid="{996EC730-3B4B-4596-9F29-D15687DA986A}"/>
    <cellStyle name="Normal 94 4 6 5" xfId="34491" xr:uid="{DB67D515-E474-4B35-BAB9-276458CD8A85}"/>
    <cellStyle name="Normal 94 4 6 6" xfId="18070" xr:uid="{54B47203-09BB-4F09-8B93-5C2B140B2B04}"/>
    <cellStyle name="Normal 94 4 7" xfId="10915" xr:uid="{1560E3B8-B4D4-42DE-BA22-3A64D35FC503}"/>
    <cellStyle name="Normal 94 4 7 2" xfId="25550" xr:uid="{8A4CF742-99B4-4E15-95E7-E87478B53F8A}"/>
    <cellStyle name="Normal 94 4 7 2 2" xfId="41620" xr:uid="{D68CA9BC-E2FA-436B-95EC-B46A07BC04FB}"/>
    <cellStyle name="Normal 94 4 7 3" xfId="39520" xr:uid="{D42450A7-FF76-4013-8CC6-3404D174A383}"/>
    <cellStyle name="Normal 94 4 7 4" xfId="31075" xr:uid="{55C9A1AA-5BE9-486A-8B0B-FF1E430A0A38}"/>
    <cellStyle name="Normal 94 4 7 5" xfId="20209" xr:uid="{FE5ED185-3E37-40B7-8F6F-AA9015E1CC50}"/>
    <cellStyle name="Normal 94 4 8" xfId="24998" xr:uid="{6D4C041F-44AE-44E3-9F05-3E3DA89FB721}"/>
    <cellStyle name="Normal 94 4 8 2" xfId="34925" xr:uid="{C4144DD3-D5EA-4E87-B467-D7B331E2CD01}"/>
    <cellStyle name="Normal 94 4 9" xfId="18829" xr:uid="{E8CF0CE3-D854-451B-A587-0E066C8B104D}"/>
    <cellStyle name="Normal 94 4 9 2" xfId="38833" xr:uid="{4CDCE6A0-DAE6-456C-A69B-76E039BA1238}"/>
    <cellStyle name="Normal 94 5" xfId="1322" xr:uid="{C54F5D4F-179B-4731-871A-0E282B972BE8}"/>
    <cellStyle name="Normal 94 5 2" xfId="5492" xr:uid="{6CFD16F7-FD80-4FDE-AA77-610FD5E91F38}"/>
    <cellStyle name="Normal 94 5 2 2" xfId="35412" xr:uid="{C0CFF7CD-9800-446E-9EDD-90B1528F8EAE}"/>
    <cellStyle name="Normal 94 5 2 3" xfId="35047" xr:uid="{0C28473D-A3B9-4C18-85A0-B7C8514CB9B2}"/>
    <cellStyle name="Normal 94 5 3" xfId="6275" xr:uid="{96F65760-A5F4-4A66-9161-D4E9FE6186AB}"/>
    <cellStyle name="Normal 94 5 3 2" xfId="7590" xr:uid="{D509393A-F7EF-4ACA-8865-BA0FCEB1ACBE}"/>
    <cellStyle name="Normal 94 5 3 2 2" xfId="10065" xr:uid="{D8339D0C-CB27-4E98-AE2F-DC2602783C5B}"/>
    <cellStyle name="Normal 94 5 3 2 2 2" xfId="13939" xr:uid="{C2C5FD42-7704-4DF1-9369-3BC5A1A9F322}"/>
    <cellStyle name="Normal 94 5 3 2 2 2 2" xfId="44494" xr:uid="{A6D90377-5B5D-40A9-80C1-38D630C9B516}"/>
    <cellStyle name="Normal 94 5 3 2 2 2 3" xfId="29226" xr:uid="{A5A53EF1-5D43-4B3A-B842-AE0404E782B4}"/>
    <cellStyle name="Normal 94 5 3 2 2 3" xfId="38079" xr:uid="{83100900-EB39-4B70-A1D2-CF939CEA1C0A}"/>
    <cellStyle name="Normal 94 5 3 2 2 4" xfId="34128" xr:uid="{1AC40A46-7082-4D98-B8B6-8FA23DBCCF73}"/>
    <cellStyle name="Normal 94 5 3 2 2 5" xfId="17707" xr:uid="{07DC73D7-D458-43FD-B362-004C0ABF8130}"/>
    <cellStyle name="Normal 94 5 3 2 3" xfId="12234" xr:uid="{305E3E61-466B-4FB2-AA6F-E113B7CA60BF}"/>
    <cellStyle name="Normal 94 5 3 2 3 2" xfId="42790" xr:uid="{9E2B4AFC-3924-4926-A735-4433E3B7A836}"/>
    <cellStyle name="Normal 94 5 3 2 3 3" xfId="27456" xr:uid="{D5E90EA9-2B48-4931-8791-A07620E0890B}"/>
    <cellStyle name="Normal 94 5 3 2 4" xfId="36376" xr:uid="{A0705633-2BB9-4760-B72A-92FE8CAA5B0F}"/>
    <cellStyle name="Normal 94 5 3 2 5" xfId="32423" xr:uid="{5031DC43-C807-4164-A412-E0FFB548559F}"/>
    <cellStyle name="Normal 94 5 3 2 6" xfId="16002" xr:uid="{83726133-7A2E-45EB-A16A-5C7D90800C8A}"/>
    <cellStyle name="Normal 94 5 3 3" xfId="9214" xr:uid="{5129AB27-0F97-4809-B42F-865DB032F6EF}"/>
    <cellStyle name="Normal 94 5 3 3 2" xfId="13095" xr:uid="{6849D18B-4F5F-4456-B0FA-84F7B45DCCAB}"/>
    <cellStyle name="Normal 94 5 3 3 2 2" xfId="43650" xr:uid="{2F6DE5E1-D24A-43C6-9D33-0EE270614C25}"/>
    <cellStyle name="Normal 94 5 3 3 2 3" xfId="28382" xr:uid="{F8102E26-38DC-4EC8-858B-D8C8F0E18D06}"/>
    <cellStyle name="Normal 94 5 3 3 3" xfId="37235" xr:uid="{57390B4A-9A7B-45C2-B360-F2D83E12C2CD}"/>
    <cellStyle name="Normal 94 5 3 3 4" xfId="33284" xr:uid="{A405C3DD-0EF1-4240-9D5C-0C38B06C0F78}"/>
    <cellStyle name="Normal 94 5 3 3 5" xfId="16863" xr:uid="{B9B73378-E11E-4A22-86E9-98316C18F898}"/>
    <cellStyle name="Normal 94 5 3 4" xfId="11390" xr:uid="{E7802C43-64F4-42AA-8A1F-E5492E0429B3}"/>
    <cellStyle name="Normal 94 5 3 4 2" xfId="35237" xr:uid="{6DC78086-8292-4D1A-99C2-1C9D6B33CAFE}"/>
    <cellStyle name="Normal 94 5 3 4 3" xfId="26533" xr:uid="{4C3668AF-DB16-48D1-BED8-0D12695FB945}"/>
    <cellStyle name="Normal 94 5 3 5" xfId="24169" xr:uid="{EDB8EAD8-8DC4-4829-9094-439D418F299D}"/>
    <cellStyle name="Normal 94 5 3 5 2" xfId="40902" xr:uid="{A8E8962F-092E-4629-8244-CE905044F243}"/>
    <cellStyle name="Normal 94 5 3 6" xfId="31573" xr:uid="{956664D9-C2F2-4BC1-A239-281F089BACF8}"/>
    <cellStyle name="Normal 94 5 3 7" xfId="15158" xr:uid="{95CA852D-A809-4025-B28F-E3489FDC2704}"/>
    <cellStyle name="Normal 94 5 4" xfId="7030" xr:uid="{6053D8F0-825F-4443-93AC-95AA4A55D49B}"/>
    <cellStyle name="Normal 94 5 4 2" xfId="9510" xr:uid="{AD0FCDFE-4BDC-4711-AB18-5AF07F7FA7A3}"/>
    <cellStyle name="Normal 94 5 4 2 2" xfId="13384" xr:uid="{FEBE0D9E-5A15-4F28-B8D0-E5D5B4F4F349}"/>
    <cellStyle name="Normal 94 5 4 2 2 2" xfId="43939" xr:uid="{7E7E636A-C3FC-436F-8D62-79FD4C079BF3}"/>
    <cellStyle name="Normal 94 5 4 2 2 3" xfId="28671" xr:uid="{D6C0388E-B142-4407-A3A1-48B2B2AA836F}"/>
    <cellStyle name="Normal 94 5 4 2 3" xfId="37524" xr:uid="{0CAD19B4-AF17-40DA-9D9E-95B1671C5FF9}"/>
    <cellStyle name="Normal 94 5 4 2 4" xfId="33573" xr:uid="{EBB64E6F-D48C-4651-9A4F-42E1CFAFC056}"/>
    <cellStyle name="Normal 94 5 4 2 5" xfId="17152" xr:uid="{1794F78F-B1E3-4E07-9127-6015FC1D0B75}"/>
    <cellStyle name="Normal 94 5 4 3" xfId="11679" xr:uid="{DEC1E5F5-C5F0-4E7F-BCF6-6EE0E7A15BC6}"/>
    <cellStyle name="Normal 94 5 4 3 2" xfId="42272" xr:uid="{F132F6F1-64F5-4AC3-A0CF-9D89C33C2F90}"/>
    <cellStyle name="Normal 94 5 4 3 3" xfId="26901" xr:uid="{E989D2D3-A7C6-45D0-8422-8E10BCAB2A09}"/>
    <cellStyle name="Normal 94 5 4 4" xfId="22515" xr:uid="{12CB442E-5A7B-4F95-B68C-9AC28B7E7D32}"/>
    <cellStyle name="Normal 94 5 4 4 2" xfId="40308" xr:uid="{D6DCE8AD-3761-4390-B86E-258798BC283C}"/>
    <cellStyle name="Normal 94 5 4 5" xfId="35892" xr:uid="{599D5009-FB9B-4F50-A7B4-2AB3B953C866}"/>
    <cellStyle name="Normal 94 5 4 6" xfId="31863" xr:uid="{F3FB64F3-8A5C-45C5-A9E1-389D172430C4}"/>
    <cellStyle name="Normal 94 5 4 7" xfId="15447" xr:uid="{BFE979B8-2D5E-428D-92DE-617FC882ED12}"/>
    <cellStyle name="Normal 94 5 5" xfId="8244" xr:uid="{4848E977-D362-46CA-84F7-E7937B9DB3E4}"/>
    <cellStyle name="Normal 94 5 5 2" xfId="12562" xr:uid="{73699878-2092-4070-B575-B80977B3FFB4}"/>
    <cellStyle name="Normal 94 5 5 2 2" xfId="43116" xr:uid="{F95853B1-F7AE-4565-817E-C6281C7E0C19}"/>
    <cellStyle name="Normal 94 5 5 2 3" xfId="27834" xr:uid="{7673524A-FC17-48ED-8BA0-3D5C0BD739A6}"/>
    <cellStyle name="Normal 94 5 5 3" xfId="20303" xr:uid="{0E29985D-1AA1-4762-9539-FD03EA199A8C}"/>
    <cellStyle name="Normal 94 5 5 3 2" xfId="39601" xr:uid="{45287585-D6FF-4354-AAF3-B117E1C2E7DB}"/>
    <cellStyle name="Normal 94 5 5 4" xfId="36702" xr:uid="{E8889362-90E1-434A-941D-1F0705BCF4C8}"/>
    <cellStyle name="Normal 94 5 5 5" xfId="32751" xr:uid="{FF51DA12-C50C-4C19-BF17-00CAAF0BE467}"/>
    <cellStyle name="Normal 94 5 5 6" xfId="16330" xr:uid="{CBE7B994-AD66-4A01-A4BB-2C2566200648}"/>
    <cellStyle name="Normal 94 5 6" xfId="10835" xr:uid="{8ACDDB09-C4E3-40F1-84A0-4E250B4FECDF}"/>
    <cellStyle name="Normal 94 5 6 2" xfId="41540" xr:uid="{680AFE9B-23E9-4758-A2E0-F293D87BD9BD}"/>
    <cellStyle name="Normal 94 5 6 3" xfId="30995" xr:uid="{B1F5F22C-F864-4693-9D30-4EE8676E8AD6}"/>
    <cellStyle name="Normal 94 5 6 4" xfId="25450" xr:uid="{8B03C4D4-4368-4B71-B498-E776043D7AFB}"/>
    <cellStyle name="Normal 94 5 7" xfId="18924" xr:uid="{26C0108F-9E98-42E9-8DA2-07558FDC9412}"/>
    <cellStyle name="Normal 94 5 7 2" xfId="34841" xr:uid="{69064962-DD8F-421A-B01B-FABA5628C518}"/>
    <cellStyle name="Normal 94 5 8" xfId="14603" xr:uid="{FB167FC2-05D1-4FB4-99A0-3809AC80CC44}"/>
    <cellStyle name="Normal 94 6" xfId="1745" xr:uid="{A22CC218-4C02-4104-A71D-86FDEDFB8BE2}"/>
    <cellStyle name="Normal 94 6 10" xfId="35589" xr:uid="{B270A795-D8FD-40A1-8D3D-386C2E51CD8B}"/>
    <cellStyle name="Normal 94 6 11" xfId="30802" xr:uid="{5C94C870-82C5-4DDA-99B8-09AA8C0D8F2E}"/>
    <cellStyle name="Normal 94 6 12" xfId="45706" xr:uid="{1A35EDB8-D932-412F-902D-07F873D8EC0C}"/>
    <cellStyle name="Normal 94 6 13" xfId="45952" xr:uid="{CC5FD6A2-E6B6-4705-92A9-0F74E428CF89}"/>
    <cellStyle name="Normal 94 6 14" xfId="14739" xr:uid="{CD11F287-230E-4025-BDBB-BBCBF2F1217F}"/>
    <cellStyle name="Normal 94 6 2" xfId="4535" xr:uid="{856E1BC0-0C8B-44CA-875D-8EDD0EBA3D05}"/>
    <cellStyle name="Normal 94 6 2 2" xfId="7388" xr:uid="{AFE30678-A4EA-499E-8CE5-15BA28249A89}"/>
    <cellStyle name="Normal 94 6 2 2 2" xfId="9863" xr:uid="{DFB3CA39-C285-4F11-A0A1-BCAD3506B8DF}"/>
    <cellStyle name="Normal 94 6 2 2 2 2" xfId="13737" xr:uid="{416BBA24-432B-4F2E-9938-8184A642F990}"/>
    <cellStyle name="Normal 94 6 2 2 2 2 2" xfId="44292" xr:uid="{1FF85886-4E67-4B37-9B53-D50C27355FE1}"/>
    <cellStyle name="Normal 94 6 2 2 2 2 3" xfId="29024" xr:uid="{1196CD57-8F3B-42B8-A518-DA129AE21C8D}"/>
    <cellStyle name="Normal 94 6 2 2 2 3" xfId="37877" xr:uid="{7DE39A53-0C34-47D7-BBEB-482D34F1BBC3}"/>
    <cellStyle name="Normal 94 6 2 2 2 4" xfId="33926" xr:uid="{DFD8164F-2DBF-4225-AEC6-23E5C48F4FB6}"/>
    <cellStyle name="Normal 94 6 2 2 2 5" xfId="17505" xr:uid="{09BF31E7-264D-44F4-B6C2-D8E234267737}"/>
    <cellStyle name="Normal 94 6 2 2 3" xfId="12032" xr:uid="{52BB1000-FD2C-45EA-A2E5-9AACCFE81060}"/>
    <cellStyle name="Normal 94 6 2 2 3 2" xfId="42623" xr:uid="{773189E9-4DCC-41A6-9AA4-3558D071549C}"/>
    <cellStyle name="Normal 94 6 2 2 3 3" xfId="27254" xr:uid="{C15C28CC-82D1-4D9A-A2F3-A06C21306484}"/>
    <cellStyle name="Normal 94 6 2 2 4" xfId="24391" xr:uid="{91B3B30C-1EEE-4350-8B69-02FA4AC5ED99}"/>
    <cellStyle name="Normal 94 6 2 2 4 2" xfId="41116" xr:uid="{BC7E53A4-28D7-4546-946D-4E3EFEBDD251}"/>
    <cellStyle name="Normal 94 6 2 2 5" xfId="36209" xr:uid="{8A3546A0-2013-410D-8FB2-72AEF2C5BA96}"/>
    <cellStyle name="Normal 94 6 2 2 6" xfId="32221" xr:uid="{60BB5B24-0AE0-47DA-866E-C5F81D0B55A4}"/>
    <cellStyle name="Normal 94 6 2 2 7" xfId="15800" xr:uid="{83263DA6-06CF-4A54-9A6C-37421D1EFA85}"/>
    <cellStyle name="Normal 94 6 2 3" xfId="8910" xr:uid="{72376EAC-7404-4865-9564-958EED110383}"/>
    <cellStyle name="Normal 94 6 2 3 2" xfId="12893" xr:uid="{74DA392E-BE53-46C6-B126-E78673C347BA}"/>
    <cellStyle name="Normal 94 6 2 3 2 2" xfId="43448" xr:uid="{4478E63D-ECAC-4C1E-BDE2-B141DAC046E7}"/>
    <cellStyle name="Normal 94 6 2 3 2 3" xfId="28180" xr:uid="{57E5DECA-F34A-494C-BF34-E020BF8775B2}"/>
    <cellStyle name="Normal 94 6 2 3 3" xfId="22684" xr:uid="{8F31A8B1-1B0B-4146-AC1A-F07D7146774C}"/>
    <cellStyle name="Normal 94 6 2 3 3 2" xfId="40466" xr:uid="{DB5E6203-D7C6-48C7-B2A4-5F051E9BB6F2}"/>
    <cellStyle name="Normal 94 6 2 3 4" xfId="37033" xr:uid="{20653420-8ACC-470D-B808-1CF7A784CBA5}"/>
    <cellStyle name="Normal 94 6 2 3 5" xfId="33082" xr:uid="{32F0B87F-40EA-49AB-8777-246B0766BE86}"/>
    <cellStyle name="Normal 94 6 2 3 6" xfId="16661" xr:uid="{6E318E65-9261-44A0-B256-C186B2E7EA5E}"/>
    <cellStyle name="Normal 94 6 2 4" xfId="11188" xr:uid="{94DF4BB1-95FB-4ABC-A157-26BF025FFDAE}"/>
    <cellStyle name="Normal 94 6 2 4 2" xfId="41891" xr:uid="{C53B9961-7DC2-4E81-A27A-A1DD384FF153}"/>
    <cellStyle name="Normal 94 6 2 4 3" xfId="26256" xr:uid="{6D6E471C-5679-4298-882F-79D6AFCDA329}"/>
    <cellStyle name="Normal 94 6 2 5" xfId="20583" xr:uid="{3CF336CB-AB90-4E7C-A150-F17280F4C3C8}"/>
    <cellStyle name="Normal 94 6 2 5 2" xfId="39824" xr:uid="{29F3AC41-4F4E-4BD2-801F-09219F5AF1BA}"/>
    <cellStyle name="Normal 94 6 2 6" xfId="35642" xr:uid="{4AC99EAB-99B0-4CF6-B1F5-53611416C93E}"/>
    <cellStyle name="Normal 94 6 2 7" xfId="31370" xr:uid="{2FB013BE-BFD8-461E-8F1F-07C2132CF5F6}"/>
    <cellStyle name="Normal 94 6 2 8" xfId="14956" xr:uid="{6FC09488-C18C-4088-B697-1EFFFD47EA6B}"/>
    <cellStyle name="Normal 94 6 3" xfId="6405" xr:uid="{9362C7E6-6171-421E-A94E-C77D38F1F0A6}"/>
    <cellStyle name="Normal 94 6 3 2" xfId="24583" xr:uid="{60B5790B-C5D1-4629-8F8F-1137174C145A}"/>
    <cellStyle name="Normal 94 6 3 2 2" xfId="30425" xr:uid="{9781BC4A-86FF-444D-AFFA-2B5324FAA1CF}"/>
    <cellStyle name="Normal 94 6 3 2 2 2" xfId="45519" xr:uid="{9AB74A10-ED27-4BE4-B81D-EFFD496A1B55}"/>
    <cellStyle name="Normal 94 6 3 2 3" xfId="41307" xr:uid="{C05C5269-C93C-43B5-93EB-DC6F301478EA}"/>
    <cellStyle name="Normal 94 6 3 3" xfId="22872" xr:uid="{CA8F0090-753E-4900-BBC1-4229C486FAFA}"/>
    <cellStyle name="Normal 94 6 3 3 2" xfId="30309" xr:uid="{4B753D06-D56A-4859-8F2C-ECF59D46D58B}"/>
    <cellStyle name="Normal 94 6 3 3 2 2" xfId="45406" xr:uid="{9AFAC145-1BA4-484D-9D4B-E75F65BC49DD}"/>
    <cellStyle name="Normal 94 6 3 3 3" xfId="40646" xr:uid="{20EAA7C3-65F8-4765-9B82-EB23415CBC1D}"/>
    <cellStyle name="Normal 94 6 3 4" xfId="26650" xr:uid="{3EF2B812-3D6B-4444-93BE-3FFD7F598773}"/>
    <cellStyle name="Normal 94 6 3 5" xfId="21000" xr:uid="{E01B0F64-71A1-4DB2-8833-B5DBC8D5DD05}"/>
    <cellStyle name="Normal 94 6 3 5 2" xfId="39970" xr:uid="{20CF8BDC-8A70-4495-B98B-5575C0DA5708}"/>
    <cellStyle name="Normal 94 6 4" xfId="7166" xr:uid="{FDBBD3DA-3A43-4245-817A-C95BBF638428}"/>
    <cellStyle name="Normal 94 6 4 2" xfId="9646" xr:uid="{EABBE85D-BE7E-49A8-99FD-52DC1A077AAB}"/>
    <cellStyle name="Normal 94 6 4 2 2" xfId="13520" xr:uid="{6CF87254-D90E-4124-A6FA-98E43EE0518D}"/>
    <cellStyle name="Normal 94 6 4 2 2 2" xfId="44075" xr:uid="{E3CE4F10-ED31-4153-952B-D150A2FCBD2F}"/>
    <cellStyle name="Normal 94 6 4 2 2 3" xfId="28807" xr:uid="{0C988984-46F0-455C-BE56-FE64C2EBB68B}"/>
    <cellStyle name="Normal 94 6 4 2 3" xfId="37660" xr:uid="{477E5B73-CFD8-459D-B309-4CF77B113E95}"/>
    <cellStyle name="Normal 94 6 4 2 4" xfId="33709" xr:uid="{BDC0FAE4-A78E-4B74-B240-0924FB496E09}"/>
    <cellStyle name="Normal 94 6 4 2 5" xfId="17288" xr:uid="{7A40629B-ED6D-4507-A76B-1DD3ED51F138}"/>
    <cellStyle name="Normal 94 6 4 3" xfId="11815" xr:uid="{1C00D890-691F-4FEA-ACC3-8F1E3CD88900}"/>
    <cellStyle name="Normal 94 6 4 3 2" xfId="42408" xr:uid="{85DE1DCD-D088-4530-A5E8-B1D2D0F13B56}"/>
    <cellStyle name="Normal 94 6 4 3 3" xfId="27037" xr:uid="{2DB800EB-D0E0-4309-8240-51190DB443BC}"/>
    <cellStyle name="Normal 94 6 4 4" xfId="21577" xr:uid="{1273486E-D27D-40F5-A5D1-2D1966F44FAC}"/>
    <cellStyle name="Normal 94 6 4 4 2" xfId="40100" xr:uid="{5527657B-C40A-4B0A-A2B8-C7A0B1956B64}"/>
    <cellStyle name="Normal 94 6 4 5" xfId="35995" xr:uid="{0A0F8013-90AB-47AE-AECC-A6756CACCEDD}"/>
    <cellStyle name="Normal 94 6 4 6" xfId="31999" xr:uid="{1A76A53F-E929-40D6-982A-79F52F8D6F96}"/>
    <cellStyle name="Normal 94 6 4 7" xfId="15583" xr:uid="{5C620AA1-ADB5-4BAD-B1B9-FCCCC12677B6}"/>
    <cellStyle name="Normal 94 6 5" xfId="8548" xr:uid="{7777E435-49F8-4F0D-B1C7-9A773AB240F5}"/>
    <cellStyle name="Normal 94 6 5 2" xfId="12698" xr:uid="{4B634A60-0010-4D51-A5A2-C34AB80236EF}"/>
    <cellStyle name="Normal 94 6 5 2 2" xfId="43253" xr:uid="{A8CE6B9B-46C2-43BF-9B61-2EC766D783A0}"/>
    <cellStyle name="Normal 94 6 5 2 3" xfId="27985" xr:uid="{DD297644-E5FF-4403-A4C1-7ED9E5031CF3}"/>
    <cellStyle name="Normal 94 6 5 3" xfId="20475" xr:uid="{4455EA22-3877-44AC-8A2E-24D4CF740D91}"/>
    <cellStyle name="Normal 94 6 5 4" xfId="36838" xr:uid="{D9C539F2-504C-457F-A668-60A603414241}"/>
    <cellStyle name="Normal 94 6 5 5" xfId="32887" xr:uid="{34040E63-C14A-40EC-837C-825724B491FF}"/>
    <cellStyle name="Normal 94 6 5 6" xfId="16466" xr:uid="{2C1C0C0E-0081-4790-92B9-927F1A9866FF}"/>
    <cellStyle name="Normal 94 6 6" xfId="10549" xr:uid="{A7CF495E-16AA-43D3-96F9-5E940D680FD2}"/>
    <cellStyle name="Normal 94 6 6 2" xfId="14403" xr:uid="{5F0F7EA2-8924-44EC-8A8B-FF2ECA6D2668}"/>
    <cellStyle name="Normal 94 6 6 2 2" xfId="44956" xr:uid="{4144ABEC-A591-4365-947F-8F333F27D10D}"/>
    <cellStyle name="Normal 94 6 6 2 3" xfId="29691" xr:uid="{177828B8-C00B-4E2E-9932-E380C94F1E6B}"/>
    <cellStyle name="Normal 94 6 6 3" xfId="38541" xr:uid="{37B39922-674E-493A-B06F-8C0D697A3233}"/>
    <cellStyle name="Normal 94 6 6 4" xfId="34592" xr:uid="{E77122E2-32D0-4C25-BDF6-8B35C7C36481}"/>
    <cellStyle name="Normal 94 6 6 5" xfId="18171" xr:uid="{4A878355-64AC-4E83-A226-AC07B1249BE0}"/>
    <cellStyle name="Normal 94 6 7" xfId="10971" xr:uid="{2633429D-3E98-4515-A73E-400147BA7D95}"/>
    <cellStyle name="Normal 94 6 7 2" xfId="41676" xr:uid="{DAB5F870-FB39-47CD-A518-133737D5A963}"/>
    <cellStyle name="Normal 94 6 7 3" xfId="31143" xr:uid="{2B7F2C33-F2AB-4B26-AF6A-0B85C4226188}"/>
    <cellStyle name="Normal 94 6 7 4" xfId="25650" xr:uid="{21C972A5-D545-452F-B1A0-1EB684EB6FB5}"/>
    <cellStyle name="Normal 94 6 8" xfId="25101" xr:uid="{3DDAF20C-D8FE-45CF-BF26-3C9D1AB64E11}"/>
    <cellStyle name="Normal 94 6 8 2" xfId="41488" xr:uid="{A342D4EB-5990-44F3-BC39-4C13884B7325}"/>
    <cellStyle name="Normal 94 6 9" xfId="19562" xr:uid="{B43CDC65-A53D-415A-B087-AC6ADB451D04}"/>
    <cellStyle name="Normal 94 6 9 2" xfId="39279" xr:uid="{AC1ACFBB-B4E6-4800-B74E-BDF4C2AFBE9F}"/>
    <cellStyle name="Normal 94 7" xfId="3514" xr:uid="{FC39EEF3-1420-463F-9A5D-0F3B673B446A}"/>
    <cellStyle name="Normal 94 7 2" xfId="5633" xr:uid="{0C76ECBE-158B-49DD-876F-DCF29C7F9ADC}"/>
    <cellStyle name="Normal 94 7 3" xfId="20960" xr:uid="{F43FF02E-0E08-471F-9F0D-456CD549A65E}"/>
    <cellStyle name="Normal 94 7 4" xfId="26065" xr:uid="{A975E543-76F1-4080-B68B-F64BD632AD80}"/>
    <cellStyle name="Normal 94 7 5" xfId="19240" xr:uid="{F655B23E-F104-4F16-9DAC-74B131E5A39F}"/>
    <cellStyle name="Normal 94 7 5 2" xfId="39089" xr:uid="{266A6F3D-06C3-417F-88EE-B8DCF76717C4}"/>
    <cellStyle name="Normal 94 8" xfId="4359" xr:uid="{7828FEA3-DF0F-4CE8-A748-F18F6EE56553}"/>
    <cellStyle name="Normal 94 8 2" xfId="26213" xr:uid="{5D906C19-C04A-4D3A-9FDC-6E2582196838}"/>
    <cellStyle name="Normal 94 8 3" xfId="19183" xr:uid="{71C24D47-E5F9-4D19-AA87-BC82E23A0F50}"/>
    <cellStyle name="Normal 94 9" xfId="6998" xr:uid="{07E4DDA4-62D8-4686-9B42-39377B0D3AED}"/>
    <cellStyle name="Normal 94 9 2" xfId="9478" xr:uid="{DCE507A9-CA7A-4DCE-9EC8-31EBF0A525AF}"/>
    <cellStyle name="Normal 94 9 2 2" xfId="13352" xr:uid="{DFD4A687-8ECF-4240-8132-0E83A13A2D57}"/>
    <cellStyle name="Normal 94 9 2 2 2" xfId="43907" xr:uid="{B4699389-9685-4490-887B-B29C8B1338AB}"/>
    <cellStyle name="Normal 94 9 2 2 3" xfId="28639" xr:uid="{6163EFFD-A1EF-44EE-BD05-39D9FE46B665}"/>
    <cellStyle name="Normal 94 9 2 3" xfId="37492" xr:uid="{6DBE9360-4E7D-4595-BB26-ACB13EA44027}"/>
    <cellStyle name="Normal 94 9 2 4" xfId="33541" xr:uid="{AAA800A0-69AE-467D-88AE-3BCB31CF0723}"/>
    <cellStyle name="Normal 94 9 2 5" xfId="17120" xr:uid="{618DB325-A821-4C36-86F9-A076DE70D18A}"/>
    <cellStyle name="Normal 94 9 3" xfId="11647" xr:uid="{607E3800-323F-43BB-8F1B-20AA615D1E7B}"/>
    <cellStyle name="Normal 94 9 3 2" xfId="42240" xr:uid="{9307BAC9-0528-4B14-B85F-DB038D1A330E}"/>
    <cellStyle name="Normal 94 9 3 3" xfId="26869" xr:uid="{B4A567DD-6332-497F-B97F-1F443E454F9B}"/>
    <cellStyle name="Normal 94 9 4" xfId="35860" xr:uid="{EC7F82B3-3A14-4082-A255-4D0599765F57}"/>
    <cellStyle name="Normal 94 9 5" xfId="31831" xr:uid="{E874F392-028D-4912-9D02-A9918ABEE75D}"/>
    <cellStyle name="Normal 94 9 6" xfId="15415" xr:uid="{4C3122D9-F0CB-42DA-A6C1-AC9FE5171E23}"/>
    <cellStyle name="Normal 95" xfId="624" xr:uid="{9C809EEA-14D1-47EF-ADED-BDA7E141C8A9}"/>
    <cellStyle name="Normal 95 10" xfId="10369" xr:uid="{A22C45FC-29FC-4982-B957-7A1FBD904C58}"/>
    <cellStyle name="Normal 95 10 2" xfId="14223" xr:uid="{B267603E-60EA-4564-874C-E92586ABB268}"/>
    <cellStyle name="Normal 95 10 2 2" xfId="44776" xr:uid="{DC65AC7F-8180-4C6C-A7EC-34566FE4B024}"/>
    <cellStyle name="Normal 95 10 2 3" xfId="29511" xr:uid="{C914A863-6E65-4C34-91BE-E77ACABA6189}"/>
    <cellStyle name="Normal 95 10 3" xfId="38361" xr:uid="{6B6C6A7D-0641-49D7-8B59-794EE6CEB7DE}"/>
    <cellStyle name="Normal 95 10 4" xfId="34412" xr:uid="{BD8AB975-419F-4E37-8077-9A0DE67CC438}"/>
    <cellStyle name="Normal 95 10 5" xfId="17991" xr:uid="{B3058516-4C21-41E7-A645-AF26D2A75560}"/>
    <cellStyle name="Normal 95 11" xfId="24919" xr:uid="{49CD6CAF-37C2-4812-BB5C-1EDF5E49CAFC}"/>
    <cellStyle name="Normal 95 11 2" xfId="34842" xr:uid="{EC103964-FD55-4F42-8CDA-52557D0F9252}"/>
    <cellStyle name="Normal 95 12" xfId="18750" xr:uid="{5AA771C0-E761-499F-9B72-B59C124E0EDB}"/>
    <cellStyle name="Normal 95 12 2" xfId="38754" xr:uid="{435B240F-9417-42EA-9731-20FE7DB8CC94}"/>
    <cellStyle name="Normal 95 13" xfId="30615" xr:uid="{CFB80A71-B087-4D00-A33A-FF21F8894673}"/>
    <cellStyle name="Normal 95 14" xfId="46188" xr:uid="{3B6649B9-DF64-4FFF-AF58-50341BC1DE91}"/>
    <cellStyle name="Normal 95 2" xfId="1381" xr:uid="{8DBA2A05-640B-4630-A767-A2D5A57D7D31}"/>
    <cellStyle name="Normal 95 2 10" xfId="24959" xr:uid="{F96B894E-8611-4E23-8CA4-2697D86F9A8F}"/>
    <cellStyle name="Normal 95 2 10 2" xfId="34882" xr:uid="{E6FA2C0F-1F2F-4428-8364-D020030EA8E2}"/>
    <cellStyle name="Normal 95 2 11" xfId="18790" xr:uid="{891A97F1-42E1-4AE2-B8EB-12AD54308428}"/>
    <cellStyle name="Normal 95 2 11 2" xfId="38794" xr:uid="{DD49E7F1-88BA-431C-8822-39EA326870B2}"/>
    <cellStyle name="Normal 95 2 12" xfId="30658" xr:uid="{92DD099B-A842-4607-9073-90FBE9E67917}"/>
    <cellStyle name="Normal 95 2 13" xfId="45763" xr:uid="{8E278304-4753-448A-8A45-BD21AC8A5ADB}"/>
    <cellStyle name="Normal 95 2 14" xfId="45993" xr:uid="{2BA4BC4D-264F-4116-9EB4-3FE1B98CEFF9}"/>
    <cellStyle name="Normal 95 2 15" xfId="14644" xr:uid="{7D23C8DA-0C3E-43C8-B49E-88F84CFCD595}"/>
    <cellStyle name="Normal 95 2 2" xfId="1581" xr:uid="{99A66DE5-22EC-45F9-B261-BD004A2D1E0F}"/>
    <cellStyle name="Normal 95 2 2 10" xfId="30742" xr:uid="{CCA7DE25-6126-40D1-A9DF-1D6B25A44BB5}"/>
    <cellStyle name="Normal 95 2 2 11" xfId="45848" xr:uid="{52E7E2A9-1DEC-42A7-98FF-1FD676191C9A}"/>
    <cellStyle name="Normal 95 2 2 12" xfId="46078" xr:uid="{317F1EC1-F490-44C5-ABC5-0F34E8856947}"/>
    <cellStyle name="Normal 95 2 2 13" xfId="14724" xr:uid="{9D5B9463-6962-47EA-80C6-5EE13EF1B6A2}"/>
    <cellStyle name="Normal 95 2 2 2" xfId="1962" xr:uid="{3E746F7A-0CAD-422C-909C-5B1670EDE3FC}"/>
    <cellStyle name="Normal 95 2 2 2 2" xfId="5302" xr:uid="{4D866404-CC70-496C-9F77-0BC3BF1656DF}"/>
    <cellStyle name="Normal 95 2 2 2 3" xfId="7288" xr:uid="{45304E61-2672-4C87-81D4-838A2F9039C1}"/>
    <cellStyle name="Normal 95 2 2 2 3 2" xfId="9767" xr:uid="{F0B2EA8D-DE45-4600-B5CA-381DB75DA889}"/>
    <cellStyle name="Normal 95 2 2 2 3 2 2" xfId="13641" xr:uid="{0B1116B4-FFC1-4505-8104-E9915D0027A2}"/>
    <cellStyle name="Normal 95 2 2 2 3 2 2 2" xfId="44196" xr:uid="{03BC2C74-E077-41AC-BA2C-6CC3B2A0CDF2}"/>
    <cellStyle name="Normal 95 2 2 2 3 2 2 3" xfId="28928" xr:uid="{030C091F-F40F-45E5-AE9A-00FA61F9C5EA}"/>
    <cellStyle name="Normal 95 2 2 2 3 2 3" xfId="37781" xr:uid="{9B6375BC-D181-4AA2-B352-C7ADD5F480CC}"/>
    <cellStyle name="Normal 95 2 2 2 3 2 4" xfId="33830" xr:uid="{B00084B5-CDCF-4ADF-8462-FDF42B939855}"/>
    <cellStyle name="Normal 95 2 2 2 3 2 5" xfId="17409" xr:uid="{6B316CFC-E001-4457-93CB-774C93F78449}"/>
    <cellStyle name="Normal 95 2 2 2 3 3" xfId="11936" xr:uid="{4F48AF33-F3DE-419A-BA25-896E914AAC04}"/>
    <cellStyle name="Normal 95 2 2 2 3 3 2" xfId="42529" xr:uid="{AD50EAFC-1935-40CB-A858-5BB93298B886}"/>
    <cellStyle name="Normal 95 2 2 2 3 3 3" xfId="27158" xr:uid="{2A908B98-976A-435E-BAB7-FCBB91657643}"/>
    <cellStyle name="Normal 95 2 2 2 3 4" xfId="36115" xr:uid="{37BD4A76-07BA-411A-8464-C85381D52DA5}"/>
    <cellStyle name="Normal 95 2 2 2 3 5" xfId="32121" xr:uid="{AF4E2AF6-8D02-4C75-A875-3791B5941D64}"/>
    <cellStyle name="Normal 95 2 2 2 3 6" xfId="15704" xr:uid="{CB948F63-FE6C-4014-826E-4DDDA7654501}"/>
    <cellStyle name="Normal 95 2 2 2 4" xfId="8699" xr:uid="{4E8E05C6-E24F-4A0C-B48B-966978C87DC6}"/>
    <cellStyle name="Normal 95 2 2 2 4 2" xfId="12819" xr:uid="{180FAE1F-43B3-4542-8DBB-069C7CB622A6}"/>
    <cellStyle name="Normal 95 2 2 2 4 2 2" xfId="43374" xr:uid="{86D1333C-9ACD-41F6-8A23-BB6726D450A6}"/>
    <cellStyle name="Normal 95 2 2 2 4 2 3" xfId="28106" xr:uid="{71418B45-DECC-4FD6-910F-B5CC5D1CF8D6}"/>
    <cellStyle name="Normal 95 2 2 2 4 3" xfId="36959" xr:uid="{CBF96FE7-40A5-4CE8-A173-3F7ACE05E515}"/>
    <cellStyle name="Normal 95 2 2 2 4 4" xfId="33008" xr:uid="{AECDD73A-E1A9-4A29-8636-9F7A9E95C7F7}"/>
    <cellStyle name="Normal 95 2 2 2 4 5" xfId="16587" xr:uid="{79A26125-C0DC-4344-ABC0-3C1FAB705AE4}"/>
    <cellStyle name="Normal 95 2 2 2 5" xfId="11092" xr:uid="{48F0F6E3-4A03-40D0-931F-9222761ECF12}"/>
    <cellStyle name="Normal 95 2 2 2 5 2" xfId="41797" xr:uid="{D9D9CAA0-2442-4461-BC5B-A2020E4B236A}"/>
    <cellStyle name="Normal 95 2 2 2 5 3" xfId="31266" xr:uid="{ACC9851C-ED19-457D-AA51-29BF66AD6BDA}"/>
    <cellStyle name="Normal 95 2 2 2 5 4" xfId="25831" xr:uid="{63956908-3657-4EF1-9C5E-AE27B981E44E}"/>
    <cellStyle name="Normal 95 2 2 2 6" xfId="35004" xr:uid="{C6DB74CC-5A26-47B7-AC1D-127AB737B13D}"/>
    <cellStyle name="Normal 95 2 2 2 7" xfId="14860" xr:uid="{B19C5F65-EC4C-475E-844A-6A473DBB3A59}"/>
    <cellStyle name="Normal 95 2 2 3" xfId="4660" xr:uid="{73223FE5-17A5-4E6D-8D02-3E7D39989E73}"/>
    <cellStyle name="Normal 95 2 2 3 2" xfId="7509" xr:uid="{C671A608-ED6B-472E-B706-948E3A792A09}"/>
    <cellStyle name="Normal 95 2 2 3 2 2" xfId="9984" xr:uid="{4EA41FCE-498F-499D-A690-B034B830B120}"/>
    <cellStyle name="Normal 95 2 2 3 2 2 2" xfId="13858" xr:uid="{5BD3AD24-E7BE-4F7A-915A-24CB3571B9DC}"/>
    <cellStyle name="Normal 95 2 2 3 2 2 2 2" xfId="44413" xr:uid="{46ED19CA-67B5-4B2D-B85E-442C84AEECE4}"/>
    <cellStyle name="Normal 95 2 2 3 2 2 2 3" xfId="29145" xr:uid="{81836A36-627E-4BC1-B835-15FC37517E83}"/>
    <cellStyle name="Normal 95 2 2 3 2 2 3" xfId="24512" xr:uid="{ABDA0D83-59FC-4E99-82AD-BC845074BE45}"/>
    <cellStyle name="Normal 95 2 2 3 2 2 3 2" xfId="41237" xr:uid="{B2F17F52-2313-4919-A8D6-8F3C2678916E}"/>
    <cellStyle name="Normal 95 2 2 3 2 2 4" xfId="37998" xr:uid="{4BCF3E12-C70A-4973-B7D7-75D0429EEC2C}"/>
    <cellStyle name="Normal 95 2 2 3 2 2 5" xfId="34047" xr:uid="{AA5BF04F-DE28-4E94-9936-458BE73ECA33}"/>
    <cellStyle name="Normal 95 2 2 3 2 2 6" xfId="17626" xr:uid="{EEDF1068-01D5-4D4B-B617-0A6F52C38172}"/>
    <cellStyle name="Normal 95 2 2 3 2 3" xfId="12153" xr:uid="{3EC87BA1-0A0C-460F-B0A0-B26E2623F9BD}"/>
    <cellStyle name="Normal 95 2 2 3 2 3 2" xfId="35533" xr:uid="{D286049E-C916-4126-AB59-0B167088A762}"/>
    <cellStyle name="Normal 95 2 2 3 2 3 3" xfId="27375" xr:uid="{B2DF7FE0-BA1C-49DA-878B-49619565087B}"/>
    <cellStyle name="Normal 95 2 2 3 2 4" xfId="19683" xr:uid="{A170D5A3-29B8-4342-A657-86EB7555D2ED}"/>
    <cellStyle name="Normal 95 2 2 3 2 4 2" xfId="39400" xr:uid="{9BC30238-4BA6-4D35-913A-EBFDA4107AF3}"/>
    <cellStyle name="Normal 95 2 2 3 2 5" xfId="32342" xr:uid="{E1DBF248-A73E-4E64-BA7A-CB589B00BA90}"/>
    <cellStyle name="Normal 95 2 2 3 2 6" xfId="15921" xr:uid="{63B780B7-9DD4-4573-9E97-908565B40D2D}"/>
    <cellStyle name="Normal 95 2 2 3 3" xfId="9031" xr:uid="{5EAB5F0E-8385-45C2-A494-5F0AA7EA3660}"/>
    <cellStyle name="Normal 95 2 2 3 3 2" xfId="13014" xr:uid="{4A770355-7297-4911-B330-0B9F37D128FA}"/>
    <cellStyle name="Normal 95 2 2 3 3 2 2" xfId="43569" xr:uid="{61921EE9-7B08-49FC-AD69-032AF9B04C5A}"/>
    <cellStyle name="Normal 95 2 2 3 3 2 3" xfId="28301" xr:uid="{08F122BD-0D0C-4D56-8953-B818685274B0}"/>
    <cellStyle name="Normal 95 2 2 3 3 3" xfId="22798" xr:uid="{D0BB40D2-BDB5-4973-9E64-EE3031F6F496}"/>
    <cellStyle name="Normal 95 2 2 3 3 3 2" xfId="40580" xr:uid="{4D0F5514-9D05-42F0-8798-6F01CB1EEB50}"/>
    <cellStyle name="Normal 95 2 2 3 3 4" xfId="37154" xr:uid="{EF71EC2A-0553-4C20-9C38-B27D2FFB0B29}"/>
    <cellStyle name="Normal 95 2 2 3 3 5" xfId="33203" xr:uid="{D6492ABA-2AA3-4669-8DF5-EDB76AB3359D}"/>
    <cellStyle name="Normal 95 2 2 3 3 6" xfId="16782" xr:uid="{B1245650-2375-4D35-905B-8538FED52660}"/>
    <cellStyle name="Normal 95 2 2 3 4" xfId="10670" xr:uid="{C32457ED-AB72-4130-A3C8-C65BEDA06057}"/>
    <cellStyle name="Normal 95 2 2 3 4 2" xfId="14524" xr:uid="{CDC88266-4D90-4BD6-A4B8-7B9D00C0D96F}"/>
    <cellStyle name="Normal 95 2 2 3 4 2 2" xfId="45075" xr:uid="{6101521B-EE6A-4001-9D73-8F5A21467598}"/>
    <cellStyle name="Normal 95 2 2 3 4 2 3" xfId="29812" xr:uid="{09813A60-E4F0-4012-9258-00E430B075E7}"/>
    <cellStyle name="Normal 95 2 2 3 4 3" xfId="20704" xr:uid="{247ED468-97A3-4165-AAA3-801915EF96DB}"/>
    <cellStyle name="Normal 95 2 2 3 4 3 2" xfId="39903" xr:uid="{060DF238-7233-415D-80EB-074A01D7DF22}"/>
    <cellStyle name="Normal 95 2 2 3 4 4" xfId="38660" xr:uid="{A4887B7A-C982-499A-A7F6-14B5B7205953}"/>
    <cellStyle name="Normal 95 2 2 3 4 5" xfId="34713" xr:uid="{445610ED-8917-460C-964E-3809A655A850}"/>
    <cellStyle name="Normal 95 2 2 3 4 6" xfId="18292" xr:uid="{10CBFD48-76E5-4B6A-8294-D5BF81372E4F}"/>
    <cellStyle name="Normal 95 2 2 3 5" xfId="11309" xr:uid="{BA010A48-66ED-4145-BBF4-9FFC74D5682C}"/>
    <cellStyle name="Normal 95 2 2 3 5 2" xfId="42012" xr:uid="{2D42A5D4-9514-4E7F-A519-3096D63B94D3}"/>
    <cellStyle name="Normal 95 2 2 3 5 3" xfId="31491" xr:uid="{5573C4A7-6F7B-43A3-B68B-C93A2B7B90A2}"/>
    <cellStyle name="Normal 95 2 2 3 5 4" xfId="26377" xr:uid="{466A9542-9DDB-4ABA-90EF-8B7D824D6557}"/>
    <cellStyle name="Normal 95 2 2 3 6" xfId="25222" xr:uid="{F188537B-AEE3-4E79-9AD9-0111656715D9}"/>
    <cellStyle name="Normal 95 2 2 3 6 2" xfId="35168" xr:uid="{F02AE1A5-6334-40D2-8B69-E7A04827A7F1}"/>
    <cellStyle name="Normal 95 2 2 3 7" xfId="19045" xr:uid="{DE6AC33A-6B8F-4EB7-A1BD-EA90CBE2093D}"/>
    <cellStyle name="Normal 95 2 2 3 7 2" xfId="39019" xr:uid="{B3806918-7736-4EB6-A719-8B815C842EF0}"/>
    <cellStyle name="Normal 95 2 2 3 8" xfId="30923" xr:uid="{A2E55DED-C4B6-4823-937D-F1345711D024}"/>
    <cellStyle name="Normal 95 2 2 3 9" xfId="15077" xr:uid="{2DEF1A27-80F6-4828-9929-F7E8357D8CB8}"/>
    <cellStyle name="Normal 95 2 2 4" xfId="7151" xr:uid="{F0AFAA3E-C45D-4F2F-A7E5-7B58FE2BEF5E}"/>
    <cellStyle name="Normal 95 2 2 4 2" xfId="9631" xr:uid="{44B873F9-0DFE-4451-8F4A-867E4415CF6B}"/>
    <cellStyle name="Normal 95 2 2 4 2 2" xfId="13505" xr:uid="{504FD257-CD76-419C-ABE2-911A81781EA0}"/>
    <cellStyle name="Normal 95 2 2 4 2 2 2" xfId="44060" xr:uid="{49A0FDD3-7400-492F-B81A-3377A18029FE}"/>
    <cellStyle name="Normal 95 2 2 4 2 2 3" xfId="28792" xr:uid="{8394603F-5440-4A18-AEA8-84429CD8BD23}"/>
    <cellStyle name="Normal 95 2 2 4 2 3" xfId="24704" xr:uid="{B60F9B1F-57B3-4570-AC9C-45CFD270B5BE}"/>
    <cellStyle name="Normal 95 2 2 4 2 3 2" xfId="41427" xr:uid="{59DFF807-AC8B-4B2A-AEBF-2327CB7BEA3A}"/>
    <cellStyle name="Normal 95 2 2 4 2 4" xfId="37645" xr:uid="{364E2FFE-D84C-4F2F-8908-F2E39A40D4E0}"/>
    <cellStyle name="Normal 95 2 2 4 2 5" xfId="33694" xr:uid="{8744991E-CF49-4661-AA7B-D5541C829BBD}"/>
    <cellStyle name="Normal 95 2 2 4 2 6" xfId="17273" xr:uid="{922AA009-A378-4945-8E6C-8CDE4BEE958F}"/>
    <cellStyle name="Normal 95 2 2 4 3" xfId="11800" xr:uid="{BDA35594-B512-4F0B-BF3B-3A63C78AB6C8}"/>
    <cellStyle name="Normal 95 2 2 4 3 2" xfId="30376" xr:uid="{EB2A3910-E93D-40EF-BE07-79CD9AE09EB9}"/>
    <cellStyle name="Normal 95 2 2 4 3 2 2" xfId="45473" xr:uid="{9DC3974C-72E6-4B9A-8F80-40BF6940E971}"/>
    <cellStyle name="Normal 95 2 2 4 3 3" xfId="35358" xr:uid="{8F3B18C9-6CC4-475E-8D5E-82831A213C46}"/>
    <cellStyle name="Normal 95 2 2 4 3 4" xfId="22993" xr:uid="{A893FFFE-83DD-430C-87BB-16796F7E096D}"/>
    <cellStyle name="Normal 95 2 2 4 4" xfId="21121" xr:uid="{4A1B552D-2EF1-4C1F-8F66-64A016E006B5}"/>
    <cellStyle name="Normal 95 2 2 4 4 2" xfId="30090" xr:uid="{7DED1FC8-3F12-4537-AC5D-DF3737DD3121}"/>
    <cellStyle name="Normal 95 2 2 4 4 2 2" xfId="45329" xr:uid="{02CF014A-BA7F-44A9-A4B2-D37E04774237}"/>
    <cellStyle name="Normal 95 2 2 4 4 3" xfId="40046" xr:uid="{3DF840D5-B39D-426A-9CAE-C5E8A255E9B5}"/>
    <cellStyle name="Normal 95 2 2 4 5" xfId="27022" xr:uid="{7949E248-9F97-4CE3-AC27-9A568F9A1947}"/>
    <cellStyle name="Normal 95 2 2 4 5 2" xfId="42393" xr:uid="{40660ED8-A225-438A-B6D2-13A2FA007A93}"/>
    <cellStyle name="Normal 95 2 2 4 6" xfId="19376" xr:uid="{E62E4F68-F000-4903-A6FB-B9BC52066D01}"/>
    <cellStyle name="Normal 95 2 2 4 6 2" xfId="39212" xr:uid="{D97B678C-C22C-464E-A281-1F3545953318}"/>
    <cellStyle name="Normal 95 2 2 4 7" xfId="31984" xr:uid="{1AB20209-02DB-44BC-A700-E6787AA4E8B3}"/>
    <cellStyle name="Normal 95 2 2 4 8" xfId="15568" xr:uid="{885CFE23-84AE-4B38-A766-BF523146C4E4}"/>
    <cellStyle name="Normal 95 2 2 5" xfId="8459" xr:uid="{870D13F0-D448-4053-A123-00E54117EBA1}"/>
    <cellStyle name="Normal 95 2 2 5 2" xfId="12683" xr:uid="{D14A9B72-BA27-4992-8FB1-4C2EB2CB0293}"/>
    <cellStyle name="Normal 95 2 2 5 2 2" xfId="43238" xr:uid="{370ED012-AE0D-4024-890F-9D77F541DEDF}"/>
    <cellStyle name="Normal 95 2 2 5 2 3" xfId="27964" xr:uid="{877EB38D-8CDB-473B-8702-F2DC73EB4DEB}"/>
    <cellStyle name="Normal 95 2 2 5 3" xfId="21739" xr:uid="{0B25F988-31DC-4C34-80B1-3EC329E6BC94}"/>
    <cellStyle name="Normal 95 2 2 5 3 2" xfId="40221" xr:uid="{EB0B32B9-48E1-4D71-8186-4FFF6ED8119F}"/>
    <cellStyle name="Normal 95 2 2 5 4" xfId="36823" xr:uid="{E4617ED7-5A38-4885-BE40-620136DB474D}"/>
    <cellStyle name="Normal 95 2 2 5 5" xfId="32872" xr:uid="{B126ABF4-F7E1-4C67-ACF5-88F916BFD91A}"/>
    <cellStyle name="Normal 95 2 2 5 6" xfId="16451" xr:uid="{72D5B1B6-8A92-4497-A328-C2DCE85D4429}"/>
    <cellStyle name="Normal 95 2 2 6" xfId="10489" xr:uid="{40CA31E3-C1B5-497B-B0A6-3B5D427A587D}"/>
    <cellStyle name="Normal 95 2 2 6 2" xfId="14343" xr:uid="{5EB2DCD0-94E3-47D4-9904-9EC7FBDC6C5D}"/>
    <cellStyle name="Normal 95 2 2 6 2 2" xfId="44896" xr:uid="{B11844B8-D547-4A74-AF94-29AC04453EF2}"/>
    <cellStyle name="Normal 95 2 2 6 2 3" xfId="29631" xr:uid="{1EB25DDD-E339-4702-ADBC-9945C184542D}"/>
    <cellStyle name="Normal 95 2 2 6 3" xfId="24290" xr:uid="{840027ED-B78F-40D9-BD14-CD13E9C66279}"/>
    <cellStyle name="Normal 95 2 2 6 3 2" xfId="41023" xr:uid="{4C023463-742A-4A16-A4E4-7EF04A10D560}"/>
    <cellStyle name="Normal 95 2 2 6 4" xfId="38481" xr:uid="{8736242E-7F76-4816-80E0-152D2F099756}"/>
    <cellStyle name="Normal 95 2 2 6 5" xfId="34532" xr:uid="{F33420D0-9E6C-4E30-AD80-63DA9325F961}"/>
    <cellStyle name="Normal 95 2 2 6 6" xfId="18111" xr:uid="{253AD22D-7F91-406B-A195-87D0907821B8}"/>
    <cellStyle name="Normal 95 2 2 7" xfId="10956" xr:uid="{B10EAC06-7CDF-4024-B774-460DC35BBF8E}"/>
    <cellStyle name="Normal 95 2 2 7 2" xfId="25591" xr:uid="{9B1453E9-70F0-407C-BEC9-8926990C031F}"/>
    <cellStyle name="Normal 95 2 2 7 2 2" xfId="41661" xr:uid="{BC4F9B4F-A922-403C-998C-1BE3D704AD1A}"/>
    <cellStyle name="Normal 95 2 2 7 3" xfId="39722" xr:uid="{E0B753D6-A557-4676-96BD-48CB37FC695C}"/>
    <cellStyle name="Normal 95 2 2 7 4" xfId="31116" xr:uid="{C4E39FC3-F1E4-45A6-8BB4-2B5C944A2113}"/>
    <cellStyle name="Normal 95 2 2 7 5" xfId="20424" xr:uid="{0B4E78B3-72C4-4EF5-B2E7-AB790D877687}"/>
    <cellStyle name="Normal 95 2 2 8" xfId="25039" xr:uid="{F03C53F0-42C8-4532-B46A-1FE00DF48CB6}"/>
    <cellStyle name="Normal 95 2 2 8 2" xfId="34966" xr:uid="{1D1400BD-B265-4CEA-8858-7802CDF66CC8}"/>
    <cellStyle name="Normal 95 2 2 9" xfId="18870" xr:uid="{503730C0-4081-45AE-AE4C-D69D0B013223}"/>
    <cellStyle name="Normal 95 2 2 9 2" xfId="38874" xr:uid="{48048040-60A7-48F1-B89C-DC18A3DF3A43}"/>
    <cellStyle name="Normal 95 2 3" xfId="1884" xr:uid="{60E2A515-7E19-4B05-A5CF-4F884B4A4BC6}"/>
    <cellStyle name="Normal 95 2 3 2" xfId="5013" xr:uid="{14E6C4A0-765D-463F-87E1-30E18340CF0B}"/>
    <cellStyle name="Normal 95 2 3 3" xfId="6315" xr:uid="{052D0FDC-61FC-4BE3-A9D1-E7EEF1C01188}"/>
    <cellStyle name="Normal 95 2 3 3 2" xfId="7630" xr:uid="{EE2C0848-0292-4C86-BEAE-FA42EC508D64}"/>
    <cellStyle name="Normal 95 2 3 3 2 2" xfId="10105" xr:uid="{EB5FCDC1-92B3-4A2E-9CE8-7F1DB3D21B70}"/>
    <cellStyle name="Normal 95 2 3 3 2 2 2" xfId="13979" xr:uid="{D9162ABE-90B6-4E3B-8E5C-01314B47D2E8}"/>
    <cellStyle name="Normal 95 2 3 3 2 2 2 2" xfId="44534" xr:uid="{149B2DDA-4B25-41F8-98BF-349697051AC6}"/>
    <cellStyle name="Normal 95 2 3 3 2 2 2 3" xfId="29266" xr:uid="{8543AEF6-3C63-4EEE-8B3A-BF43D131A084}"/>
    <cellStyle name="Normal 95 2 3 3 2 2 3" xfId="38119" xr:uid="{011F78AF-D454-4A41-9D9A-D26CFCF2C07D}"/>
    <cellStyle name="Normal 95 2 3 3 2 2 4" xfId="34168" xr:uid="{0D7151DD-8B37-4377-A9B6-834502EC3989}"/>
    <cellStyle name="Normal 95 2 3 3 2 2 5" xfId="17747" xr:uid="{727F28CF-6198-4A98-B376-5DC345BE1211}"/>
    <cellStyle name="Normal 95 2 3 3 2 3" xfId="12274" xr:uid="{65A7EAFD-2F15-440B-9AD3-3B96703315B4}"/>
    <cellStyle name="Normal 95 2 3 3 2 3 2" xfId="42830" xr:uid="{EFB90B6F-34BE-458C-80E5-CB752105D3F5}"/>
    <cellStyle name="Normal 95 2 3 3 2 3 3" xfId="27496" xr:uid="{DD754431-4716-4FD0-8A57-766408C60F40}"/>
    <cellStyle name="Normal 95 2 3 3 2 4" xfId="36416" xr:uid="{F68FFB1A-46FA-4608-9D94-F4DDE36736EF}"/>
    <cellStyle name="Normal 95 2 3 3 2 5" xfId="32463" xr:uid="{AA547108-3B9C-45CF-AC07-BA33BF9B6CCE}"/>
    <cellStyle name="Normal 95 2 3 3 2 6" xfId="16042" xr:uid="{084C7D04-0E91-4929-AAB1-FCAA05129890}"/>
    <cellStyle name="Normal 95 2 3 3 3" xfId="9254" xr:uid="{8B79E872-9D83-4B23-8CCA-A57044893137}"/>
    <cellStyle name="Normal 95 2 3 3 3 2" xfId="13135" xr:uid="{DCD661BA-17C6-42BE-8F9E-46FA17FD3352}"/>
    <cellStyle name="Normal 95 2 3 3 3 2 2" xfId="43690" xr:uid="{0EDB5A4D-9133-4D8B-B441-CE2E7BD3BA8E}"/>
    <cellStyle name="Normal 95 2 3 3 3 2 3" xfId="28422" xr:uid="{C300706E-7075-4B36-AB5B-2AC5871E0990}"/>
    <cellStyle name="Normal 95 2 3 3 3 3" xfId="37275" xr:uid="{273FD62D-DBFE-495E-B74D-333C28CF3334}"/>
    <cellStyle name="Normal 95 2 3 3 3 4" xfId="33324" xr:uid="{713D6735-B940-4BAE-BE98-F727E9D47798}"/>
    <cellStyle name="Normal 95 2 3 3 3 5" xfId="16903" xr:uid="{CBC4E3CD-264E-4647-88AE-5A74CAD37B89}"/>
    <cellStyle name="Normal 95 2 3 3 4" xfId="11430" xr:uid="{B99C7524-6548-4EBE-8C53-3EF5EA6092D3}"/>
    <cellStyle name="Normal 95 2 3 3 4 2" xfId="42107" xr:uid="{DDDAB25E-A285-4A00-8809-874D6C7DE34E}"/>
    <cellStyle name="Normal 95 2 3 3 4 3" xfId="26573" xr:uid="{76270B48-E74C-40C9-85DC-ED4DE6F851B0}"/>
    <cellStyle name="Normal 95 2 3 3 5" xfId="24210" xr:uid="{C45EF023-A40E-44B2-9DA4-C9F55045D0C4}"/>
    <cellStyle name="Normal 95 2 3 3 5 2" xfId="40943" xr:uid="{2B3B2F4A-ECFB-4783-92F8-202C5C88CF11}"/>
    <cellStyle name="Normal 95 2 3 3 6" xfId="35728" xr:uid="{869A41E3-009F-4D9B-841C-09FAA18A44B3}"/>
    <cellStyle name="Normal 95 2 3 3 7" xfId="31613" xr:uid="{F17AD093-6A64-4C33-A68F-82B4E62F3290}"/>
    <cellStyle name="Normal 95 2 3 3 8" xfId="15198" xr:uid="{73413408-9008-450B-A7A7-34B370338724}"/>
    <cellStyle name="Normal 95 2 3 4" xfId="7210" xr:uid="{D952C3C6-F223-40B3-96B2-8879F186287E}"/>
    <cellStyle name="Normal 95 2 3 4 2" xfId="9689" xr:uid="{EF288A05-76D1-45C1-9C0F-5EDA350BF1BE}"/>
    <cellStyle name="Normal 95 2 3 4 2 2" xfId="13563" xr:uid="{FEF17D01-A636-4ACE-9899-3D6821426559}"/>
    <cellStyle name="Normal 95 2 3 4 2 2 2" xfId="44118" xr:uid="{B8F2EADB-65D5-482C-AA6D-84CF37411A85}"/>
    <cellStyle name="Normal 95 2 3 4 2 2 3" xfId="28850" xr:uid="{C5DD73DE-CA98-422F-92D3-1B2AA3DDB53C}"/>
    <cellStyle name="Normal 95 2 3 4 2 3" xfId="37703" xr:uid="{E5161325-47E9-4C0C-AE8D-231575F1EFEE}"/>
    <cellStyle name="Normal 95 2 3 4 2 4" xfId="33752" xr:uid="{45A6D8AA-6266-4CC1-97E4-4563B5665EFD}"/>
    <cellStyle name="Normal 95 2 3 4 2 5" xfId="17331" xr:uid="{407F3CB8-D43B-41FD-839C-8957CEDEB14C}"/>
    <cellStyle name="Normal 95 2 3 4 3" xfId="11858" xr:uid="{F77F2C1B-EE46-4402-8255-EE5C72BE7105}"/>
    <cellStyle name="Normal 95 2 3 4 3 2" xfId="42451" xr:uid="{1F5C47A8-E1C8-48C4-8908-F762CC850BDD}"/>
    <cellStyle name="Normal 95 2 3 4 3 3" xfId="27080" xr:uid="{613393D1-B07D-469E-87F8-7313F208F121}"/>
    <cellStyle name="Normal 95 2 3 4 4" xfId="22555" xr:uid="{1AB62BE9-2837-4AFE-A247-652C425A19F8}"/>
    <cellStyle name="Normal 95 2 3 4 4 2" xfId="40348" xr:uid="{5AA0504A-F9E9-4B96-82AB-6051CDEA80CF}"/>
    <cellStyle name="Normal 95 2 3 4 5" xfId="36037" xr:uid="{46957E24-575E-469F-B4D1-E7A88B9347EA}"/>
    <cellStyle name="Normal 95 2 3 4 6" xfId="32043" xr:uid="{2FA0F940-E208-4206-859D-A9B43BC50C55}"/>
    <cellStyle name="Normal 95 2 3 4 7" xfId="15626" xr:uid="{23847D35-BB2B-4652-958C-BB84282C957C}"/>
    <cellStyle name="Normal 95 2 3 5" xfId="8621" xr:uid="{EE4D3808-8561-4A81-B6D4-8077490302DA}"/>
    <cellStyle name="Normal 95 2 3 5 2" xfId="12741" xr:uid="{2EE9A714-457E-45D1-8E97-834C537B2E59}"/>
    <cellStyle name="Normal 95 2 3 5 2 2" xfId="43296" xr:uid="{9A593353-294B-47E4-8368-7DF1709291B8}"/>
    <cellStyle name="Normal 95 2 3 5 2 3" xfId="28028" xr:uid="{DB12977A-F4FE-43FB-81D8-1E9E4200E2AB}"/>
    <cellStyle name="Normal 95 2 3 5 3" xfId="20344" xr:uid="{7918F454-A432-421C-8A50-7EFAA31EB172}"/>
    <cellStyle name="Normal 95 2 3 5 3 2" xfId="39642" xr:uid="{84C00555-A853-4A2C-99CD-1BF73489AD1C}"/>
    <cellStyle name="Normal 95 2 3 5 4" xfId="36881" xr:uid="{54E0A5A3-0356-4722-8654-164BF81834F0}"/>
    <cellStyle name="Normal 95 2 3 5 5" xfId="32930" xr:uid="{C94E23F8-30C8-4FB5-8E2E-2FFE72954272}"/>
    <cellStyle name="Normal 95 2 3 5 6" xfId="16509" xr:uid="{52789D3B-9768-4033-801F-0F6D8FF1A0C4}"/>
    <cellStyle name="Normal 95 2 3 6" xfId="11014" xr:uid="{C8AE2B7B-154A-4F44-82EB-C20FF38C2EA3}"/>
    <cellStyle name="Normal 95 2 3 6 2" xfId="41719" xr:uid="{B3A2DFC5-EA52-4E8D-881A-1B42E69961E6}"/>
    <cellStyle name="Normal 95 2 3 6 3" xfId="31188" xr:uid="{C54BC7F6-6C4C-4E73-9EF7-97FB5E3229E1}"/>
    <cellStyle name="Normal 95 2 3 6 4" xfId="25753" xr:uid="{52F48353-9B1F-4551-AC61-35E74286BC99}"/>
    <cellStyle name="Normal 95 2 3 7" xfId="35572" xr:uid="{5428A7C5-F2A8-46D9-9C01-419622BF2712}"/>
    <cellStyle name="Normal 95 2 3 8" xfId="14782" xr:uid="{17DD596F-9CE9-411B-9952-90B99C28EB29}"/>
    <cellStyle name="Normal 95 2 4" xfId="4256" xr:uid="{3CA491E1-113F-4B7F-B0B1-D80E5D5C45E8}"/>
    <cellStyle name="Normal 95 2 4 2" xfId="6507" xr:uid="{6B534D06-3653-4F31-8B25-24922902E2BF}"/>
    <cellStyle name="Normal 95 2 4 2 2" xfId="7741" xr:uid="{E2A1559A-76B9-490A-9C4A-D46C1418CE64}"/>
    <cellStyle name="Normal 95 2 4 2 2 2" xfId="10216" xr:uid="{23E00000-A949-43B0-841A-6BFBEF39273B}"/>
    <cellStyle name="Normal 95 2 4 2 2 2 2" xfId="14090" xr:uid="{C68C2A1C-D459-495E-8842-58166453C6D0}"/>
    <cellStyle name="Normal 95 2 4 2 2 2 2 2" xfId="44645" xr:uid="{8CEA3441-E0C1-45B5-9BE0-F4923B026B33}"/>
    <cellStyle name="Normal 95 2 4 2 2 2 2 3" xfId="29377" xr:uid="{2DB11FAD-149B-4927-A2A7-6C76FAB983D6}"/>
    <cellStyle name="Normal 95 2 4 2 2 2 3" xfId="38230" xr:uid="{69A934FD-6FE8-493C-81E7-57CA5572481E}"/>
    <cellStyle name="Normal 95 2 4 2 2 2 4" xfId="34279" xr:uid="{669C86B4-3D5C-4CE8-AC6B-642E1C9F4128}"/>
    <cellStyle name="Normal 95 2 4 2 2 2 5" xfId="17858" xr:uid="{06F4226A-5F87-48E9-A562-11FC2B13A027}"/>
    <cellStyle name="Normal 95 2 4 2 2 3" xfId="12385" xr:uid="{DD7C6462-1CBB-4DF5-9C74-B28B594849E5}"/>
    <cellStyle name="Normal 95 2 4 2 2 3 2" xfId="42939" xr:uid="{30110B4A-ABE6-492D-BBF4-20003D03A8BA}"/>
    <cellStyle name="Normal 95 2 4 2 2 3 3" xfId="27607" xr:uid="{5D967566-E8C8-45DF-A61C-8E9DF94404FE}"/>
    <cellStyle name="Normal 95 2 4 2 2 4" xfId="24432" xr:uid="{3EE82069-EC93-48CE-A31F-6574D5851905}"/>
    <cellStyle name="Normal 95 2 4 2 2 4 2" xfId="41157" xr:uid="{3D4EE959-43B4-4EB3-945E-807993D66055}"/>
    <cellStyle name="Normal 95 2 4 2 2 5" xfId="36525" xr:uid="{BE5A494C-8BEB-4192-9EA1-0B0079917273}"/>
    <cellStyle name="Normal 95 2 4 2 2 6" xfId="32574" xr:uid="{1C45867D-10BF-448C-B3AB-7DB52300128D}"/>
    <cellStyle name="Normal 95 2 4 2 2 7" xfId="16153" xr:uid="{52E5B453-8559-4E7C-86F3-285E73FF1AB1}"/>
    <cellStyle name="Normal 95 2 4 2 3" xfId="9366" xr:uid="{8BB34248-E6D9-4509-A026-8E6B41FFBB20}"/>
    <cellStyle name="Normal 95 2 4 2 3 2" xfId="13246" xr:uid="{190A2B3C-5DF4-4832-B092-47A30798D938}"/>
    <cellStyle name="Normal 95 2 4 2 3 2 2" xfId="43801" xr:uid="{7CABD8FB-9DAD-4933-83C2-95A470157BF4}"/>
    <cellStyle name="Normal 95 2 4 2 3 2 3" xfId="28533" xr:uid="{3DC695D4-4CD8-4C04-B210-FB8B3C14BA03}"/>
    <cellStyle name="Normal 95 2 4 2 3 3" xfId="37386" xr:uid="{B48F22FA-459D-46F8-8697-2FCE5867692D}"/>
    <cellStyle name="Normal 95 2 4 2 3 4" xfId="33435" xr:uid="{B2AB0C13-9FE4-467D-B364-B55CA66E5472}"/>
    <cellStyle name="Normal 95 2 4 2 3 5" xfId="17014" xr:uid="{B6FFEAA8-5BB9-4D4C-9172-AD259382237E}"/>
    <cellStyle name="Normal 95 2 4 2 4" xfId="11541" xr:uid="{D2ADCD54-5E77-4F51-AE73-92ED0DFCFE9E}"/>
    <cellStyle name="Normal 95 2 4 2 4 2" xfId="35453" xr:uid="{FF209860-9F33-45E8-918E-FFA6E14B9A34}"/>
    <cellStyle name="Normal 95 2 4 2 4 3" xfId="26712" xr:uid="{122DC75F-31B1-400F-8DC4-30E572F57903}"/>
    <cellStyle name="Normal 95 2 4 2 5" xfId="19603" xr:uid="{D3A2E3F1-E610-4C2A-88DA-AB024CA60DC2}"/>
    <cellStyle name="Normal 95 2 4 2 5 2" xfId="39320" xr:uid="{3ECBBF60-1107-44D7-8FAB-8DEFF636C80A}"/>
    <cellStyle name="Normal 95 2 4 2 6" xfId="31724" xr:uid="{28840C67-F1A1-48DB-BCC1-188DF29A13E2}"/>
    <cellStyle name="Normal 95 2 4 2 7" xfId="15309" xr:uid="{19CC6C7E-3090-4CE1-A469-187D1C32F53A}"/>
    <cellStyle name="Normal 95 2 4 3" xfId="10590" xr:uid="{67BF2EF7-FFCB-4F1F-8E7E-48CCEC63571F}"/>
    <cellStyle name="Normal 95 2 4 3 2" xfId="14444" xr:uid="{3C978C4C-8F13-434B-B18F-6A04B7994B33}"/>
    <cellStyle name="Normal 95 2 4 3 2 2" xfId="44995" xr:uid="{AD0D3FFD-AB8D-49C1-B8DF-ABB7EE623423}"/>
    <cellStyle name="Normal 95 2 4 3 2 3" xfId="29732" xr:uid="{40FF0490-9721-42DD-8054-EEDC272150C3}"/>
    <cellStyle name="Normal 95 2 4 3 3" xfId="22718" xr:uid="{B64C9AAC-EE18-47D7-A46F-D414D43E6D78}"/>
    <cellStyle name="Normal 95 2 4 3 3 2" xfId="40500" xr:uid="{CDD45A93-3E1E-4F3E-83BD-CC469ED1AC0E}"/>
    <cellStyle name="Normal 95 2 4 3 4" xfId="38580" xr:uid="{ABA8ED28-F7EA-49DA-94D4-EA6E044C4DB5}"/>
    <cellStyle name="Normal 95 2 4 3 5" xfId="34633" xr:uid="{068D6E75-665F-4E2B-A843-BC4E8FA346A6}"/>
    <cellStyle name="Normal 95 2 4 3 6" xfId="18212" xr:uid="{583153C8-3C66-4B1B-8AF6-E123F793BFEF}"/>
    <cellStyle name="Normal 95 2 4 4" xfId="20624" xr:uid="{80AA9E5E-1320-40C7-8FC9-3DAD4D6FAF27}"/>
    <cellStyle name="Normal 95 2 4 4 2" xfId="26172" xr:uid="{F7E812CE-14FF-4245-BAF9-C0A72B0CDDE5}"/>
    <cellStyle name="Normal 95 2 4 4 3" xfId="29972" xr:uid="{6F58B516-223B-4B72-B0EB-BAD6D6D1BDA9}"/>
    <cellStyle name="Normal 95 2 4 4 3 2" xfId="45211" xr:uid="{80F11BE3-439E-42F2-9B2C-83AE189514ED}"/>
    <cellStyle name="Normal 95 2 4 4 4" xfId="39843" xr:uid="{DFBFF36E-61B7-413A-AD31-2079A3EC22AB}"/>
    <cellStyle name="Normal 95 2 4 5" xfId="25142" xr:uid="{1C39A07E-5D09-465B-AFB3-B790E5B29D43}"/>
    <cellStyle name="Normal 95 2 4 5 2" xfId="35088" xr:uid="{95D3D058-640B-4914-A729-4C6945490AF6}"/>
    <cellStyle name="Normal 95 2 4 6" xfId="18965" xr:uid="{65697C22-C0AE-4536-83AD-03DC70054556}"/>
    <cellStyle name="Normal 95 2 4 6 2" xfId="38939" xr:uid="{EEF94AB2-283D-42EB-AB77-599CB6900E93}"/>
    <cellStyle name="Normal 95 2 4 7" xfId="30843" xr:uid="{B02F49A4-50C7-48D7-A47D-CF828C6C03C7}"/>
    <cellStyle name="Normal 95 2 5" xfId="4577" xr:uid="{FA40F956-CE4B-4D96-A190-FDE5556D2105}"/>
    <cellStyle name="Normal 95 2 5 2" xfId="7429" xr:uid="{544837FA-743B-4887-966B-77F65480CA32}"/>
    <cellStyle name="Normal 95 2 5 2 2" xfId="9904" xr:uid="{427CEE68-281C-408B-A6E4-16B73C4D4D38}"/>
    <cellStyle name="Normal 95 2 5 2 2 2" xfId="13778" xr:uid="{7553BD89-E084-43B9-9D3C-1CB51287D38F}"/>
    <cellStyle name="Normal 95 2 5 2 2 2 2" xfId="44333" xr:uid="{D9F7511B-CF5A-4459-97BA-DC0850A9ED47}"/>
    <cellStyle name="Normal 95 2 5 2 2 2 3" xfId="29065" xr:uid="{0742882E-2970-45EB-A7AE-82440C7370C1}"/>
    <cellStyle name="Normal 95 2 5 2 2 3" xfId="37918" xr:uid="{6640B406-DE51-49A0-BB9D-3D9D70680C38}"/>
    <cellStyle name="Normal 95 2 5 2 2 4" xfId="33967" xr:uid="{F3F343CF-590A-4580-949E-E299BCC78C1D}"/>
    <cellStyle name="Normal 95 2 5 2 2 5" xfId="17546" xr:uid="{F51C6CE8-4431-4382-AC6E-8A418A01C0C4}"/>
    <cellStyle name="Normal 95 2 5 2 3" xfId="12073" xr:uid="{86CCD12C-7494-4684-87ED-C3FBBD0926FE}"/>
    <cellStyle name="Normal 95 2 5 2 3 2" xfId="42661" xr:uid="{6F6EAA51-CAD0-4043-8578-268168B71E3E}"/>
    <cellStyle name="Normal 95 2 5 2 3 3" xfId="27295" xr:uid="{258BE639-EFD0-4DF3-BE36-AF7088F434A2}"/>
    <cellStyle name="Normal 95 2 5 2 4" xfId="24624" xr:uid="{F0643B7A-E4C4-4979-B6DD-1E42EA1A7430}"/>
    <cellStyle name="Normal 95 2 5 2 4 2" xfId="41347" xr:uid="{AEABD797-43A6-4021-BFE7-ADEB08734C67}"/>
    <cellStyle name="Normal 95 2 5 2 5" xfId="36247" xr:uid="{7948F608-38E1-4BFD-815E-AA141ED932B8}"/>
    <cellStyle name="Normal 95 2 5 2 6" xfId="32262" xr:uid="{D8DED805-ADFB-4849-98D7-23C0CC7E58E9}"/>
    <cellStyle name="Normal 95 2 5 2 7" xfId="15841" xr:uid="{8B10D6B9-6967-481A-A843-C81C4CBA9E60}"/>
    <cellStyle name="Normal 95 2 5 3" xfId="8951" xr:uid="{394B84A9-65C5-488C-86E8-DF1EAE13CA45}"/>
    <cellStyle name="Normal 95 2 5 3 2" xfId="12934" xr:uid="{4B8E2429-38EF-4208-964D-4DB7B9A8DFBC}"/>
    <cellStyle name="Normal 95 2 5 3 2 2" xfId="43489" xr:uid="{D167B950-42CD-487E-B1F5-8208D925B7C7}"/>
    <cellStyle name="Normal 95 2 5 3 2 3" xfId="28221" xr:uid="{9C63AD64-1C91-435A-BC99-D80027548DD8}"/>
    <cellStyle name="Normal 95 2 5 3 3" xfId="22913" xr:uid="{BEE5C1CD-4847-48A6-8F5F-030EBCC49B56}"/>
    <cellStyle name="Normal 95 2 5 3 3 2" xfId="40684" xr:uid="{495B1DF7-B334-4A99-9699-EB1CA077E06E}"/>
    <cellStyle name="Normal 95 2 5 3 4" xfId="37074" xr:uid="{4FC349D7-941A-49E2-8706-B42C69C285D4}"/>
    <cellStyle name="Normal 95 2 5 3 5" xfId="33123" xr:uid="{DBD33296-30E0-4C92-A92C-316AB60FAC65}"/>
    <cellStyle name="Normal 95 2 5 3 6" xfId="16702" xr:uid="{3C2518D6-E883-4B62-A523-F4EB42A600D3}"/>
    <cellStyle name="Normal 95 2 5 4" xfId="11229" xr:uid="{3D6C7C57-D3AB-403A-871B-13F231845DDA}"/>
    <cellStyle name="Normal 95 2 5 4 2" xfId="30030" xr:uid="{CF779BB6-42B6-4CE7-9EF5-5A58AC25C5AE}"/>
    <cellStyle name="Normal 95 2 5 4 2 2" xfId="45269" xr:uid="{D64D7228-4970-469C-B303-E306C8B1749A}"/>
    <cellStyle name="Normal 95 2 5 4 3" xfId="35278" xr:uid="{812B073E-95AB-4AD9-AE57-F7F9A8277906}"/>
    <cellStyle name="Normal 95 2 5 4 4" xfId="21041" xr:uid="{7CE0A52B-AC23-4E21-A758-63C465682603}"/>
    <cellStyle name="Normal 95 2 5 5" xfId="26297" xr:uid="{0A7111E5-7476-4ADF-965F-F2F00D83806F}"/>
    <cellStyle name="Normal 95 2 5 5 2" xfId="41932" xr:uid="{83858B3F-AB7A-4247-A459-2C7CA0A5CE3D}"/>
    <cellStyle name="Normal 95 2 5 6" xfId="19283" xr:uid="{C7A0903F-9F83-4161-9DD6-47E6C7245251}"/>
    <cellStyle name="Normal 95 2 5 6 2" xfId="39130" xr:uid="{7F8D5E36-4E4C-409C-AD33-19D2DF9EC969}"/>
    <cellStyle name="Normal 95 2 5 7" xfId="31411" xr:uid="{A932B3D6-F5FA-4D9F-B529-F9A318CF93BA}"/>
    <cellStyle name="Normal 95 2 5 8" xfId="14997" xr:uid="{41CCA917-4C8F-440F-B5CF-D58415670B4C}"/>
    <cellStyle name="Normal 95 2 6" xfId="7071" xr:uid="{3B7831EA-B52C-4EDB-87AB-B8D54260C0CD}"/>
    <cellStyle name="Normal 95 2 6 2" xfId="9551" xr:uid="{F089940D-5B81-4319-ABB3-D06B85D52CAD}"/>
    <cellStyle name="Normal 95 2 6 2 2" xfId="13425" xr:uid="{945CDF1A-2700-4BD2-8513-97A3854601C2}"/>
    <cellStyle name="Normal 95 2 6 2 2 2" xfId="43980" xr:uid="{DBF60F10-A4BB-4CF6-A15E-93ACB9F73A32}"/>
    <cellStyle name="Normal 95 2 6 2 2 3" xfId="28712" xr:uid="{9393C680-C82B-47C0-8B54-1798151FA42D}"/>
    <cellStyle name="Normal 95 2 6 2 3" xfId="37565" xr:uid="{6DC44A04-8CF0-4127-8662-227B74D39A5E}"/>
    <cellStyle name="Normal 95 2 6 2 4" xfId="33614" xr:uid="{C673D17E-1FFB-4735-A69E-E84781E9879F}"/>
    <cellStyle name="Normal 95 2 6 2 5" xfId="17193" xr:uid="{149E858E-D0FD-4AB8-AD8A-4F496A59411A}"/>
    <cellStyle name="Normal 95 2 6 3" xfId="11720" xr:uid="{E47A6316-8166-41DA-BAF4-8E73BFA1B0B2}"/>
    <cellStyle name="Normal 95 2 6 3 2" xfId="42313" xr:uid="{30ABF7F9-AD02-4587-B704-AF973D714A21}"/>
    <cellStyle name="Normal 95 2 6 3 3" xfId="26942" xr:uid="{39EB15BE-1387-451C-8FBE-CEC06DBB082D}"/>
    <cellStyle name="Normal 95 2 6 4" xfId="21621" xr:uid="{8553CDFB-4838-4AB1-BC25-BFD447E24F90}"/>
    <cellStyle name="Normal 95 2 6 4 2" xfId="40141" xr:uid="{072CC7A7-1239-4FD5-8CD0-EB5AFDD2B3EC}"/>
    <cellStyle name="Normal 95 2 6 5" xfId="35930" xr:uid="{B8D64012-4DCB-47CE-94A8-279DE98E89AC}"/>
    <cellStyle name="Normal 95 2 6 6" xfId="31904" xr:uid="{5CB9C5D1-4F28-400D-8695-E451C67FA759}"/>
    <cellStyle name="Normal 95 2 6 7" xfId="15488" xr:uid="{914A475E-CFB7-490D-8B3F-218033802E85}"/>
    <cellStyle name="Normal 95 2 7" xfId="8300" xr:uid="{FBE7A0E8-BB1F-4D19-8173-1CB2E3C67C62}"/>
    <cellStyle name="Normal 95 2 7 2" xfId="12603" xr:uid="{10FCAE9E-0168-4127-B87E-1C62F54BA72D}"/>
    <cellStyle name="Normal 95 2 7 2 2" xfId="43157" xr:uid="{52C046F3-6699-4763-A4D8-5CBFA8D5BD99}"/>
    <cellStyle name="Normal 95 2 7 2 3" xfId="27875" xr:uid="{C7C8EB9A-4235-42F5-B347-660AC7AF57CC}"/>
    <cellStyle name="Normal 95 2 7 3" xfId="24123" xr:uid="{E5F5781F-6DDA-40EC-B5A9-65CA2CCA5293}"/>
    <cellStyle name="Normal 95 2 7 3 2" xfId="40867" xr:uid="{B085717F-96AB-4FEE-A7E9-A4E348FE4502}"/>
    <cellStyle name="Normal 95 2 7 4" xfId="36743" xr:uid="{0D37AAE9-5EC1-4D9E-A101-5414FF2B3F92}"/>
    <cellStyle name="Normal 95 2 7 5" xfId="32792" xr:uid="{31EDBB26-7C09-4C8F-8A21-1A867E205667}"/>
    <cellStyle name="Normal 95 2 7 6" xfId="16371" xr:uid="{F51B8807-0EE0-4716-81A1-017365A887E8}"/>
    <cellStyle name="Normal 95 2 8" xfId="10409" xr:uid="{BF05DC83-71D2-453E-8DDE-16BA4357FB93}"/>
    <cellStyle name="Normal 95 2 8 2" xfId="14263" xr:uid="{DF76ECD9-3182-41ED-BD32-6673DC96032B}"/>
    <cellStyle name="Normal 95 2 8 2 2" xfId="44816" xr:uid="{5086A78E-82D4-4EE8-8E8C-BC2E5F3CC080}"/>
    <cellStyle name="Normal 95 2 8 2 3" xfId="29551" xr:uid="{A950E59C-EB62-4060-9531-448941161E38}"/>
    <cellStyle name="Normal 95 2 8 3" xfId="20250" xr:uid="{9910F5D4-F1CF-4E30-AB24-11FE406C0B1C}"/>
    <cellStyle name="Normal 95 2 8 3 2" xfId="39560" xr:uid="{486D968E-7661-4438-A66D-16ED0CC2389C}"/>
    <cellStyle name="Normal 95 2 8 4" xfId="38401" xr:uid="{ADC88C3B-D95B-4127-BD83-A7B89AEDC377}"/>
    <cellStyle name="Normal 95 2 8 5" xfId="34452" xr:uid="{E7AEE42F-3C5C-4951-BF0E-45EDECA1991D}"/>
    <cellStyle name="Normal 95 2 8 6" xfId="18031" xr:uid="{35B998C7-0E3C-431B-BE1B-AF681D073D91}"/>
    <cellStyle name="Normal 95 2 9" xfId="10876" xr:uid="{C78BBB8D-EFCB-450B-AB85-03B3C3163623}"/>
    <cellStyle name="Normal 95 2 9 2" xfId="41581" xr:uid="{C09BA70E-D9D3-4B4B-A48F-C4D52E01CCD6}"/>
    <cellStyle name="Normal 95 2 9 3" xfId="31036" xr:uid="{703106F4-961B-4F57-AC01-F1D683077265}"/>
    <cellStyle name="Normal 95 2 9 4" xfId="25506" xr:uid="{D051439B-E456-494D-B0C3-AE2004787D6D}"/>
    <cellStyle name="Normal 95 3" xfId="1441" xr:uid="{318CC502-541D-486C-A742-3D61A7294379}"/>
    <cellStyle name="Normal 95 3 2" xfId="8339" xr:uid="{595B70AE-0D73-4B09-AE2B-5BC9EA599DEC}"/>
    <cellStyle name="Normal 95 4" xfId="1538" xr:uid="{8F6A656A-E777-4C34-AF10-B32807E9B6FD}"/>
    <cellStyle name="Normal 95 4 10" xfId="30699" xr:uid="{F6BA51D2-7F36-4E5D-B9B7-0537360F3269}"/>
    <cellStyle name="Normal 95 4 11" xfId="45807" xr:uid="{93FA32CC-6421-4A3E-A378-687107DFB0ED}"/>
    <cellStyle name="Normal 95 4 12" xfId="46038" xr:uid="{C2984282-B505-4541-A20D-491F534FB2DE}"/>
    <cellStyle name="Normal 95 4 13" xfId="14684" xr:uid="{C213CB80-F0E5-4630-8D0B-51995C6AA553}"/>
    <cellStyle name="Normal 95 4 2" xfId="1923" xr:uid="{BC4506AB-A9AE-4535-9342-5F16C23E55CB}"/>
    <cellStyle name="Normal 95 4 2 10" xfId="14821" xr:uid="{AF960302-F792-466D-BF43-2AFEAA6079C7}"/>
    <cellStyle name="Normal 95 4 2 2" xfId="6345" xr:uid="{E014AD05-F1A1-4867-928D-A4D52BFF4C92}"/>
    <cellStyle name="Normal 95 4 2 2 2" xfId="7660" xr:uid="{04E4DB8E-68DD-4212-A0C6-3786DE3EFABC}"/>
    <cellStyle name="Normal 95 4 2 2 2 2" xfId="10135" xr:uid="{A3B500BC-7FB8-4DEE-AB09-6CC281D1BAB5}"/>
    <cellStyle name="Normal 95 4 2 2 2 2 2" xfId="14009" xr:uid="{DD1E88F3-A438-4CD5-AB1E-D12FE078C7BE}"/>
    <cellStyle name="Normal 95 4 2 2 2 2 2 2" xfId="44564" xr:uid="{7F788FE3-D571-4355-A347-28D5B5BF4D17}"/>
    <cellStyle name="Normal 95 4 2 2 2 2 2 3" xfId="29296" xr:uid="{BAD494A7-A727-4C8C-B9C2-FE22F987A84A}"/>
    <cellStyle name="Normal 95 4 2 2 2 2 3" xfId="38149" xr:uid="{85B2E191-D321-433B-B023-5B35F3592359}"/>
    <cellStyle name="Normal 95 4 2 2 2 2 4" xfId="34198" xr:uid="{3792BEBB-B61C-42B0-BF15-806FB096208F}"/>
    <cellStyle name="Normal 95 4 2 2 2 2 5" xfId="17777" xr:uid="{9658E832-9796-4CB4-8A59-6DAA7730F762}"/>
    <cellStyle name="Normal 95 4 2 2 2 3" xfId="12304" xr:uid="{0FA39C35-EF7F-4B90-AB1E-7DDF5BD31760}"/>
    <cellStyle name="Normal 95 4 2 2 2 3 2" xfId="42860" xr:uid="{DEAC1C94-B279-4756-B02B-B03755D211C0}"/>
    <cellStyle name="Normal 95 4 2 2 2 3 3" xfId="27526" xr:uid="{925CBC17-A771-4B4E-8995-ED43E000C157}"/>
    <cellStyle name="Normal 95 4 2 2 2 4" xfId="24250" xr:uid="{4EA3AD8C-2578-46B5-A35C-78AF11C94371}"/>
    <cellStyle name="Normal 95 4 2 2 2 4 2" xfId="40983" xr:uid="{D5C78A8F-3818-4A33-8F0C-42BA43A0BEF5}"/>
    <cellStyle name="Normal 95 4 2 2 2 5" xfId="36446" xr:uid="{76069273-3E52-4F2B-810B-CB818CEED718}"/>
    <cellStyle name="Normal 95 4 2 2 2 6" xfId="32493" xr:uid="{A6C4EBDE-FD30-46AA-94A3-CADF17DFE632}"/>
    <cellStyle name="Normal 95 4 2 2 2 7" xfId="16072" xr:uid="{EB135D2B-2C13-43A7-931A-91179893425F}"/>
    <cellStyle name="Normal 95 4 2 2 3" xfId="9284" xr:uid="{285CDE40-BD49-4305-9361-32E8413C28EC}"/>
    <cellStyle name="Normal 95 4 2 2 3 2" xfId="13165" xr:uid="{F515CD8D-2357-4703-B872-580F8C9ED512}"/>
    <cellStyle name="Normal 95 4 2 2 3 2 2" xfId="43720" xr:uid="{60331040-3FAB-40B5-9947-4C1C02DE708C}"/>
    <cellStyle name="Normal 95 4 2 2 3 2 3" xfId="28452" xr:uid="{0AFD77C5-77F9-4473-A4D1-EC451E20923E}"/>
    <cellStyle name="Normal 95 4 2 2 3 3" xfId="37305" xr:uid="{EBAF77E3-8857-484F-A1EF-FF4120DA9849}"/>
    <cellStyle name="Normal 95 4 2 2 3 4" xfId="33354" xr:uid="{DA5AAC1E-893D-401C-8852-FB1F92078557}"/>
    <cellStyle name="Normal 95 4 2 2 3 5" xfId="16933" xr:uid="{D5504D48-86A7-453D-9A60-A908013ACC98}"/>
    <cellStyle name="Normal 95 4 2 2 4" xfId="11460" xr:uid="{4622DC11-54A8-4541-8325-9C420AD67D97}"/>
    <cellStyle name="Normal 95 4 2 2 4 2" xfId="35493" xr:uid="{BA25FC59-6616-4049-AE0B-C8542C2DFAED}"/>
    <cellStyle name="Normal 95 4 2 2 4 3" xfId="26603" xr:uid="{D522D826-179C-41B8-A87C-73A23C80C066}"/>
    <cellStyle name="Normal 95 4 2 2 5" xfId="19643" xr:uid="{4C00DD6C-1E4C-4C56-A3F9-67F6F0237407}"/>
    <cellStyle name="Normal 95 4 2 2 5 2" xfId="39360" xr:uid="{5EEDA77E-59B2-441C-9805-5E44A79CF575}"/>
    <cellStyle name="Normal 95 4 2 2 6" xfId="31643" xr:uid="{FFB53F3C-5604-4830-B285-CADBD8329824}"/>
    <cellStyle name="Normal 95 4 2 2 7" xfId="15228" xr:uid="{B1176EB1-5DB3-4055-8EC3-1BA8EAF3474C}"/>
    <cellStyle name="Normal 95 4 2 3" xfId="7249" xr:uid="{091E9FAC-5EFE-4103-A511-427302F27947}"/>
    <cellStyle name="Normal 95 4 2 3 2" xfId="9728" xr:uid="{DEFB2F1B-BE3E-4180-94C9-21FE650FF03E}"/>
    <cellStyle name="Normal 95 4 2 3 2 2" xfId="13602" xr:uid="{42C6A794-2F30-4B94-A853-136BF5BAAF10}"/>
    <cellStyle name="Normal 95 4 2 3 2 2 2" xfId="44157" xr:uid="{5C442983-36C1-41D9-93F6-6262B81952A0}"/>
    <cellStyle name="Normal 95 4 2 3 2 2 3" xfId="28889" xr:uid="{C2E534A8-EEF6-4CFA-83BA-1EC968ADA5C8}"/>
    <cellStyle name="Normal 95 4 2 3 2 3" xfId="37742" xr:uid="{81E76022-9DE6-4B87-868F-59FB786BEA0E}"/>
    <cellStyle name="Normal 95 4 2 3 2 4" xfId="33791" xr:uid="{D093C774-6B21-48B1-8C7F-D1A9ED15BD08}"/>
    <cellStyle name="Normal 95 4 2 3 2 5" xfId="17370" xr:uid="{EF1C345F-5754-4076-8DD7-3C2C69B8A2C4}"/>
    <cellStyle name="Normal 95 4 2 3 3" xfId="11897" xr:uid="{A355E734-BC55-4B86-9046-0C09AEBF0062}"/>
    <cellStyle name="Normal 95 4 2 3 3 2" xfId="42490" xr:uid="{5A217F2E-93FA-4FE0-B470-0B1CE58F30B6}"/>
    <cellStyle name="Normal 95 4 2 3 3 3" xfId="27119" xr:uid="{B811FFE6-3048-49CB-BF3F-A2C25AB1EBCA}"/>
    <cellStyle name="Normal 95 4 2 3 4" xfId="22585" xr:uid="{C754D8C1-D55C-4ED5-A6C6-9CFF70AC1122}"/>
    <cellStyle name="Normal 95 4 2 3 4 2" xfId="40378" xr:uid="{D1D46081-F157-4509-9583-BF8993BA7A68}"/>
    <cellStyle name="Normal 95 4 2 3 5" xfId="36076" xr:uid="{BC16D8B0-FCBB-4092-BDD8-C4658F1C3448}"/>
    <cellStyle name="Normal 95 4 2 3 6" xfId="32082" xr:uid="{201EC629-F158-4CED-AB32-EB5CC73088AA}"/>
    <cellStyle name="Normal 95 4 2 3 7" xfId="15665" xr:uid="{88952CC6-91A7-4A84-893E-E399DEB7A088}"/>
    <cellStyle name="Normal 95 4 2 4" xfId="8660" xr:uid="{863F28F4-8224-4410-8B89-C1EA1F2AC0D8}"/>
    <cellStyle name="Normal 95 4 2 4 2" xfId="12780" xr:uid="{BF466F97-9111-49B4-8ECA-9F1F26E44CE4}"/>
    <cellStyle name="Normal 95 4 2 4 2 2" xfId="43335" xr:uid="{28C054B7-C641-4932-82C9-42CCE197F0AD}"/>
    <cellStyle name="Normal 95 4 2 4 2 3" xfId="28067" xr:uid="{A4083A15-2A24-483A-BF1C-5C4E6A5DA622}"/>
    <cellStyle name="Normal 95 4 2 4 3" xfId="20384" xr:uid="{46D9BBE2-F56E-41DE-9327-F4EA50E1F64A}"/>
    <cellStyle name="Normal 95 4 2 4 3 2" xfId="39682" xr:uid="{5D5B9D4F-565A-49F6-944D-8FAACC895B3E}"/>
    <cellStyle name="Normal 95 4 2 4 4" xfId="36920" xr:uid="{71E47B53-17E8-485E-ABD1-8CFB4D0ABA06}"/>
    <cellStyle name="Normal 95 4 2 4 5" xfId="32969" xr:uid="{414B250E-8C7C-4591-A3AB-8C3B6C518F5B}"/>
    <cellStyle name="Normal 95 4 2 4 6" xfId="16548" xr:uid="{4A806A8E-D2A6-48D0-8317-9BD2CB1D8EE8}"/>
    <cellStyle name="Normal 95 4 2 5" xfId="10630" xr:uid="{38268BB3-8B57-423A-9CF6-373E305DCF82}"/>
    <cellStyle name="Normal 95 4 2 5 2" xfId="14484" xr:uid="{99CE47A6-73EE-4115-935D-9AC5C308FDC4}"/>
    <cellStyle name="Normal 95 4 2 5 2 2" xfId="45035" xr:uid="{82826305-B5BD-46B4-8CC4-0F14E9F94AC7}"/>
    <cellStyle name="Normal 95 4 2 5 2 3" xfId="29772" xr:uid="{C7A58BB0-F5D2-469C-8354-663D28FE8FD2}"/>
    <cellStyle name="Normal 95 4 2 5 3" xfId="38620" xr:uid="{8FA8ABC5-759E-44F7-B0FD-8D26150B3D33}"/>
    <cellStyle name="Normal 95 4 2 5 4" xfId="34673" xr:uid="{32103539-A207-4D61-AC4B-B87E8EF00872}"/>
    <cellStyle name="Normal 95 4 2 5 5" xfId="18252" xr:uid="{275D6076-23C7-47E8-8859-5C7BC001C5F0}"/>
    <cellStyle name="Normal 95 4 2 6" xfId="11053" xr:uid="{AA41A844-F275-4CC1-B861-4A100696491B}"/>
    <cellStyle name="Normal 95 4 2 6 2" xfId="41758" xr:uid="{663A1FAA-07BC-411A-BD83-B43F565578AD}"/>
    <cellStyle name="Normal 95 4 2 6 3" xfId="31227" xr:uid="{8500438F-E543-48A1-A580-84D113298EEB}"/>
    <cellStyle name="Normal 95 4 2 6 4" xfId="25792" xr:uid="{DB736874-7201-49A2-8F65-638339042FB4}"/>
    <cellStyle name="Normal 95 4 2 7" xfId="25182" xr:uid="{B0435842-F324-4533-A4E9-76C2F8CB388E}"/>
    <cellStyle name="Normal 95 4 2 7 2" xfId="35128" xr:uid="{AF38BF2B-C7EE-4F22-91B3-0A8830134EBF}"/>
    <cellStyle name="Normal 95 4 2 8" xfId="19005" xr:uid="{12B5B96F-95DE-4C51-B6B0-B8DF80E424F3}"/>
    <cellStyle name="Normal 95 4 2 8 2" xfId="38979" xr:uid="{7B632B9C-C8AD-4CF3-A53B-AB5D762BD55C}"/>
    <cellStyle name="Normal 95 4 2 9" xfId="30883" xr:uid="{436FE7A6-0183-44CB-8E08-C0F59B8BF1DA}"/>
    <cellStyle name="Normal 95 4 3" xfId="4620" xr:uid="{B82B975E-91CB-4904-B885-F51F32927A41}"/>
    <cellStyle name="Normal 95 4 3 2" xfId="7469" xr:uid="{7ABA2327-23F6-439B-9E28-B1EB6AE42FC0}"/>
    <cellStyle name="Normal 95 4 3 2 2" xfId="9944" xr:uid="{7D0858E3-30CB-4A32-981B-D2BEC5D64122}"/>
    <cellStyle name="Normal 95 4 3 2 2 2" xfId="13818" xr:uid="{0ED9F10A-35BF-410F-AA07-D35D32E7C163}"/>
    <cellStyle name="Normal 95 4 3 2 2 2 2" xfId="44373" xr:uid="{DA8604E2-DA38-4716-BF3F-E92990071E8D}"/>
    <cellStyle name="Normal 95 4 3 2 2 2 3" xfId="29105" xr:uid="{5037BB57-9AEC-43E1-ACB8-DA11DE8278EB}"/>
    <cellStyle name="Normal 95 4 3 2 2 3" xfId="37958" xr:uid="{20645671-1772-43E6-934C-DFF71EAE50C0}"/>
    <cellStyle name="Normal 95 4 3 2 2 4" xfId="34007" xr:uid="{A0702AC1-5E34-4727-A3E9-2259607AA513}"/>
    <cellStyle name="Normal 95 4 3 2 2 5" xfId="17586" xr:uid="{ECB036FF-39C0-4D0F-A95E-4278A1D871DD}"/>
    <cellStyle name="Normal 95 4 3 2 3" xfId="12113" xr:uid="{E66DE641-97C7-4668-A328-01E252E67C46}"/>
    <cellStyle name="Normal 95 4 3 2 3 2" xfId="42695" xr:uid="{99D82084-197E-41C7-BEF4-D5F4012B1E6C}"/>
    <cellStyle name="Normal 95 4 3 2 3 3" xfId="27335" xr:uid="{75229C72-42F0-4BBA-B06C-E3F65EEFFD08}"/>
    <cellStyle name="Normal 95 4 3 2 4" xfId="24472" xr:uid="{22223B02-C8B1-4DA3-885F-1B7C9BB9118F}"/>
    <cellStyle name="Normal 95 4 3 2 4 2" xfId="41197" xr:uid="{6C276216-03B7-470C-A22C-8C765BC4D1A8}"/>
    <cellStyle name="Normal 95 4 3 2 5" xfId="36281" xr:uid="{CE6FE967-962B-4096-8EFC-54E9C52549D2}"/>
    <cellStyle name="Normal 95 4 3 2 6" xfId="32302" xr:uid="{549229B6-5E46-48FC-AF06-0719C899E1EB}"/>
    <cellStyle name="Normal 95 4 3 2 7" xfId="15881" xr:uid="{F13BF349-3BDE-46F2-8DE1-BAE7A64646A7}"/>
    <cellStyle name="Normal 95 4 3 3" xfId="8991" xr:uid="{BFD77238-C1EA-4FDA-91F3-206D05E45AB2}"/>
    <cellStyle name="Normal 95 4 3 3 2" xfId="12974" xr:uid="{A7AE794B-0DB0-41D2-80C2-F83E01BA7704}"/>
    <cellStyle name="Normal 95 4 3 3 2 2" xfId="43529" xr:uid="{52057631-622D-4F7C-8728-7541E4BA7277}"/>
    <cellStyle name="Normal 95 4 3 3 2 3" xfId="28261" xr:uid="{62B58146-AA62-4642-94E3-EF149BF74F7A}"/>
    <cellStyle name="Normal 95 4 3 3 3" xfId="22758" xr:uid="{FB48DD14-72BB-4ADD-B987-03E79ECE064A}"/>
    <cellStyle name="Normal 95 4 3 3 3 2" xfId="40540" xr:uid="{45A31871-5EA1-4494-AD39-C21973170805}"/>
    <cellStyle name="Normal 95 4 3 3 4" xfId="37114" xr:uid="{C1E70327-CEA9-4A5E-A04B-748288BE8D06}"/>
    <cellStyle name="Normal 95 4 3 3 5" xfId="33163" xr:uid="{F8A74C5E-1090-4827-A8C0-8A931E65AE7C}"/>
    <cellStyle name="Normal 95 4 3 3 6" xfId="16742" xr:uid="{F2259EDD-709B-48FB-8165-27C6CFBD40EF}"/>
    <cellStyle name="Normal 95 4 3 4" xfId="11269" xr:uid="{E50AA973-9349-46BC-BFDE-BD2824BFCACF}"/>
    <cellStyle name="Normal 95 4 3 4 2" xfId="29995" xr:uid="{B85D4006-A740-49AD-9802-0D7C21C974E8}"/>
    <cellStyle name="Normal 95 4 3 4 2 2" xfId="45234" xr:uid="{B80C91A0-6A0C-4B87-9F53-1808C5C969D5}"/>
    <cellStyle name="Normal 95 4 3 4 3" xfId="35318" xr:uid="{2D4FB831-81B0-4F29-9EDE-DF876D7B27AF}"/>
    <cellStyle name="Normal 95 4 3 4 4" xfId="20664" xr:uid="{3EE9C7FB-C671-479C-B920-3555A71C8E52}"/>
    <cellStyle name="Normal 95 4 3 5" xfId="26337" xr:uid="{4A84135E-AE1C-4608-85A9-14E983EB7FEB}"/>
    <cellStyle name="Normal 95 4 3 5 2" xfId="41972" xr:uid="{00A33F0C-8E32-47B8-9A41-9C0A357515B1}"/>
    <cellStyle name="Normal 95 4 3 6" xfId="19336" xr:uid="{7BE32F6C-9860-4EEC-BDD6-D06B5E3CAE35}"/>
    <cellStyle name="Normal 95 4 3 6 2" xfId="39172" xr:uid="{A9588BB7-9F41-4862-9351-4CECE33755EC}"/>
    <cellStyle name="Normal 95 4 3 7" xfId="31451" xr:uid="{00C86543-E8A0-4791-9659-E14037E6AB3D}"/>
    <cellStyle name="Normal 95 4 3 8" xfId="15037" xr:uid="{C6CE16A3-3299-4444-8430-DA8440046E83}"/>
    <cellStyle name="Normal 95 4 4" xfId="7111" xr:uid="{D7CC280D-B0C3-4EC6-901F-8F87011F0076}"/>
    <cellStyle name="Normal 95 4 4 2" xfId="9591" xr:uid="{00F9D4E9-ADD9-443F-981E-557C6541CEDE}"/>
    <cellStyle name="Normal 95 4 4 2 2" xfId="13465" xr:uid="{14BB3687-9041-4554-8999-5BEE29970F57}"/>
    <cellStyle name="Normal 95 4 4 2 2 2" xfId="44020" xr:uid="{7FB446B4-8D7F-4CD2-9EC7-44F0DBC29CDA}"/>
    <cellStyle name="Normal 95 4 4 2 2 3" xfId="28752" xr:uid="{9AEBA415-26C9-43F1-BE0B-CD9DA51A52FB}"/>
    <cellStyle name="Normal 95 4 4 2 3" xfId="24664" xr:uid="{9A65799F-CD34-41AD-8971-D6A1251A9A20}"/>
    <cellStyle name="Normal 95 4 4 2 3 2" xfId="41387" xr:uid="{098523D4-050E-4815-802B-3BE12B9392A7}"/>
    <cellStyle name="Normal 95 4 4 2 4" xfId="37605" xr:uid="{497A5055-A98C-4C03-9830-EEBD7A7D65C2}"/>
    <cellStyle name="Normal 95 4 4 2 5" xfId="33654" xr:uid="{3A1FD82B-778C-4CA3-BA48-2E0406146D37}"/>
    <cellStyle name="Normal 95 4 4 2 6" xfId="17233" xr:uid="{E17EC9A3-B15D-481B-947D-84D1B3EFC6FE}"/>
    <cellStyle name="Normal 95 4 4 3" xfId="11760" xr:uid="{F4EFB9B8-9435-47A5-A7AA-007A12677F4D}"/>
    <cellStyle name="Normal 95 4 4 3 2" xfId="30356" xr:uid="{1B4902FD-1174-4878-AB94-19A71520089B}"/>
    <cellStyle name="Normal 95 4 4 3 2 2" xfId="45453" xr:uid="{5647BB6B-141E-4091-A95A-C9D56F7B7648}"/>
    <cellStyle name="Normal 95 4 4 3 3" xfId="40718" xr:uid="{2C6D166E-2574-4EE9-8613-46CFA23156F1}"/>
    <cellStyle name="Normal 95 4 4 3 4" xfId="22953" xr:uid="{0E1788C1-FC9E-4362-9648-5AA092394FD9}"/>
    <cellStyle name="Normal 95 4 4 4" xfId="26982" xr:uid="{0A8CE405-D0E9-4A2A-BF84-A6771A2D0CA1}"/>
    <cellStyle name="Normal 95 4 4 4 2" xfId="42353" xr:uid="{772E2AD8-2FAC-4273-8EFB-1710F66486AD}"/>
    <cellStyle name="Normal 95 4 4 5" xfId="21081" xr:uid="{96C67561-109A-4DC0-B429-89569D5D4939}"/>
    <cellStyle name="Normal 95 4 4 5 2" xfId="40026" xr:uid="{B79438D4-ADB1-43B8-BEE0-C72DF8FBE7D3}"/>
    <cellStyle name="Normal 95 4 4 6" xfId="35964" xr:uid="{5D6AB0E9-97D6-4875-914F-8672A36A4393}"/>
    <cellStyle name="Normal 95 4 4 7" xfId="31944" xr:uid="{B081FC13-F031-4692-8FAA-8B44FFC2D6CC}"/>
    <cellStyle name="Normal 95 4 4 8" xfId="15528" xr:uid="{BA647446-D572-45C6-8DCB-DF1B046DD64E}"/>
    <cellStyle name="Normal 95 4 5" xfId="8419" xr:uid="{23A912C1-F9C8-405A-BD9F-9F54A1EA2B32}"/>
    <cellStyle name="Normal 95 4 5 2" xfId="12643" xr:uid="{D6779247-120F-47C8-A8E1-26F45589063F}"/>
    <cellStyle name="Normal 95 4 5 2 2" xfId="43198" xr:uid="{9CF8B2AE-B4D0-4A25-B984-E5DAF92D85EA}"/>
    <cellStyle name="Normal 95 4 5 2 3" xfId="27924" xr:uid="{0EB249B5-78C8-409B-8DF4-FA3B180BC312}"/>
    <cellStyle name="Normal 95 4 5 3" xfId="21697" xr:uid="{C4FDE05E-CF43-4598-AD26-64183E2DAB1F}"/>
    <cellStyle name="Normal 95 4 5 3 2" xfId="40181" xr:uid="{7A4B48C0-8288-4359-AB7C-7DB449C55A60}"/>
    <cellStyle name="Normal 95 4 5 4" xfId="36783" xr:uid="{9982EF00-97AF-4E96-BBE8-575FA9843797}"/>
    <cellStyle name="Normal 95 4 5 5" xfId="32832" xr:uid="{6D32AB68-2CB7-4C38-AD8C-8502FC055434}"/>
    <cellStyle name="Normal 95 4 5 6" xfId="16411" xr:uid="{78E132AF-728D-40E8-BA9F-182850273995}"/>
    <cellStyle name="Normal 95 4 6" xfId="10449" xr:uid="{9B9B8649-4AD3-4C59-BF27-66437DF09C47}"/>
    <cellStyle name="Normal 95 4 6 2" xfId="14303" xr:uid="{207F0F5C-181D-4A02-8606-6584E21EC9CB}"/>
    <cellStyle name="Normal 95 4 6 2 2" xfId="44856" xr:uid="{08C18355-D897-4638-B7A7-B985497BE594}"/>
    <cellStyle name="Normal 95 4 6 2 3" xfId="29591" xr:uid="{7F61E729-F6F9-4D3F-B44A-1F4048536482}"/>
    <cellStyle name="Normal 95 4 6 3" xfId="24083" xr:uid="{9DA9685D-0D27-4569-AA24-8E7CB76E7B76}"/>
    <cellStyle name="Normal 95 4 6 3 2" xfId="40828" xr:uid="{09482E8D-AA0A-4B86-A66F-871CEDB39E1F}"/>
    <cellStyle name="Normal 95 4 6 4" xfId="38441" xr:uid="{81070560-CDED-4769-AD88-ABC8EEDBD444}"/>
    <cellStyle name="Normal 95 4 6 5" xfId="34492" xr:uid="{B3DDCB29-2896-4F32-B2A4-623C4E13B832}"/>
    <cellStyle name="Normal 95 4 6 6" xfId="18071" xr:uid="{1EB3C118-64BA-4D7E-B404-9F714CC8C607}"/>
    <cellStyle name="Normal 95 4 7" xfId="10916" xr:uid="{307130D1-4326-4456-9004-ACE1BE883C55}"/>
    <cellStyle name="Normal 95 4 7 2" xfId="25551" xr:uid="{0AD0DEF3-6536-408B-903D-07BD97462765}"/>
    <cellStyle name="Normal 95 4 7 2 2" xfId="41621" xr:uid="{C7E0DBED-2F0E-4B07-8AC3-1A8EAFA13B7D}"/>
    <cellStyle name="Normal 95 4 7 3" xfId="39521" xr:uid="{9ABC4DAD-8E29-49EF-8125-6D466816CBC8}"/>
    <cellStyle name="Normal 95 4 7 4" xfId="31076" xr:uid="{63907E15-1E37-43F9-8CE1-9E6E0EA9F678}"/>
    <cellStyle name="Normal 95 4 7 5" xfId="20210" xr:uid="{481E0D23-15F0-4B7D-891C-A12FC1315148}"/>
    <cellStyle name="Normal 95 4 8" xfId="24999" xr:uid="{81BD3C78-8D0E-44B9-AEC9-05A688E6B70D}"/>
    <cellStyle name="Normal 95 4 8 2" xfId="34926" xr:uid="{DD4F7730-B8D0-410D-87E1-80EFAD540DD5}"/>
    <cellStyle name="Normal 95 4 9" xfId="18830" xr:uid="{2374F98F-844E-4AD5-9D96-A9DF42D4C078}"/>
    <cellStyle name="Normal 95 4 9 2" xfId="38834" xr:uid="{716004EB-1CD0-4CF1-A932-12121811E7E5}"/>
    <cellStyle name="Normal 95 5" xfId="1324" xr:uid="{D4D33B75-A417-422E-8CCD-C62060F0AAA6}"/>
    <cellStyle name="Normal 95 5 2" xfId="5494" xr:uid="{F67395C1-AB12-484E-8A1D-440757864C69}"/>
    <cellStyle name="Normal 95 5 2 2" xfId="35413" xr:uid="{AA10C390-65D2-4C07-8413-C0BF98715FAB}"/>
    <cellStyle name="Normal 95 5 3" xfId="6276" xr:uid="{0F7345F3-FF71-4EA7-A038-BB34B84092BC}"/>
    <cellStyle name="Normal 95 5 3 2" xfId="7591" xr:uid="{F122FF01-7900-4CA1-AF44-49989ADB0842}"/>
    <cellStyle name="Normal 95 5 3 2 2" xfId="10066" xr:uid="{0629C3D8-75F4-4E29-BFF0-157FEEBA8577}"/>
    <cellStyle name="Normal 95 5 3 2 2 2" xfId="13940" xr:uid="{9828B85E-B756-4FBD-931D-86E19DAE697F}"/>
    <cellStyle name="Normal 95 5 3 2 2 2 2" xfId="44495" xr:uid="{C4731BD0-B9AA-44D9-A61B-64F3064FB91D}"/>
    <cellStyle name="Normal 95 5 3 2 2 2 3" xfId="29227" xr:uid="{E4A7850D-E080-48B4-9E50-C31CE37A8F9F}"/>
    <cellStyle name="Normal 95 5 3 2 2 3" xfId="38080" xr:uid="{7EEB0E64-5699-4E53-B47E-D42DBAC362B4}"/>
    <cellStyle name="Normal 95 5 3 2 2 4" xfId="34129" xr:uid="{4A837A77-0C8A-4E92-9867-F90C8249CFCD}"/>
    <cellStyle name="Normal 95 5 3 2 2 5" xfId="17708" xr:uid="{8E84E278-88FF-49B2-A669-DE39860CD46B}"/>
    <cellStyle name="Normal 95 5 3 2 3" xfId="12235" xr:uid="{1BB948F4-4600-41C5-BA30-026297B04BF2}"/>
    <cellStyle name="Normal 95 5 3 2 3 2" xfId="42791" xr:uid="{C9C86052-22F2-4BBB-8F83-FE27F409ABD4}"/>
    <cellStyle name="Normal 95 5 3 2 3 3" xfId="27457" xr:uid="{3F886528-E811-468E-B76A-649C85B7B22D}"/>
    <cellStyle name="Normal 95 5 3 2 4" xfId="36377" xr:uid="{C135B4DF-395B-4B36-B4C1-D95AD5F31C15}"/>
    <cellStyle name="Normal 95 5 3 2 5" xfId="32424" xr:uid="{3EF87546-CA57-4A6A-94D2-FD2191CDB392}"/>
    <cellStyle name="Normal 95 5 3 2 6" xfId="16003" xr:uid="{F30A3630-F80B-479D-B4CA-4610BD8D8845}"/>
    <cellStyle name="Normal 95 5 3 3" xfId="9215" xr:uid="{FFE2E7FD-B9C1-412B-B6C9-800E837A6213}"/>
    <cellStyle name="Normal 95 5 3 3 2" xfId="13096" xr:uid="{446D6B30-2564-4C67-A941-0314E5DDF049}"/>
    <cellStyle name="Normal 95 5 3 3 2 2" xfId="43651" xr:uid="{A1437DB6-AA36-4E07-AD70-08A8EF1616C8}"/>
    <cellStyle name="Normal 95 5 3 3 2 3" xfId="28383" xr:uid="{38EE3822-1CDF-471C-A8D4-C6853B599965}"/>
    <cellStyle name="Normal 95 5 3 3 3" xfId="37236" xr:uid="{3A1A6C0B-B110-4E62-BBC4-50DC1178F1A3}"/>
    <cellStyle name="Normal 95 5 3 3 4" xfId="33285" xr:uid="{18393CE3-8CB7-422D-A6FD-D94688EE0C34}"/>
    <cellStyle name="Normal 95 5 3 3 5" xfId="16864" xr:uid="{7FE22B9C-B195-4423-ACD2-EED12D5E5915}"/>
    <cellStyle name="Normal 95 5 3 4" xfId="11391" xr:uid="{DA4B5F7C-1E49-43D5-8809-465E530BA213}"/>
    <cellStyle name="Normal 95 5 3 4 2" xfId="42084" xr:uid="{44EA6BD1-0877-4150-A739-DA162DC68918}"/>
    <cellStyle name="Normal 95 5 3 4 3" xfId="26534" xr:uid="{61ECE02E-F854-49C4-9606-F88554CBB79B}"/>
    <cellStyle name="Normal 95 5 3 5" xfId="24170" xr:uid="{F3575DBE-4752-4E94-837D-6DDE9875EF83}"/>
    <cellStyle name="Normal 95 5 3 5 2" xfId="40903" xr:uid="{E9CFB86D-7C50-4049-99ED-4DE21968D1ED}"/>
    <cellStyle name="Normal 95 5 3 6" xfId="35705" xr:uid="{147B7347-1FF5-4BE4-807C-E674B76A228D}"/>
    <cellStyle name="Normal 95 5 3 7" xfId="31574" xr:uid="{6FF62766-69BE-40F8-834E-442324E8E37F}"/>
    <cellStyle name="Normal 95 5 3 8" xfId="15159" xr:uid="{F175DD3D-CF39-4961-81F8-04ACED3C4EC8}"/>
    <cellStyle name="Normal 95 5 4" xfId="7031" xr:uid="{838E644B-696E-4E12-A5E9-85B253D8B850}"/>
    <cellStyle name="Normal 95 5 4 2" xfId="9511" xr:uid="{6AE42245-927F-44E8-9115-AA10FE201F47}"/>
    <cellStyle name="Normal 95 5 4 2 2" xfId="13385" xr:uid="{45452BA1-CD2E-44B0-940C-B9B23AEB88CD}"/>
    <cellStyle name="Normal 95 5 4 2 2 2" xfId="43940" xr:uid="{2D4EABD0-3CD6-486A-A234-DDF759B7765A}"/>
    <cellStyle name="Normal 95 5 4 2 2 3" xfId="28672" xr:uid="{EB34F8DE-0B97-47F6-A0B7-D77BDE1C1AB7}"/>
    <cellStyle name="Normal 95 5 4 2 3" xfId="37525" xr:uid="{C996E0A8-65EB-4402-A251-5A0661FEE35D}"/>
    <cellStyle name="Normal 95 5 4 2 4" xfId="33574" xr:uid="{328D0632-55EB-45DB-B642-2A008417B1E1}"/>
    <cellStyle name="Normal 95 5 4 2 5" xfId="17153" xr:uid="{BFE64ABA-3CBE-40C5-AC4E-126523E1C6D9}"/>
    <cellStyle name="Normal 95 5 4 3" xfId="11680" xr:uid="{1E626008-CE74-437B-98EB-9957E5877246}"/>
    <cellStyle name="Normal 95 5 4 3 2" xfId="42273" xr:uid="{515E15F9-4CBE-4437-871F-04C149C22DBD}"/>
    <cellStyle name="Normal 95 5 4 3 3" xfId="26902" xr:uid="{4FCD4A18-121C-49C4-B518-2F3ED08FA98C}"/>
    <cellStyle name="Normal 95 5 4 4" xfId="22516" xr:uid="{6634B131-984D-4D5F-BBDD-92061B90CBCD}"/>
    <cellStyle name="Normal 95 5 4 4 2" xfId="40309" xr:uid="{5E919209-8599-4058-AACC-62FACE869EFD}"/>
    <cellStyle name="Normal 95 5 4 5" xfId="35893" xr:uid="{28F39942-7FE7-4929-B100-4F9F193BFCD9}"/>
    <cellStyle name="Normal 95 5 4 6" xfId="31864" xr:uid="{20F055DE-3AB4-48E2-8B5A-149F7E1DD492}"/>
    <cellStyle name="Normal 95 5 4 7" xfId="15448" xr:uid="{0EA82ECE-4718-4475-95D2-8C6A2138D6FB}"/>
    <cellStyle name="Normal 95 5 5" xfId="8246" xr:uid="{5A4DBAE4-CD4D-4AE6-A331-24FEC1EAFBE4}"/>
    <cellStyle name="Normal 95 5 5 2" xfId="12563" xr:uid="{80C0C2CF-CA66-4868-B2A6-02CC87F0E9D6}"/>
    <cellStyle name="Normal 95 5 5 2 2" xfId="43117" xr:uid="{7FDB78D4-03BF-4B55-A63A-26C77A2D41F6}"/>
    <cellStyle name="Normal 95 5 5 2 3" xfId="27835" xr:uid="{FFFAF65D-63E1-4206-AC4A-9316A9265293}"/>
    <cellStyle name="Normal 95 5 5 3" xfId="20304" xr:uid="{5326199D-07E3-457B-9CB0-115C857B884A}"/>
    <cellStyle name="Normal 95 5 5 3 2" xfId="39602" xr:uid="{23EB745D-D6C4-488D-A333-51CFEE603609}"/>
    <cellStyle name="Normal 95 5 5 4" xfId="36703" xr:uid="{7A10E64A-E5CE-41B0-9E5E-1723B57AA389}"/>
    <cellStyle name="Normal 95 5 5 5" xfId="32752" xr:uid="{7BD55FEF-5382-404A-8567-28D3A9CD7259}"/>
    <cellStyle name="Normal 95 5 5 6" xfId="16331" xr:uid="{5269DE90-667A-447C-94F2-285227AC69FF}"/>
    <cellStyle name="Normal 95 5 6" xfId="10836" xr:uid="{80D74B5E-D2DC-4A20-A8ED-B7CE3D9E320E}"/>
    <cellStyle name="Normal 95 5 6 2" xfId="41541" xr:uid="{EF073D93-D751-423D-A0DC-F6FE7A105CB8}"/>
    <cellStyle name="Normal 95 5 6 3" xfId="30996" xr:uid="{A56D4296-C035-400D-9B90-6BBAC61F77CC}"/>
    <cellStyle name="Normal 95 5 6 4" xfId="25452" xr:uid="{FD118611-499F-4AC3-9042-889BA55AB2BD}"/>
    <cellStyle name="Normal 95 5 7" xfId="18925" xr:uid="{FDAFD8D6-F791-4959-B63F-4215FA552889}"/>
    <cellStyle name="Normal 95 5 7 2" xfId="35048" xr:uid="{6BF88318-6EA3-4EAA-B99B-EED20DC9A50E}"/>
    <cellStyle name="Normal 95 5 8" xfId="14604" xr:uid="{3566F763-1971-4DCE-91B2-8401EC493425}"/>
    <cellStyle name="Normal 95 6" xfId="3515" xr:uid="{54044076-5673-465D-98A0-316757A71A4F}"/>
    <cellStyle name="Normal 95 6 10" xfId="45953" xr:uid="{89D48127-5A2F-49F9-8BCE-A87C82DD75AA}"/>
    <cellStyle name="Normal 95 6 2" xfId="4536" xr:uid="{E4DD1FCB-BA9D-4843-9060-88C6C76ED320}"/>
    <cellStyle name="Normal 95 6 2 2" xfId="7389" xr:uid="{004A2D3C-DC15-42F9-B399-A0F6AE5A0452}"/>
    <cellStyle name="Normal 95 6 2 2 2" xfId="9864" xr:uid="{8B7A7951-F6DA-4AD6-BF15-AA56BC914DF3}"/>
    <cellStyle name="Normal 95 6 2 2 2 2" xfId="13738" xr:uid="{DD371153-3310-4D6E-831F-5D838EFFDB89}"/>
    <cellStyle name="Normal 95 6 2 2 2 2 2" xfId="44293" xr:uid="{0B22E8AE-5D19-43D0-8E16-DB7193943B07}"/>
    <cellStyle name="Normal 95 6 2 2 2 2 3" xfId="29025" xr:uid="{BFF1C32B-600B-476F-AAB8-616F906D385A}"/>
    <cellStyle name="Normal 95 6 2 2 2 3" xfId="37878" xr:uid="{7DB4DAB6-F3D1-4114-B728-55EC3F78EA40}"/>
    <cellStyle name="Normal 95 6 2 2 2 4" xfId="33927" xr:uid="{823728DC-48A8-491F-8234-4FE53814BEAD}"/>
    <cellStyle name="Normal 95 6 2 2 2 5" xfId="17506" xr:uid="{43B03A4E-99AF-4FB9-BA76-C19D8AAA912B}"/>
    <cellStyle name="Normal 95 6 2 2 3" xfId="12033" xr:uid="{B72938F0-AC28-4A5D-99B6-30A2F6762946}"/>
    <cellStyle name="Normal 95 6 2 2 3 2" xfId="42624" xr:uid="{099F24CA-4B30-44FD-9C63-5D074B8CDAAD}"/>
    <cellStyle name="Normal 95 6 2 2 3 3" xfId="27255" xr:uid="{E15020D2-9FFD-4959-9F59-0D0CEF4336A5}"/>
    <cellStyle name="Normal 95 6 2 2 4" xfId="24392" xr:uid="{EFD2BD38-A09A-49E0-A76D-C71F3B935138}"/>
    <cellStyle name="Normal 95 6 2 2 4 2" xfId="41117" xr:uid="{6F00F66F-CEF4-4695-82EB-F217E9CE0AAF}"/>
    <cellStyle name="Normal 95 6 2 2 5" xfId="36210" xr:uid="{8984A082-597A-4434-BD60-9A2F9833FDC8}"/>
    <cellStyle name="Normal 95 6 2 2 6" xfId="32222" xr:uid="{E6F16547-7FEF-4C53-9E38-CAC05A467EA1}"/>
    <cellStyle name="Normal 95 6 2 2 7" xfId="15801" xr:uid="{60CF0DBF-CBEE-4E68-AA2F-98CD9C674503}"/>
    <cellStyle name="Normal 95 6 2 3" xfId="8911" xr:uid="{87D8E3CF-C76D-466D-A867-11A6753CD3EE}"/>
    <cellStyle name="Normal 95 6 2 3 2" xfId="12894" xr:uid="{C2F0E8B4-E7EF-4B9A-A8BC-E0E46403B45F}"/>
    <cellStyle name="Normal 95 6 2 3 2 2" xfId="43449" xr:uid="{9B58168A-140B-4B06-A0E8-6657B9CFFD79}"/>
    <cellStyle name="Normal 95 6 2 3 2 3" xfId="28181" xr:uid="{15AC6E7E-543A-4762-8D4D-18320E1030B4}"/>
    <cellStyle name="Normal 95 6 2 3 3" xfId="22685" xr:uid="{FE77F520-BE8E-4390-81D6-0CA21420864D}"/>
    <cellStyle name="Normal 95 6 2 3 3 2" xfId="40467" xr:uid="{E190E679-EA4C-43ED-AAC1-CD7802AD38F9}"/>
    <cellStyle name="Normal 95 6 2 3 4" xfId="37034" xr:uid="{6CF8A2E9-E6E4-409C-8E31-DCF8AF62CC4B}"/>
    <cellStyle name="Normal 95 6 2 3 5" xfId="33083" xr:uid="{F5ACDB88-73D2-40CA-A092-25DC9031D88F}"/>
    <cellStyle name="Normal 95 6 2 3 6" xfId="16662" xr:uid="{2525CC80-2904-4348-88F3-A2CF9B7A65C6}"/>
    <cellStyle name="Normal 95 6 2 4" xfId="11189" xr:uid="{7854C977-9305-4EA3-9467-63C4B8D67AC3}"/>
    <cellStyle name="Normal 95 6 2 4 2" xfId="41892" xr:uid="{2CF9339F-976E-4E18-A597-DD45640B6CF5}"/>
    <cellStyle name="Normal 95 6 2 4 3" xfId="26257" xr:uid="{0C2069B1-2091-4647-81D8-84EE5F88FE6B}"/>
    <cellStyle name="Normal 95 6 2 5" xfId="20584" xr:uid="{A2710DB2-ECE1-444F-BB8D-2D68AEDD62A7}"/>
    <cellStyle name="Normal 95 6 2 5 2" xfId="39825" xr:uid="{A3E155C0-E13A-4DDF-892E-C320A0975F01}"/>
    <cellStyle name="Normal 95 6 2 6" xfId="35643" xr:uid="{100FD4F9-A552-44DC-9CEF-2987368BEA3A}"/>
    <cellStyle name="Normal 95 6 2 7" xfId="31371" xr:uid="{1D078C6C-660F-47B9-AB4B-909C97E251B3}"/>
    <cellStyle name="Normal 95 6 2 8" xfId="14957" xr:uid="{4DBED654-39C0-49FB-8FEE-81A0B0DB207B}"/>
    <cellStyle name="Normal 95 6 3" xfId="6406" xr:uid="{343332C2-CD6A-45A2-BDE9-F186BD52945D}"/>
    <cellStyle name="Normal 95 6 3 2" xfId="24584" xr:uid="{48B3B934-4D51-44E5-B1BF-BDC9BE0EEC24}"/>
    <cellStyle name="Normal 95 6 3 2 2" xfId="30426" xr:uid="{1771F6CC-3C44-4E12-A758-52D53C5D61D0}"/>
    <cellStyle name="Normal 95 6 3 2 2 2" xfId="45520" xr:uid="{041A422D-7FF0-4FCD-9B66-4A9E360D82CD}"/>
    <cellStyle name="Normal 95 6 3 2 3" xfId="41308" xr:uid="{75016355-4B1D-45A9-ACE5-C09860AC82BB}"/>
    <cellStyle name="Normal 95 6 3 3" xfId="22873" xr:uid="{49497759-57F2-4648-9385-0D530A819E3C}"/>
    <cellStyle name="Normal 95 6 3 3 2" xfId="30310" xr:uid="{E10F937B-31AE-43FC-996E-D5EF71301C03}"/>
    <cellStyle name="Normal 95 6 3 3 2 2" xfId="45407" xr:uid="{E1513ABA-0088-4AE5-BBF1-35FE7E9FFB2C}"/>
    <cellStyle name="Normal 95 6 3 3 3" xfId="40647" xr:uid="{4FB075BA-A337-4F36-8E9D-67F2AEC9FCAD}"/>
    <cellStyle name="Normal 95 6 3 4" xfId="26651" xr:uid="{DC972F8B-9249-4B71-826A-EFAC7634CBE5}"/>
    <cellStyle name="Normal 95 6 3 5" xfId="21001" xr:uid="{FDE6C63E-415C-4358-B7C0-4E859E6CC1C6}"/>
    <cellStyle name="Normal 95 6 3 5 2" xfId="39971" xr:uid="{CA9AAAF0-D5F3-480E-87E6-B9712FFE02A8}"/>
    <cellStyle name="Normal 95 6 4" xfId="10550" xr:uid="{240A36FB-3812-4CD8-A856-386B5FCBB17E}"/>
    <cellStyle name="Normal 95 6 4 2" xfId="14404" xr:uid="{5042EA25-8F8D-4D0D-BB86-135AF21241FA}"/>
    <cellStyle name="Normal 95 6 4 2 2" xfId="44957" xr:uid="{1B2096E3-7C20-4E26-9F7F-44BA48F06F24}"/>
    <cellStyle name="Normal 95 6 4 2 3" xfId="29692" xr:uid="{CC27753A-67D8-463E-8C8D-9624D1710E33}"/>
    <cellStyle name="Normal 95 6 4 3" xfId="21578" xr:uid="{8ADB8284-A600-4A12-97E7-3106E85EA25E}"/>
    <cellStyle name="Normal 95 6 4 3 2" xfId="40101" xr:uid="{847704E2-3EE8-4831-974B-60FD6A1F92DC}"/>
    <cellStyle name="Normal 95 6 4 4" xfId="38542" xr:uid="{E9A25B07-025E-4595-A68D-86431DCA9D6E}"/>
    <cellStyle name="Normal 95 6 4 5" xfId="34593" xr:uid="{6A529320-A588-4C48-80DD-CAD62B7C2027}"/>
    <cellStyle name="Normal 95 6 4 6" xfId="18172" xr:uid="{934BC9AE-96E5-45D9-B424-2D58B0D6FF81}"/>
    <cellStyle name="Normal 95 6 5" xfId="20476" xr:uid="{7743B528-6A15-4A90-8990-C730C737F889}"/>
    <cellStyle name="Normal 95 6 5 2" xfId="26066" xr:uid="{30FFD3C3-6254-4C53-836C-5FEAD698C79B}"/>
    <cellStyle name="Normal 95 6 5 3" xfId="39769" xr:uid="{D38C8403-6ADA-4DE8-9F68-DCC64B505C04}"/>
    <cellStyle name="Normal 95 6 6" xfId="25102" xr:uid="{ED3D296B-384D-4F5A-A3F5-4CF7FDC8FA05}"/>
    <cellStyle name="Normal 95 6 6 2" xfId="35238" xr:uid="{5F1E4FA2-AB2C-4F79-8557-C8D81B24B08A}"/>
    <cellStyle name="Normal 95 6 7" xfId="19563" xr:uid="{90E15DE9-18BA-4603-9054-379E495184B7}"/>
    <cellStyle name="Normal 95 6 7 2" xfId="39280" xr:uid="{9D8B04B1-1C84-4475-8D8B-350AD2EFE3DE}"/>
    <cellStyle name="Normal 95 6 8" xfId="30803" xr:uid="{EDCA9EE4-C7F1-4A2F-AB5E-76A86E833D19}"/>
    <cellStyle name="Normal 95 6 9" xfId="45708" xr:uid="{627B03F8-ABA5-49B0-989A-21AD77C0A901}"/>
    <cellStyle name="Normal 95 7" xfId="5662" xr:uid="{D32497A3-BFEB-43CF-8428-78375BF3C15A}"/>
    <cellStyle name="Normal 95 7 2" xfId="21192" xr:uid="{B74C5EE1-D454-4DD9-8EF5-DC5DEDE7E586}"/>
    <cellStyle name="Normal 95 7 3" xfId="20961" xr:uid="{DC973268-CE65-4A33-992E-E08597FF9F78}"/>
    <cellStyle name="Normal 95 7 4" xfId="19241" xr:uid="{A6A31FD9-D778-43E2-9076-4DB592152AF7}"/>
    <cellStyle name="Normal 95 7 4 2" xfId="39090" xr:uid="{AA6A7681-7552-446C-959A-B778572B6A88}"/>
    <cellStyle name="Normal 95 8" xfId="4360" xr:uid="{51E77410-850B-4FE3-82B9-709B7B6F58FD}"/>
    <cellStyle name="Normal 95 8 2" xfId="26214" xr:uid="{30F5B8F6-CCEB-48C1-B25D-9638D781AD31}"/>
    <cellStyle name="Normal 95 8 3" xfId="19471" xr:uid="{74C04AA5-1D90-4832-938D-2C13D00F782D}"/>
    <cellStyle name="Normal 95 9" xfId="8035" xr:uid="{5366D71F-BD9A-471E-B21D-565ADA3E93D5}"/>
    <cellStyle name="Normal 96" xfId="626" xr:uid="{28889392-4FBB-4525-9549-D93AAF4FE835}"/>
    <cellStyle name="Normal 96 10" xfId="24920" xr:uid="{8408B98F-CB42-4209-B979-3740E89CBEBE}"/>
    <cellStyle name="Normal 96 10 2" xfId="34843" xr:uid="{C8EC7C64-2F02-460D-B1FF-49DED9FAD70D}"/>
    <cellStyle name="Normal 96 11" xfId="18751" xr:uid="{DD9E6804-9DFC-474F-B42F-33D34094E69A}"/>
    <cellStyle name="Normal 96 11 2" xfId="38755" xr:uid="{D5303221-5F73-4495-A859-2DBD66B464BB}"/>
    <cellStyle name="Normal 96 12" xfId="30616" xr:uid="{B5C72987-6330-4678-8580-BFC635DD0B64}"/>
    <cellStyle name="Normal 96 13" xfId="46305" xr:uid="{A1498094-9B04-48CA-82B1-C7200B06957E}"/>
    <cellStyle name="Normal 96 2" xfId="1382" xr:uid="{FFFD136C-128D-4137-8E05-B1B46FB5A9DB}"/>
    <cellStyle name="Normal 96 2 10" xfId="24960" xr:uid="{5470F1BF-E18D-40BD-82BC-C589754B6CA5}"/>
    <cellStyle name="Normal 96 2 10 2" xfId="34883" xr:uid="{1046756D-F5E2-4D0D-8324-02C16A53B9EA}"/>
    <cellStyle name="Normal 96 2 11" xfId="18791" xr:uid="{01A40250-7C5C-4C29-BC94-2B783142161C}"/>
    <cellStyle name="Normal 96 2 11 2" xfId="38795" xr:uid="{72527400-C57D-453F-A2F4-3EAF24313B77}"/>
    <cellStyle name="Normal 96 2 12" xfId="30659" xr:uid="{ED60ABE6-5705-4D20-AE61-41A7252A5C63}"/>
    <cellStyle name="Normal 96 2 13" xfId="45764" xr:uid="{291F9299-5E95-44D6-903F-FC97B33E027A}"/>
    <cellStyle name="Normal 96 2 14" xfId="45994" xr:uid="{372DC674-9E8E-4C47-843D-8EC55A4606DE}"/>
    <cellStyle name="Normal 96 2 15" xfId="14645" xr:uid="{F43E46D6-C078-4559-932E-967F216949E1}"/>
    <cellStyle name="Normal 96 2 2" xfId="1582" xr:uid="{5C410ED5-5A01-4331-BCB1-48C7378DD414}"/>
    <cellStyle name="Normal 96 2 2 10" xfId="30743" xr:uid="{59A5379C-C7BF-443F-B332-AD9F8B736626}"/>
    <cellStyle name="Normal 96 2 2 11" xfId="45849" xr:uid="{BC3E717C-82B9-44C2-AEE0-B2FBE57974DD}"/>
    <cellStyle name="Normal 96 2 2 12" xfId="46079" xr:uid="{38AABEA3-33A4-4770-952D-10DDBC96C40B}"/>
    <cellStyle name="Normal 96 2 2 13" xfId="14725" xr:uid="{697E7966-6BA5-4814-8534-1CE1BBF735DD}"/>
    <cellStyle name="Normal 96 2 2 2" xfId="1963" xr:uid="{1AA1D2F3-1BF3-4DCC-8BCA-5E3786A88F56}"/>
    <cellStyle name="Normal 96 2 2 2 10" xfId="14861" xr:uid="{3C73253B-82A7-4B8F-B9CF-1CEBBC0FEB4A}"/>
    <cellStyle name="Normal 96 2 2 2 2" xfId="6548" xr:uid="{DD46AE21-E70B-45C5-967E-0CC2A6CC5848}"/>
    <cellStyle name="Normal 96 2 2 2 2 2" xfId="7779" xr:uid="{ECA3B087-BEEB-4212-B302-8947EA1EDD6E}"/>
    <cellStyle name="Normal 96 2 2 2 2 2 2" xfId="10254" xr:uid="{F44214A0-AC93-4B68-80B4-BAE8A282481B}"/>
    <cellStyle name="Normal 96 2 2 2 2 2 2 2" xfId="14128" xr:uid="{AD9A70F9-9907-43F7-842F-C40176C99F44}"/>
    <cellStyle name="Normal 96 2 2 2 2 2 2 2 2" xfId="44683" xr:uid="{F219C904-A024-4BED-8DD5-254BC5CAF790}"/>
    <cellStyle name="Normal 96 2 2 2 2 2 2 2 3" xfId="29415" xr:uid="{84EB19A2-9718-4035-9D97-EECC7A0BC7F8}"/>
    <cellStyle name="Normal 96 2 2 2 2 2 2 3" xfId="38268" xr:uid="{65D84D97-56FA-4BE2-803B-293C967BF476}"/>
    <cellStyle name="Normal 96 2 2 2 2 2 2 4" xfId="34317" xr:uid="{5D0AD644-4E43-4E22-A594-F86FFC752B99}"/>
    <cellStyle name="Normal 96 2 2 2 2 2 2 5" xfId="17896" xr:uid="{F162363D-9AAB-4BCB-BB97-F838C771E6B8}"/>
    <cellStyle name="Normal 96 2 2 2 2 2 3" xfId="12423" xr:uid="{56FDD941-B4BF-4EC2-9FCB-96B9532789E3}"/>
    <cellStyle name="Normal 96 2 2 2 2 2 3 2" xfId="42977" xr:uid="{6F26D0DB-7239-4681-92C1-E174F0E03962}"/>
    <cellStyle name="Normal 96 2 2 2 2 2 3 3" xfId="27645" xr:uid="{094D0DAC-9262-445C-B1D7-479A134F1343}"/>
    <cellStyle name="Normal 96 2 2 2 2 2 4" xfId="24513" xr:uid="{A69DD800-0869-4842-904D-2EAB6D2303E6}"/>
    <cellStyle name="Normal 96 2 2 2 2 2 4 2" xfId="41238" xr:uid="{9675800E-827D-48B0-A7B7-81E8B88988C1}"/>
    <cellStyle name="Normal 96 2 2 2 2 2 5" xfId="36563" xr:uid="{A7FA5A00-E6A8-4ECF-94AC-4DB86837D5D5}"/>
    <cellStyle name="Normal 96 2 2 2 2 2 6" xfId="32612" xr:uid="{58E9A542-8205-4FE4-A5D3-D6272F03E258}"/>
    <cellStyle name="Normal 96 2 2 2 2 2 7" xfId="16191" xr:uid="{6A51CD5D-D9DF-4891-B73F-9E95952BE1AB}"/>
    <cellStyle name="Normal 96 2 2 2 2 3" xfId="9404" xr:uid="{67803FF5-2BF2-411B-A9AE-7A58AA59A231}"/>
    <cellStyle name="Normal 96 2 2 2 2 3 2" xfId="13284" xr:uid="{DF9F333D-9019-4BCA-AB0A-7AB04E977E3E}"/>
    <cellStyle name="Normal 96 2 2 2 2 3 2 2" xfId="43839" xr:uid="{49502E27-2F6C-4902-800E-01589E5F6E88}"/>
    <cellStyle name="Normal 96 2 2 2 2 3 2 3" xfId="28571" xr:uid="{8428BFAF-708A-4481-AB5F-E4FF81F7352B}"/>
    <cellStyle name="Normal 96 2 2 2 2 3 3" xfId="37424" xr:uid="{679A71F2-6C01-4499-BEEF-2A16FC3BD9AE}"/>
    <cellStyle name="Normal 96 2 2 2 2 3 4" xfId="33473" xr:uid="{AD93FB08-89B8-42FF-95CA-D0949615CF61}"/>
    <cellStyle name="Normal 96 2 2 2 2 3 5" xfId="17052" xr:uid="{08145B64-A873-4E0A-8C43-E93550E833C5}"/>
    <cellStyle name="Normal 96 2 2 2 2 4" xfId="11579" xr:uid="{8679A6E1-3F8B-4163-9CE8-D01B1928C7D6}"/>
    <cellStyle name="Normal 96 2 2 2 2 4 2" xfId="35534" xr:uid="{A696A2F0-BB74-47EB-9AD1-CF128C48F202}"/>
    <cellStyle name="Normal 96 2 2 2 2 4 3" xfId="26750" xr:uid="{FFBE23E9-7A92-48A2-802A-99F7232D2EBB}"/>
    <cellStyle name="Normal 96 2 2 2 2 5" xfId="19684" xr:uid="{18B44F8B-3DA0-47BF-966D-F6968F0C0A2F}"/>
    <cellStyle name="Normal 96 2 2 2 2 5 2" xfId="39401" xr:uid="{FF3BF9B2-4139-4849-9AB3-EB82CF49A8CD}"/>
    <cellStyle name="Normal 96 2 2 2 2 6" xfId="31762" xr:uid="{12DE870A-1811-4E9A-8E85-26B238056A82}"/>
    <cellStyle name="Normal 96 2 2 2 2 7" xfId="15347" xr:uid="{51B0F72D-D3E0-4964-9AB1-BA6C91226949}"/>
    <cellStyle name="Normal 96 2 2 2 3" xfId="7289" xr:uid="{57EC0160-5CEF-4B20-B408-23EE503430A6}"/>
    <cellStyle name="Normal 96 2 2 2 3 2" xfId="9768" xr:uid="{A5182D43-039E-4498-A5B9-E18B9A593F83}"/>
    <cellStyle name="Normal 96 2 2 2 3 2 2" xfId="13642" xr:uid="{15FDE95F-C3D5-4898-A37B-7969B8E7AAA0}"/>
    <cellStyle name="Normal 96 2 2 2 3 2 2 2" xfId="44197" xr:uid="{936BDAC8-D2B0-4B7C-8B6D-94FFB54FA363}"/>
    <cellStyle name="Normal 96 2 2 2 3 2 2 3" xfId="28929" xr:uid="{6BA11F84-B33A-4DC2-923F-A4DA93226A5E}"/>
    <cellStyle name="Normal 96 2 2 2 3 2 3" xfId="37782" xr:uid="{CE799690-5615-4436-A4CF-DB96C850AECC}"/>
    <cellStyle name="Normal 96 2 2 2 3 2 4" xfId="33831" xr:uid="{F7EDD7A3-A4B0-4B79-B864-AE5F8C4F6473}"/>
    <cellStyle name="Normal 96 2 2 2 3 2 5" xfId="17410" xr:uid="{A4B5EEC9-80A7-4772-8560-1F1B9CCA0AC5}"/>
    <cellStyle name="Normal 96 2 2 2 3 3" xfId="11937" xr:uid="{C182613C-8A00-49BD-ACE0-89F98E156C87}"/>
    <cellStyle name="Normal 96 2 2 2 3 3 2" xfId="42530" xr:uid="{B5328B1C-B25F-41B8-B855-D178F7FD7048}"/>
    <cellStyle name="Normal 96 2 2 2 3 3 3" xfId="27159" xr:uid="{B4427C0F-86A6-4862-8C0D-B547808A7DC2}"/>
    <cellStyle name="Normal 96 2 2 2 3 4" xfId="22799" xr:uid="{CCD6529A-6CAB-45FE-BFCF-6128F5925D5D}"/>
    <cellStyle name="Normal 96 2 2 2 3 4 2" xfId="40581" xr:uid="{3310CA06-8A19-426D-BCBB-028C48AE1BF0}"/>
    <cellStyle name="Normal 96 2 2 2 3 5" xfId="36116" xr:uid="{C1EFD5E3-992C-4F81-9A31-50AF20D07FDD}"/>
    <cellStyle name="Normal 96 2 2 2 3 6" xfId="32122" xr:uid="{E7F25582-23C9-4313-BE63-3C626C755EF4}"/>
    <cellStyle name="Normal 96 2 2 2 3 7" xfId="15705" xr:uid="{4B381B54-2CAD-4688-8EC1-0CEC097A8B8D}"/>
    <cellStyle name="Normal 96 2 2 2 4" xfId="8700" xr:uid="{EE299CC5-A5C7-4651-B052-E43F6F0739A2}"/>
    <cellStyle name="Normal 96 2 2 2 4 2" xfId="12820" xr:uid="{8327DFD5-17BC-4E1B-89D6-4D066E63F0AA}"/>
    <cellStyle name="Normal 96 2 2 2 4 2 2" xfId="43375" xr:uid="{88620F25-695A-4EE4-B17F-41BC030D4C8E}"/>
    <cellStyle name="Normal 96 2 2 2 4 2 3" xfId="28107" xr:uid="{E6ABBA6B-BA4C-4135-8D2E-BD258929A8EE}"/>
    <cellStyle name="Normal 96 2 2 2 4 3" xfId="20705" xr:uid="{5FB71D53-9B97-45BD-99B3-8990DF39A8CD}"/>
    <cellStyle name="Normal 96 2 2 2 4 3 2" xfId="39904" xr:uid="{4715B9D4-8782-4661-A35B-684F2DC39B8D}"/>
    <cellStyle name="Normal 96 2 2 2 4 4" xfId="36960" xr:uid="{5FD62E85-854B-4E78-B34D-91BB793D44A6}"/>
    <cellStyle name="Normal 96 2 2 2 4 5" xfId="33009" xr:uid="{C670113A-7C47-4600-8406-35810BF010BE}"/>
    <cellStyle name="Normal 96 2 2 2 4 6" xfId="16588" xr:uid="{A99DDA8C-7B22-45AC-8526-A2C20FD7A63E}"/>
    <cellStyle name="Normal 96 2 2 2 5" xfId="10671" xr:uid="{8BBFDC28-7455-42A4-A116-A612749A1797}"/>
    <cellStyle name="Normal 96 2 2 2 5 2" xfId="14525" xr:uid="{87062136-75CE-4882-A445-BC7F94E2DEFC}"/>
    <cellStyle name="Normal 96 2 2 2 5 2 2" xfId="45076" xr:uid="{5121E935-7C9F-40FD-AEC5-74AFAAC5233E}"/>
    <cellStyle name="Normal 96 2 2 2 5 2 3" xfId="29813" xr:uid="{C163A6D5-B9A7-4D57-BFEA-E3DB483D2168}"/>
    <cellStyle name="Normal 96 2 2 2 5 3" xfId="38661" xr:uid="{7160F519-3F52-4D17-9A10-A12D0CECE6EA}"/>
    <cellStyle name="Normal 96 2 2 2 5 4" xfId="34714" xr:uid="{9D93B8A1-6576-4D4C-8898-7D45EC0EC9C9}"/>
    <cellStyle name="Normal 96 2 2 2 5 5" xfId="18293" xr:uid="{AC750A32-9BF0-4805-B4FB-E07A34D8BD92}"/>
    <cellStyle name="Normal 96 2 2 2 6" xfId="11093" xr:uid="{FB0BA1BD-A439-4653-A15E-66434A8AA111}"/>
    <cellStyle name="Normal 96 2 2 2 6 2" xfId="41798" xr:uid="{1D1332D5-DDEA-468F-A56B-6509D23A41FF}"/>
    <cellStyle name="Normal 96 2 2 2 6 3" xfId="31267" xr:uid="{C1DCFE21-1763-4E2E-9E18-9BAE1C259C57}"/>
    <cellStyle name="Normal 96 2 2 2 6 4" xfId="25832" xr:uid="{29F789A0-90D1-4817-AAD1-014152C47536}"/>
    <cellStyle name="Normal 96 2 2 2 7" xfId="25223" xr:uid="{2C8AFED8-3759-45B0-A800-FB13E591F412}"/>
    <cellStyle name="Normal 96 2 2 2 7 2" xfId="35169" xr:uid="{1545ED72-23E4-4BB5-8E1F-DAEF626AEFAE}"/>
    <cellStyle name="Normal 96 2 2 2 8" xfId="19046" xr:uid="{4E964BA6-5944-4F19-A637-17A262EE6E8F}"/>
    <cellStyle name="Normal 96 2 2 2 8 2" xfId="39020" xr:uid="{01230F38-8439-4771-A959-C6B0FFD2D90D}"/>
    <cellStyle name="Normal 96 2 2 2 9" xfId="30924" xr:uid="{7295899E-EAE5-4516-97FA-03084DC96067}"/>
    <cellStyle name="Normal 96 2 2 3" xfId="4661" xr:uid="{49B2E282-7704-432C-9B4A-91852DEA9592}"/>
    <cellStyle name="Normal 96 2 2 3 2" xfId="7510" xr:uid="{66B5C996-1C16-4B38-BD59-240699433C05}"/>
    <cellStyle name="Normal 96 2 2 3 2 2" xfId="9985" xr:uid="{0FF4F6CC-9F8B-467C-A835-F8E85A09057C}"/>
    <cellStyle name="Normal 96 2 2 3 2 2 2" xfId="13859" xr:uid="{07C0DECB-5632-46D4-A42F-8ED85238696D}"/>
    <cellStyle name="Normal 96 2 2 3 2 2 2 2" xfId="44414" xr:uid="{D8F52BC2-4CEA-4375-8F3C-AB2D7F6E8D49}"/>
    <cellStyle name="Normal 96 2 2 3 2 2 2 3" xfId="29146" xr:uid="{6CB1F42E-82AF-4943-A7C1-E8225C9E3267}"/>
    <cellStyle name="Normal 96 2 2 3 2 2 3" xfId="37999" xr:uid="{FEF1D1F6-F0B0-443C-B3B9-B314C303B8E5}"/>
    <cellStyle name="Normal 96 2 2 3 2 2 4" xfId="34048" xr:uid="{9ECCD508-CE70-4FFB-A3A6-293F3C76CAE8}"/>
    <cellStyle name="Normal 96 2 2 3 2 2 5" xfId="17627" xr:uid="{B6C25B86-8524-4EDB-9170-0BF3217927ED}"/>
    <cellStyle name="Normal 96 2 2 3 2 3" xfId="12154" xr:uid="{6AA068B8-A450-4DC8-A3EE-7868DF8D8780}"/>
    <cellStyle name="Normal 96 2 2 3 2 3 2" xfId="42719" xr:uid="{B3661D0B-2CF0-4B44-8C57-9D4E719C8C92}"/>
    <cellStyle name="Normal 96 2 2 3 2 3 3" xfId="27376" xr:uid="{EED4F30E-2D69-4437-88D5-2B5F3CCEEFEB}"/>
    <cellStyle name="Normal 96 2 2 3 2 4" xfId="24705" xr:uid="{9F392FE8-9086-4DAB-83CD-A7F7B930D5D4}"/>
    <cellStyle name="Normal 96 2 2 3 2 4 2" xfId="41428" xr:uid="{B2885737-3114-4A6A-B31C-5DC51E37BAA0}"/>
    <cellStyle name="Normal 96 2 2 3 2 5" xfId="36305" xr:uid="{F8497208-8291-4262-A1EA-56A4CE384CAE}"/>
    <cellStyle name="Normal 96 2 2 3 2 6" xfId="32343" xr:uid="{ABE21602-DD3B-4564-9814-E1C4DB37AE2B}"/>
    <cellStyle name="Normal 96 2 2 3 2 7" xfId="15922" xr:uid="{AD4776E1-C6F3-4B30-9DBF-17924E19612E}"/>
    <cellStyle name="Normal 96 2 2 3 3" xfId="9032" xr:uid="{0F1D645C-C7A2-4366-A5D4-3A939805CFF3}"/>
    <cellStyle name="Normal 96 2 2 3 3 2" xfId="13015" xr:uid="{D27B05DD-BA5E-4001-A44E-F88E25A4DE79}"/>
    <cellStyle name="Normal 96 2 2 3 3 2 2" xfId="43570" xr:uid="{57868D37-A532-4267-A909-F094988FC16D}"/>
    <cellStyle name="Normal 96 2 2 3 3 2 3" xfId="28302" xr:uid="{5F63F2ED-F17E-4837-8516-4695933A4C7A}"/>
    <cellStyle name="Normal 96 2 2 3 3 3" xfId="22994" xr:uid="{7A918BA0-4CB9-4F18-BCFC-822FF4C4265A}"/>
    <cellStyle name="Normal 96 2 2 3 3 3 2" xfId="40742" xr:uid="{DDD54296-417C-4502-AA04-6AF03E93D417}"/>
    <cellStyle name="Normal 96 2 2 3 3 4" xfId="37155" xr:uid="{237B3BA5-B61E-45FF-A9CB-D22D3FB3A205}"/>
    <cellStyle name="Normal 96 2 2 3 3 5" xfId="33204" xr:uid="{0ABA281E-81AE-4E74-A561-96690982D463}"/>
    <cellStyle name="Normal 96 2 2 3 3 6" xfId="16783" xr:uid="{0E685993-4C99-47E1-9DD8-A42FEC130E67}"/>
    <cellStyle name="Normal 96 2 2 3 4" xfId="11310" xr:uid="{2D554E70-7061-4168-92F2-C99D372570E1}"/>
    <cellStyle name="Normal 96 2 2 3 4 2" xfId="30091" xr:uid="{02C6EA80-AF44-4A70-9084-F37C2F415BC0}"/>
    <cellStyle name="Normal 96 2 2 3 4 2 2" xfId="45330" xr:uid="{02A43697-C7CA-4E9E-98C6-8628D18D3A44}"/>
    <cellStyle name="Normal 96 2 2 3 4 3" xfId="35359" xr:uid="{E0064FD7-528E-46FC-9A95-4C99C5891D46}"/>
    <cellStyle name="Normal 96 2 2 3 4 4" xfId="21122" xr:uid="{D93D240B-BB9B-4781-915A-2251D94FD8BC}"/>
    <cellStyle name="Normal 96 2 2 3 5" xfId="26378" xr:uid="{507D405D-43D6-413F-A5DA-210186479544}"/>
    <cellStyle name="Normal 96 2 2 3 5 2" xfId="42013" xr:uid="{6115B795-56DF-48DF-BA27-5CBB7EA64ACA}"/>
    <cellStyle name="Normal 96 2 2 3 6" xfId="19377" xr:uid="{941C1002-4EAB-43D6-8D76-8FBBA9C34B14}"/>
    <cellStyle name="Normal 96 2 2 3 6 2" xfId="39213" xr:uid="{9728AD01-C461-4245-8D10-17080454E19C}"/>
    <cellStyle name="Normal 96 2 2 3 7" xfId="31492" xr:uid="{98C6D717-3CB2-488E-87F1-BC7EE271EE92}"/>
    <cellStyle name="Normal 96 2 2 3 8" xfId="15078" xr:uid="{E4657B8B-7828-4AFE-8B7F-A8F38543ABE0}"/>
    <cellStyle name="Normal 96 2 2 4" xfId="7152" xr:uid="{5F8C6A32-BA9C-4329-9233-CEFD4FF702B4}"/>
    <cellStyle name="Normal 96 2 2 4 2" xfId="9632" xr:uid="{C65BADE5-C50F-4F25-9E08-FE984F62252C}"/>
    <cellStyle name="Normal 96 2 2 4 2 2" xfId="13506" xr:uid="{7D1CC84C-55F5-4CC3-82EC-8C2E4EF1AA66}"/>
    <cellStyle name="Normal 96 2 2 4 2 2 2" xfId="44061" xr:uid="{CAA59B88-A75C-4C93-8781-5BABEF121B8B}"/>
    <cellStyle name="Normal 96 2 2 4 2 2 3" xfId="28793" xr:uid="{2F200BFD-B217-42D4-9D2F-098A4AEC8A79}"/>
    <cellStyle name="Normal 96 2 2 4 2 3" xfId="37646" xr:uid="{547A4889-5CA4-4E7B-B7B9-56620A83883F}"/>
    <cellStyle name="Normal 96 2 2 4 2 4" xfId="33695" xr:uid="{F51C662A-F1CF-4B7D-9FCD-2F43CDE31C8C}"/>
    <cellStyle name="Normal 96 2 2 4 2 5" xfId="17274" xr:uid="{25CAD1B0-0410-4CC3-8196-4B8B41699B22}"/>
    <cellStyle name="Normal 96 2 2 4 3" xfId="11801" xr:uid="{EB2D5543-89D9-4B6A-9B9E-E1CF9A43D74A}"/>
    <cellStyle name="Normal 96 2 2 4 3 2" xfId="42394" xr:uid="{1B2C8669-F781-4215-B09B-7BF4C40A178E}"/>
    <cellStyle name="Normal 96 2 2 4 3 3" xfId="27023" xr:uid="{AFE7FB26-06A9-4E30-BF09-980C8B21FEA0}"/>
    <cellStyle name="Normal 96 2 2 4 4" xfId="21740" xr:uid="{CE90563A-0C11-4262-B82F-64CD6041BA0D}"/>
    <cellStyle name="Normal 96 2 2 4 4 2" xfId="40222" xr:uid="{19A832C2-0FC0-4C0A-892A-F0AC160CE765}"/>
    <cellStyle name="Normal 96 2 2 4 5" xfId="35988" xr:uid="{1A2CD74A-2420-4FCC-81AB-839197B92927}"/>
    <cellStyle name="Normal 96 2 2 4 6" xfId="31985" xr:uid="{34ABD5C0-F498-4B81-A133-28D2FC7439C2}"/>
    <cellStyle name="Normal 96 2 2 4 7" xfId="15569" xr:uid="{37D4077B-C84F-402D-8D6E-EE145444BA9E}"/>
    <cellStyle name="Normal 96 2 2 5" xfId="8460" xr:uid="{3FF6C5DD-9350-4974-8903-847922790AAC}"/>
    <cellStyle name="Normal 96 2 2 5 2" xfId="12684" xr:uid="{6CB2622F-3EBB-4C2E-8120-63B842F33265}"/>
    <cellStyle name="Normal 96 2 2 5 2 2" xfId="43239" xr:uid="{29D550B8-087B-4DD4-BABF-FDD1A258847A}"/>
    <cellStyle name="Normal 96 2 2 5 2 3" xfId="27965" xr:uid="{A6678332-1C06-4465-87B1-70E7BD61BE15}"/>
    <cellStyle name="Normal 96 2 2 5 3" xfId="24291" xr:uid="{A41F24B6-897A-46DA-A8E2-086AF1FA401A}"/>
    <cellStyle name="Normal 96 2 2 5 3 2" xfId="41024" xr:uid="{A2DF067C-91EB-4635-9D00-B82B77AA34F2}"/>
    <cellStyle name="Normal 96 2 2 5 4" xfId="36824" xr:uid="{A2B7A53F-3B17-47A7-BE6D-6E437DBF4C3E}"/>
    <cellStyle name="Normal 96 2 2 5 5" xfId="32873" xr:uid="{3176B05F-1F2D-47C4-BA3B-976E4D2FD3A6}"/>
    <cellStyle name="Normal 96 2 2 5 6" xfId="16452" xr:uid="{4229232A-6583-4E38-BACE-BCE2D61E7BD5}"/>
    <cellStyle name="Normal 96 2 2 6" xfId="10490" xr:uid="{B42001E7-4448-429E-8084-95794877FBF1}"/>
    <cellStyle name="Normal 96 2 2 6 2" xfId="14344" xr:uid="{5BB534E3-B655-4A63-9609-E11F92651502}"/>
    <cellStyle name="Normal 96 2 2 6 2 2" xfId="44897" xr:uid="{DC112894-9826-4F21-82AD-66C4732CE9B5}"/>
    <cellStyle name="Normal 96 2 2 6 2 3" xfId="29632" xr:uid="{B8B65557-ECC5-4007-ADE3-7FD9E099A505}"/>
    <cellStyle name="Normal 96 2 2 6 3" xfId="20425" xr:uid="{A21C70E8-15F8-45FA-9D24-F980F72722E2}"/>
    <cellStyle name="Normal 96 2 2 6 3 2" xfId="39723" xr:uid="{60927F7B-A966-4179-9788-FD585A6AF6F9}"/>
    <cellStyle name="Normal 96 2 2 6 4" xfId="38482" xr:uid="{3D9CEC73-487F-4B8B-86D7-B398432455C1}"/>
    <cellStyle name="Normal 96 2 2 6 5" xfId="34533" xr:uid="{2E5BAF77-A184-4DFE-9DC3-1D062019DE55}"/>
    <cellStyle name="Normal 96 2 2 6 6" xfId="18112" xr:uid="{FBFF0B51-5B08-479F-A208-6A0685EF56D3}"/>
    <cellStyle name="Normal 96 2 2 7" xfId="10957" xr:uid="{97CB9AAE-68EE-4A18-9F3A-2F660347671C}"/>
    <cellStyle name="Normal 96 2 2 7 2" xfId="41662" xr:uid="{7EEDE3B7-8B8D-45EB-937A-3CF82FE8E9CF}"/>
    <cellStyle name="Normal 96 2 2 7 3" xfId="31117" xr:uid="{F98A3012-6008-49BB-A45E-E58F2E703650}"/>
    <cellStyle name="Normal 96 2 2 7 4" xfId="25592" xr:uid="{93063C97-E82A-43B2-A91A-7527F90E660A}"/>
    <cellStyle name="Normal 96 2 2 8" xfId="25040" xr:uid="{15CDCE89-717B-46AC-945B-09A810735FFD}"/>
    <cellStyle name="Normal 96 2 2 8 2" xfId="34967" xr:uid="{A6CD6938-ACD0-4829-A202-A7FAB4E13D89}"/>
    <cellStyle name="Normal 96 2 2 9" xfId="18871" xr:uid="{E530319F-1DF9-4B1E-840C-1CB59E254DA0}"/>
    <cellStyle name="Normal 96 2 2 9 2" xfId="38875" xr:uid="{069C2A2A-4380-44B2-A4A5-09DEA663D10E}"/>
    <cellStyle name="Normal 96 2 3" xfId="1885" xr:uid="{E48166B7-903F-40EA-9BB2-F8088E6882D3}"/>
    <cellStyle name="Normal 96 2 3 2" xfId="5054" xr:uid="{65EC52EF-D696-4169-9E37-811AD682F60E}"/>
    <cellStyle name="Normal 96 2 3 3" xfId="6316" xr:uid="{908B8100-F25E-4D8A-BEE4-D8E011457863}"/>
    <cellStyle name="Normal 96 2 3 3 2" xfId="7631" xr:uid="{FFBE9177-8BFD-43D0-ADA0-5D7F1DA3CC89}"/>
    <cellStyle name="Normal 96 2 3 3 2 2" xfId="10106" xr:uid="{9C432422-471D-4E9F-AD6D-363832B3724F}"/>
    <cellStyle name="Normal 96 2 3 3 2 2 2" xfId="13980" xr:uid="{9BA6D0A8-66CE-4DAC-9878-8F8B4CB9A3BD}"/>
    <cellStyle name="Normal 96 2 3 3 2 2 2 2" xfId="44535" xr:uid="{1FADADE8-6363-424D-96C4-AB87E8C40029}"/>
    <cellStyle name="Normal 96 2 3 3 2 2 2 3" xfId="29267" xr:uid="{BB2B529C-820C-4844-BCA5-5A8B35748E53}"/>
    <cellStyle name="Normal 96 2 3 3 2 2 3" xfId="38120" xr:uid="{297B864F-0021-4DD3-840B-7B1D1A42BA58}"/>
    <cellStyle name="Normal 96 2 3 3 2 2 4" xfId="34169" xr:uid="{F910348C-FB06-42A4-B174-8011811334BB}"/>
    <cellStyle name="Normal 96 2 3 3 2 2 5" xfId="17748" xr:uid="{4FC91905-4F70-4D32-A63C-807AEAE00BA1}"/>
    <cellStyle name="Normal 96 2 3 3 2 3" xfId="12275" xr:uid="{67F7A6F3-DD7D-4001-A851-9AC491DD8971}"/>
    <cellStyle name="Normal 96 2 3 3 2 3 2" xfId="42831" xr:uid="{F0081664-EF84-4377-ACB4-BD661ACEF54E}"/>
    <cellStyle name="Normal 96 2 3 3 2 3 3" xfId="27497" xr:uid="{569C46AD-693D-4A95-B531-B438FEC50767}"/>
    <cellStyle name="Normal 96 2 3 3 2 4" xfId="36417" xr:uid="{7FC3499A-D8AE-4A03-A8AD-43F110AEE47A}"/>
    <cellStyle name="Normal 96 2 3 3 2 5" xfId="32464" xr:uid="{54EF4FE2-36EB-4B31-8E01-9B63B9B01B24}"/>
    <cellStyle name="Normal 96 2 3 3 2 6" xfId="16043" xr:uid="{5FDA55BE-1CBD-4816-BE0B-DB7A4FBE3AC2}"/>
    <cellStyle name="Normal 96 2 3 3 3" xfId="9255" xr:uid="{2016E647-A0B4-4914-B7F1-A857D6A90A49}"/>
    <cellStyle name="Normal 96 2 3 3 3 2" xfId="13136" xr:uid="{01DCAF3F-3CE4-49DE-B57B-BF2706EC8B9A}"/>
    <cellStyle name="Normal 96 2 3 3 3 2 2" xfId="43691" xr:uid="{A9E865A6-6662-4131-8D35-2F3298B1C803}"/>
    <cellStyle name="Normal 96 2 3 3 3 2 3" xfId="28423" xr:uid="{16DA281E-8F0B-4208-B587-44E35EDA634F}"/>
    <cellStyle name="Normal 96 2 3 3 3 3" xfId="37276" xr:uid="{8C02A9B6-78A8-40A0-9FC2-A274D3D26FCD}"/>
    <cellStyle name="Normal 96 2 3 3 3 4" xfId="33325" xr:uid="{BFF448B2-B09B-4434-8EEE-21BA349DAF76}"/>
    <cellStyle name="Normal 96 2 3 3 3 5" xfId="16904" xr:uid="{001C98D5-2888-4C50-BF83-B71F1BF61C68}"/>
    <cellStyle name="Normal 96 2 3 3 4" xfId="11431" xr:uid="{1E853844-6EFC-43E6-BC2A-28A5EB6FF8C7}"/>
    <cellStyle name="Normal 96 2 3 3 4 2" xfId="42108" xr:uid="{4B29F5B3-A2F5-49FA-80E7-262587A78AB3}"/>
    <cellStyle name="Normal 96 2 3 3 4 3" xfId="26574" xr:uid="{46FC8978-00A8-4D6D-B21B-8F47D5E71DE9}"/>
    <cellStyle name="Normal 96 2 3 3 5" xfId="24211" xr:uid="{93CA989D-E266-481D-B818-A63800DB9202}"/>
    <cellStyle name="Normal 96 2 3 3 5 2" xfId="40944" xr:uid="{07A38AF0-DD56-475F-97C3-62A3A9197273}"/>
    <cellStyle name="Normal 96 2 3 3 6" xfId="35729" xr:uid="{A18CE1E6-FA4D-48A5-B50A-857803554872}"/>
    <cellStyle name="Normal 96 2 3 3 7" xfId="31614" xr:uid="{336B8B78-6E01-45BD-9F1C-B10BD4198922}"/>
    <cellStyle name="Normal 96 2 3 3 8" xfId="15199" xr:uid="{5BBB551E-E7AD-44CB-AC72-793060CAB537}"/>
    <cellStyle name="Normal 96 2 3 4" xfId="7211" xr:uid="{4817FAC7-CACE-4450-9C53-E07581B1CBE4}"/>
    <cellStyle name="Normal 96 2 3 4 2" xfId="9690" xr:uid="{AF68CB84-D4AE-48A9-86B4-6E15C7258609}"/>
    <cellStyle name="Normal 96 2 3 4 2 2" xfId="13564" xr:uid="{D22DAB97-4FDC-4944-A01E-FECD71976105}"/>
    <cellStyle name="Normal 96 2 3 4 2 2 2" xfId="44119" xr:uid="{64C564CD-5BBC-4A44-ACD7-30D70DDBA315}"/>
    <cellStyle name="Normal 96 2 3 4 2 2 3" xfId="28851" xr:uid="{BF3B3FDB-A41E-4458-9848-B67C9D84D278}"/>
    <cellStyle name="Normal 96 2 3 4 2 3" xfId="37704" xr:uid="{64A0257D-1615-476C-A20F-D802F5E8EB1A}"/>
    <cellStyle name="Normal 96 2 3 4 2 4" xfId="33753" xr:uid="{83BF3CFB-5967-4EA0-97C3-0CA579593061}"/>
    <cellStyle name="Normal 96 2 3 4 2 5" xfId="17332" xr:uid="{8EE6F41A-1C2E-4481-A454-0D9A6AAA351C}"/>
    <cellStyle name="Normal 96 2 3 4 3" xfId="11859" xr:uid="{E01D1E3C-63BD-4ADF-85AF-DDE9FA4008C4}"/>
    <cellStyle name="Normal 96 2 3 4 3 2" xfId="42452" xr:uid="{E9C665A4-EFFD-41E4-BB62-90C0277E5E60}"/>
    <cellStyle name="Normal 96 2 3 4 3 3" xfId="27081" xr:uid="{F5232742-C52B-4F5C-BC59-5CDA8B9F6065}"/>
    <cellStyle name="Normal 96 2 3 4 4" xfId="22556" xr:uid="{772312F3-BADC-487F-98D2-901443D2D7E6}"/>
    <cellStyle name="Normal 96 2 3 4 4 2" xfId="40349" xr:uid="{93EC64B3-799E-43FB-BC27-BBE5FA1AB7E7}"/>
    <cellStyle name="Normal 96 2 3 4 5" xfId="36038" xr:uid="{681FB732-1526-4D0B-BAEA-F4D401AB5EBC}"/>
    <cellStyle name="Normal 96 2 3 4 6" xfId="32044" xr:uid="{34EE4657-B024-44B9-92D9-B2ECF26DB730}"/>
    <cellStyle name="Normal 96 2 3 4 7" xfId="15627" xr:uid="{648BA37C-F63D-49C0-8D7C-D84608353452}"/>
    <cellStyle name="Normal 96 2 3 5" xfId="8622" xr:uid="{7E517582-BE95-4CEB-B553-601D2DB4A5EE}"/>
    <cellStyle name="Normal 96 2 3 5 2" xfId="12742" xr:uid="{34DF8F50-7221-4D90-B312-C6F06C8A6EF3}"/>
    <cellStyle name="Normal 96 2 3 5 2 2" xfId="43297" xr:uid="{0A3960CD-238B-4909-A4F5-34FD06F7A8C3}"/>
    <cellStyle name="Normal 96 2 3 5 2 3" xfId="28029" xr:uid="{40EB7D68-15DD-4E8A-82C5-6081574720F0}"/>
    <cellStyle name="Normal 96 2 3 5 3" xfId="20345" xr:uid="{FC3E4BA8-099E-4E4D-B66C-F0BAE7C9257C}"/>
    <cellStyle name="Normal 96 2 3 5 3 2" xfId="39643" xr:uid="{D41EB185-E3FD-419E-8888-EE593E12DE39}"/>
    <cellStyle name="Normal 96 2 3 5 4" xfId="36882" xr:uid="{25FEEC5D-0565-4C53-8F4B-67C9CE3562EC}"/>
    <cellStyle name="Normal 96 2 3 5 5" xfId="32931" xr:uid="{50BA5AF9-378D-45FB-9C1E-603FBE4450E4}"/>
    <cellStyle name="Normal 96 2 3 5 6" xfId="16510" xr:uid="{909AA464-9F0A-442A-8E0F-B0995DFCDA73}"/>
    <cellStyle name="Normal 96 2 3 6" xfId="11015" xr:uid="{5EC24F92-9902-43D3-85E4-4CD691A854A1}"/>
    <cellStyle name="Normal 96 2 3 6 2" xfId="41720" xr:uid="{98D3A49F-8ED5-409A-8873-DD84203E7D77}"/>
    <cellStyle name="Normal 96 2 3 6 3" xfId="31189" xr:uid="{FD3C29E3-EAE1-450C-9CAA-262877FDEF6A}"/>
    <cellStyle name="Normal 96 2 3 6 4" xfId="25754" xr:uid="{A5CCB6F4-A942-47FE-9201-3F9BDF4AF9AB}"/>
    <cellStyle name="Normal 96 2 3 7" xfId="34783" xr:uid="{4622A328-DCB7-4C1B-A97F-78C3E66952B1}"/>
    <cellStyle name="Normal 96 2 3 8" xfId="14783" xr:uid="{6DCF1BE1-7373-4261-986E-7572796F66AC}"/>
    <cellStyle name="Normal 96 2 4" xfId="4257" xr:uid="{24B0FCA7-3D69-4FF6-8B42-039055959970}"/>
    <cellStyle name="Normal 96 2 4 2" xfId="6508" xr:uid="{00EBC50A-7558-44A6-9C33-2E2D671B29E1}"/>
    <cellStyle name="Normal 96 2 4 2 2" xfId="7742" xr:uid="{16D3CA22-6E7C-4667-95B7-7636E145ABBD}"/>
    <cellStyle name="Normal 96 2 4 2 2 2" xfId="10217" xr:uid="{372A5138-8850-4F7B-8E6C-943CC2B2A611}"/>
    <cellStyle name="Normal 96 2 4 2 2 2 2" xfId="14091" xr:uid="{A6EC2E9B-B35A-460E-8DFA-74A74815A349}"/>
    <cellStyle name="Normal 96 2 4 2 2 2 2 2" xfId="44646" xr:uid="{C794516D-FB3B-4796-8568-A972D7FE7DFE}"/>
    <cellStyle name="Normal 96 2 4 2 2 2 2 3" xfId="29378" xr:uid="{53D2C45C-BF3C-426D-9BBB-FE480D15F162}"/>
    <cellStyle name="Normal 96 2 4 2 2 2 3" xfId="38231" xr:uid="{C709D8EB-DA93-4B22-8C27-0A6094E61949}"/>
    <cellStyle name="Normal 96 2 4 2 2 2 4" xfId="34280" xr:uid="{F07C5C14-C625-4BB9-BB3A-0F0C8F219BFF}"/>
    <cellStyle name="Normal 96 2 4 2 2 2 5" xfId="17859" xr:uid="{E8836121-401C-4EE1-8EF8-F68D3C131AEC}"/>
    <cellStyle name="Normal 96 2 4 2 2 3" xfId="12386" xr:uid="{A908ECB0-88BC-4F5A-A6A0-414C4616ABD6}"/>
    <cellStyle name="Normal 96 2 4 2 2 3 2" xfId="42940" xr:uid="{B97CB2D2-3A0F-4C49-BDB8-D48E8716DB65}"/>
    <cellStyle name="Normal 96 2 4 2 2 3 3" xfId="27608" xr:uid="{B6AC1CBD-0DB1-4405-A380-B4A70A723A18}"/>
    <cellStyle name="Normal 96 2 4 2 2 4" xfId="24433" xr:uid="{73F87E6C-8E63-4614-A7B9-572321AC15D8}"/>
    <cellStyle name="Normal 96 2 4 2 2 4 2" xfId="41158" xr:uid="{80E060C9-0FE8-4CCF-A7C7-8BFA61327544}"/>
    <cellStyle name="Normal 96 2 4 2 2 5" xfId="36526" xr:uid="{E147A7AC-68F7-495C-95CF-4FB1C929143C}"/>
    <cellStyle name="Normal 96 2 4 2 2 6" xfId="32575" xr:uid="{7372F24B-854E-443C-845D-69039F8966D4}"/>
    <cellStyle name="Normal 96 2 4 2 2 7" xfId="16154" xr:uid="{783A0E26-9C86-4862-B62A-9D9A5484332C}"/>
    <cellStyle name="Normal 96 2 4 2 3" xfId="9367" xr:uid="{1EB7DD27-4C20-49AA-A97C-5A41EF4186D8}"/>
    <cellStyle name="Normal 96 2 4 2 3 2" xfId="13247" xr:uid="{C84C31C2-F006-4D2C-B12C-C9747B1E3C91}"/>
    <cellStyle name="Normal 96 2 4 2 3 2 2" xfId="43802" xr:uid="{92B79112-53EF-47BB-82C3-1205CE24C575}"/>
    <cellStyle name="Normal 96 2 4 2 3 2 3" xfId="28534" xr:uid="{67E1FFA4-AB6D-48CC-97F0-33A3880ADBA4}"/>
    <cellStyle name="Normal 96 2 4 2 3 3" xfId="37387" xr:uid="{7EDC7552-F499-417C-9AD2-3A9FD7002C60}"/>
    <cellStyle name="Normal 96 2 4 2 3 4" xfId="33436" xr:uid="{90EC7267-D078-4313-9F47-3DC3FA42BA50}"/>
    <cellStyle name="Normal 96 2 4 2 3 5" xfId="17015" xr:uid="{C18D6A8A-F280-4F2F-B02E-B76A338C453A}"/>
    <cellStyle name="Normal 96 2 4 2 4" xfId="11542" xr:uid="{326A383B-70EE-464F-96C3-C9D94D6A7519}"/>
    <cellStyle name="Normal 96 2 4 2 4 2" xfId="35454" xr:uid="{06562117-5602-4A07-9B16-09D4A51A04A3}"/>
    <cellStyle name="Normal 96 2 4 2 4 3" xfId="26713" xr:uid="{BC74D02C-78E1-4A8E-A0D9-4B5D95431F67}"/>
    <cellStyle name="Normal 96 2 4 2 5" xfId="19604" xr:uid="{4C26A043-8DC2-453D-8F4E-F0B69A33EF1A}"/>
    <cellStyle name="Normal 96 2 4 2 5 2" xfId="39321" xr:uid="{084C3AA0-C900-454D-BA0E-320FF37196C8}"/>
    <cellStyle name="Normal 96 2 4 2 6" xfId="31725" xr:uid="{5CF5DEF5-0AC6-4E7E-A515-EE45A062E4FB}"/>
    <cellStyle name="Normal 96 2 4 2 7" xfId="15310" xr:uid="{B5D1AB64-79BE-45AA-B6D8-F7886CA58DD6}"/>
    <cellStyle name="Normal 96 2 4 3" xfId="10591" xr:uid="{BD24F777-FCC8-4509-A0F7-E301A56AB571}"/>
    <cellStyle name="Normal 96 2 4 3 2" xfId="14445" xr:uid="{6D7F8EB5-477D-49EB-AC37-52B32BCE5FE1}"/>
    <cellStyle name="Normal 96 2 4 3 2 2" xfId="44996" xr:uid="{6D957319-313F-4DAF-8392-07DF285AB660}"/>
    <cellStyle name="Normal 96 2 4 3 2 3" xfId="29733" xr:uid="{2F5C9CDC-22A7-4159-85D6-7C8FE54A95A1}"/>
    <cellStyle name="Normal 96 2 4 3 3" xfId="22719" xr:uid="{16E186D2-4710-4A01-B214-E8C60016321E}"/>
    <cellStyle name="Normal 96 2 4 3 3 2" xfId="40501" xr:uid="{7B6C0646-4F37-427A-B6C0-B0612BC7C2E3}"/>
    <cellStyle name="Normal 96 2 4 3 4" xfId="38581" xr:uid="{3D71C9E4-6C57-4EFB-A4E8-C3978230A718}"/>
    <cellStyle name="Normal 96 2 4 3 5" xfId="34634" xr:uid="{CCF44A41-B95B-403E-9107-53DCE3902B57}"/>
    <cellStyle name="Normal 96 2 4 3 6" xfId="18213" xr:uid="{BDF6730A-6AE3-4DB8-AC42-98D6A2B39A4B}"/>
    <cellStyle name="Normal 96 2 4 4" xfId="20625" xr:uid="{5CBA59E4-1DEA-45D2-A171-C06A896F5198}"/>
    <cellStyle name="Normal 96 2 4 4 2" xfId="26173" xr:uid="{8C04CB68-FE81-4C94-A20B-219192E222D8}"/>
    <cellStyle name="Normal 96 2 4 4 3" xfId="29973" xr:uid="{DC756889-3B0C-497D-B542-2E81A9E1E3E3}"/>
    <cellStyle name="Normal 96 2 4 4 3 2" xfId="45212" xr:uid="{8634FE84-6E13-4969-8251-BA1C94866975}"/>
    <cellStyle name="Normal 96 2 4 4 4" xfId="39844" xr:uid="{2FD0316A-B0C3-4707-99AF-7FE891593426}"/>
    <cellStyle name="Normal 96 2 4 5" xfId="25143" xr:uid="{50E950EC-EE56-4F09-AC4B-05D91B04787E}"/>
    <cellStyle name="Normal 96 2 4 5 2" xfId="35089" xr:uid="{50B5669E-3983-4756-B42C-9CD1D5BF57AD}"/>
    <cellStyle name="Normal 96 2 4 6" xfId="18966" xr:uid="{4D2A8BD8-45F0-4D00-94D8-05197085EE89}"/>
    <cellStyle name="Normal 96 2 4 6 2" xfId="38940" xr:uid="{5E5D1097-1964-44F2-AAAF-43E2C845A9B3}"/>
    <cellStyle name="Normal 96 2 4 7" xfId="30844" xr:uid="{45531041-9DFA-49B6-8DCF-99F0FBAC63C7}"/>
    <cellStyle name="Normal 96 2 5" xfId="4578" xr:uid="{70620BF1-BD33-4329-B40C-77AA7980C2A3}"/>
    <cellStyle name="Normal 96 2 5 2" xfId="7430" xr:uid="{6709BDD7-DC63-4038-BEDC-5BC12658639A}"/>
    <cellStyle name="Normal 96 2 5 2 2" xfId="9905" xr:uid="{1457FF50-033A-45FF-A1C6-542CA4189CCF}"/>
    <cellStyle name="Normal 96 2 5 2 2 2" xfId="13779" xr:uid="{BE31FB41-4086-40E6-8CDD-FE4E34950E48}"/>
    <cellStyle name="Normal 96 2 5 2 2 2 2" xfId="44334" xr:uid="{F60CBE78-D556-4185-9BD1-47CAB8C4377F}"/>
    <cellStyle name="Normal 96 2 5 2 2 2 3" xfId="29066" xr:uid="{39F8B4AD-660F-4D32-9658-9A170D16DAAD}"/>
    <cellStyle name="Normal 96 2 5 2 2 3" xfId="37919" xr:uid="{D3F8CBAB-00AA-4530-8CCF-F5EEB6635BD5}"/>
    <cellStyle name="Normal 96 2 5 2 2 4" xfId="33968" xr:uid="{F6649620-8B46-4336-B203-02B6F470A868}"/>
    <cellStyle name="Normal 96 2 5 2 2 5" xfId="17547" xr:uid="{D852CECD-7B33-475F-9177-D5650BBBA6BB}"/>
    <cellStyle name="Normal 96 2 5 2 3" xfId="12074" xr:uid="{69D4B6B0-E0D0-4008-AD7D-03D4358EB9D7}"/>
    <cellStyle name="Normal 96 2 5 2 3 2" xfId="42662" xr:uid="{74F1B90A-E5DD-4D4F-93F0-E06A6F55AE06}"/>
    <cellStyle name="Normal 96 2 5 2 3 3" xfId="27296" xr:uid="{8D8E3ADA-48FC-481D-8030-306EA0A0B88B}"/>
    <cellStyle name="Normal 96 2 5 2 4" xfId="24625" xr:uid="{D70DDCA7-8E7C-4C03-88BA-2EB68A5BBC1E}"/>
    <cellStyle name="Normal 96 2 5 2 4 2" xfId="41348" xr:uid="{7596616C-9F2D-4C07-B789-043BDC25D715}"/>
    <cellStyle name="Normal 96 2 5 2 5" xfId="36248" xr:uid="{B4816BD2-EB50-41BD-9B94-BE5CDB90F721}"/>
    <cellStyle name="Normal 96 2 5 2 6" xfId="32263" xr:uid="{2E0946FC-E119-40F2-94CB-2B6943CB284A}"/>
    <cellStyle name="Normal 96 2 5 2 7" xfId="15842" xr:uid="{52A08450-4C9C-442C-8013-5C89BD74613D}"/>
    <cellStyle name="Normal 96 2 5 3" xfId="8952" xr:uid="{C9AFE944-6C2A-4E8C-B86D-BE7CB9FFEE69}"/>
    <cellStyle name="Normal 96 2 5 3 2" xfId="12935" xr:uid="{C2302B78-2BF5-4680-81D5-04CD87C1346C}"/>
    <cellStyle name="Normal 96 2 5 3 2 2" xfId="43490" xr:uid="{B9A53414-C71E-4F42-B1E1-3E8DA717E919}"/>
    <cellStyle name="Normal 96 2 5 3 2 3" xfId="28222" xr:uid="{E9A3E93F-B649-417F-8AE2-015BD21DDDCF}"/>
    <cellStyle name="Normal 96 2 5 3 3" xfId="22914" xr:uid="{DEDA7A79-B172-4514-A75D-8D3D49BF5B3D}"/>
    <cellStyle name="Normal 96 2 5 3 3 2" xfId="40685" xr:uid="{690A3217-473A-4EC4-8E6E-263DE97A2CDD}"/>
    <cellStyle name="Normal 96 2 5 3 4" xfId="37075" xr:uid="{1AC968C0-2C41-4C9C-9700-021FEC00AA85}"/>
    <cellStyle name="Normal 96 2 5 3 5" xfId="33124" xr:uid="{0C817C15-FDE4-4BCA-8B80-09F5D603C32B}"/>
    <cellStyle name="Normal 96 2 5 3 6" xfId="16703" xr:uid="{B20A391A-E1F0-4A7D-8873-8DD8899A5EE7}"/>
    <cellStyle name="Normal 96 2 5 4" xfId="11230" xr:uid="{920554A2-DD34-4641-B400-3141F6F064E9}"/>
    <cellStyle name="Normal 96 2 5 4 2" xfId="30031" xr:uid="{C389F803-C61D-4BEE-83E9-EE4A3456FFEF}"/>
    <cellStyle name="Normal 96 2 5 4 2 2" xfId="45270" xr:uid="{5C48C633-5F47-400F-8E4D-3C2BAAE0A836}"/>
    <cellStyle name="Normal 96 2 5 4 3" xfId="35279" xr:uid="{0B23F121-1CCD-44E7-A19F-DB35E720F3A9}"/>
    <cellStyle name="Normal 96 2 5 4 4" xfId="21042" xr:uid="{DB35D8ED-B534-4B24-9686-41F9AB41A764}"/>
    <cellStyle name="Normal 96 2 5 5" xfId="26298" xr:uid="{B61232D7-0413-4376-A809-75B66956F217}"/>
    <cellStyle name="Normal 96 2 5 5 2" xfId="41933" xr:uid="{EB7EEE70-3294-49A5-86EA-8A557CCB0042}"/>
    <cellStyle name="Normal 96 2 5 6" xfId="19284" xr:uid="{E4FC93A8-0FA7-45C6-B29A-39DE40C1DFD0}"/>
    <cellStyle name="Normal 96 2 5 6 2" xfId="39131" xr:uid="{2B39019A-66F6-45B7-85B7-B949C44655BC}"/>
    <cellStyle name="Normal 96 2 5 7" xfId="31412" xr:uid="{CD48548C-EC60-44D3-AA19-C7F02DCBCEBA}"/>
    <cellStyle name="Normal 96 2 5 8" xfId="14998" xr:uid="{1BF11EB3-91E0-4179-BB97-17A2D738F846}"/>
    <cellStyle name="Normal 96 2 6" xfId="7072" xr:uid="{DBC7F5DA-7F61-4495-9DEE-758BABE93ADD}"/>
    <cellStyle name="Normal 96 2 6 2" xfId="9552" xr:uid="{4AC2E880-56A7-4A24-9038-3DE8FB79415B}"/>
    <cellStyle name="Normal 96 2 6 2 2" xfId="13426" xr:uid="{31E326E6-1A7D-4B4E-A2EA-8C5B6A743320}"/>
    <cellStyle name="Normal 96 2 6 2 2 2" xfId="43981" xr:uid="{1C275A01-D64B-4B68-BF27-FEE18FFF1A7C}"/>
    <cellStyle name="Normal 96 2 6 2 2 3" xfId="28713" xr:uid="{361742C5-02B7-4DD0-94BA-3B19CE433FDA}"/>
    <cellStyle name="Normal 96 2 6 2 3" xfId="21622" xr:uid="{24B1637D-605B-4F49-BDB6-E45FB415624D}"/>
    <cellStyle name="Normal 96 2 6 2 3 2" xfId="40142" xr:uid="{D5C73D68-CB37-4F1E-9100-EDAF3890531B}"/>
    <cellStyle name="Normal 96 2 6 2 4" xfId="37566" xr:uid="{ECEC67BE-44FD-4D47-8556-FE471342A9FD}"/>
    <cellStyle name="Normal 96 2 6 2 5" xfId="33615" xr:uid="{21CF8876-3730-4E92-BE33-69050540B01F}"/>
    <cellStyle name="Normal 96 2 6 2 6" xfId="17194" xr:uid="{0D971E32-3E04-4804-B5B9-069E0470687C}"/>
    <cellStyle name="Normal 96 2 6 3" xfId="11721" xr:uid="{A4A88500-7E74-4836-BC6A-C4A6D49B442A}"/>
    <cellStyle name="Normal 96 2 6 3 2" xfId="42314" xr:uid="{C3E423D5-128E-4CC2-A3A0-99FC3008B19D}"/>
    <cellStyle name="Normal 96 2 6 3 3" xfId="26943" xr:uid="{81970B37-5F11-4D00-8D75-CFCDFC95316E}"/>
    <cellStyle name="Normal 96 2 6 4" xfId="19901" xr:uid="{94F543CF-6348-4C79-9986-AD05173C4459}"/>
    <cellStyle name="Normal 96 2 6 5" xfId="35931" xr:uid="{74FC7A04-0AE2-4E8A-9C97-F2F117A95BCF}"/>
    <cellStyle name="Normal 96 2 6 6" xfId="31905" xr:uid="{A93995A7-E2E2-48DB-852C-B904D363F0A3}"/>
    <cellStyle name="Normal 96 2 6 7" xfId="15489" xr:uid="{81288696-74F4-45CA-B55C-C00F8062A64C}"/>
    <cellStyle name="Normal 96 2 7" xfId="8301" xr:uid="{E8E92FFD-0BFD-4D7E-9428-A0BA30209166}"/>
    <cellStyle name="Normal 96 2 7 2" xfId="12604" xr:uid="{CE4686DD-706E-4A7C-98F8-C0CDE1CDCBFC}"/>
    <cellStyle name="Normal 96 2 7 2 2" xfId="43158" xr:uid="{19488E5E-7DF4-4621-88FD-A07A230EF2F0}"/>
    <cellStyle name="Normal 96 2 7 2 3" xfId="27876" xr:uid="{B33D6CE6-5450-4645-AAAE-731046F77087}"/>
    <cellStyle name="Normal 96 2 7 3" xfId="24124" xr:uid="{87FCC5F6-27EB-459A-846C-95B2B3E81AB1}"/>
    <cellStyle name="Normal 96 2 7 3 2" xfId="40868" xr:uid="{226EF7C0-9080-4333-8411-7BBFA0B938C8}"/>
    <cellStyle name="Normal 96 2 7 4" xfId="36744" xr:uid="{4646CFBC-7AEC-4D9B-989F-142F435CBD04}"/>
    <cellStyle name="Normal 96 2 7 5" xfId="32793" xr:uid="{7087FC2F-1860-4693-A146-9AB546FB693F}"/>
    <cellStyle name="Normal 96 2 7 6" xfId="16372" xr:uid="{15D28762-00E4-43B9-9D88-F05159D9ED25}"/>
    <cellStyle name="Normal 96 2 8" xfId="10410" xr:uid="{5C15C915-294A-4574-96E1-296FEF88A379}"/>
    <cellStyle name="Normal 96 2 8 2" xfId="14264" xr:uid="{BD972522-9E33-4316-8D74-A76A28EBACB8}"/>
    <cellStyle name="Normal 96 2 8 2 2" xfId="44817" xr:uid="{32B0847B-D365-4E82-818C-36AF800DD7BC}"/>
    <cellStyle name="Normal 96 2 8 2 3" xfId="29552" xr:uid="{F528429C-3F50-4703-82B9-E26F3EBDFBB1}"/>
    <cellStyle name="Normal 96 2 8 3" xfId="20251" xr:uid="{282E3F07-FF19-42C1-9771-0097615D1CBF}"/>
    <cellStyle name="Normal 96 2 8 3 2" xfId="39561" xr:uid="{3475B9D6-256B-403C-A616-ACC3F39A794E}"/>
    <cellStyle name="Normal 96 2 8 4" xfId="38402" xr:uid="{3E1B0C0D-7C4E-4655-A642-CBDCFB517B8E}"/>
    <cellStyle name="Normal 96 2 8 5" xfId="34453" xr:uid="{E43B3F2D-7112-4A5A-A8F1-97B43A41C1AB}"/>
    <cellStyle name="Normal 96 2 8 6" xfId="18032" xr:uid="{D96EF91A-4632-4561-8FFB-88334CECAF37}"/>
    <cellStyle name="Normal 96 2 9" xfId="10877" xr:uid="{685C0CF6-9431-44BB-A1A5-E0E30D1385E6}"/>
    <cellStyle name="Normal 96 2 9 2" xfId="41582" xr:uid="{CDDBD160-32DE-4A97-97D9-C1C8704110E9}"/>
    <cellStyle name="Normal 96 2 9 3" xfId="31037" xr:uid="{0DA61EAE-EE35-4924-B308-395E511D2DE4}"/>
    <cellStyle name="Normal 96 2 9 4" xfId="25507" xr:uid="{2D9CCDF7-59A0-4796-A7CD-DAFE6541A865}"/>
    <cellStyle name="Normal 96 3" xfId="1443" xr:uid="{5A84692E-8100-4233-AC51-F135D2CCDE97}"/>
    <cellStyle name="Normal 96 3 2" xfId="5304" xr:uid="{D696253A-F6B3-4BD9-9B0A-CBAC5B5B5507}"/>
    <cellStyle name="Normal 96 3 2 2" xfId="9090" xr:uid="{908116C5-08BA-40DF-A958-6CAACC9CD1AB}"/>
    <cellStyle name="Normal 96 3 3" xfId="8341" xr:uid="{988B3A34-46DD-4ACB-9519-4FE6F1AD898D}"/>
    <cellStyle name="Normal 96 4" xfId="1539" xr:uid="{7D1AEF36-4B17-4A4E-8D0E-193A94D3617A}"/>
    <cellStyle name="Normal 96 4 10" xfId="30700" xr:uid="{4FD192E9-C92F-4FB2-95D6-E86FDA262770}"/>
    <cellStyle name="Normal 96 4 11" xfId="45808" xr:uid="{49218C5E-8601-4CB1-9385-F4E6DB57A27F}"/>
    <cellStyle name="Normal 96 4 12" xfId="46039" xr:uid="{47B93525-0403-4F0F-872E-DAF5F6DC5F19}"/>
    <cellStyle name="Normal 96 4 13" xfId="14685" xr:uid="{75651EC4-A3DF-426E-AE33-8B505EE0347A}"/>
    <cellStyle name="Normal 96 4 2" xfId="1924" xr:uid="{35EA9BD6-E0A0-4514-96D0-C9743932CA75}"/>
    <cellStyle name="Normal 96 4 2 2" xfId="5224" xr:uid="{F29B6E4F-E3FF-4D31-85A1-24B99B017246}"/>
    <cellStyle name="Normal 96 4 2 3" xfId="6346" xr:uid="{054BA2A4-F243-4698-84CE-4B85D17198E2}"/>
    <cellStyle name="Normal 96 4 2 3 2" xfId="7661" xr:uid="{FF9F1534-B5F8-4FD3-92E4-F77E9C1DC48E}"/>
    <cellStyle name="Normal 96 4 2 3 2 2" xfId="10136" xr:uid="{EFE5AC72-9ACA-41C8-855D-D731862B5A98}"/>
    <cellStyle name="Normal 96 4 2 3 2 2 2" xfId="14010" xr:uid="{715B8074-C0BD-4FFC-9BBF-A8990F9C150F}"/>
    <cellStyle name="Normal 96 4 2 3 2 2 2 2" xfId="44565" xr:uid="{F4C7E689-9546-4EF0-A37D-B1DB723D2E59}"/>
    <cellStyle name="Normal 96 4 2 3 2 2 2 3" xfId="29297" xr:uid="{30A2B479-908C-4135-A954-EF6BCDD0EAA8}"/>
    <cellStyle name="Normal 96 4 2 3 2 2 3" xfId="38150" xr:uid="{03D79D81-13E7-48AE-AF9A-75B312461F90}"/>
    <cellStyle name="Normal 96 4 2 3 2 2 4" xfId="34199" xr:uid="{8902E9EA-F2B5-4766-85FC-5A0A2412ABEC}"/>
    <cellStyle name="Normal 96 4 2 3 2 2 5" xfId="17778" xr:uid="{F4F84F89-0989-4ECC-912E-6D3347E021F9}"/>
    <cellStyle name="Normal 96 4 2 3 2 3" xfId="12305" xr:uid="{A981DC21-9925-4B9C-A313-876EC6005F08}"/>
    <cellStyle name="Normal 96 4 2 3 2 3 2" xfId="42861" xr:uid="{FD92E0CC-668D-4051-A067-0025A42DF3FE}"/>
    <cellStyle name="Normal 96 4 2 3 2 3 3" xfId="27527" xr:uid="{44A0F23C-EEF1-4B25-AC52-A5C8C59722B4}"/>
    <cellStyle name="Normal 96 4 2 3 2 4" xfId="36447" xr:uid="{03AAB8B5-5C3C-4066-B47E-B79B804C247E}"/>
    <cellStyle name="Normal 96 4 2 3 2 5" xfId="32494" xr:uid="{540C9385-29D8-4908-9E8A-11B93B6B3A86}"/>
    <cellStyle name="Normal 96 4 2 3 2 6" xfId="16073" xr:uid="{335B0ED8-EFBF-4912-B99A-7AF040543361}"/>
    <cellStyle name="Normal 96 4 2 3 3" xfId="9285" xr:uid="{E0FA4866-70E4-4E9F-8CA4-943BD0712B58}"/>
    <cellStyle name="Normal 96 4 2 3 3 2" xfId="13166" xr:uid="{83D456B7-EDD7-4DC0-87E5-6359D8547256}"/>
    <cellStyle name="Normal 96 4 2 3 3 2 2" xfId="43721" xr:uid="{683172D4-5464-4EE0-9333-CBDC66648E4B}"/>
    <cellStyle name="Normal 96 4 2 3 3 2 3" xfId="28453" xr:uid="{12312224-0497-4C06-B0C0-2B9ECE02A7FA}"/>
    <cellStyle name="Normal 96 4 2 3 3 3" xfId="37306" xr:uid="{CF33EC9D-6A2A-4457-A76E-A1BCBACEC25D}"/>
    <cellStyle name="Normal 96 4 2 3 3 4" xfId="33355" xr:uid="{08214A47-350A-49AD-A749-C423166BE3F2}"/>
    <cellStyle name="Normal 96 4 2 3 3 5" xfId="16934" xr:uid="{DFAF446A-6EE8-4515-B9F3-6081B6618E75}"/>
    <cellStyle name="Normal 96 4 2 3 4" xfId="11461" xr:uid="{DED0238B-C00B-490A-BD58-61E7EB688D37}"/>
    <cellStyle name="Normal 96 4 2 3 4 2" xfId="42121" xr:uid="{40EC3BED-F364-4803-80F1-7EE9BFF2A4EA}"/>
    <cellStyle name="Normal 96 4 2 3 4 3" xfId="26604" xr:uid="{CD0FEC86-CD6A-41C3-A6D2-C43DD07E0403}"/>
    <cellStyle name="Normal 96 4 2 3 5" xfId="24251" xr:uid="{EE5DD1C5-60CC-4741-BFDF-CA3C8362B4E4}"/>
    <cellStyle name="Normal 96 4 2 3 5 2" xfId="40984" xr:uid="{4F579A56-1875-4772-850E-F69389A17473}"/>
    <cellStyle name="Normal 96 4 2 3 6" xfId="35742" xr:uid="{1C74C574-F39F-4EAF-81FD-9443A064252E}"/>
    <cellStyle name="Normal 96 4 2 3 7" xfId="31644" xr:uid="{6EC3DEE5-069E-4155-8D83-2D1ECD721E40}"/>
    <cellStyle name="Normal 96 4 2 3 8" xfId="15229" xr:uid="{1D0BF930-EB2D-4C24-AF92-F8107BE6978A}"/>
    <cellStyle name="Normal 96 4 2 4" xfId="7250" xr:uid="{1087641D-3D20-42C5-9E88-587911FD8250}"/>
    <cellStyle name="Normal 96 4 2 4 2" xfId="9729" xr:uid="{06CCE0EC-2A90-46CA-893B-DAC0DCCA81D1}"/>
    <cellStyle name="Normal 96 4 2 4 2 2" xfId="13603" xr:uid="{3FC244B2-9610-4D9C-875E-F2438D6D81D9}"/>
    <cellStyle name="Normal 96 4 2 4 2 2 2" xfId="44158" xr:uid="{8F2A80C4-F654-4FA0-9CBB-B870B61E0FC3}"/>
    <cellStyle name="Normal 96 4 2 4 2 2 3" xfId="28890" xr:uid="{DFB4A6F6-173F-4B5A-9E9B-2A0EE78D4857}"/>
    <cellStyle name="Normal 96 4 2 4 2 3" xfId="37743" xr:uid="{60A1C26D-FAE8-4D25-B1EC-3A426B053706}"/>
    <cellStyle name="Normal 96 4 2 4 2 4" xfId="33792" xr:uid="{B543938B-7C7B-4404-B5B7-1F53EC83FEB6}"/>
    <cellStyle name="Normal 96 4 2 4 2 5" xfId="17371" xr:uid="{40B5A804-47C9-4B6E-87DB-5979EC314995}"/>
    <cellStyle name="Normal 96 4 2 4 3" xfId="11898" xr:uid="{E35D76FE-6C4B-435A-88AB-E824C80CF9CD}"/>
    <cellStyle name="Normal 96 4 2 4 3 2" xfId="42491" xr:uid="{18C61247-8336-40B4-AB34-03C466BC0CCA}"/>
    <cellStyle name="Normal 96 4 2 4 3 3" xfId="27120" xr:uid="{BF8452B2-2429-4B32-BD9E-FD9AF0EBB270}"/>
    <cellStyle name="Normal 96 4 2 4 4" xfId="22586" xr:uid="{F4BC477F-30B9-4642-925C-A633472239F9}"/>
    <cellStyle name="Normal 96 4 2 4 4 2" xfId="40379" xr:uid="{16C09C84-EC2F-47B7-ABCD-C92C239ACA03}"/>
    <cellStyle name="Normal 96 4 2 4 5" xfId="36077" xr:uid="{9233150B-0BA1-41DE-B413-9F74DFEF048D}"/>
    <cellStyle name="Normal 96 4 2 4 6" xfId="32083" xr:uid="{4BB73462-90DD-465A-8D5B-FB38DBC4FDD5}"/>
    <cellStyle name="Normal 96 4 2 4 7" xfId="15666" xr:uid="{61EAC573-557C-4849-A9CF-EF6E318E3D91}"/>
    <cellStyle name="Normal 96 4 2 5" xfId="8661" xr:uid="{6D29A05E-AF83-4AAB-8FEE-DD4623292CBA}"/>
    <cellStyle name="Normal 96 4 2 5 2" xfId="12781" xr:uid="{D714DD9A-A663-40FD-BB5B-214EABCF8607}"/>
    <cellStyle name="Normal 96 4 2 5 2 2" xfId="43336" xr:uid="{B059DD5D-90AE-4E1B-97BF-8683B8A5F848}"/>
    <cellStyle name="Normal 96 4 2 5 2 3" xfId="28068" xr:uid="{8E08535B-6C36-4B94-AFF1-C198BB8F76F9}"/>
    <cellStyle name="Normal 96 4 2 5 3" xfId="20385" xr:uid="{663D9072-2A1B-47D6-A233-C207F81C1FBE}"/>
    <cellStyle name="Normal 96 4 2 5 3 2" xfId="39683" xr:uid="{7F37C624-A8BE-4395-B506-AA4ECCEB0CE2}"/>
    <cellStyle name="Normal 96 4 2 5 4" xfId="36921" xr:uid="{404912E3-C16A-4353-AF3B-FA914C6FE881}"/>
    <cellStyle name="Normal 96 4 2 5 5" xfId="32970" xr:uid="{74D38F05-C06E-400E-B951-08BB2EFAE424}"/>
    <cellStyle name="Normal 96 4 2 5 6" xfId="16549" xr:uid="{066C6A2C-D451-4719-B081-0F95961E08E5}"/>
    <cellStyle name="Normal 96 4 2 6" xfId="11054" xr:uid="{8C7E0C4D-0AEC-47DA-8705-44DFBC592BE1}"/>
    <cellStyle name="Normal 96 4 2 6 2" xfId="41759" xr:uid="{C2D03E81-424E-46C3-9DF1-1336564E08E2}"/>
    <cellStyle name="Normal 96 4 2 6 3" xfId="31228" xr:uid="{A2E913C7-A174-4B30-8AEE-4442970AFE93}"/>
    <cellStyle name="Normal 96 4 2 6 4" xfId="25793" xr:uid="{D5CEAEC0-DEF2-440E-AC6D-89540FE3CDBD}"/>
    <cellStyle name="Normal 96 4 2 7" xfId="35584" xr:uid="{0102A0E7-0897-4D04-A0A3-D0CF6EA63DB7}"/>
    <cellStyle name="Normal 96 4 2 8" xfId="14822" xr:uid="{23247644-8B50-4D8E-9ECD-9FB2CB013867}"/>
    <cellStyle name="Normal 96 4 3" xfId="4621" xr:uid="{61332608-C098-4DFC-B304-F9826F350A73}"/>
    <cellStyle name="Normal 96 4 3 2" xfId="7470" xr:uid="{33B8BEE9-3F00-4757-9915-C6B620EFF0A1}"/>
    <cellStyle name="Normal 96 4 3 2 2" xfId="9945" xr:uid="{C4730CC8-006A-48ED-BB47-F251C8AAF663}"/>
    <cellStyle name="Normal 96 4 3 2 2 2" xfId="13819" xr:uid="{35DDFFD8-8090-4C5D-B708-3787B0F48668}"/>
    <cellStyle name="Normal 96 4 3 2 2 2 2" xfId="44374" xr:uid="{55225958-E953-4B2D-B7D8-F09633E11A17}"/>
    <cellStyle name="Normal 96 4 3 2 2 2 3" xfId="29106" xr:uid="{EF979378-3C8C-4B2E-B30C-9E587828C336}"/>
    <cellStyle name="Normal 96 4 3 2 2 3" xfId="24473" xr:uid="{CAB4ADB2-FF97-4FA2-9E12-DB2A2933424A}"/>
    <cellStyle name="Normal 96 4 3 2 2 3 2" xfId="41198" xr:uid="{25795905-BDD4-4550-80B4-3C5366961DFE}"/>
    <cellStyle name="Normal 96 4 3 2 2 4" xfId="37959" xr:uid="{D7300C92-F83D-4C4F-9E8C-CF2B95506AC5}"/>
    <cellStyle name="Normal 96 4 3 2 2 5" xfId="34008" xr:uid="{EDDFD823-7281-4F2C-A701-A6F0B16A9184}"/>
    <cellStyle name="Normal 96 4 3 2 2 6" xfId="17587" xr:uid="{219E7C1D-BE91-4B4F-900D-AB23AFD421B6}"/>
    <cellStyle name="Normal 96 4 3 2 3" xfId="12114" xr:uid="{3E8925D6-759D-4CCF-B5C4-8AC2A3310941}"/>
    <cellStyle name="Normal 96 4 3 2 3 2" xfId="35494" xr:uid="{4644C7E7-530A-417C-85A6-1F8698039B50}"/>
    <cellStyle name="Normal 96 4 3 2 3 3" xfId="27336" xr:uid="{45F01751-6660-4727-8037-A1F02584491B}"/>
    <cellStyle name="Normal 96 4 3 2 4" xfId="19644" xr:uid="{362904CC-0F0C-4E88-9BD4-4144D4F213AE}"/>
    <cellStyle name="Normal 96 4 3 2 4 2" xfId="39361" xr:uid="{3343D423-2128-40B9-BBD9-376FB8112BBC}"/>
    <cellStyle name="Normal 96 4 3 2 5" xfId="32303" xr:uid="{81850115-7B05-4EB5-9268-18E7BB4D5C7A}"/>
    <cellStyle name="Normal 96 4 3 2 6" xfId="15882" xr:uid="{9B9F7A4E-48B3-4CD7-A944-D64604B16902}"/>
    <cellStyle name="Normal 96 4 3 3" xfId="8992" xr:uid="{1A1E63AE-E84F-475F-B9CA-FF6F08B5BB16}"/>
    <cellStyle name="Normal 96 4 3 3 2" xfId="12975" xr:uid="{F3DA9C0A-8F81-4793-9BAE-8FAD29AE8D31}"/>
    <cellStyle name="Normal 96 4 3 3 2 2" xfId="43530" xr:uid="{C8A0BA24-964C-405B-B06B-78CA5E4C4C25}"/>
    <cellStyle name="Normal 96 4 3 3 2 3" xfId="28262" xr:uid="{EA3C1F37-6F24-4F9F-B32D-E6B25E946674}"/>
    <cellStyle name="Normal 96 4 3 3 3" xfId="22759" xr:uid="{9B662A56-89CA-4004-A84B-BB51BAF54DAF}"/>
    <cellStyle name="Normal 96 4 3 3 3 2" xfId="40541" xr:uid="{D6473FD4-4613-4921-82F0-237C6F04F36C}"/>
    <cellStyle name="Normal 96 4 3 3 4" xfId="37115" xr:uid="{6A5D8858-131B-4586-B63E-17AE41564318}"/>
    <cellStyle name="Normal 96 4 3 3 5" xfId="33164" xr:uid="{6B7EDA42-EE08-48E9-A865-2CAA9CEED981}"/>
    <cellStyle name="Normal 96 4 3 3 6" xfId="16743" xr:uid="{9A30FD92-BCED-422B-946F-0B16B6B46FCC}"/>
    <cellStyle name="Normal 96 4 3 4" xfId="10631" xr:uid="{A704EA39-16BA-4D7C-8E87-ABD3B9EB9A39}"/>
    <cellStyle name="Normal 96 4 3 4 2" xfId="14485" xr:uid="{40BF5776-F3EC-485C-817E-9695173929C3}"/>
    <cellStyle name="Normal 96 4 3 4 2 2" xfId="45036" xr:uid="{E39DBED0-C8E2-4EC7-BE40-BF0AA38A6BD9}"/>
    <cellStyle name="Normal 96 4 3 4 2 3" xfId="29773" xr:uid="{81422357-EC27-46C7-9080-12C224D049B0}"/>
    <cellStyle name="Normal 96 4 3 4 3" xfId="20665" xr:uid="{A56D6B0D-F6F2-45D1-B7CD-2047E024C552}"/>
    <cellStyle name="Normal 96 4 3 4 3 2" xfId="39867" xr:uid="{91983123-DFBB-4E59-832C-1F919353EC11}"/>
    <cellStyle name="Normal 96 4 3 4 4" xfId="38621" xr:uid="{2EBB2FC8-F640-4F94-AEB7-06D72C23079A}"/>
    <cellStyle name="Normal 96 4 3 4 5" xfId="34674" xr:uid="{E339204D-3854-42FF-B130-EFA9FC1CF2AD}"/>
    <cellStyle name="Normal 96 4 3 4 6" xfId="18253" xr:uid="{1B8A4EC9-DB69-45F2-9096-5E16047DE74A}"/>
    <cellStyle name="Normal 96 4 3 5" xfId="11270" xr:uid="{069D0FB1-3502-4012-8309-F506308E1AEB}"/>
    <cellStyle name="Normal 96 4 3 5 2" xfId="41973" xr:uid="{70A58E75-65EB-416F-812E-800B51B76DD9}"/>
    <cellStyle name="Normal 96 4 3 5 3" xfId="31452" xr:uid="{30CA818F-34EC-4A20-BF8F-5302CDBAA2BD}"/>
    <cellStyle name="Normal 96 4 3 5 4" xfId="26338" xr:uid="{FEF48356-F6BE-43FA-877E-B3AE127C6F8E}"/>
    <cellStyle name="Normal 96 4 3 6" xfId="25183" xr:uid="{25066170-B0FF-40BF-9D06-33D2EB2F163A}"/>
    <cellStyle name="Normal 96 4 3 6 2" xfId="35129" xr:uid="{B6DBBA9C-23B0-417B-A961-424B54C693C9}"/>
    <cellStyle name="Normal 96 4 3 7" xfId="19006" xr:uid="{684880B2-9BFE-409D-8803-077C9F48022B}"/>
    <cellStyle name="Normal 96 4 3 7 2" xfId="38980" xr:uid="{D7F0F9F1-98A3-4EF8-91A3-0013DD0CA16F}"/>
    <cellStyle name="Normal 96 4 3 8" xfId="30884" xr:uid="{B5765E9F-1D60-4B6B-89B6-B895D4B81C10}"/>
    <cellStyle name="Normal 96 4 3 9" xfId="15038" xr:uid="{3FFC46C6-DC96-4257-9275-409EC1FE0624}"/>
    <cellStyle name="Normal 96 4 4" xfId="7112" xr:uid="{293D0661-F1A9-41C5-AEC6-99541BED1067}"/>
    <cellStyle name="Normal 96 4 4 2" xfId="9592" xr:uid="{3F6AB58E-4C60-4715-BFC6-A5934B1F3618}"/>
    <cellStyle name="Normal 96 4 4 2 2" xfId="13466" xr:uid="{BB95DBB9-AA24-4078-BE39-4473F6A16292}"/>
    <cellStyle name="Normal 96 4 4 2 2 2" xfId="44021" xr:uid="{5D52D9EE-249C-448B-8EC6-604EA9A048A0}"/>
    <cellStyle name="Normal 96 4 4 2 2 3" xfId="28753" xr:uid="{E963D306-CF82-4D2E-ACAB-E52107217FED}"/>
    <cellStyle name="Normal 96 4 4 2 3" xfId="24665" xr:uid="{A08DC66B-5D70-4E4F-86B4-8C11E6E9AA10}"/>
    <cellStyle name="Normal 96 4 4 2 3 2" xfId="41388" xr:uid="{69F86EBD-6D0B-4C20-AF9A-8A39E8BEFF89}"/>
    <cellStyle name="Normal 96 4 4 2 4" xfId="37606" xr:uid="{3B5CB39A-0E38-4CE0-B9EC-9FEB59E58C27}"/>
    <cellStyle name="Normal 96 4 4 2 5" xfId="33655" xr:uid="{B9B50CCA-E163-4C89-8169-C4376C25BD2D}"/>
    <cellStyle name="Normal 96 4 4 2 6" xfId="17234" xr:uid="{25BC1482-1491-451E-9F03-5BF5E64563D0}"/>
    <cellStyle name="Normal 96 4 4 3" xfId="11761" xr:uid="{6350C4DA-01A8-4500-8E0D-23BF4D6E213E}"/>
    <cellStyle name="Normal 96 4 4 3 2" xfId="30357" xr:uid="{DD566072-8E8C-4F9D-85B8-383F546AAE38}"/>
    <cellStyle name="Normal 96 4 4 3 2 2" xfId="45454" xr:uid="{4806B757-8365-42AA-A2B1-8013F2B610B3}"/>
    <cellStyle name="Normal 96 4 4 3 3" xfId="35319" xr:uid="{DD5891D9-C83C-4901-B5E6-0E8DC6D9F6AF}"/>
    <cellStyle name="Normal 96 4 4 3 4" xfId="22954" xr:uid="{E85A4639-278C-45F9-849B-69E039280F65}"/>
    <cellStyle name="Normal 96 4 4 4" xfId="21082" xr:uid="{20C94641-6A04-41DC-A928-8271FC183859}"/>
    <cellStyle name="Normal 96 4 4 4 2" xfId="30054" xr:uid="{3B44159A-0FFF-4CBB-8585-4D4726EF7D4A}"/>
    <cellStyle name="Normal 96 4 4 4 2 2" xfId="45293" xr:uid="{923D939B-D39C-47D9-B85E-04A4693BCA17}"/>
    <cellStyle name="Normal 96 4 4 4 3" xfId="40027" xr:uid="{073DB82F-5647-4E07-A682-5ADF41EE61EF}"/>
    <cellStyle name="Normal 96 4 4 5" xfId="26983" xr:uid="{CA33746F-2C2D-46EC-BF87-B011DE4EE0BE}"/>
    <cellStyle name="Normal 96 4 4 5 2" xfId="42354" xr:uid="{9F289AEE-C7FE-4C3C-A832-2B8B393B64CE}"/>
    <cellStyle name="Normal 96 4 4 6" xfId="19337" xr:uid="{963036A1-14D4-458A-BCB6-569B6D5B6154}"/>
    <cellStyle name="Normal 96 4 4 6 2" xfId="39173" xr:uid="{C2626B68-5BF5-4D9A-8FFA-940494939299}"/>
    <cellStyle name="Normal 96 4 4 7" xfId="31945" xr:uid="{40F5D112-EFD4-492E-99F9-A94CE5948C21}"/>
    <cellStyle name="Normal 96 4 4 8" xfId="15529" xr:uid="{4DA0D9CE-A7BC-4ACF-B9E2-D064656D505B}"/>
    <cellStyle name="Normal 96 4 5" xfId="8420" xr:uid="{2022E616-A2E8-4580-B34B-8CE917D0BB30}"/>
    <cellStyle name="Normal 96 4 5 2" xfId="12644" xr:uid="{707BD80A-2C16-4DC9-A005-C3FC97703897}"/>
    <cellStyle name="Normal 96 4 5 2 2" xfId="43199" xr:uid="{54954F74-E7FC-43D4-BB54-929D7A40F9D7}"/>
    <cellStyle name="Normal 96 4 5 2 3" xfId="27925" xr:uid="{691E219F-92C1-4393-910F-464DD8504E65}"/>
    <cellStyle name="Normal 96 4 5 3" xfId="21698" xr:uid="{41FD9055-F965-4A95-9984-76AA60723D0C}"/>
    <cellStyle name="Normal 96 4 5 3 2" xfId="40182" xr:uid="{8D332BAA-B1CA-44E3-A91D-DE3CB11EC7C3}"/>
    <cellStyle name="Normal 96 4 5 4" xfId="36784" xr:uid="{61E93E47-4AD7-4E24-93EB-B03C9C4559EE}"/>
    <cellStyle name="Normal 96 4 5 5" xfId="32833" xr:uid="{4C349123-CC7B-4146-AC8C-A7F8A701A583}"/>
    <cellStyle name="Normal 96 4 5 6" xfId="16412" xr:uid="{F0115832-BEF3-4E6C-950D-BBAB27B2C0BC}"/>
    <cellStyle name="Normal 96 4 6" xfId="10450" xr:uid="{645A91DE-3963-4294-AF46-7DA32326B3CF}"/>
    <cellStyle name="Normal 96 4 6 2" xfId="14304" xr:uid="{88538197-7C5C-4C1B-80D9-8BC7D1CB249E}"/>
    <cellStyle name="Normal 96 4 6 2 2" xfId="44857" xr:uid="{91570967-459A-41CA-A7B6-E63C5BDF7D06}"/>
    <cellStyle name="Normal 96 4 6 2 3" xfId="29592" xr:uid="{74660D8E-AF9B-4AF8-9CB2-257C90B086AE}"/>
    <cellStyle name="Normal 96 4 6 3" xfId="24084" xr:uid="{F0E10223-5728-4344-B3A5-71893BB79D0F}"/>
    <cellStyle name="Normal 96 4 6 3 2" xfId="40829" xr:uid="{68636FD8-A6A0-44D7-AE62-849A132F5F5B}"/>
    <cellStyle name="Normal 96 4 6 4" xfId="38442" xr:uid="{50A80166-07AE-4DC9-9B63-3E417ACA81BB}"/>
    <cellStyle name="Normal 96 4 6 5" xfId="34493" xr:uid="{DA703F8C-6DCA-4A19-95FA-7569C3B93D13}"/>
    <cellStyle name="Normal 96 4 6 6" xfId="18072" xr:uid="{692D6A15-BBB4-425F-AB94-4456B9EDC705}"/>
    <cellStyle name="Normal 96 4 7" xfId="10917" xr:uid="{BEC3A3DE-6EB4-447A-B171-7E84E5FE748E}"/>
    <cellStyle name="Normal 96 4 7 2" xfId="25552" xr:uid="{A6A25C9F-D9C0-4029-889C-64AF1E8D3D2C}"/>
    <cellStyle name="Normal 96 4 7 2 2" xfId="41622" xr:uid="{48D2DA12-CF14-4B35-8546-1CB52D980F73}"/>
    <cellStyle name="Normal 96 4 7 3" xfId="39522" xr:uid="{C5B63F4C-6F73-47ED-B26F-B3F1A7FF7AFF}"/>
    <cellStyle name="Normal 96 4 7 4" xfId="31077" xr:uid="{84AEAE91-E4F0-498C-9CB9-0EB604AE8CD1}"/>
    <cellStyle name="Normal 96 4 7 5" xfId="20211" xr:uid="{72D33976-403B-4549-921B-954DBE5A718A}"/>
    <cellStyle name="Normal 96 4 8" xfId="25000" xr:uid="{EE0151C6-BB88-4F44-A4D8-B9151BA8ED7E}"/>
    <cellStyle name="Normal 96 4 8 2" xfId="34927" xr:uid="{05C983A4-BA2E-4D5A-B412-326CC15BE906}"/>
    <cellStyle name="Normal 96 4 9" xfId="18831" xr:uid="{22B6AB93-4EC7-4114-9426-7D606BD4DE64}"/>
    <cellStyle name="Normal 96 4 9 2" xfId="38835" xr:uid="{337921BF-ACAB-4700-81ED-154C158BF009}"/>
    <cellStyle name="Normal 96 5" xfId="1326" xr:uid="{8DB060D5-3D52-40FB-9781-1CCF8353410A}"/>
    <cellStyle name="Normal 96 5 2" xfId="5495" xr:uid="{297F2D58-4750-43BC-A88E-D2147B8E298F}"/>
    <cellStyle name="Normal 96 5 2 2" xfId="35414" xr:uid="{DA35D7A5-D410-4FD2-9725-E0114361F856}"/>
    <cellStyle name="Normal 96 5 3" xfId="6277" xr:uid="{CB9C116C-F44F-49C4-9BD4-B11DBD77DDDC}"/>
    <cellStyle name="Normal 96 5 3 2" xfId="7592" xr:uid="{9665A934-9F0F-4F07-9735-AD44711785D7}"/>
    <cellStyle name="Normal 96 5 3 2 2" xfId="10067" xr:uid="{60CD5246-AB9B-400C-BAF5-A1A01A702E13}"/>
    <cellStyle name="Normal 96 5 3 2 2 2" xfId="13941" xr:uid="{F21D4650-B067-4AF3-86D2-0300ADD23B20}"/>
    <cellStyle name="Normal 96 5 3 2 2 2 2" xfId="44496" xr:uid="{27724DA6-F424-40A4-B401-C6D49D4B3ED5}"/>
    <cellStyle name="Normal 96 5 3 2 2 2 3" xfId="29228" xr:uid="{D7B7ADD0-C927-40D0-9B22-C61C9F0A6817}"/>
    <cellStyle name="Normal 96 5 3 2 2 3" xfId="38081" xr:uid="{27A8C80A-37B2-4562-8585-757842177530}"/>
    <cellStyle name="Normal 96 5 3 2 2 4" xfId="34130" xr:uid="{BD4E0572-ECFE-4F05-8ADD-25BE9C99BADB}"/>
    <cellStyle name="Normal 96 5 3 2 2 5" xfId="17709" xr:uid="{D84B1BDB-798E-4874-8D7B-D5C3A9729DC9}"/>
    <cellStyle name="Normal 96 5 3 2 3" xfId="12236" xr:uid="{85B7674F-78A3-4810-813B-07E0B357A226}"/>
    <cellStyle name="Normal 96 5 3 2 3 2" xfId="42792" xr:uid="{FD693DD1-3652-4186-890D-240ABC50B060}"/>
    <cellStyle name="Normal 96 5 3 2 3 3" xfId="27458" xr:uid="{1F85B935-3F98-4DCD-87E3-3D85EDEC38AD}"/>
    <cellStyle name="Normal 96 5 3 2 4" xfId="36378" xr:uid="{97FDB240-B413-4807-86F8-51FAE2B81001}"/>
    <cellStyle name="Normal 96 5 3 2 5" xfId="32425" xr:uid="{827C3314-191E-4856-AB21-EDBBA32DD014}"/>
    <cellStyle name="Normal 96 5 3 2 6" xfId="16004" xr:uid="{19F00E28-0ABB-40FF-9E3A-63838DE4844E}"/>
    <cellStyle name="Normal 96 5 3 3" xfId="9216" xr:uid="{B6F33D41-7CF3-46CA-89CE-5D7771535B6C}"/>
    <cellStyle name="Normal 96 5 3 3 2" xfId="13097" xr:uid="{D00F6ACF-0E28-49B0-A201-6FE888CA1883}"/>
    <cellStyle name="Normal 96 5 3 3 2 2" xfId="43652" xr:uid="{496D29B2-53D5-412F-9552-71DE9670049E}"/>
    <cellStyle name="Normal 96 5 3 3 2 3" xfId="28384" xr:uid="{96052D18-7A82-4BD6-9DAF-CA7CCA490B1C}"/>
    <cellStyle name="Normal 96 5 3 3 3" xfId="37237" xr:uid="{6042E371-4327-45CE-BCEA-358AFE90D85A}"/>
    <cellStyle name="Normal 96 5 3 3 4" xfId="33286" xr:uid="{2FA27320-3606-4355-8794-BE687D9CBB2C}"/>
    <cellStyle name="Normal 96 5 3 3 5" xfId="16865" xr:uid="{37BD8F23-B844-4578-9709-7BD4B488464D}"/>
    <cellStyle name="Normal 96 5 3 4" xfId="11392" xr:uid="{483867E2-3CA8-4B1C-9057-62DC317760F6}"/>
    <cellStyle name="Normal 96 5 3 4 2" xfId="42085" xr:uid="{AC5F5D3D-ED12-4436-A267-6D9505F36D81}"/>
    <cellStyle name="Normal 96 5 3 4 3" xfId="26535" xr:uid="{124A6FC6-7D0F-4918-8676-CE99C1C914C9}"/>
    <cellStyle name="Normal 96 5 3 5" xfId="24171" xr:uid="{408E9919-BAF7-4266-A22B-C7E07519DFB7}"/>
    <cellStyle name="Normal 96 5 3 5 2" xfId="40904" xr:uid="{DD716ABC-79A0-45A7-B482-B52C89C02E49}"/>
    <cellStyle name="Normal 96 5 3 6" xfId="35706" xr:uid="{A5C5AF92-D0B0-4DB7-B7CD-D264B2D05623}"/>
    <cellStyle name="Normal 96 5 3 7" xfId="31575" xr:uid="{CCBBC8E1-0FE9-41A6-AA76-1B6F317946BE}"/>
    <cellStyle name="Normal 96 5 3 8" xfId="15160" xr:uid="{E93E4DA5-A48D-44C3-B3F8-AA25834EE8E2}"/>
    <cellStyle name="Normal 96 5 4" xfId="7032" xr:uid="{C3050E9A-1518-4884-832C-9ACAD026A46A}"/>
    <cellStyle name="Normal 96 5 4 2" xfId="9512" xr:uid="{6A59A3B1-0E06-49F4-9F23-0A7CAF371C9B}"/>
    <cellStyle name="Normal 96 5 4 2 2" xfId="13386" xr:uid="{AFBF0E18-0462-4F49-B1A6-385848D6814A}"/>
    <cellStyle name="Normal 96 5 4 2 2 2" xfId="43941" xr:uid="{208D96DE-DA88-4E97-8FDC-0C934BB940EA}"/>
    <cellStyle name="Normal 96 5 4 2 2 3" xfId="28673" xr:uid="{9394F593-7118-4B2A-B4D5-17963F314CA6}"/>
    <cellStyle name="Normal 96 5 4 2 3" xfId="37526" xr:uid="{938EAA1C-0526-418F-AD10-158F39E01EEC}"/>
    <cellStyle name="Normal 96 5 4 2 4" xfId="33575" xr:uid="{57CB264F-500E-45D0-830D-3DADE2F7AE7C}"/>
    <cellStyle name="Normal 96 5 4 2 5" xfId="17154" xr:uid="{78732A0F-2B90-4720-827A-5A7AD24E0730}"/>
    <cellStyle name="Normal 96 5 4 3" xfId="11681" xr:uid="{0C5B08B6-9AD5-4E35-8EC4-77EE035983FB}"/>
    <cellStyle name="Normal 96 5 4 3 2" xfId="42274" xr:uid="{8CB7B68F-4405-49A3-9AC0-A527C001BF77}"/>
    <cellStyle name="Normal 96 5 4 3 3" xfId="26903" xr:uid="{4C108499-B8B0-46F6-B209-285476BDB56F}"/>
    <cellStyle name="Normal 96 5 4 4" xfId="22517" xr:uid="{45765131-BF00-4A6E-A04C-8E02DA9DA59D}"/>
    <cellStyle name="Normal 96 5 4 4 2" xfId="40310" xr:uid="{792FF275-8FC6-4022-BFB9-1C5858E78AC2}"/>
    <cellStyle name="Normal 96 5 4 5" xfId="35894" xr:uid="{0C98C85B-3C11-444F-A0BC-AAD251CA64D1}"/>
    <cellStyle name="Normal 96 5 4 6" xfId="31865" xr:uid="{834890C2-82AE-4468-912A-91F2B769B217}"/>
    <cellStyle name="Normal 96 5 4 7" xfId="15449" xr:uid="{4B34A476-7C67-4049-80A0-FA8B58B621AA}"/>
    <cellStyle name="Normal 96 5 5" xfId="8248" xr:uid="{A7F2F4C2-6F97-4219-9295-1E6B6A174656}"/>
    <cellStyle name="Normal 96 5 5 2" xfId="12564" xr:uid="{188A9A06-D8C0-4376-A8AE-C45C00069E03}"/>
    <cellStyle name="Normal 96 5 5 2 2" xfId="43118" xr:uid="{82FC4417-C996-4251-A2FD-CAF8991FABBF}"/>
    <cellStyle name="Normal 96 5 5 2 3" xfId="27836" xr:uid="{A92F6886-1EAF-4FF5-8AC0-6FFDD57913C6}"/>
    <cellStyle name="Normal 96 5 5 3" xfId="20305" xr:uid="{A4507ECE-2C75-4551-A2FB-385D2A094F89}"/>
    <cellStyle name="Normal 96 5 5 3 2" xfId="39603" xr:uid="{F1CB1829-53AF-40DE-B653-B97D30B625BB}"/>
    <cellStyle name="Normal 96 5 5 4" xfId="36704" xr:uid="{79D95D78-654B-4B79-81A7-7AF2987A5117}"/>
    <cellStyle name="Normal 96 5 5 5" xfId="32753" xr:uid="{FD4D85BA-A84B-41E9-A947-A36004D1B594}"/>
    <cellStyle name="Normal 96 5 5 6" xfId="16332" xr:uid="{4AE97A10-6343-4DAC-86F4-2AB6E13A6FE9}"/>
    <cellStyle name="Normal 96 5 6" xfId="10837" xr:uid="{F4E668EA-8B37-45CF-892D-8F500DE692A2}"/>
    <cellStyle name="Normal 96 5 6 2" xfId="41542" xr:uid="{68560FBF-0A33-492C-90E7-2B50AB412A4A}"/>
    <cellStyle name="Normal 96 5 6 3" xfId="30997" xr:uid="{D075B33C-A853-491B-AFAE-621DC2DB85A6}"/>
    <cellStyle name="Normal 96 5 6 4" xfId="25454" xr:uid="{8B6D40EB-4A77-44E8-B489-6004E2D479BE}"/>
    <cellStyle name="Normal 96 5 7" xfId="18926" xr:uid="{F459AA9D-2D31-4D1C-9A37-14008AF899C9}"/>
    <cellStyle name="Normal 96 5 7 2" xfId="35049" xr:uid="{45E46F9A-6C1E-4B65-8025-90001CF61162}"/>
    <cellStyle name="Normal 96 5 8" xfId="14605" xr:uid="{04861279-CABE-45CE-BC9E-8C6D7A3DB44C}"/>
    <cellStyle name="Normal 96 6" xfId="3516" xr:uid="{C3795D74-05F6-445F-B9BC-D3B03785DE53}"/>
    <cellStyle name="Normal 96 6 10" xfId="45954" xr:uid="{FDE1ACD2-3CFD-413A-942A-05E731A58527}"/>
    <cellStyle name="Normal 96 6 2" xfId="4537" xr:uid="{7D7FC5FD-91E5-4622-A458-065B5B4A49B0}"/>
    <cellStyle name="Normal 96 6 2 2" xfId="7390" xr:uid="{9F351BA2-A058-45E4-ADD0-8ED16C101FEE}"/>
    <cellStyle name="Normal 96 6 2 2 2" xfId="9865" xr:uid="{E95E61AE-6F07-412D-B183-C39026E6FC22}"/>
    <cellStyle name="Normal 96 6 2 2 2 2" xfId="13739" xr:uid="{C5AE893A-7F43-4F7E-958A-474A469FF4A0}"/>
    <cellStyle name="Normal 96 6 2 2 2 2 2" xfId="44294" xr:uid="{ECC0AF91-9BD7-46DD-882C-7E5C161469D5}"/>
    <cellStyle name="Normal 96 6 2 2 2 2 3" xfId="29026" xr:uid="{63A463AC-C744-4B4E-9E52-F4CB1BFDBD15}"/>
    <cellStyle name="Normal 96 6 2 2 2 3" xfId="37879" xr:uid="{E96B07DA-98DC-4EB3-88E4-CD6755192B34}"/>
    <cellStyle name="Normal 96 6 2 2 2 4" xfId="33928" xr:uid="{5FACA387-20B2-4B3B-B194-5930CB53AA98}"/>
    <cellStyle name="Normal 96 6 2 2 2 5" xfId="17507" xr:uid="{03A09F33-7295-430C-948C-D119CA9DB393}"/>
    <cellStyle name="Normal 96 6 2 2 3" xfId="12034" xr:uid="{0E48653F-DEBB-4FF4-B71C-988D6BD06522}"/>
    <cellStyle name="Normal 96 6 2 2 3 2" xfId="42625" xr:uid="{E6F80F2C-B4A3-4DC9-A682-035CE48DAB5C}"/>
    <cellStyle name="Normal 96 6 2 2 3 3" xfId="27256" xr:uid="{AD703F4C-419F-41AE-8650-B0C20DB43A66}"/>
    <cellStyle name="Normal 96 6 2 2 4" xfId="24393" xr:uid="{B986998D-08DB-4D1D-BAE7-1266357748DB}"/>
    <cellStyle name="Normal 96 6 2 2 4 2" xfId="41118" xr:uid="{036F0077-692C-48B9-B996-B1C8542F9A27}"/>
    <cellStyle name="Normal 96 6 2 2 5" xfId="36211" xr:uid="{5B42774D-2053-41F2-85C2-EACAD2350707}"/>
    <cellStyle name="Normal 96 6 2 2 6" xfId="32223" xr:uid="{7D920437-A994-4159-9160-DCA9610B005D}"/>
    <cellStyle name="Normal 96 6 2 2 7" xfId="15802" xr:uid="{C33361D2-58C8-4FC2-878C-4D0B87A5CBDC}"/>
    <cellStyle name="Normal 96 6 2 3" xfId="8912" xr:uid="{9EB9C3A9-CA8C-41C5-AFDB-D2E4574096F4}"/>
    <cellStyle name="Normal 96 6 2 3 2" xfId="12895" xr:uid="{024C7784-3196-428F-9712-625B7C0AF6EB}"/>
    <cellStyle name="Normal 96 6 2 3 2 2" xfId="43450" xr:uid="{69F27EDB-46EF-493B-A80A-654736C1402F}"/>
    <cellStyle name="Normal 96 6 2 3 2 3" xfId="28182" xr:uid="{FBCBEB25-E923-45E4-92D8-61F576CD3538}"/>
    <cellStyle name="Normal 96 6 2 3 3" xfId="22686" xr:uid="{B9ED7C6E-CF99-4219-8B34-6A77BBA26A72}"/>
    <cellStyle name="Normal 96 6 2 3 3 2" xfId="40468" xr:uid="{7481A8C7-D88C-4808-8131-BEA2D21ECFA3}"/>
    <cellStyle name="Normal 96 6 2 3 4" xfId="37035" xr:uid="{B391BE1C-036B-4694-B561-01ED4A88092D}"/>
    <cellStyle name="Normal 96 6 2 3 5" xfId="33084" xr:uid="{58C15C10-4E71-4184-BA01-A1D962287458}"/>
    <cellStyle name="Normal 96 6 2 3 6" xfId="16663" xr:uid="{A7B75D2F-B294-4D7A-A1CD-CFF072900360}"/>
    <cellStyle name="Normal 96 6 2 4" xfId="11190" xr:uid="{28C852B6-23AA-4CED-A6A7-F70E5713056C}"/>
    <cellStyle name="Normal 96 6 2 4 2" xfId="41893" xr:uid="{60D3865D-9661-48EE-8626-3F99EC4EA758}"/>
    <cellStyle name="Normal 96 6 2 4 3" xfId="26258" xr:uid="{B56909E0-43CA-4679-8028-6A3A1173BD74}"/>
    <cellStyle name="Normal 96 6 2 5" xfId="20585" xr:uid="{DEE28B2A-1904-4B9F-9936-6D3B83A18DC7}"/>
    <cellStyle name="Normal 96 6 2 5 2" xfId="39826" xr:uid="{F2C54746-E723-4816-BF5F-A25192C83EAC}"/>
    <cellStyle name="Normal 96 6 2 6" xfId="35644" xr:uid="{3B742129-E12C-412C-81F3-88D83FF5994F}"/>
    <cellStyle name="Normal 96 6 2 7" xfId="31372" xr:uid="{02309919-0A75-4C18-A004-5A50A2CA1BA9}"/>
    <cellStyle name="Normal 96 6 2 8" xfId="14958" xr:uid="{EC7F5663-91AA-4973-A21A-D8726F73FC3D}"/>
    <cellStyle name="Normal 96 6 3" xfId="6407" xr:uid="{9CD5EC9A-E8B8-4D71-9D87-46E91A1024EA}"/>
    <cellStyle name="Normal 96 6 3 2" xfId="24585" xr:uid="{8E5A1592-9739-4B64-A5AF-3BC591CA40DB}"/>
    <cellStyle name="Normal 96 6 3 2 2" xfId="30427" xr:uid="{E27DE2A2-66C3-4D1D-9E88-078D9AEADD8C}"/>
    <cellStyle name="Normal 96 6 3 2 2 2" xfId="45521" xr:uid="{A777208F-6269-4B3E-A8A9-12AA98DA51E1}"/>
    <cellStyle name="Normal 96 6 3 2 3" xfId="41309" xr:uid="{8788B28B-EDA4-4C86-BA51-80BBD393E36F}"/>
    <cellStyle name="Normal 96 6 3 3" xfId="22874" xr:uid="{B6AE91FF-831F-4B87-B7F1-A2E32BD5728F}"/>
    <cellStyle name="Normal 96 6 3 3 2" xfId="30311" xr:uid="{3FB04A94-1C92-491D-ADA8-AA097C0A2400}"/>
    <cellStyle name="Normal 96 6 3 3 2 2" xfId="45408" xr:uid="{EA243A48-0A44-4646-A575-3613F0016772}"/>
    <cellStyle name="Normal 96 6 3 3 3" xfId="40648" xr:uid="{FB07D6D6-4E7F-4AE9-B28B-C8CB421AF11F}"/>
    <cellStyle name="Normal 96 6 3 4" xfId="26652" xr:uid="{D409E63A-1D92-49E9-B44C-D281A2DCC8DE}"/>
    <cellStyle name="Normal 96 6 3 5" xfId="21002" xr:uid="{3692288F-8E39-4820-AE23-BA94FDC561E6}"/>
    <cellStyle name="Normal 96 6 3 5 2" xfId="39972" xr:uid="{48E0C26B-E1FC-49A6-AE6D-A83990C85A6E}"/>
    <cellStyle name="Normal 96 6 4" xfId="10551" xr:uid="{EDF50D51-68C2-4AB8-B33C-AA353494466A}"/>
    <cellStyle name="Normal 96 6 4 2" xfId="14405" xr:uid="{6FC53B1D-7387-4D0A-9571-BB7392A241B9}"/>
    <cellStyle name="Normal 96 6 4 2 2" xfId="44958" xr:uid="{5F37932F-9BA0-4ABE-9C28-9C33889FCDCB}"/>
    <cellStyle name="Normal 96 6 4 2 3" xfId="29693" xr:uid="{1B15C1B7-7466-4B07-802A-DC6E5F4CA719}"/>
    <cellStyle name="Normal 96 6 4 3" xfId="21579" xr:uid="{DFE461FE-0EAC-419D-882C-DBBCD835553B}"/>
    <cellStyle name="Normal 96 6 4 3 2" xfId="40102" xr:uid="{BCC0E9B4-C8F9-454C-A10F-221D80C95F77}"/>
    <cellStyle name="Normal 96 6 4 4" xfId="38543" xr:uid="{7A2198B2-9689-4274-9396-ADE5A580D490}"/>
    <cellStyle name="Normal 96 6 4 5" xfId="34594" xr:uid="{A284BB00-642A-4544-89C9-F7A1926FEDD5}"/>
    <cellStyle name="Normal 96 6 4 6" xfId="18173" xr:uid="{70137142-83B6-4073-A92C-6731384E8F5D}"/>
    <cellStyle name="Normal 96 6 5" xfId="20477" xr:uid="{C04F048A-E44E-4A9D-84E1-B8168064F3B4}"/>
    <cellStyle name="Normal 96 6 5 2" xfId="26067" xr:uid="{EBB7CB9F-43F0-4208-87BE-12DEC68AA0A6}"/>
    <cellStyle name="Normal 96 6 5 3" xfId="39770" xr:uid="{F0022FCB-26BF-45E9-A9F2-C3831B2DBF0F}"/>
    <cellStyle name="Normal 96 6 6" xfId="25103" xr:uid="{5182A6C4-765A-465B-AF0F-0065A6F719D0}"/>
    <cellStyle name="Normal 96 6 6 2" xfId="35239" xr:uid="{ADE05979-3725-4C95-99BE-B710DD5DDDAF}"/>
    <cellStyle name="Normal 96 6 7" xfId="19564" xr:uid="{CBF4ED79-0710-4C30-A4E3-2BEBE680BF98}"/>
    <cellStyle name="Normal 96 6 7 2" xfId="39281" xr:uid="{71005216-1108-4704-A8C3-96C149E78843}"/>
    <cellStyle name="Normal 96 6 8" xfId="30804" xr:uid="{C75FF8A0-D42F-4837-9EF4-2961B99E9ED4}"/>
    <cellStyle name="Normal 96 6 9" xfId="45710" xr:uid="{5DB67B09-8052-4F26-BC28-19A84EF7837C}"/>
    <cellStyle name="Normal 96 7" xfId="4361" xr:uid="{084A23D3-F470-48FE-968D-5998384B9F70}"/>
    <cellStyle name="Normal 96 7 2" xfId="26215" xr:uid="{A5914FE7-CC5D-4FC8-855E-2B990BA92B0C}"/>
    <cellStyle name="Normal 96 7 3" xfId="19242" xr:uid="{93F0C272-A31C-4D35-A228-45708982CC01}"/>
    <cellStyle name="Normal 96 7 3 2" xfId="39091" xr:uid="{1DBBD047-CCD5-46A3-BD35-B08C3027DCEC}"/>
    <cellStyle name="Normal 96 7 4" xfId="46301" xr:uid="{87F0F5E8-DD03-4FF9-9222-021AF082B24A}"/>
    <cellStyle name="Normal 96 8" xfId="8037" xr:uid="{F3BF31F0-1DBE-45F4-ADE0-DFABB55C4CA4}"/>
    <cellStyle name="Normal 96 8 2" xfId="27778" xr:uid="{18C2C30E-439F-4C83-AC8C-2ADAFA1A5D5C}"/>
    <cellStyle name="Normal 96 8 3" xfId="19160" xr:uid="{63BBF138-993A-42DD-B178-C26BBDDAFE53}"/>
    <cellStyle name="Normal 96 9" xfId="10370" xr:uid="{5A8DC201-C0D0-4E13-9E71-07298762EEBA}"/>
    <cellStyle name="Normal 96 9 2" xfId="14224" xr:uid="{8C9E765C-75EE-43CA-B594-286DC907685B}"/>
    <cellStyle name="Normal 96 9 2 2" xfId="44777" xr:uid="{F4DBC45E-1CB0-40E8-A9D3-BDA9F64EA184}"/>
    <cellStyle name="Normal 96 9 2 3" xfId="29512" xr:uid="{0710B329-068F-48A0-97A2-A88D3B8BD518}"/>
    <cellStyle name="Normal 96 9 3" xfId="38362" xr:uid="{E6F191ED-1C1A-4A28-A912-3E913D7A2D7F}"/>
    <cellStyle name="Normal 96 9 4" xfId="34413" xr:uid="{99CF05FE-D6A4-4E3E-A9D0-476789E706C4}"/>
    <cellStyle name="Normal 96 9 5" xfId="17992" xr:uid="{B3378592-0266-4D6D-94F1-2ACD1ABF7A96}"/>
    <cellStyle name="Normal 97" xfId="649" xr:uid="{BB1C82AD-F70F-4DBB-8C08-3737CAEE0560}"/>
    <cellStyle name="Normal 97 10" xfId="24921" xr:uid="{F82E4C16-C246-4584-8827-0BC13FB08174}"/>
    <cellStyle name="Normal 97 10 2" xfId="34844" xr:uid="{B89511EC-0FC4-4E5B-892F-CDBFF744A498}"/>
    <cellStyle name="Normal 97 11" xfId="18752" xr:uid="{7318D7AD-D28E-4566-928E-1EFD1C3F9DAA}"/>
    <cellStyle name="Normal 97 11 2" xfId="38756" xr:uid="{9C1C0372-87CC-4771-8BCF-90FB68C17959}"/>
    <cellStyle name="Normal 97 12" xfId="30617" xr:uid="{052463D2-80F4-4689-97FF-9596FF11524D}"/>
    <cellStyle name="Normal 97 13" xfId="45916" xr:uid="{E6EE4997-A03B-46BC-9B5A-33588C557E69}"/>
    <cellStyle name="Normal 97 2" xfId="1383" xr:uid="{6308B25A-1F8C-410E-9ADF-BE10A6BCE123}"/>
    <cellStyle name="Normal 97 2 10" xfId="24961" xr:uid="{7EB68138-1763-41D9-962C-6B6AF6404262}"/>
    <cellStyle name="Normal 97 2 10 2" xfId="34884" xr:uid="{18347B2A-1DF7-44FA-B4BF-E9333BEEDAE3}"/>
    <cellStyle name="Normal 97 2 11" xfId="18792" xr:uid="{3034F31F-9AFA-43C4-8C65-EC8312C0AAC6}"/>
    <cellStyle name="Normal 97 2 11 2" xfId="38796" xr:uid="{71BCF010-867F-4DEC-AFF0-B84A6AD86B17}"/>
    <cellStyle name="Normal 97 2 12" xfId="30660" xr:uid="{FD0DE1C8-F8BD-4380-A051-082F5C1EAC05}"/>
    <cellStyle name="Normal 97 2 13" xfId="45765" xr:uid="{DD035725-CA22-4020-993A-4CE79793CD59}"/>
    <cellStyle name="Normal 97 2 14" xfId="45995" xr:uid="{6383747E-4911-408E-BBF4-920619256234}"/>
    <cellStyle name="Normal 97 2 15" xfId="14646" xr:uid="{9A2AE922-BBB1-41F3-A1F1-2E762E3FE7D0}"/>
    <cellStyle name="Normal 97 2 2" xfId="1583" xr:uid="{82ED5BE8-B2EC-4083-8E42-FD29B82A9401}"/>
    <cellStyle name="Normal 97 2 2 10" xfId="30744" xr:uid="{45228859-8397-4AC8-B721-3D8D670066BF}"/>
    <cellStyle name="Normal 97 2 2 11" xfId="45850" xr:uid="{79E0F7AA-6A31-4188-A266-7D55F73CDC8F}"/>
    <cellStyle name="Normal 97 2 2 12" xfId="46080" xr:uid="{6DAEC1DC-DCB2-4A03-A1CB-795A3953FF7B}"/>
    <cellStyle name="Normal 97 2 2 13" xfId="14726" xr:uid="{443ECB05-C04F-494C-8E37-791636FF6B05}"/>
    <cellStyle name="Normal 97 2 2 2" xfId="1964" xr:uid="{6B0770C5-E1E4-4E60-B873-C26A2E097A95}"/>
    <cellStyle name="Normal 97 2 2 2 10" xfId="14862" xr:uid="{67DE012B-B289-4774-9059-D26AAB8AA6FB}"/>
    <cellStyle name="Normal 97 2 2 2 2" xfId="6549" xr:uid="{9AD31296-5BC7-41DD-8A61-83761AE644AF}"/>
    <cellStyle name="Normal 97 2 2 2 2 2" xfId="7780" xr:uid="{F3FA996C-1CDF-44C6-8E40-916D40278589}"/>
    <cellStyle name="Normal 97 2 2 2 2 2 2" xfId="10255" xr:uid="{D1664CD6-5426-462B-84DA-4510AD64762D}"/>
    <cellStyle name="Normal 97 2 2 2 2 2 2 2" xfId="14129" xr:uid="{D3CEF1EE-4D42-4B79-98AE-42ED62F17336}"/>
    <cellStyle name="Normal 97 2 2 2 2 2 2 2 2" xfId="44684" xr:uid="{2F55B0F0-B059-408C-B702-CD8D08E3D42C}"/>
    <cellStyle name="Normal 97 2 2 2 2 2 2 2 3" xfId="29416" xr:uid="{3FCDD459-15B4-471C-8BAF-49EE6A803423}"/>
    <cellStyle name="Normal 97 2 2 2 2 2 2 3" xfId="38269" xr:uid="{78860883-FAA3-47E0-9E74-14A76DB51223}"/>
    <cellStyle name="Normal 97 2 2 2 2 2 2 4" xfId="34318" xr:uid="{D379D18D-4A1F-4599-8BDC-94DDE30B140A}"/>
    <cellStyle name="Normal 97 2 2 2 2 2 2 5" xfId="17897" xr:uid="{4946DDE3-171A-45D7-B2BF-A6C260381ACE}"/>
    <cellStyle name="Normal 97 2 2 2 2 2 3" xfId="12424" xr:uid="{91F2EF9F-E4B7-4BD7-A11B-49A4A0D70F4D}"/>
    <cellStyle name="Normal 97 2 2 2 2 2 3 2" xfId="42978" xr:uid="{F3880F0D-AEBF-4A38-92A1-CA12F9BFB778}"/>
    <cellStyle name="Normal 97 2 2 2 2 2 3 3" xfId="27646" xr:uid="{F8E0EB47-370D-4C60-B359-E3810061A8DC}"/>
    <cellStyle name="Normal 97 2 2 2 2 2 4" xfId="24514" xr:uid="{EA526882-3741-45AD-931D-7911845875E5}"/>
    <cellStyle name="Normal 97 2 2 2 2 2 4 2" xfId="41239" xr:uid="{73C37028-001C-43D6-A3F8-2814501949B5}"/>
    <cellStyle name="Normal 97 2 2 2 2 2 5" xfId="36564" xr:uid="{1D9667F8-69AD-4AA9-917B-7A0696154659}"/>
    <cellStyle name="Normal 97 2 2 2 2 2 6" xfId="32613" xr:uid="{414549A9-3F09-4B20-81D0-D1E66D2399F0}"/>
    <cellStyle name="Normal 97 2 2 2 2 2 7" xfId="16192" xr:uid="{991EC9AE-A8C5-4B58-9406-7D4E9FC19AF5}"/>
    <cellStyle name="Normal 97 2 2 2 2 3" xfId="9405" xr:uid="{BC570167-FB76-4416-BA21-925211F3DC3D}"/>
    <cellStyle name="Normal 97 2 2 2 2 3 2" xfId="13285" xr:uid="{D6068395-E828-4ECA-9253-F21ED633CE4F}"/>
    <cellStyle name="Normal 97 2 2 2 2 3 2 2" xfId="43840" xr:uid="{830BD1EC-33DC-4930-810A-D1AEBC1A435F}"/>
    <cellStyle name="Normal 97 2 2 2 2 3 2 3" xfId="28572" xr:uid="{4CDA953C-3A38-4CC3-BD87-E4036A397FA7}"/>
    <cellStyle name="Normal 97 2 2 2 2 3 3" xfId="37425" xr:uid="{6A4A4606-7326-4526-A55E-01F525280AA4}"/>
    <cellStyle name="Normal 97 2 2 2 2 3 4" xfId="33474" xr:uid="{46CAF310-D78A-4207-99E0-A6343260E779}"/>
    <cellStyle name="Normal 97 2 2 2 2 3 5" xfId="17053" xr:uid="{1ECB875D-8E96-4775-86DC-4F2FA766DE10}"/>
    <cellStyle name="Normal 97 2 2 2 2 4" xfId="11580" xr:uid="{D16E7D77-0F1F-4769-9499-214DB782EC83}"/>
    <cellStyle name="Normal 97 2 2 2 2 4 2" xfId="35535" xr:uid="{305487CD-524C-4EEF-AA79-4C8A0B95C28B}"/>
    <cellStyle name="Normal 97 2 2 2 2 4 3" xfId="26751" xr:uid="{B196207D-1308-4FF0-9107-58D3C36C576E}"/>
    <cellStyle name="Normal 97 2 2 2 2 5" xfId="19685" xr:uid="{A87FBD2E-649F-4921-90C8-14B38C688D5A}"/>
    <cellStyle name="Normal 97 2 2 2 2 5 2" xfId="39402" xr:uid="{D82E8FB0-E908-4F22-9DDB-7E6A3A4C30C6}"/>
    <cellStyle name="Normal 97 2 2 2 2 6" xfId="31763" xr:uid="{77FFBE45-5D78-4D7D-9AB0-9211613B2FF5}"/>
    <cellStyle name="Normal 97 2 2 2 2 7" xfId="15348" xr:uid="{F815F59C-6361-48EF-BB1F-4E6D5A98FAE7}"/>
    <cellStyle name="Normal 97 2 2 2 3" xfId="7290" xr:uid="{E6BD2752-A2EE-4977-8C67-057DED7AEBB0}"/>
    <cellStyle name="Normal 97 2 2 2 3 2" xfId="9769" xr:uid="{0D459DA8-29A8-41AF-BD9A-8DD608E7C944}"/>
    <cellStyle name="Normal 97 2 2 2 3 2 2" xfId="13643" xr:uid="{342B23DC-1499-4869-9C34-914DFDCB276C}"/>
    <cellStyle name="Normal 97 2 2 2 3 2 2 2" xfId="44198" xr:uid="{D3B5ACD2-0C53-4D2E-80D5-339B4E36EBFB}"/>
    <cellStyle name="Normal 97 2 2 2 3 2 2 3" xfId="28930" xr:uid="{534025E4-DA95-42F6-9828-5BBF4D4F61C3}"/>
    <cellStyle name="Normal 97 2 2 2 3 2 3" xfId="37783" xr:uid="{BEA712D6-8141-48BD-8804-02AD9EF214F4}"/>
    <cellStyle name="Normal 97 2 2 2 3 2 4" xfId="33832" xr:uid="{A847E9CC-B789-4EA1-AAA8-7595965D2149}"/>
    <cellStyle name="Normal 97 2 2 2 3 2 5" xfId="17411" xr:uid="{4216ADF1-F21B-4BD2-B152-AEF5405DB2A4}"/>
    <cellStyle name="Normal 97 2 2 2 3 3" xfId="11938" xr:uid="{E072C32E-388E-4F8E-AD6F-4D9C30045019}"/>
    <cellStyle name="Normal 97 2 2 2 3 3 2" xfId="42531" xr:uid="{B3B44B6A-B9E0-462C-94DB-C5685A7DACD6}"/>
    <cellStyle name="Normal 97 2 2 2 3 3 3" xfId="27160" xr:uid="{D8EE3514-7538-4829-9D59-6FCD389235A5}"/>
    <cellStyle name="Normal 97 2 2 2 3 4" xfId="22800" xr:uid="{378C72FD-2493-4859-ABE0-CE32D61254F0}"/>
    <cellStyle name="Normal 97 2 2 2 3 4 2" xfId="40582" xr:uid="{C9F2F7CE-97F1-45F4-BE3F-65DB1F9E91BC}"/>
    <cellStyle name="Normal 97 2 2 2 3 5" xfId="36117" xr:uid="{4B0E189B-B289-4203-BD5D-922C40137117}"/>
    <cellStyle name="Normal 97 2 2 2 3 6" xfId="32123" xr:uid="{4255A8B4-C3CB-45E4-A145-78C305D6EE86}"/>
    <cellStyle name="Normal 97 2 2 2 3 7" xfId="15706" xr:uid="{A0E04649-39BF-4E3F-A641-8A78E1571926}"/>
    <cellStyle name="Normal 97 2 2 2 4" xfId="8701" xr:uid="{F0DA6529-2AD5-48CB-85AE-72CC4AD37E6C}"/>
    <cellStyle name="Normal 97 2 2 2 4 2" xfId="12821" xr:uid="{91ACD389-F5C4-4C4E-9CC8-6733BE462B13}"/>
    <cellStyle name="Normal 97 2 2 2 4 2 2" xfId="43376" xr:uid="{24AE14F6-E20B-4FAE-AA7D-DC88FC3B6E2F}"/>
    <cellStyle name="Normal 97 2 2 2 4 2 3" xfId="28108" xr:uid="{41B1FCED-88B1-468F-B207-E93EFF7B8BBE}"/>
    <cellStyle name="Normal 97 2 2 2 4 3" xfId="20706" xr:uid="{E3AF0D21-11E2-4CC4-8CC1-6E508EBE0948}"/>
    <cellStyle name="Normal 97 2 2 2 4 3 2" xfId="39905" xr:uid="{D49141D5-3E55-4860-AA6A-909F0ACE8701}"/>
    <cellStyle name="Normal 97 2 2 2 4 4" xfId="36961" xr:uid="{078A627E-AF1F-4040-8289-C8D023DDBC62}"/>
    <cellStyle name="Normal 97 2 2 2 4 5" xfId="33010" xr:uid="{EC76935E-A6B3-4550-9EE1-76FFCD4BCC08}"/>
    <cellStyle name="Normal 97 2 2 2 4 6" xfId="16589" xr:uid="{2185CCD6-2253-42DA-92D2-B8CA2F757877}"/>
    <cellStyle name="Normal 97 2 2 2 5" xfId="10672" xr:uid="{176DD813-5D55-4A4A-B20D-54E162EAE3D9}"/>
    <cellStyle name="Normal 97 2 2 2 5 2" xfId="14526" xr:uid="{DF698E7F-242E-45C1-895E-128A44FD7E28}"/>
    <cellStyle name="Normal 97 2 2 2 5 2 2" xfId="45077" xr:uid="{490F5F16-EF99-4240-B63A-AF8B8CCD1376}"/>
    <cellStyle name="Normal 97 2 2 2 5 2 3" xfId="29814" xr:uid="{488B96AE-61B4-4394-AA99-DCCE739890B4}"/>
    <cellStyle name="Normal 97 2 2 2 5 3" xfId="38662" xr:uid="{93E0EC6A-588A-41EB-9824-E6800EA5E0B1}"/>
    <cellStyle name="Normal 97 2 2 2 5 4" xfId="34715" xr:uid="{6B9EF411-5251-4E45-AE49-1F50853C1754}"/>
    <cellStyle name="Normal 97 2 2 2 5 5" xfId="18294" xr:uid="{0CDAF74D-0D58-4C24-A0DE-E059BF8ACD5B}"/>
    <cellStyle name="Normal 97 2 2 2 6" xfId="11094" xr:uid="{7D67F522-5830-42AD-8770-6D1649844C49}"/>
    <cellStyle name="Normal 97 2 2 2 6 2" xfId="41799" xr:uid="{BF105EFC-00DB-4A67-A834-8ACBC82F22B6}"/>
    <cellStyle name="Normal 97 2 2 2 6 3" xfId="31268" xr:uid="{8A8F0AA7-144D-4EC8-8AC9-E4F08E8EFD78}"/>
    <cellStyle name="Normal 97 2 2 2 6 4" xfId="25833" xr:uid="{B87E09D9-65E8-4B6E-9011-54E12ABEE099}"/>
    <cellStyle name="Normal 97 2 2 2 7" xfId="25224" xr:uid="{2EC5BD76-A90F-47CF-8915-D39D90B2F3EE}"/>
    <cellStyle name="Normal 97 2 2 2 7 2" xfId="35170" xr:uid="{E6A64E78-46DC-4858-A786-7079539BC4EB}"/>
    <cellStyle name="Normal 97 2 2 2 8" xfId="19047" xr:uid="{8D76C2F1-9F3F-4661-BD68-467E374EC55F}"/>
    <cellStyle name="Normal 97 2 2 2 8 2" xfId="39021" xr:uid="{D89A8EF3-A929-4611-94DA-8C47A6665229}"/>
    <cellStyle name="Normal 97 2 2 2 9" xfId="30925" xr:uid="{FDAFCECD-239F-4756-9A7F-63280B4DED0A}"/>
    <cellStyle name="Normal 97 2 2 3" xfId="4662" xr:uid="{86A566BB-3D47-42A9-9F50-A55D660BAAC6}"/>
    <cellStyle name="Normal 97 2 2 3 2" xfId="7511" xr:uid="{69BE6B46-B7D8-4E52-8D16-38F7B542928F}"/>
    <cellStyle name="Normal 97 2 2 3 2 2" xfId="9986" xr:uid="{34B25FF5-9220-4B72-89D6-B47B18F8605B}"/>
    <cellStyle name="Normal 97 2 2 3 2 2 2" xfId="13860" xr:uid="{C7697523-DE9E-4E4A-B529-678A8AA9DE88}"/>
    <cellStyle name="Normal 97 2 2 3 2 2 2 2" xfId="44415" xr:uid="{69ED3F4D-2B06-4FEE-A509-797E1BCC6FFB}"/>
    <cellStyle name="Normal 97 2 2 3 2 2 2 3" xfId="29147" xr:uid="{2D11D703-0100-4F8F-848D-FEABFC7B0B15}"/>
    <cellStyle name="Normal 97 2 2 3 2 2 3" xfId="38000" xr:uid="{4E42D50F-CBFE-42CE-9FF8-B4D165E169CA}"/>
    <cellStyle name="Normal 97 2 2 3 2 2 4" xfId="34049" xr:uid="{B0014188-1B7A-4466-9C42-349C426386F9}"/>
    <cellStyle name="Normal 97 2 2 3 2 2 5" xfId="17628" xr:uid="{7A8B8D8F-7526-4DEA-9A08-B61A2BDF4930}"/>
    <cellStyle name="Normal 97 2 2 3 2 3" xfId="12155" xr:uid="{045AC23B-2AC4-44A8-9302-3690EC9ADA94}"/>
    <cellStyle name="Normal 97 2 2 3 2 3 2" xfId="42720" xr:uid="{E6B58EEE-27DC-4106-BADC-E2F95D1BE4C7}"/>
    <cellStyle name="Normal 97 2 2 3 2 3 3" xfId="27377" xr:uid="{0E3C1E13-4EFC-4DB3-B06C-A8558D21AA6B}"/>
    <cellStyle name="Normal 97 2 2 3 2 4" xfId="24706" xr:uid="{1F72F75E-C87D-454D-B644-816FB919E45D}"/>
    <cellStyle name="Normal 97 2 2 3 2 4 2" xfId="41429" xr:uid="{9D9D83F1-5C25-496D-9B75-A503930767F4}"/>
    <cellStyle name="Normal 97 2 2 3 2 5" xfId="36306" xr:uid="{05807997-BD5F-4BCE-8A1D-5EEAB317DD3D}"/>
    <cellStyle name="Normal 97 2 2 3 2 6" xfId="32344" xr:uid="{F970E730-3FE3-44DC-AA66-A0F1CC0ECB63}"/>
    <cellStyle name="Normal 97 2 2 3 2 7" xfId="15923" xr:uid="{B40F1C49-FCAC-4EF0-B032-632AD907CFE1}"/>
    <cellStyle name="Normal 97 2 2 3 3" xfId="9033" xr:uid="{EBECBB26-A843-44A8-8EBA-0BE407A962FE}"/>
    <cellStyle name="Normal 97 2 2 3 3 2" xfId="13016" xr:uid="{08234976-6F1D-438F-A0B2-476287585E64}"/>
    <cellStyle name="Normal 97 2 2 3 3 2 2" xfId="43571" xr:uid="{A179EBF7-82FB-4E37-A4F8-E11A93583A88}"/>
    <cellStyle name="Normal 97 2 2 3 3 2 3" xfId="28303" xr:uid="{9618F00D-3D31-416F-BAF5-CE2A8830EDD4}"/>
    <cellStyle name="Normal 97 2 2 3 3 3" xfId="22995" xr:uid="{9E0BDE09-A6B6-4F0C-9C4F-6AC18EC5DEF6}"/>
    <cellStyle name="Normal 97 2 2 3 3 3 2" xfId="40743" xr:uid="{FC613279-499B-4E5E-94E7-794056E45FBD}"/>
    <cellStyle name="Normal 97 2 2 3 3 4" xfId="37156" xr:uid="{5A06760E-8752-45CC-BE6A-6AF4C34C98EB}"/>
    <cellStyle name="Normal 97 2 2 3 3 5" xfId="33205" xr:uid="{9F31BABC-7F72-439A-AA09-A32A5A48C0D2}"/>
    <cellStyle name="Normal 97 2 2 3 3 6" xfId="16784" xr:uid="{5F3C5A7E-1CEA-4F13-AFB7-E4598AE0BEDA}"/>
    <cellStyle name="Normal 97 2 2 3 4" xfId="11311" xr:uid="{4C24A74C-EBB1-46A0-9CEC-9CBAC8FC80EB}"/>
    <cellStyle name="Normal 97 2 2 3 4 2" xfId="30092" xr:uid="{9F4D3053-DF91-4D9A-913F-4E721A7826C6}"/>
    <cellStyle name="Normal 97 2 2 3 4 2 2" xfId="45331" xr:uid="{89CBBA99-28AD-475F-A180-11F4C7E752EC}"/>
    <cellStyle name="Normal 97 2 2 3 4 3" xfId="35360" xr:uid="{45BDC6A2-059F-4C46-B4CA-AC3E75003024}"/>
    <cellStyle name="Normal 97 2 2 3 4 4" xfId="21123" xr:uid="{7FCFBF0B-0A3C-4D6B-A122-EC5B378E9054}"/>
    <cellStyle name="Normal 97 2 2 3 5" xfId="26379" xr:uid="{68481A01-C2EC-48DC-8EC9-F5629B3B513C}"/>
    <cellStyle name="Normal 97 2 2 3 5 2" xfId="42014" xr:uid="{31E141E7-9585-4931-B941-71E3B7E2DE72}"/>
    <cellStyle name="Normal 97 2 2 3 6" xfId="19378" xr:uid="{C29D6316-CCD2-4D69-8C4E-F39767E13D01}"/>
    <cellStyle name="Normal 97 2 2 3 6 2" xfId="39214" xr:uid="{9D4A6A19-8170-4164-94B1-12500DA890A1}"/>
    <cellStyle name="Normal 97 2 2 3 7" xfId="31493" xr:uid="{65A487B5-7AA6-4524-9C35-E8F9CB9AFB68}"/>
    <cellStyle name="Normal 97 2 2 3 8" xfId="15079" xr:uid="{70FB42BF-9532-46E9-834D-B60E02F88A00}"/>
    <cellStyle name="Normal 97 2 2 4" xfId="7153" xr:uid="{70221C2D-A2A4-468E-AC1E-0FA64169C6A6}"/>
    <cellStyle name="Normal 97 2 2 4 2" xfId="9633" xr:uid="{0FACCCFD-85AB-4A5E-B055-DA7DF0C576AC}"/>
    <cellStyle name="Normal 97 2 2 4 2 2" xfId="13507" xr:uid="{E36601B8-465E-4A36-AF46-234D3FA4F2DF}"/>
    <cellStyle name="Normal 97 2 2 4 2 2 2" xfId="44062" xr:uid="{D8A15CC7-B9AC-443D-ABF5-072CA89478C9}"/>
    <cellStyle name="Normal 97 2 2 4 2 2 3" xfId="28794" xr:uid="{DF3438FB-9750-4053-998A-7B67AB9DDDE7}"/>
    <cellStyle name="Normal 97 2 2 4 2 3" xfId="37647" xr:uid="{27681D71-004B-4A81-8B19-F0E3A75CBF6A}"/>
    <cellStyle name="Normal 97 2 2 4 2 4" xfId="33696" xr:uid="{AF5CBCE9-46CA-4468-98FD-414C066159E8}"/>
    <cellStyle name="Normal 97 2 2 4 2 5" xfId="17275" xr:uid="{1CF1373F-612A-443A-A082-B82EBFBF2ED5}"/>
    <cellStyle name="Normal 97 2 2 4 3" xfId="11802" xr:uid="{D390B1B2-0143-47A2-9413-6ABA3FD65E19}"/>
    <cellStyle name="Normal 97 2 2 4 3 2" xfId="42395" xr:uid="{CBAAA720-7976-4F12-B109-7A129DC0B9DA}"/>
    <cellStyle name="Normal 97 2 2 4 3 3" xfId="27024" xr:uid="{CD158B42-3296-49E7-8B21-FA2960680046}"/>
    <cellStyle name="Normal 97 2 2 4 4" xfId="21741" xr:uid="{E171E1FC-E196-416A-8F09-34118E620D0C}"/>
    <cellStyle name="Normal 97 2 2 4 4 2" xfId="40223" xr:uid="{4234CFCA-A664-43D7-9854-950973771D4E}"/>
    <cellStyle name="Normal 97 2 2 4 5" xfId="35989" xr:uid="{44DFD364-E832-4832-8528-3661D818F4D3}"/>
    <cellStyle name="Normal 97 2 2 4 6" xfId="31986" xr:uid="{9E62CE9B-857B-4974-89D2-E44531DEAD74}"/>
    <cellStyle name="Normal 97 2 2 4 7" xfId="15570" xr:uid="{C6C8BFAF-6013-4F16-99C4-DC28E2883156}"/>
    <cellStyle name="Normal 97 2 2 5" xfId="8461" xr:uid="{39B7D76C-307B-4585-B64A-86C1527ED0C8}"/>
    <cellStyle name="Normal 97 2 2 5 2" xfId="12685" xr:uid="{BDA430CA-0D50-4949-860E-F1D99AAD93EC}"/>
    <cellStyle name="Normal 97 2 2 5 2 2" xfId="43240" xr:uid="{A5FBE83A-B397-452A-910E-6DB034AC75CC}"/>
    <cellStyle name="Normal 97 2 2 5 2 3" xfId="27966" xr:uid="{FB8B0D24-C5AC-4044-83C3-A464B5974E39}"/>
    <cellStyle name="Normal 97 2 2 5 3" xfId="24292" xr:uid="{E9EEC0AF-9CD7-4A85-8C5E-1B0062A573F7}"/>
    <cellStyle name="Normal 97 2 2 5 3 2" xfId="41025" xr:uid="{997097BF-C1A7-4B17-8433-BACF5721062E}"/>
    <cellStyle name="Normal 97 2 2 5 4" xfId="36825" xr:uid="{6537FD6C-A3DB-43BA-9137-82D4C4239379}"/>
    <cellStyle name="Normal 97 2 2 5 5" xfId="32874" xr:uid="{33ABE4E8-DBA7-4771-A49C-012D42922CC4}"/>
    <cellStyle name="Normal 97 2 2 5 6" xfId="16453" xr:uid="{CC9B2DA3-0305-4A91-9053-70942F991A17}"/>
    <cellStyle name="Normal 97 2 2 6" xfId="10491" xr:uid="{8CFFF980-E955-4AF0-98D8-D23C2358EEAE}"/>
    <cellStyle name="Normal 97 2 2 6 2" xfId="14345" xr:uid="{ED27FD6A-8423-4E4E-BE89-83AD5BC6763F}"/>
    <cellStyle name="Normal 97 2 2 6 2 2" xfId="44898" xr:uid="{0D950D6D-E6FF-45CA-998E-4F15BC2D9E1B}"/>
    <cellStyle name="Normal 97 2 2 6 2 3" xfId="29633" xr:uid="{3CD872A2-0D62-486E-9752-89122C1DC6B9}"/>
    <cellStyle name="Normal 97 2 2 6 3" xfId="20426" xr:uid="{B38E9B14-A341-4D19-B078-B11485736F87}"/>
    <cellStyle name="Normal 97 2 2 6 3 2" xfId="39724" xr:uid="{CC5ABFC5-5133-45BE-A7C6-16E567174BB1}"/>
    <cellStyle name="Normal 97 2 2 6 4" xfId="38483" xr:uid="{29B8C86C-BCAC-4DBB-9AD1-473542128AB5}"/>
    <cellStyle name="Normal 97 2 2 6 5" xfId="34534" xr:uid="{EBE5FE29-1760-4B3A-BC9F-D8364BFC13F7}"/>
    <cellStyle name="Normal 97 2 2 6 6" xfId="18113" xr:uid="{3E6960F4-F744-461F-8250-C098F3517D91}"/>
    <cellStyle name="Normal 97 2 2 7" xfId="10958" xr:uid="{83C5330F-9E42-4326-8448-3E386A7E80E7}"/>
    <cellStyle name="Normal 97 2 2 7 2" xfId="41663" xr:uid="{DFAE3A39-7F91-42C9-A157-55A2A0F7AB26}"/>
    <cellStyle name="Normal 97 2 2 7 3" xfId="31118" xr:uid="{F7923B7E-2408-4D9F-B60A-A8A506655953}"/>
    <cellStyle name="Normal 97 2 2 7 4" xfId="25593" xr:uid="{AED0D24A-816E-4BBB-9DFE-54236C0FFEEB}"/>
    <cellStyle name="Normal 97 2 2 8" xfId="25041" xr:uid="{7CADE17D-EFB4-45C3-B285-E200A8E863D6}"/>
    <cellStyle name="Normal 97 2 2 8 2" xfId="34968" xr:uid="{652F9622-1F0B-43EA-A22A-198CBE7DDBE1}"/>
    <cellStyle name="Normal 97 2 2 9" xfId="18872" xr:uid="{C77B9F64-7DD3-4895-81CC-6AD1E4D372F7}"/>
    <cellStyle name="Normal 97 2 2 9 2" xfId="38876" xr:uid="{DCF9CACE-6481-4A90-A442-133C576794C8}"/>
    <cellStyle name="Normal 97 2 3" xfId="1886" xr:uid="{A2B5FDDB-34A6-45E6-AB2E-45677A1572B2}"/>
    <cellStyle name="Normal 97 2 3 2" xfId="5128" xr:uid="{5132EADD-58B3-4655-AC8F-900E0175394A}"/>
    <cellStyle name="Normal 97 2 3 3" xfId="6317" xr:uid="{D45FCB26-EF0A-46A7-8F17-906139F0A84C}"/>
    <cellStyle name="Normal 97 2 3 3 2" xfId="7632" xr:uid="{D3D1DE65-C616-4CDA-BCDE-9DC600D3ECA1}"/>
    <cellStyle name="Normal 97 2 3 3 2 2" xfId="10107" xr:uid="{5B75C440-59F6-48E0-8139-20AE1A65439D}"/>
    <cellStyle name="Normal 97 2 3 3 2 2 2" xfId="13981" xr:uid="{84348919-E0E1-43BE-AFC1-AB95C2BF60B5}"/>
    <cellStyle name="Normal 97 2 3 3 2 2 2 2" xfId="44536" xr:uid="{D61C6E94-0178-4EB5-9D0D-FC48C44ED77F}"/>
    <cellStyle name="Normal 97 2 3 3 2 2 2 3" xfId="29268" xr:uid="{E74039CE-3C6C-440F-AEEC-E0CBFF4A7B78}"/>
    <cellStyle name="Normal 97 2 3 3 2 2 3" xfId="38121" xr:uid="{5D06546E-B1E3-4F0C-9F5B-C5817DB941E4}"/>
    <cellStyle name="Normal 97 2 3 3 2 2 4" xfId="34170" xr:uid="{6FDCAB61-F17D-4FF1-8B0F-D23D331D8273}"/>
    <cellStyle name="Normal 97 2 3 3 2 2 5" xfId="17749" xr:uid="{AD86C91A-406F-44DA-BCCA-F9FB009F28B9}"/>
    <cellStyle name="Normal 97 2 3 3 2 3" xfId="12276" xr:uid="{1E1D8413-A72A-4592-98C0-72EBFE43B8E9}"/>
    <cellStyle name="Normal 97 2 3 3 2 3 2" xfId="42832" xr:uid="{DD492E9F-1B36-41BE-837C-7ACE07D65C1A}"/>
    <cellStyle name="Normal 97 2 3 3 2 3 3" xfId="27498" xr:uid="{DA81EDCC-F8BA-41BE-AEC6-9D6736442390}"/>
    <cellStyle name="Normal 97 2 3 3 2 4" xfId="36418" xr:uid="{77E20D0B-2F04-4B07-96DE-B158FE55B5C6}"/>
    <cellStyle name="Normal 97 2 3 3 2 5" xfId="32465" xr:uid="{060A2FEF-6F76-4BEB-BC80-9AE062D31C4B}"/>
    <cellStyle name="Normal 97 2 3 3 2 6" xfId="16044" xr:uid="{EAA04F83-6B76-4431-A9CF-4DEB5AC11E72}"/>
    <cellStyle name="Normal 97 2 3 3 3" xfId="9256" xr:uid="{2806F7AF-E41B-4724-BE82-C774339EC3CC}"/>
    <cellStyle name="Normal 97 2 3 3 3 2" xfId="13137" xr:uid="{026DE5AC-740F-4B45-AB0B-4E8A1F4EB989}"/>
    <cellStyle name="Normal 97 2 3 3 3 2 2" xfId="43692" xr:uid="{8C0493A3-5BF2-4710-BFDE-4545A7E09640}"/>
    <cellStyle name="Normal 97 2 3 3 3 2 3" xfId="28424" xr:uid="{581593EE-0F62-4783-83FD-8B8DF24C2CAC}"/>
    <cellStyle name="Normal 97 2 3 3 3 3" xfId="37277" xr:uid="{19D586E8-C7CB-4FB2-9BD7-C1ABF1EF3988}"/>
    <cellStyle name="Normal 97 2 3 3 3 4" xfId="33326" xr:uid="{955B2195-C4DE-4719-91DB-E3923E01F5A8}"/>
    <cellStyle name="Normal 97 2 3 3 3 5" xfId="16905" xr:uid="{12292065-B43A-4FCB-A6D2-8A41E5B54F8E}"/>
    <cellStyle name="Normal 97 2 3 3 4" xfId="11432" xr:uid="{D8B639A2-2BAF-4D55-B9D6-3BBA37210EC9}"/>
    <cellStyle name="Normal 97 2 3 3 4 2" xfId="42109" xr:uid="{9CD4175F-F455-4C44-9194-F01091E0E302}"/>
    <cellStyle name="Normal 97 2 3 3 4 3" xfId="26575" xr:uid="{2B37B2EE-F3DD-4FF7-B542-A61DB40AD8F0}"/>
    <cellStyle name="Normal 97 2 3 3 5" xfId="24212" xr:uid="{42F0153A-D1C3-467C-8933-F62CCCEA61AE}"/>
    <cellStyle name="Normal 97 2 3 3 5 2" xfId="40945" xr:uid="{3AF89BFB-24B1-463D-8C8D-7AB3CDD06374}"/>
    <cellStyle name="Normal 97 2 3 3 6" xfId="35730" xr:uid="{1249A043-4BC9-4357-BDB6-EC71A0EF9BA2}"/>
    <cellStyle name="Normal 97 2 3 3 7" xfId="31615" xr:uid="{49BD935C-B5A9-4957-82F9-6AC4EC8395AD}"/>
    <cellStyle name="Normal 97 2 3 3 8" xfId="15200" xr:uid="{7A17678A-3F9D-4346-9273-FDE5E95D4B6F}"/>
    <cellStyle name="Normal 97 2 3 4" xfId="7212" xr:uid="{5715871C-70E2-46BA-988F-51097253EDF2}"/>
    <cellStyle name="Normal 97 2 3 4 2" xfId="9691" xr:uid="{943BF277-5B80-491B-A522-69099C509389}"/>
    <cellStyle name="Normal 97 2 3 4 2 2" xfId="13565" xr:uid="{E55C5033-A38F-46BD-A1EC-3A878214A5B8}"/>
    <cellStyle name="Normal 97 2 3 4 2 2 2" xfId="44120" xr:uid="{898501DB-3EC6-42DA-97C3-5DBFEB69B409}"/>
    <cellStyle name="Normal 97 2 3 4 2 2 3" xfId="28852" xr:uid="{C604F420-9B53-405D-B68F-C46F4CD316CE}"/>
    <cellStyle name="Normal 97 2 3 4 2 3" xfId="37705" xr:uid="{4EAF6EB7-4470-432D-AAAC-AC2E5875A9B7}"/>
    <cellStyle name="Normal 97 2 3 4 2 4" xfId="33754" xr:uid="{8B15F7CE-6218-4BAC-A473-C35171CA28EA}"/>
    <cellStyle name="Normal 97 2 3 4 2 5" xfId="17333" xr:uid="{18EE88EC-3B26-4926-946F-DA64DB4A1873}"/>
    <cellStyle name="Normal 97 2 3 4 3" xfId="11860" xr:uid="{6783AA12-59C9-4670-86FD-AE1A5811EF18}"/>
    <cellStyle name="Normal 97 2 3 4 3 2" xfId="42453" xr:uid="{987AE117-16C5-493B-A552-2C4D1A10428D}"/>
    <cellStyle name="Normal 97 2 3 4 3 3" xfId="27082" xr:uid="{95AAFB6B-5A2D-4CD5-B34A-986EB9872C49}"/>
    <cellStyle name="Normal 97 2 3 4 4" xfId="22557" xr:uid="{99C7A47B-9CBA-436A-89E5-27C5D72251DA}"/>
    <cellStyle name="Normal 97 2 3 4 4 2" xfId="40350" xr:uid="{11D02EF5-6F8C-48BD-982E-B7B0CB195DEB}"/>
    <cellStyle name="Normal 97 2 3 4 5" xfId="36039" xr:uid="{2CF4F10E-CE8B-4EAC-9063-4638EF9BE9A2}"/>
    <cellStyle name="Normal 97 2 3 4 6" xfId="32045" xr:uid="{0A8616EA-4813-4525-85D6-B0967BF2EF20}"/>
    <cellStyle name="Normal 97 2 3 4 7" xfId="15628" xr:uid="{7EBAB89E-74C4-4350-9E0D-975FA0E16F22}"/>
    <cellStyle name="Normal 97 2 3 5" xfId="8623" xr:uid="{F70D796B-2878-45C4-8E1D-274E68DFF53E}"/>
    <cellStyle name="Normal 97 2 3 5 2" xfId="12743" xr:uid="{559795B5-0118-4A3F-A32E-FDF71996B792}"/>
    <cellStyle name="Normal 97 2 3 5 2 2" xfId="43298" xr:uid="{4BABD9C2-0219-4775-87C9-269E2A696504}"/>
    <cellStyle name="Normal 97 2 3 5 2 3" xfId="28030" xr:uid="{8008FA6A-585C-458C-8725-28171E217FE8}"/>
    <cellStyle name="Normal 97 2 3 5 3" xfId="20346" xr:uid="{9D648679-5AA9-4F94-A7BC-22EF19DD0985}"/>
    <cellStyle name="Normal 97 2 3 5 3 2" xfId="39644" xr:uid="{DE099185-12E6-49D1-B4E1-94DB8BCE9B99}"/>
    <cellStyle name="Normal 97 2 3 5 4" xfId="36883" xr:uid="{92A197C4-86A2-4753-A3A1-D0AA59F7B8D3}"/>
    <cellStyle name="Normal 97 2 3 5 5" xfId="32932" xr:uid="{2BEF7550-8D96-42F1-A1F7-17213DEB789C}"/>
    <cellStyle name="Normal 97 2 3 5 6" xfId="16511" xr:uid="{FE514D57-1FCE-45BD-895E-DC59904E8607}"/>
    <cellStyle name="Normal 97 2 3 6" xfId="11016" xr:uid="{E369CAB2-4C53-442B-A842-1E2AD81D8EEB}"/>
    <cellStyle name="Normal 97 2 3 6 2" xfId="41721" xr:uid="{01412DEB-E35A-4162-BB08-47677211EE33}"/>
    <cellStyle name="Normal 97 2 3 6 3" xfId="31190" xr:uid="{A291FB22-C1ED-4B01-AB25-CBAC24F31D3C}"/>
    <cellStyle name="Normal 97 2 3 6 4" xfId="25755" xr:uid="{8FA6BAB6-CF6A-42DC-8ADF-7E32087E30C9}"/>
    <cellStyle name="Normal 97 2 3 7" xfId="35568" xr:uid="{8AD2DF15-A243-4D07-A87C-06C91BF3FF88}"/>
    <cellStyle name="Normal 97 2 3 8" xfId="14784" xr:uid="{2DAC7174-879A-496C-8BE4-2170F084E7B2}"/>
    <cellStyle name="Normal 97 2 4" xfId="4258" xr:uid="{35B2AB4B-C2F7-4957-98DD-5E5E621292D3}"/>
    <cellStyle name="Normal 97 2 4 2" xfId="6509" xr:uid="{A2C62B75-81F6-4A65-9EF5-839365C52CC5}"/>
    <cellStyle name="Normal 97 2 4 2 2" xfId="7743" xr:uid="{019F28EB-C084-4A29-95A3-4363900EFCD3}"/>
    <cellStyle name="Normal 97 2 4 2 2 2" xfId="10218" xr:uid="{D9121E89-AEF8-4AAD-BB9D-11CCA7216895}"/>
    <cellStyle name="Normal 97 2 4 2 2 2 2" xfId="14092" xr:uid="{0FBBC686-6A31-4098-ACAA-8EE9411B34EA}"/>
    <cellStyle name="Normal 97 2 4 2 2 2 2 2" xfId="44647" xr:uid="{22BE9C02-B24E-4004-BABB-D66C0D3FAB8B}"/>
    <cellStyle name="Normal 97 2 4 2 2 2 2 3" xfId="29379" xr:uid="{4DBEF9A3-8E48-450B-AD13-7D7F8291BD71}"/>
    <cellStyle name="Normal 97 2 4 2 2 2 3" xfId="38232" xr:uid="{425D3E18-90C0-4F89-84D0-AD3171B88FDA}"/>
    <cellStyle name="Normal 97 2 4 2 2 2 4" xfId="34281" xr:uid="{38DDB139-081F-43F4-B539-1C8AC50E912C}"/>
    <cellStyle name="Normal 97 2 4 2 2 2 5" xfId="17860" xr:uid="{25EF62BA-51A2-4131-9732-B4DE27F61CDB}"/>
    <cellStyle name="Normal 97 2 4 2 2 3" xfId="12387" xr:uid="{6123CA4C-C467-48E0-934F-A80AF689E773}"/>
    <cellStyle name="Normal 97 2 4 2 2 3 2" xfId="42941" xr:uid="{A0053B8F-16AF-4251-853F-D4D38BE85677}"/>
    <cellStyle name="Normal 97 2 4 2 2 3 3" xfId="27609" xr:uid="{14A289A2-DB5A-48EF-AD5D-74AF616B4804}"/>
    <cellStyle name="Normal 97 2 4 2 2 4" xfId="24434" xr:uid="{A6C9033B-2DEE-4BF4-94C3-1DBD575ED61A}"/>
    <cellStyle name="Normal 97 2 4 2 2 4 2" xfId="41159" xr:uid="{F23AB010-F856-42B1-98A9-EEB7A986B38C}"/>
    <cellStyle name="Normal 97 2 4 2 2 5" xfId="36527" xr:uid="{654C94F7-EB8E-4C46-BBBD-6358FD0116E3}"/>
    <cellStyle name="Normal 97 2 4 2 2 6" xfId="32576" xr:uid="{11CF3EF5-46CD-4462-81CF-2594DECDD203}"/>
    <cellStyle name="Normal 97 2 4 2 2 7" xfId="16155" xr:uid="{754D8FDD-CF6B-467C-94E9-8D19CD1504C6}"/>
    <cellStyle name="Normal 97 2 4 2 3" xfId="9368" xr:uid="{1DD64376-946F-4C56-A847-5D1642F032E7}"/>
    <cellStyle name="Normal 97 2 4 2 3 2" xfId="13248" xr:uid="{15AD63BB-1710-4219-948E-DA139BCCEE98}"/>
    <cellStyle name="Normal 97 2 4 2 3 2 2" xfId="43803" xr:uid="{E64C6B5A-CDEB-4277-ADF5-2B47DF5F19C0}"/>
    <cellStyle name="Normal 97 2 4 2 3 2 3" xfId="28535" xr:uid="{B15F25C0-8806-4482-8D0C-B42B2F9E0890}"/>
    <cellStyle name="Normal 97 2 4 2 3 3" xfId="37388" xr:uid="{BEB2DF5D-6433-4615-BFFD-DDE3BB1B0808}"/>
    <cellStyle name="Normal 97 2 4 2 3 4" xfId="33437" xr:uid="{5CB5CA52-9DE6-4CCF-8FDD-E0FEC1E0429B}"/>
    <cellStyle name="Normal 97 2 4 2 3 5" xfId="17016" xr:uid="{BF554803-371B-4899-8BE4-C9B629DC4285}"/>
    <cellStyle name="Normal 97 2 4 2 4" xfId="11543" xr:uid="{03C1A388-C734-4EDB-9A60-C48CB883985E}"/>
    <cellStyle name="Normal 97 2 4 2 4 2" xfId="35455" xr:uid="{AE2CEEAD-F409-4EB0-8D10-9B13C53B1E83}"/>
    <cellStyle name="Normal 97 2 4 2 4 3" xfId="26714" xr:uid="{B0FE4E80-CF55-4E4A-A885-5BDC4592F3B2}"/>
    <cellStyle name="Normal 97 2 4 2 5" xfId="19605" xr:uid="{4EC46B3F-AED0-4D70-B536-6B67B87E3812}"/>
    <cellStyle name="Normal 97 2 4 2 5 2" xfId="39322" xr:uid="{494E7A74-2735-4142-8955-24E6FAAF3EE1}"/>
    <cellStyle name="Normal 97 2 4 2 6" xfId="31726" xr:uid="{5B5A514F-ED0C-468F-8DB3-B31797963969}"/>
    <cellStyle name="Normal 97 2 4 2 7" xfId="15311" xr:uid="{B71237BC-43A7-4CF9-9957-4BCD1331193D}"/>
    <cellStyle name="Normal 97 2 4 3" xfId="10592" xr:uid="{BDC844F5-3B87-442A-AB52-CA75E4438616}"/>
    <cellStyle name="Normal 97 2 4 3 2" xfId="14446" xr:uid="{5974AC56-663D-446F-A729-96F3B6AA97F1}"/>
    <cellStyle name="Normal 97 2 4 3 2 2" xfId="44997" xr:uid="{7CBADF6C-B157-479C-BC05-BAF4F97EE24F}"/>
    <cellStyle name="Normal 97 2 4 3 2 3" xfId="29734" xr:uid="{079169B6-89C5-4AE7-B95F-B5C3CE7FFE18}"/>
    <cellStyle name="Normal 97 2 4 3 3" xfId="22720" xr:uid="{F6DB7762-6384-428B-8D21-DAC670D3766B}"/>
    <cellStyle name="Normal 97 2 4 3 3 2" xfId="40502" xr:uid="{11C4E4B9-6EE6-42F4-B848-B6BDFCBD93EB}"/>
    <cellStyle name="Normal 97 2 4 3 4" xfId="38582" xr:uid="{254A0AA7-44DA-4B09-A0F8-41BEE65FEC21}"/>
    <cellStyle name="Normal 97 2 4 3 5" xfId="34635" xr:uid="{A2293FDC-9D32-4ABE-8852-63D3B1E72794}"/>
    <cellStyle name="Normal 97 2 4 3 6" xfId="18214" xr:uid="{A749F140-5C19-4D85-82DA-D0B289B8DA48}"/>
    <cellStyle name="Normal 97 2 4 4" xfId="20626" xr:uid="{837F41E4-C80E-4C22-ADC2-90734A949ED6}"/>
    <cellStyle name="Normal 97 2 4 4 2" xfId="26174" xr:uid="{05C28D9A-8347-412A-80BE-2AB206A41F4F}"/>
    <cellStyle name="Normal 97 2 4 4 3" xfId="29974" xr:uid="{36168C71-1A66-4826-8447-6BF593745F3D}"/>
    <cellStyle name="Normal 97 2 4 4 3 2" xfId="45213" xr:uid="{D0DF7B64-3585-4F1B-B4DE-A9FD5C022696}"/>
    <cellStyle name="Normal 97 2 4 4 4" xfId="39845" xr:uid="{B9C47DFF-8B13-4F9A-905D-AA6101563CDD}"/>
    <cellStyle name="Normal 97 2 4 5" xfId="25144" xr:uid="{22CB309D-367B-4B01-8DED-25055DADD194}"/>
    <cellStyle name="Normal 97 2 4 5 2" xfId="35090" xr:uid="{7A36AD7D-06EB-4078-BB4C-CB06625A0B9E}"/>
    <cellStyle name="Normal 97 2 4 6" xfId="18967" xr:uid="{4CC4F8C4-46F9-4B41-94AE-B60A9EF61BA3}"/>
    <cellStyle name="Normal 97 2 4 6 2" xfId="38941" xr:uid="{4E3D5447-FD90-44D8-B3DC-0D525163896A}"/>
    <cellStyle name="Normal 97 2 4 7" xfId="30845" xr:uid="{21437C35-88D4-4C45-9583-A0B029C2C183}"/>
    <cellStyle name="Normal 97 2 5" xfId="4579" xr:uid="{FBF07F28-BD46-4798-93E6-52B9EDDEA036}"/>
    <cellStyle name="Normal 97 2 5 2" xfId="7431" xr:uid="{6D90BFB3-56FC-411E-AD79-49770737D33C}"/>
    <cellStyle name="Normal 97 2 5 2 2" xfId="9906" xr:uid="{7E4BB562-E8CB-4A1A-A3B0-9B2A3533A86B}"/>
    <cellStyle name="Normal 97 2 5 2 2 2" xfId="13780" xr:uid="{00CE49DA-A3CB-4CEF-BA3B-7847849E2615}"/>
    <cellStyle name="Normal 97 2 5 2 2 2 2" xfId="44335" xr:uid="{EA461853-3604-4B62-9737-6A863488D9AD}"/>
    <cellStyle name="Normal 97 2 5 2 2 2 3" xfId="29067" xr:uid="{7A0F76E2-C790-4A52-B598-60159615969F}"/>
    <cellStyle name="Normal 97 2 5 2 2 3" xfId="37920" xr:uid="{A74AD37E-17F0-4187-B591-A7A2453122F2}"/>
    <cellStyle name="Normal 97 2 5 2 2 4" xfId="33969" xr:uid="{E5DB6484-F1C6-479F-A15D-7C155B131D6A}"/>
    <cellStyle name="Normal 97 2 5 2 2 5" xfId="17548" xr:uid="{3F859A73-65CE-4BBE-A769-E855ED67493A}"/>
    <cellStyle name="Normal 97 2 5 2 3" xfId="12075" xr:uid="{D3C1808C-18FC-42C8-8EC7-46A8B4E04D4C}"/>
    <cellStyle name="Normal 97 2 5 2 3 2" xfId="42663" xr:uid="{BB7657C4-98DF-4BF7-8BF8-3D4A7A13096A}"/>
    <cellStyle name="Normal 97 2 5 2 3 3" xfId="27297" xr:uid="{7BA2B49F-49D6-4B09-8ACE-FAC4A2E807CD}"/>
    <cellStyle name="Normal 97 2 5 2 4" xfId="24626" xr:uid="{74C3A9EA-1699-42CC-88C6-195EA4603A41}"/>
    <cellStyle name="Normal 97 2 5 2 4 2" xfId="41349" xr:uid="{C1B52AE2-9DE4-4257-B57F-3FEA30E8E4C7}"/>
    <cellStyle name="Normal 97 2 5 2 5" xfId="36249" xr:uid="{33CCC5DF-3DDA-41A5-9C48-EF4FA3D6333B}"/>
    <cellStyle name="Normal 97 2 5 2 6" xfId="32264" xr:uid="{D45122FA-1A77-4591-AEAB-B9F56BF591EE}"/>
    <cellStyle name="Normal 97 2 5 2 7" xfId="15843" xr:uid="{875D46F3-122A-43A1-9947-039088ED11B5}"/>
    <cellStyle name="Normal 97 2 5 3" xfId="8953" xr:uid="{BAC1BD41-11F4-499E-98A7-114148F679F8}"/>
    <cellStyle name="Normal 97 2 5 3 2" xfId="12936" xr:uid="{A72C1647-7920-46F5-BB8E-864C1B8B40DA}"/>
    <cellStyle name="Normal 97 2 5 3 2 2" xfId="43491" xr:uid="{EE409817-0810-4B52-A929-39CED522D246}"/>
    <cellStyle name="Normal 97 2 5 3 2 3" xfId="28223" xr:uid="{44C4D093-CEA6-4721-AC19-5572DB7C9240}"/>
    <cellStyle name="Normal 97 2 5 3 3" xfId="22915" xr:uid="{25E54404-9B47-45DB-946E-67C4CE2C2300}"/>
    <cellStyle name="Normal 97 2 5 3 3 2" xfId="40686" xr:uid="{2EF4F4D3-DE40-403C-BFA3-B92A960062FA}"/>
    <cellStyle name="Normal 97 2 5 3 4" xfId="37076" xr:uid="{A15E093E-C420-42A5-93F0-94DB3EAF050C}"/>
    <cellStyle name="Normal 97 2 5 3 5" xfId="33125" xr:uid="{44E7FB64-E153-475A-8B33-FF11C2B94E2E}"/>
    <cellStyle name="Normal 97 2 5 3 6" xfId="16704" xr:uid="{A40E12A3-E511-4141-A4FB-54CC1FDC01AD}"/>
    <cellStyle name="Normal 97 2 5 4" xfId="11231" xr:uid="{221E9D78-41C1-44AF-A73A-8A53ECDF648E}"/>
    <cellStyle name="Normal 97 2 5 4 2" xfId="30032" xr:uid="{748FC8A8-8608-4661-A7A7-794B2F82BD26}"/>
    <cellStyle name="Normal 97 2 5 4 2 2" xfId="45271" xr:uid="{5B63361B-C682-4D8E-9D88-892D21BD4418}"/>
    <cellStyle name="Normal 97 2 5 4 3" xfId="35280" xr:uid="{61E17B25-707A-41CC-B4D0-EC244252FDEE}"/>
    <cellStyle name="Normal 97 2 5 4 4" xfId="21043" xr:uid="{14626994-9B65-4738-B26D-A2C3BE7BC6A2}"/>
    <cellStyle name="Normal 97 2 5 5" xfId="26299" xr:uid="{A1FD9D4E-F901-4C9B-8D8E-2A1A5DD2BA86}"/>
    <cellStyle name="Normal 97 2 5 5 2" xfId="41934" xr:uid="{A32064BF-777E-4D03-B055-1C2743D8A0B6}"/>
    <cellStyle name="Normal 97 2 5 6" xfId="19285" xr:uid="{D21FD9D7-30B5-4D3F-AC60-0AC16FDFAAA6}"/>
    <cellStyle name="Normal 97 2 5 6 2" xfId="39132" xr:uid="{4399D6C5-22EB-4790-90DA-38B60AF3F677}"/>
    <cellStyle name="Normal 97 2 5 7" xfId="31413" xr:uid="{7329929C-F485-4249-B14A-769F9ED2840F}"/>
    <cellStyle name="Normal 97 2 5 8" xfId="14999" xr:uid="{CB75DAD1-03F0-49CA-8219-B94D8165A7BB}"/>
    <cellStyle name="Normal 97 2 6" xfId="7073" xr:uid="{F8A0545B-1676-442A-AA36-8690510471E4}"/>
    <cellStyle name="Normal 97 2 6 2" xfId="9553" xr:uid="{CAE30BD7-10BC-4092-8D59-342C81B67BC4}"/>
    <cellStyle name="Normal 97 2 6 2 2" xfId="13427" xr:uid="{FCB4BA56-FD93-4F34-8EAC-F3E52BB89E66}"/>
    <cellStyle name="Normal 97 2 6 2 2 2" xfId="43982" xr:uid="{C664E83B-4359-46CC-B2E1-827453DDB2B6}"/>
    <cellStyle name="Normal 97 2 6 2 2 3" xfId="28714" xr:uid="{6D21966A-4E3B-41B9-A0F8-EECB913174BD}"/>
    <cellStyle name="Normal 97 2 6 2 3" xfId="21623" xr:uid="{83BB265F-906B-46ED-AC2B-FDB95F7A30FC}"/>
    <cellStyle name="Normal 97 2 6 2 3 2" xfId="40143" xr:uid="{99E6272A-D38E-48FF-B233-5EEEF564BAF8}"/>
    <cellStyle name="Normal 97 2 6 2 4" xfId="37567" xr:uid="{690F8CF1-2AB0-4DE5-A740-97FE3A2275F5}"/>
    <cellStyle name="Normal 97 2 6 2 5" xfId="33616" xr:uid="{F7DF96D2-DF36-4131-B8D9-1E15877CB905}"/>
    <cellStyle name="Normal 97 2 6 2 6" xfId="17195" xr:uid="{831B0126-84BF-4CE7-9B33-ACF7967AFA69}"/>
    <cellStyle name="Normal 97 2 6 3" xfId="11722" xr:uid="{0580831F-82E1-4AE9-83B5-09588E2777FF}"/>
    <cellStyle name="Normal 97 2 6 3 2" xfId="42315" xr:uid="{B01C7787-1CBD-4EFC-8441-C83FFC89FE05}"/>
    <cellStyle name="Normal 97 2 6 3 3" xfId="26944" xr:uid="{9C5569BD-5408-4CBE-A7A5-F8C64C2A0EB7}"/>
    <cellStyle name="Normal 97 2 6 4" xfId="19902" xr:uid="{BD9B840A-E26C-4409-8504-A269CD9DC0DE}"/>
    <cellStyle name="Normal 97 2 6 5" xfId="35932" xr:uid="{C06FA7F6-E81D-47BF-916A-4F63D08067C5}"/>
    <cellStyle name="Normal 97 2 6 6" xfId="31906" xr:uid="{C821693B-9BCB-4327-BCB4-61169C478748}"/>
    <cellStyle name="Normal 97 2 6 7" xfId="15490" xr:uid="{3C301B26-CA86-4E00-A277-361CACFDE78E}"/>
    <cellStyle name="Normal 97 2 7" xfId="8302" xr:uid="{7EB69C8E-EB12-41A4-924F-6203D0510ECD}"/>
    <cellStyle name="Normal 97 2 7 2" xfId="12605" xr:uid="{3ED9CD28-D15A-4055-B59B-4038F7D65E65}"/>
    <cellStyle name="Normal 97 2 7 2 2" xfId="43159" xr:uid="{E680D705-4641-49F8-AD63-42169A52BF07}"/>
    <cellStyle name="Normal 97 2 7 2 3" xfId="27877" xr:uid="{E7B15BC7-9BAD-41FB-AC8D-7B88985C6D80}"/>
    <cellStyle name="Normal 97 2 7 3" xfId="24125" xr:uid="{7A1B2553-CA3B-4B0C-BB3C-F178C1C191AB}"/>
    <cellStyle name="Normal 97 2 7 3 2" xfId="40869" xr:uid="{6AD99054-4372-4E2B-80D2-6A947B04ACA8}"/>
    <cellStyle name="Normal 97 2 7 4" xfId="36745" xr:uid="{D880D10A-E35E-4203-9D86-933B12AC83A3}"/>
    <cellStyle name="Normal 97 2 7 5" xfId="32794" xr:uid="{6D963289-6DD2-438E-A9FD-6827B2F09C40}"/>
    <cellStyle name="Normal 97 2 7 6" xfId="16373" xr:uid="{30D6FC87-2C95-4B0A-B3C3-A61C560394EA}"/>
    <cellStyle name="Normal 97 2 8" xfId="10411" xr:uid="{ECE8830F-EA56-4F9A-AD45-154F140AB501}"/>
    <cellStyle name="Normal 97 2 8 2" xfId="14265" xr:uid="{459E232E-2B93-477E-BB86-AAABF97DF26D}"/>
    <cellStyle name="Normal 97 2 8 2 2" xfId="44818" xr:uid="{32F045DA-C6F2-4428-B13A-C21975BFB311}"/>
    <cellStyle name="Normal 97 2 8 2 3" xfId="29553" xr:uid="{35A43F3D-89CE-4423-A873-C034FD5A4495}"/>
    <cellStyle name="Normal 97 2 8 3" xfId="20252" xr:uid="{96AEDFA4-373F-4BA7-8355-4AA05387100B}"/>
    <cellStyle name="Normal 97 2 8 3 2" xfId="39562" xr:uid="{471B24D3-D9D2-40C0-B454-BFD7F6FE77E7}"/>
    <cellStyle name="Normal 97 2 8 4" xfId="38403" xr:uid="{81A9D3D6-6B69-45B5-B8E0-E82C0F0F1AAA}"/>
    <cellStyle name="Normal 97 2 8 5" xfId="34454" xr:uid="{D891856A-A66C-4AD5-82F4-154969571474}"/>
    <cellStyle name="Normal 97 2 8 6" xfId="18033" xr:uid="{4177C439-91AA-43A8-AE62-E7AC089998AD}"/>
    <cellStyle name="Normal 97 2 9" xfId="10878" xr:uid="{756AC6E1-2BAD-4271-AF5E-F94B3F6F7B2B}"/>
    <cellStyle name="Normal 97 2 9 2" xfId="41583" xr:uid="{0767790A-C1D0-4551-A29E-BA686F53D006}"/>
    <cellStyle name="Normal 97 2 9 3" xfId="31038" xr:uid="{6AA5E1CF-0727-4673-A818-9AE533623DC3}"/>
    <cellStyle name="Normal 97 2 9 4" xfId="25508" xr:uid="{2D63FE11-8F27-4B0A-98BB-4AEE64AC1280}"/>
    <cellStyle name="Normal 97 3" xfId="1485" xr:uid="{BB2E753F-2388-4E6C-BEA9-7B50A94BA79D}"/>
    <cellStyle name="Normal 97 3 2" xfId="5306" xr:uid="{5100CAFD-DC5F-42D0-9CF5-885889C5DAAB}"/>
    <cellStyle name="Normal 97 3 2 2" xfId="9092" xr:uid="{C995BE49-1A09-42F1-BAF7-2C68BDA9EA57}"/>
    <cellStyle name="Normal 97 3 3" xfId="8382" xr:uid="{F6DCCFFC-A514-4406-AA0A-C9003D8D250D}"/>
    <cellStyle name="Normal 97 4" xfId="1540" xr:uid="{89B86B77-6900-481A-8899-4D70633B2EB3}"/>
    <cellStyle name="Normal 97 4 10" xfId="30701" xr:uid="{4CFE88A7-C806-4076-8158-4AD20EE4FC3D}"/>
    <cellStyle name="Normal 97 4 11" xfId="45809" xr:uid="{D899DF01-BEC2-4344-AB52-0DC79EC6469B}"/>
    <cellStyle name="Normal 97 4 12" xfId="46040" xr:uid="{9F00766C-D617-4318-AC43-47AFC206D3FD}"/>
    <cellStyle name="Normal 97 4 13" xfId="14686" xr:uid="{EB44DFC2-9658-4C93-911D-E9C2C4F07D4D}"/>
    <cellStyle name="Normal 97 4 2" xfId="1925" xr:uid="{FB1AFA53-B2C7-48C4-8B17-16B8D89EB258}"/>
    <cellStyle name="Normal 97 4 2 2" xfId="5228" xr:uid="{23D8DEEB-1263-4970-9A71-2F83FB7C4FB5}"/>
    <cellStyle name="Normal 97 4 2 3" xfId="6347" xr:uid="{E73538B1-0EF4-4AFA-9B6B-0A2DAD2FB944}"/>
    <cellStyle name="Normal 97 4 2 3 2" xfId="7662" xr:uid="{2D0529F7-2C24-4323-99A5-D2047D38769F}"/>
    <cellStyle name="Normal 97 4 2 3 2 2" xfId="10137" xr:uid="{38CEECEC-A61B-4DE8-AA9A-BF142193BF49}"/>
    <cellStyle name="Normal 97 4 2 3 2 2 2" xfId="14011" xr:uid="{3E24A0C4-DB82-4546-9CCC-0FF59996CC01}"/>
    <cellStyle name="Normal 97 4 2 3 2 2 2 2" xfId="44566" xr:uid="{03FCE934-D73D-4647-872F-7E0EF850C2A1}"/>
    <cellStyle name="Normal 97 4 2 3 2 2 2 3" xfId="29298" xr:uid="{98348F05-20DB-42BA-BDA0-D60C578150A0}"/>
    <cellStyle name="Normal 97 4 2 3 2 2 3" xfId="38151" xr:uid="{4FC1E235-5A62-414B-94FA-E58F7B092845}"/>
    <cellStyle name="Normal 97 4 2 3 2 2 4" xfId="34200" xr:uid="{31AE88F8-2574-49D8-B946-2758063879A9}"/>
    <cellStyle name="Normal 97 4 2 3 2 2 5" xfId="17779" xr:uid="{0ACB2A6A-E6CE-4B77-9A89-B0224CA2317B}"/>
    <cellStyle name="Normal 97 4 2 3 2 3" xfId="12306" xr:uid="{5C3098C8-47FD-4477-9039-E2F8A19480A4}"/>
    <cellStyle name="Normal 97 4 2 3 2 3 2" xfId="42862" xr:uid="{A5143830-38A8-45BC-84C6-319E1DC1B2A1}"/>
    <cellStyle name="Normal 97 4 2 3 2 3 3" xfId="27528" xr:uid="{8CDE1E39-B3F8-4EBE-ACEB-79B0DA4107FD}"/>
    <cellStyle name="Normal 97 4 2 3 2 4" xfId="36448" xr:uid="{2ADA4C9A-3D24-4441-89F4-DB688ACCFB27}"/>
    <cellStyle name="Normal 97 4 2 3 2 5" xfId="32495" xr:uid="{609853C7-C9A9-4ECC-AA77-0B349A958F7A}"/>
    <cellStyle name="Normal 97 4 2 3 2 6" xfId="16074" xr:uid="{1B755AE9-FC4D-4143-93F8-BB3488F4D2CE}"/>
    <cellStyle name="Normal 97 4 2 3 3" xfId="9286" xr:uid="{44B45A77-0DE8-4D81-8758-DC67B7F72C8D}"/>
    <cellStyle name="Normal 97 4 2 3 3 2" xfId="13167" xr:uid="{014C9200-FC81-4DBE-B931-5E7F396774F4}"/>
    <cellStyle name="Normal 97 4 2 3 3 2 2" xfId="43722" xr:uid="{13081D6E-D9DD-4F3E-AE65-02708153886D}"/>
    <cellStyle name="Normal 97 4 2 3 3 2 3" xfId="28454" xr:uid="{CEDD040B-262F-4B5D-9E46-322BF889FFAA}"/>
    <cellStyle name="Normal 97 4 2 3 3 3" xfId="37307" xr:uid="{74E1748E-807E-4373-B342-E4826F72218B}"/>
    <cellStyle name="Normal 97 4 2 3 3 4" xfId="33356" xr:uid="{AB5B05BE-E067-4F40-98B1-270BE240321B}"/>
    <cellStyle name="Normal 97 4 2 3 3 5" xfId="16935" xr:uid="{36686748-5F8D-4097-A6A7-BCA152CA67B3}"/>
    <cellStyle name="Normal 97 4 2 3 4" xfId="11462" xr:uid="{F0477F28-0870-4099-9D0C-AFC9B5D27512}"/>
    <cellStyle name="Normal 97 4 2 3 4 2" xfId="42122" xr:uid="{34AFCA2E-EE9E-47DF-AB49-9C76700B2740}"/>
    <cellStyle name="Normal 97 4 2 3 4 3" xfId="26605" xr:uid="{3DC64037-B043-4CAF-BF30-FE1524517608}"/>
    <cellStyle name="Normal 97 4 2 3 5" xfId="24252" xr:uid="{C6EDD62B-3453-4D7D-9858-0E807D085DE2}"/>
    <cellStyle name="Normal 97 4 2 3 5 2" xfId="40985" xr:uid="{7EA26014-2EF9-42FE-BB53-3A5A4878698A}"/>
    <cellStyle name="Normal 97 4 2 3 6" xfId="35743" xr:uid="{75768079-7786-48BC-B1DB-4916F403BEF5}"/>
    <cellStyle name="Normal 97 4 2 3 7" xfId="31645" xr:uid="{B209551E-2EE5-45D4-AB07-D2CD5BC7F64F}"/>
    <cellStyle name="Normal 97 4 2 3 8" xfId="15230" xr:uid="{A32BADCD-2327-4B6D-98B3-D7AC5EBC9DE1}"/>
    <cellStyle name="Normal 97 4 2 4" xfId="7251" xr:uid="{EBFB87F5-11BE-4F12-9DFD-BF649F932238}"/>
    <cellStyle name="Normal 97 4 2 4 2" xfId="9730" xr:uid="{F7CCCC5F-97D1-41E0-9B60-3FEE03C0E6A4}"/>
    <cellStyle name="Normal 97 4 2 4 2 2" xfId="13604" xr:uid="{F22E79C8-9EA0-4175-8DDB-A926B48B0A42}"/>
    <cellStyle name="Normal 97 4 2 4 2 2 2" xfId="44159" xr:uid="{A4B06349-492E-4C63-8A2E-13951E9EF973}"/>
    <cellStyle name="Normal 97 4 2 4 2 2 3" xfId="28891" xr:uid="{D54CCDA8-233F-4237-8165-3708DD383FC9}"/>
    <cellStyle name="Normal 97 4 2 4 2 3" xfId="37744" xr:uid="{DE845549-EDE9-4C8B-9A61-004170875B91}"/>
    <cellStyle name="Normal 97 4 2 4 2 4" xfId="33793" xr:uid="{A8CD05CA-A57B-49AD-8C99-491CF845EC97}"/>
    <cellStyle name="Normal 97 4 2 4 2 5" xfId="17372" xr:uid="{B01C99C5-4E34-45D2-9D07-63DECE86950D}"/>
    <cellStyle name="Normal 97 4 2 4 3" xfId="11899" xr:uid="{24313E51-4F1D-4D2C-A9DF-088CB0695F8F}"/>
    <cellStyle name="Normal 97 4 2 4 3 2" xfId="42492" xr:uid="{8357A13C-D87F-48EC-AEE3-0D114F8520FD}"/>
    <cellStyle name="Normal 97 4 2 4 3 3" xfId="27121" xr:uid="{97589256-062C-459D-93E1-1228C6461C4A}"/>
    <cellStyle name="Normal 97 4 2 4 4" xfId="22587" xr:uid="{F0C4DA96-CACB-462F-8321-ACAEE0A35305}"/>
    <cellStyle name="Normal 97 4 2 4 4 2" xfId="40380" xr:uid="{F8CFBF79-48F5-4560-8FB7-67A12A1A4D50}"/>
    <cellStyle name="Normal 97 4 2 4 5" xfId="36078" xr:uid="{0BC717DA-5A89-4608-8A27-D723E76EE265}"/>
    <cellStyle name="Normal 97 4 2 4 6" xfId="32084" xr:uid="{FEDC2B10-1242-45BC-8A3B-D4D76D94DE96}"/>
    <cellStyle name="Normal 97 4 2 4 7" xfId="15667" xr:uid="{DFE135A3-E35A-4B3E-BA5E-C9CCE793E722}"/>
    <cellStyle name="Normal 97 4 2 5" xfId="8662" xr:uid="{3181A96A-100A-4BB6-8472-303F1277C9C5}"/>
    <cellStyle name="Normal 97 4 2 5 2" xfId="12782" xr:uid="{5E621D81-D02A-41C4-BA63-233EC3F4A0FC}"/>
    <cellStyle name="Normal 97 4 2 5 2 2" xfId="43337" xr:uid="{343F734A-2F59-498D-9B45-C4E42BE56897}"/>
    <cellStyle name="Normal 97 4 2 5 2 3" xfId="28069" xr:uid="{95DF1A18-30E4-4751-AD0B-34F007E444DE}"/>
    <cellStyle name="Normal 97 4 2 5 3" xfId="20386" xr:uid="{D786E92E-2CAE-4CB9-B49C-EE922E40C681}"/>
    <cellStyle name="Normal 97 4 2 5 3 2" xfId="39684" xr:uid="{8E07CC96-67BD-43ED-AA87-EC1B89337E03}"/>
    <cellStyle name="Normal 97 4 2 5 4" xfId="36922" xr:uid="{16CC29C5-11C6-4899-94D6-E639FD7A3CB9}"/>
    <cellStyle name="Normal 97 4 2 5 5" xfId="32971" xr:uid="{A0B4250E-05D4-4A59-B7E1-596BE664C213}"/>
    <cellStyle name="Normal 97 4 2 5 6" xfId="16550" xr:uid="{8CAADC7B-67E9-4AD1-8F0E-846FEC4B260B}"/>
    <cellStyle name="Normal 97 4 2 6" xfId="11055" xr:uid="{B3A7E860-768D-4CE1-82FD-FA19B7D7AA74}"/>
    <cellStyle name="Normal 97 4 2 6 2" xfId="41760" xr:uid="{490454F8-E4FB-4EB1-8F56-304C7CEF0BCC}"/>
    <cellStyle name="Normal 97 4 2 6 3" xfId="31229" xr:uid="{7635CE2A-FB99-466B-B743-A909DF83E2A4}"/>
    <cellStyle name="Normal 97 4 2 6 4" xfId="25794" xr:uid="{C345CC36-9B9F-4359-A681-B988BA84E505}"/>
    <cellStyle name="Normal 97 4 2 7" xfId="34818" xr:uid="{D4E82683-4784-4BFF-B46E-01761E601342}"/>
    <cellStyle name="Normal 97 4 2 8" xfId="14823" xr:uid="{FC638C9B-50DF-4965-94C1-356F2580DDE6}"/>
    <cellStyle name="Normal 97 4 3" xfId="4622" xr:uid="{FB406509-8AF7-42B7-8393-EA7F278198C4}"/>
    <cellStyle name="Normal 97 4 3 2" xfId="7471" xr:uid="{FF354822-210F-45BF-AF7B-D10F6EF696F0}"/>
    <cellStyle name="Normal 97 4 3 2 2" xfId="9946" xr:uid="{5F6BFFC5-8E16-46A7-8CE6-C63CFCC1DD60}"/>
    <cellStyle name="Normal 97 4 3 2 2 2" xfId="13820" xr:uid="{BFF56CA7-F90C-47D0-B20F-FCE6F1618A16}"/>
    <cellStyle name="Normal 97 4 3 2 2 2 2" xfId="44375" xr:uid="{EC863EBE-16E9-428E-82F0-B6AB64EA8DB9}"/>
    <cellStyle name="Normal 97 4 3 2 2 2 3" xfId="29107" xr:uid="{7DF1D558-B60F-40CE-8247-2363B8C09775}"/>
    <cellStyle name="Normal 97 4 3 2 2 3" xfId="24474" xr:uid="{DDE8D919-1FAC-4C96-A70E-1BF8473919BF}"/>
    <cellStyle name="Normal 97 4 3 2 2 3 2" xfId="41199" xr:uid="{12C8E10F-96D3-49EA-ADC8-9BD1FF7C8879}"/>
    <cellStyle name="Normal 97 4 3 2 2 4" xfId="37960" xr:uid="{D57D76C5-552A-4DEE-8F8E-195513630C82}"/>
    <cellStyle name="Normal 97 4 3 2 2 5" xfId="34009" xr:uid="{53239B64-C6CA-4B2B-9F9E-B144D27AD0FA}"/>
    <cellStyle name="Normal 97 4 3 2 2 6" xfId="17588" xr:uid="{EE3C128A-F6F5-452E-ACCA-1D6F0B06BDED}"/>
    <cellStyle name="Normal 97 4 3 2 3" xfId="12115" xr:uid="{168B5255-DD46-4CB7-9167-316461E76240}"/>
    <cellStyle name="Normal 97 4 3 2 3 2" xfId="35495" xr:uid="{091F763B-BE73-4B54-B292-F42343324AFB}"/>
    <cellStyle name="Normal 97 4 3 2 3 3" xfId="27337" xr:uid="{45697792-E69A-42BB-86AF-2D77FF67A160}"/>
    <cellStyle name="Normal 97 4 3 2 4" xfId="19645" xr:uid="{6E4F63AF-09B7-49B2-8792-0BE5108FFA01}"/>
    <cellStyle name="Normal 97 4 3 2 4 2" xfId="39362" xr:uid="{63B546B0-C7BC-4E86-9645-1BD05D080E91}"/>
    <cellStyle name="Normal 97 4 3 2 5" xfId="32304" xr:uid="{F61E6E8F-86EB-41A0-AD20-A221058C1304}"/>
    <cellStyle name="Normal 97 4 3 2 6" xfId="15883" xr:uid="{AD8917F4-C134-4039-ABCC-A5D831119AD1}"/>
    <cellStyle name="Normal 97 4 3 3" xfId="8993" xr:uid="{6662954F-CAA8-4463-B9BC-343B86706C60}"/>
    <cellStyle name="Normal 97 4 3 3 2" xfId="12976" xr:uid="{86CC1585-63FB-40B5-B764-1073C6F819B0}"/>
    <cellStyle name="Normal 97 4 3 3 2 2" xfId="43531" xr:uid="{A3204F94-663D-409D-9325-28BAB069F339}"/>
    <cellStyle name="Normal 97 4 3 3 2 3" xfId="28263" xr:uid="{45375781-E38D-41D8-8A2D-64D588839F6F}"/>
    <cellStyle name="Normal 97 4 3 3 3" xfId="22760" xr:uid="{54E9892A-A267-4BBF-9A96-D6E14DF1030F}"/>
    <cellStyle name="Normal 97 4 3 3 3 2" xfId="40542" xr:uid="{4F3D120D-2209-4645-8857-3C18330BE3A7}"/>
    <cellStyle name="Normal 97 4 3 3 4" xfId="37116" xr:uid="{130D54EE-35CE-4AB9-AB0A-6496E5B29DE3}"/>
    <cellStyle name="Normal 97 4 3 3 5" xfId="33165" xr:uid="{9838E97A-69CC-495D-951D-919A99800EDF}"/>
    <cellStyle name="Normal 97 4 3 3 6" xfId="16744" xr:uid="{ABC7641E-6330-4479-8A3A-6F553F9FAF15}"/>
    <cellStyle name="Normal 97 4 3 4" xfId="10632" xr:uid="{BEA6C4C5-0145-4760-89C1-9667E16F914A}"/>
    <cellStyle name="Normal 97 4 3 4 2" xfId="14486" xr:uid="{4095F814-843C-4B47-84CD-0EE11B16C5E4}"/>
    <cellStyle name="Normal 97 4 3 4 2 2" xfId="45037" xr:uid="{D6FF451C-6D83-4A51-89AE-69EB58B0D9C4}"/>
    <cellStyle name="Normal 97 4 3 4 2 3" xfId="29774" xr:uid="{2981CCF8-1472-4FFE-86AD-5E79704B22A8}"/>
    <cellStyle name="Normal 97 4 3 4 3" xfId="20666" xr:uid="{22558A5C-0B6A-4F54-9762-35B016D7FB23}"/>
    <cellStyle name="Normal 97 4 3 4 3 2" xfId="39868" xr:uid="{A4D896F7-1FCD-4609-8F72-CC448A74E442}"/>
    <cellStyle name="Normal 97 4 3 4 4" xfId="38622" xr:uid="{387B4CED-C1F7-4C0A-AF3D-3CC9AD65B05A}"/>
    <cellStyle name="Normal 97 4 3 4 5" xfId="34675" xr:uid="{05B94B12-5A29-449B-ADD6-12B721D77BFB}"/>
    <cellStyle name="Normal 97 4 3 4 6" xfId="18254" xr:uid="{541FE9F7-B968-4468-A87D-B614AD4AB1FE}"/>
    <cellStyle name="Normal 97 4 3 5" xfId="11271" xr:uid="{81713F3D-AECF-4031-9426-1CDDAE377AC2}"/>
    <cellStyle name="Normal 97 4 3 5 2" xfId="41974" xr:uid="{66BBA3B3-A5AD-4F85-88C0-AC9C47E9B5F0}"/>
    <cellStyle name="Normal 97 4 3 5 3" xfId="31453" xr:uid="{563C4EAA-0C64-4168-B82B-8E2784FF70E3}"/>
    <cellStyle name="Normal 97 4 3 5 4" xfId="26339" xr:uid="{6565B79E-E873-469E-9D56-7A7934549AE2}"/>
    <cellStyle name="Normal 97 4 3 6" xfId="25184" xr:uid="{3E043A1E-67A5-497E-924F-451780A6F160}"/>
    <cellStyle name="Normal 97 4 3 6 2" xfId="35130" xr:uid="{FCB9FE66-BAEC-4B3E-9289-1A4E9F9C841A}"/>
    <cellStyle name="Normal 97 4 3 7" xfId="19007" xr:uid="{B8EC1893-1CA7-4EF3-9E4C-4D976CF32E8F}"/>
    <cellStyle name="Normal 97 4 3 7 2" xfId="38981" xr:uid="{5AC429FC-B121-451B-8967-C7851E1BFF29}"/>
    <cellStyle name="Normal 97 4 3 8" xfId="30885" xr:uid="{96EA4170-1C2E-4D82-ABAF-4F6D3A9F3F7C}"/>
    <cellStyle name="Normal 97 4 3 9" xfId="15039" xr:uid="{952C7877-E60D-4166-B755-D6DB27193838}"/>
    <cellStyle name="Normal 97 4 4" xfId="7113" xr:uid="{C175647D-327B-4AD1-8737-04B3F92BC4E0}"/>
    <cellStyle name="Normal 97 4 4 2" xfId="9593" xr:uid="{3ECD7552-3CEE-4899-98AA-4C87378360DA}"/>
    <cellStyle name="Normal 97 4 4 2 2" xfId="13467" xr:uid="{0EF49E50-B96F-4811-B923-4F82CAC127A1}"/>
    <cellStyle name="Normal 97 4 4 2 2 2" xfId="44022" xr:uid="{953A8464-622F-4FAE-976F-AB3BE3284C8A}"/>
    <cellStyle name="Normal 97 4 4 2 2 3" xfId="28754" xr:uid="{C5557BEC-FD1E-43BA-9671-53E27E2C256C}"/>
    <cellStyle name="Normal 97 4 4 2 3" xfId="24666" xr:uid="{CA2ACE90-7876-4A56-AD56-3EAEA25F4ED6}"/>
    <cellStyle name="Normal 97 4 4 2 3 2" xfId="41389" xr:uid="{4504606C-8972-498C-8C9A-D618585E7D3A}"/>
    <cellStyle name="Normal 97 4 4 2 4" xfId="37607" xr:uid="{AB54988D-882A-4209-A49D-26B98A6D263A}"/>
    <cellStyle name="Normal 97 4 4 2 5" xfId="33656" xr:uid="{04A77116-B956-41F9-9A5A-2B39610E802B}"/>
    <cellStyle name="Normal 97 4 4 2 6" xfId="17235" xr:uid="{A71B2800-C67D-485A-A32F-D3FB07F935C4}"/>
    <cellStyle name="Normal 97 4 4 3" xfId="11762" xr:uid="{D468A54B-4842-4DA1-9E49-41BFCC2694F1}"/>
    <cellStyle name="Normal 97 4 4 3 2" xfId="30358" xr:uid="{C2E0BDF9-418A-4D99-8E06-86C34D786D39}"/>
    <cellStyle name="Normal 97 4 4 3 2 2" xfId="45455" xr:uid="{C551872D-04F2-4C9F-8C19-AE5E696C7FEE}"/>
    <cellStyle name="Normal 97 4 4 3 3" xfId="35320" xr:uid="{1DE4ED32-A2CE-4F31-8DFC-087DE5537508}"/>
    <cellStyle name="Normal 97 4 4 3 4" xfId="22955" xr:uid="{6845EAB1-93D9-45AF-800C-F175CF8527F2}"/>
    <cellStyle name="Normal 97 4 4 4" xfId="21083" xr:uid="{108F1070-3F89-4345-A9CE-11C2852E862C}"/>
    <cellStyle name="Normal 97 4 4 4 2" xfId="30055" xr:uid="{2152CB51-7943-4661-ADDD-1B62E4090BD2}"/>
    <cellStyle name="Normal 97 4 4 4 2 2" xfId="45294" xr:uid="{71A1ECFA-F424-4DF9-8927-4A5C930E67A6}"/>
    <cellStyle name="Normal 97 4 4 4 3" xfId="40028" xr:uid="{0F7D9998-BD24-4430-A2F6-5EAC8C81390F}"/>
    <cellStyle name="Normal 97 4 4 5" xfId="26984" xr:uid="{18CEA8E3-D761-49CB-BA07-F157B63B5AE3}"/>
    <cellStyle name="Normal 97 4 4 5 2" xfId="42355" xr:uid="{7B4275CD-2435-455B-8DED-805BC505D7D1}"/>
    <cellStyle name="Normal 97 4 4 6" xfId="19338" xr:uid="{652242C7-F131-41EF-BD11-B70D8464C030}"/>
    <cellStyle name="Normal 97 4 4 6 2" xfId="39174" xr:uid="{C4096336-AE9D-48C4-874F-50CE4AB6089E}"/>
    <cellStyle name="Normal 97 4 4 7" xfId="31946" xr:uid="{AC20897B-6019-4544-90E5-950641637734}"/>
    <cellStyle name="Normal 97 4 4 8" xfId="15530" xr:uid="{EFA9F12A-80B3-43ED-95C6-FDD8C2D049A0}"/>
    <cellStyle name="Normal 97 4 5" xfId="8421" xr:uid="{560A72F7-E5DE-4CF1-A648-A586C0A0383B}"/>
    <cellStyle name="Normal 97 4 5 2" xfId="12645" xr:uid="{A352A832-E017-4DBD-9207-4EC394805C5C}"/>
    <cellStyle name="Normal 97 4 5 2 2" xfId="43200" xr:uid="{A95845FA-6B5A-4D08-AEBF-040A3EEC5E98}"/>
    <cellStyle name="Normal 97 4 5 2 3" xfId="27926" xr:uid="{B8CAC68C-3E75-4128-8B93-3A8C44F6F261}"/>
    <cellStyle name="Normal 97 4 5 3" xfId="21699" xr:uid="{4FA4525A-5F49-4ED0-9A33-B185E9A017D6}"/>
    <cellStyle name="Normal 97 4 5 3 2" xfId="40183" xr:uid="{CDD1FEE9-888A-4F3E-B8FD-BBB1859F0772}"/>
    <cellStyle name="Normal 97 4 5 4" xfId="36785" xr:uid="{2BE7404E-1616-4358-A816-0A0B2CA418A7}"/>
    <cellStyle name="Normal 97 4 5 5" xfId="32834" xr:uid="{550BDD66-F174-4383-A445-7A7775E32917}"/>
    <cellStyle name="Normal 97 4 5 6" xfId="16413" xr:uid="{CE8BD39C-AC25-481A-9358-ACF713222FAF}"/>
    <cellStyle name="Normal 97 4 6" xfId="10451" xr:uid="{E94D574D-6B2C-4F6F-B5D5-86AB8E641D71}"/>
    <cellStyle name="Normal 97 4 6 2" xfId="14305" xr:uid="{373A6F11-09EC-4BD3-B6D9-B78F3BB7F6F0}"/>
    <cellStyle name="Normal 97 4 6 2 2" xfId="44858" xr:uid="{5FECAAA0-8B3D-4996-A7B0-5FB3DD7ED04E}"/>
    <cellStyle name="Normal 97 4 6 2 3" xfId="29593" xr:uid="{811D3DCE-9FF3-421C-BFEB-216BD1C29775}"/>
    <cellStyle name="Normal 97 4 6 3" xfId="24085" xr:uid="{9AABA4CB-5F49-4EB4-8D81-928D3819D559}"/>
    <cellStyle name="Normal 97 4 6 3 2" xfId="40830" xr:uid="{B6979AD6-F55C-4BB1-A740-91AFD7BFBC57}"/>
    <cellStyle name="Normal 97 4 6 4" xfId="38443" xr:uid="{3A7986AF-6C3F-4E53-991F-B1A181FE01FF}"/>
    <cellStyle name="Normal 97 4 6 5" xfId="34494" xr:uid="{E0E2CD4F-173C-4CE9-82B7-19566BA8E53D}"/>
    <cellStyle name="Normal 97 4 6 6" xfId="18073" xr:uid="{5B8D75C5-83A4-4C88-9900-A1820F35741C}"/>
    <cellStyle name="Normal 97 4 7" xfId="10918" xr:uid="{CFF54B6B-C997-4163-A907-628524F75927}"/>
    <cellStyle name="Normal 97 4 7 2" xfId="25553" xr:uid="{E99C93C0-56F4-43C7-B2CB-3C66AD45AC8B}"/>
    <cellStyle name="Normal 97 4 7 2 2" xfId="41623" xr:uid="{FB806108-D237-4528-922E-643C9817F19E}"/>
    <cellStyle name="Normal 97 4 7 3" xfId="39523" xr:uid="{B6FF1A75-84F4-4FF0-8B99-BA41C781A1B1}"/>
    <cellStyle name="Normal 97 4 7 4" xfId="31078" xr:uid="{F3C635DF-8034-4889-93E0-0D774B11EE07}"/>
    <cellStyle name="Normal 97 4 7 5" xfId="20212" xr:uid="{F7188125-6E65-4200-9F06-372B74257A6C}"/>
    <cellStyle name="Normal 97 4 8" xfId="25001" xr:uid="{5E7446C5-6262-4FCC-A799-FDAC8902C126}"/>
    <cellStyle name="Normal 97 4 8 2" xfId="34928" xr:uid="{F8FA7D37-3AAF-4540-9E82-D697895E3702}"/>
    <cellStyle name="Normal 97 4 9" xfId="18832" xr:uid="{8B5E52A0-59DE-45E5-A7AC-ED3104C99996}"/>
    <cellStyle name="Normal 97 4 9 2" xfId="38836" xr:uid="{8A2C8A4B-72AB-48DF-8F48-9625A271D84F}"/>
    <cellStyle name="Normal 97 5" xfId="1327" xr:uid="{C98DDB7B-4BC9-44B0-9535-C207C71934DB}"/>
    <cellStyle name="Normal 97 5 2" xfId="5496" xr:uid="{9E7B1F44-9DF1-4822-B65D-3F2CEF37D691}"/>
    <cellStyle name="Normal 97 5 2 2" xfId="35415" xr:uid="{B4BBF6C1-1820-4CDD-8BDB-D8C9F6938F45}"/>
    <cellStyle name="Normal 97 5 3" xfId="6278" xr:uid="{E8B00364-1BD8-4D88-B7B8-D12F1F3DA5D2}"/>
    <cellStyle name="Normal 97 5 3 2" xfId="7593" xr:uid="{0A3E2808-6A6D-416C-BCC5-A7E09F817699}"/>
    <cellStyle name="Normal 97 5 3 2 2" xfId="10068" xr:uid="{40D97B5A-FC23-4C81-87AE-DDDCB41C4B6B}"/>
    <cellStyle name="Normal 97 5 3 2 2 2" xfId="13942" xr:uid="{4863BB2A-15AD-4264-950A-C84D50281B7D}"/>
    <cellStyle name="Normal 97 5 3 2 2 2 2" xfId="44497" xr:uid="{DABEF827-3469-47B2-B3C7-5AEEC5DEF845}"/>
    <cellStyle name="Normal 97 5 3 2 2 2 3" xfId="29229" xr:uid="{C3E85E24-C7C1-43E7-BF65-E3DA64A6CDD3}"/>
    <cellStyle name="Normal 97 5 3 2 2 3" xfId="38082" xr:uid="{28810A36-A5B1-48DD-8235-2C44E98B0173}"/>
    <cellStyle name="Normal 97 5 3 2 2 4" xfId="34131" xr:uid="{2C5AF521-5342-4DF4-9ECB-0852EE7A167E}"/>
    <cellStyle name="Normal 97 5 3 2 2 5" xfId="17710" xr:uid="{4BE82EA4-2BDE-4C4B-BDB8-95FC6F4C52E2}"/>
    <cellStyle name="Normal 97 5 3 2 3" xfId="12237" xr:uid="{5FE3A2FE-0471-4003-A2C2-A6C868A265A2}"/>
    <cellStyle name="Normal 97 5 3 2 3 2" xfId="42793" xr:uid="{DAE2A3D6-A2CF-48B4-B84F-375F4EF1C12D}"/>
    <cellStyle name="Normal 97 5 3 2 3 3" xfId="27459" xr:uid="{766D6F09-54FA-45E4-A5AF-BE6BA425CB3D}"/>
    <cellStyle name="Normal 97 5 3 2 4" xfId="36379" xr:uid="{83BF289F-06BE-43D5-B86C-4DE80FEFD163}"/>
    <cellStyle name="Normal 97 5 3 2 5" xfId="32426" xr:uid="{47BD36D4-41B4-4446-A750-EB675AA4F23D}"/>
    <cellStyle name="Normal 97 5 3 2 6" xfId="16005" xr:uid="{13A1CCBC-A82B-4DCB-9108-5E879C88C14E}"/>
    <cellStyle name="Normal 97 5 3 3" xfId="9217" xr:uid="{34D2EC57-2E68-4205-8DBD-A5136E448935}"/>
    <cellStyle name="Normal 97 5 3 3 2" xfId="13098" xr:uid="{E5FF1AF6-E517-489C-8915-4E71127A1917}"/>
    <cellStyle name="Normal 97 5 3 3 2 2" xfId="43653" xr:uid="{891EB9C8-5AD8-4758-AC43-41BAF58751D7}"/>
    <cellStyle name="Normal 97 5 3 3 2 3" xfId="28385" xr:uid="{6CBDFDAD-D74A-4B5F-AFA3-7CE17FEA1FDE}"/>
    <cellStyle name="Normal 97 5 3 3 3" xfId="37238" xr:uid="{4BB7170E-2566-474C-BEBA-D73A44EE0493}"/>
    <cellStyle name="Normal 97 5 3 3 4" xfId="33287" xr:uid="{018CB9C4-E686-444A-89A9-94D720E1D069}"/>
    <cellStyle name="Normal 97 5 3 3 5" xfId="16866" xr:uid="{37FDA399-14AE-4BA3-AA1C-1E4601FD30BA}"/>
    <cellStyle name="Normal 97 5 3 4" xfId="11393" xr:uid="{077C4D97-F7BD-45CB-8A7C-1F0C99423404}"/>
    <cellStyle name="Normal 97 5 3 4 2" xfId="42086" xr:uid="{BB73830E-2E05-47C8-9C77-2EC67FEADDEC}"/>
    <cellStyle name="Normal 97 5 3 4 3" xfId="26536" xr:uid="{D469A6E9-56C5-45E5-A5D8-DE7908422B8A}"/>
    <cellStyle name="Normal 97 5 3 5" xfId="24172" xr:uid="{68782030-2CB6-4850-B7E8-B3A6185611D8}"/>
    <cellStyle name="Normal 97 5 3 5 2" xfId="40905" xr:uid="{6A1509CB-062F-47A9-B75F-0E681BDAE121}"/>
    <cellStyle name="Normal 97 5 3 6" xfId="35707" xr:uid="{E22D6F72-5859-471B-BFE7-5A10FED2463F}"/>
    <cellStyle name="Normal 97 5 3 7" xfId="31576" xr:uid="{F2DDEAD9-C8CB-4A5F-8C70-443F64A0950F}"/>
    <cellStyle name="Normal 97 5 3 8" xfId="15161" xr:uid="{E1589205-F6FF-4FA3-B448-42F723932D79}"/>
    <cellStyle name="Normal 97 5 4" xfId="7033" xr:uid="{CFDE7B14-2673-4533-966C-06F52143AC99}"/>
    <cellStyle name="Normal 97 5 4 2" xfId="9513" xr:uid="{387D40BF-AE51-4E86-817B-5112F6323622}"/>
    <cellStyle name="Normal 97 5 4 2 2" xfId="13387" xr:uid="{1BA9E772-CDDD-406F-A861-3E4951B156A7}"/>
    <cellStyle name="Normal 97 5 4 2 2 2" xfId="43942" xr:uid="{14215F1F-ED91-4EDD-9EE9-858F8F6C6E1A}"/>
    <cellStyle name="Normal 97 5 4 2 2 3" xfId="28674" xr:uid="{B5C90120-D097-48E7-93A3-D68C721F870F}"/>
    <cellStyle name="Normal 97 5 4 2 3" xfId="37527" xr:uid="{4926A2EF-D325-4520-BCDB-38549D462531}"/>
    <cellStyle name="Normal 97 5 4 2 4" xfId="33576" xr:uid="{E6BAFF21-A311-4D4A-95E4-AAEEAAAE2181}"/>
    <cellStyle name="Normal 97 5 4 2 5" xfId="17155" xr:uid="{C12259F7-EEF6-4A4D-8C76-3C1059060411}"/>
    <cellStyle name="Normal 97 5 4 3" xfId="11682" xr:uid="{35AE8AF7-C6BA-40FB-8E77-C2BC8C7135E6}"/>
    <cellStyle name="Normal 97 5 4 3 2" xfId="42275" xr:uid="{610C6034-213B-411A-B9E2-28A5CC47A402}"/>
    <cellStyle name="Normal 97 5 4 3 3" xfId="26904" xr:uid="{0AD165CF-863F-4563-88A8-05F2A3D02F1C}"/>
    <cellStyle name="Normal 97 5 4 4" xfId="22518" xr:uid="{584605A3-A661-4E54-903A-D823596BA683}"/>
    <cellStyle name="Normal 97 5 4 4 2" xfId="40311" xr:uid="{CC1D9196-2AE4-417C-A3B4-3AE2E2CFCCFD}"/>
    <cellStyle name="Normal 97 5 4 5" xfId="35895" xr:uid="{02FF7574-8A9F-47EE-B897-F8812F0A3457}"/>
    <cellStyle name="Normal 97 5 4 6" xfId="31866" xr:uid="{88710089-B177-4555-8260-4371D9BEF330}"/>
    <cellStyle name="Normal 97 5 4 7" xfId="15450" xr:uid="{611A199E-998A-4F06-B33B-D19AA9C63FF1}"/>
    <cellStyle name="Normal 97 5 5" xfId="8249" xr:uid="{F9E61B40-4275-4108-ACA3-8B4D7A65337E}"/>
    <cellStyle name="Normal 97 5 5 2" xfId="12565" xr:uid="{99059E46-2BA0-4EA7-993B-A11759662772}"/>
    <cellStyle name="Normal 97 5 5 2 2" xfId="43119" xr:uid="{9367D541-7A42-41A0-A877-489FC9DE2645}"/>
    <cellStyle name="Normal 97 5 5 2 3" xfId="27837" xr:uid="{CD5B44B7-EBF2-42BB-8F82-5ABD022201DD}"/>
    <cellStyle name="Normal 97 5 5 3" xfId="20306" xr:uid="{29382631-CCA2-412D-B00E-9C8D003BD797}"/>
    <cellStyle name="Normal 97 5 5 3 2" xfId="39604" xr:uid="{BD95C48D-2B27-4939-9B4E-FCF015EF386D}"/>
    <cellStyle name="Normal 97 5 5 4" xfId="36705" xr:uid="{8AFD289E-F160-4F74-943D-29FD3B690FB3}"/>
    <cellStyle name="Normal 97 5 5 5" xfId="32754" xr:uid="{05D623CF-C423-4412-BAC4-82E5CDD10B5A}"/>
    <cellStyle name="Normal 97 5 5 6" xfId="16333" xr:uid="{1AFF5FCE-1BAD-4EAC-9B9D-A277DEA37639}"/>
    <cellStyle name="Normal 97 5 6" xfId="10838" xr:uid="{FCFC23E4-0EF4-4D01-B8EB-5EB65F1D2293}"/>
    <cellStyle name="Normal 97 5 6 2" xfId="41543" xr:uid="{001A24CF-F980-4D69-B9FF-FCFE0B756092}"/>
    <cellStyle name="Normal 97 5 6 3" xfId="30998" xr:uid="{47941D8F-24AF-411E-BCFF-F3BD8B97EE01}"/>
    <cellStyle name="Normal 97 5 6 4" xfId="25455" xr:uid="{4EBD2E60-17AC-4849-9D40-5CED8146C6AF}"/>
    <cellStyle name="Normal 97 5 7" xfId="18927" xr:uid="{ABF3EE38-0F81-4892-A1D0-254656649942}"/>
    <cellStyle name="Normal 97 5 7 2" xfId="35050" xr:uid="{C05BDD6A-4445-45D8-975F-9C3F11D64407}"/>
    <cellStyle name="Normal 97 5 8" xfId="14606" xr:uid="{A011C2F7-CA7C-4AB4-BC87-57B62294C9A8}"/>
    <cellStyle name="Normal 97 6" xfId="3517" xr:uid="{9C3F3921-6037-4E52-8EFD-4A63C188B346}"/>
    <cellStyle name="Normal 97 6 10" xfId="45955" xr:uid="{908C5405-24A4-4806-982D-CB2988A61205}"/>
    <cellStyle name="Normal 97 6 2" xfId="4538" xr:uid="{FC0C49D1-F000-411C-A2C3-3EA90C7E148B}"/>
    <cellStyle name="Normal 97 6 2 2" xfId="7391" xr:uid="{23107371-17BE-41C4-8720-E8D0769E74D4}"/>
    <cellStyle name="Normal 97 6 2 2 2" xfId="9866" xr:uid="{21624B92-4B38-4913-AF70-9D23D28936E8}"/>
    <cellStyle name="Normal 97 6 2 2 2 2" xfId="13740" xr:uid="{68872181-60C9-461D-A089-129786768826}"/>
    <cellStyle name="Normal 97 6 2 2 2 2 2" xfId="44295" xr:uid="{E8E0E3FB-6D3F-4759-83F4-595C5592DF3D}"/>
    <cellStyle name="Normal 97 6 2 2 2 2 3" xfId="29027" xr:uid="{F4D2D568-EA59-4CB5-B251-385489CC3DC5}"/>
    <cellStyle name="Normal 97 6 2 2 2 3" xfId="37880" xr:uid="{C244E7AD-5B73-405E-B2D2-E2166BC94536}"/>
    <cellStyle name="Normal 97 6 2 2 2 4" xfId="33929" xr:uid="{F6D780BF-F8B3-45C8-8F58-584C5810E344}"/>
    <cellStyle name="Normal 97 6 2 2 2 5" xfId="17508" xr:uid="{C92644E5-F2B5-432E-BAB6-0D2AE783934D}"/>
    <cellStyle name="Normal 97 6 2 2 3" xfId="12035" xr:uid="{9E87C05D-A9DA-421D-BCC5-9AB84F05D6C1}"/>
    <cellStyle name="Normal 97 6 2 2 3 2" xfId="42626" xr:uid="{E3FF3016-FCEC-4C87-BCB2-84CE27C5D73A}"/>
    <cellStyle name="Normal 97 6 2 2 3 3" xfId="27257" xr:uid="{2498F201-2C12-4BD6-8C77-9F94E97B9CEE}"/>
    <cellStyle name="Normal 97 6 2 2 4" xfId="24394" xr:uid="{8EF7B2A8-7CFF-43E7-9E7D-E266928B86D5}"/>
    <cellStyle name="Normal 97 6 2 2 4 2" xfId="41119" xr:uid="{6E897B36-C76A-46BC-A82D-0AFB1AA2B00A}"/>
    <cellStyle name="Normal 97 6 2 2 5" xfId="36212" xr:uid="{DC298BB0-8558-4CAC-9423-966F6C56AAF0}"/>
    <cellStyle name="Normal 97 6 2 2 6" xfId="32224" xr:uid="{0B45437B-04E9-40FB-8599-F90B3BF36AF8}"/>
    <cellStyle name="Normal 97 6 2 2 7" xfId="15803" xr:uid="{E2110B92-8147-4029-97C1-A54EBAE1C851}"/>
    <cellStyle name="Normal 97 6 2 3" xfId="8913" xr:uid="{141FDF80-0B3C-4F2B-9C98-0D84B0D32AC8}"/>
    <cellStyle name="Normal 97 6 2 3 2" xfId="12896" xr:uid="{C24643F2-D98B-4C98-BCD1-F7AFFB5D6AF2}"/>
    <cellStyle name="Normal 97 6 2 3 2 2" xfId="43451" xr:uid="{A2B56E7A-8B98-422A-BFAA-9BA63A350AAF}"/>
    <cellStyle name="Normal 97 6 2 3 2 3" xfId="28183" xr:uid="{7FB81ACA-DDBC-4F47-B1DD-5293BC896C74}"/>
    <cellStyle name="Normal 97 6 2 3 3" xfId="22687" xr:uid="{1DB690F9-1897-4E59-A215-F45204A39A42}"/>
    <cellStyle name="Normal 97 6 2 3 3 2" xfId="40469" xr:uid="{63A362AD-7C06-4500-8581-CF23E83A3805}"/>
    <cellStyle name="Normal 97 6 2 3 4" xfId="37036" xr:uid="{A615D634-F369-4EBE-8F56-42D83BFEBAD3}"/>
    <cellStyle name="Normal 97 6 2 3 5" xfId="33085" xr:uid="{A8AF2565-0374-443A-967A-CC65F049A4CE}"/>
    <cellStyle name="Normal 97 6 2 3 6" xfId="16664" xr:uid="{81401AC7-D3D8-4B4E-9DD7-BC0E00487D19}"/>
    <cellStyle name="Normal 97 6 2 4" xfId="11191" xr:uid="{F577BF07-353D-4D7D-AFA1-B2EF8C0EB525}"/>
    <cellStyle name="Normal 97 6 2 4 2" xfId="41894" xr:uid="{B92AAED1-06DD-45E4-81D9-B0631AD32224}"/>
    <cellStyle name="Normal 97 6 2 4 3" xfId="26259" xr:uid="{51ADD12E-56DE-4F6F-B793-88A7DEE7D320}"/>
    <cellStyle name="Normal 97 6 2 5" xfId="20586" xr:uid="{6ABA5B06-FCF6-4C1E-A5A4-0B3E972DD6B1}"/>
    <cellStyle name="Normal 97 6 2 5 2" xfId="39827" xr:uid="{ABF6BA28-1BF0-4FF2-99E7-27FA3C166180}"/>
    <cellStyle name="Normal 97 6 2 6" xfId="35645" xr:uid="{C7CFC959-3B19-4B04-AAB9-5C1AA1BA6DE9}"/>
    <cellStyle name="Normal 97 6 2 7" xfId="31373" xr:uid="{4AFFF51B-9670-4531-81E2-802906CD4230}"/>
    <cellStyle name="Normal 97 6 2 8" xfId="14959" xr:uid="{1E84AAED-A495-454A-969D-999314769F94}"/>
    <cellStyle name="Normal 97 6 3" xfId="6408" xr:uid="{BFAAFD5A-36B1-4049-8881-88ABEEBA72E1}"/>
    <cellStyle name="Normal 97 6 3 2" xfId="24586" xr:uid="{86143C34-4615-4D3D-B39C-78585A87437A}"/>
    <cellStyle name="Normal 97 6 3 2 2" xfId="30428" xr:uid="{CF541243-F0EB-41CC-922B-FC860D5A6D80}"/>
    <cellStyle name="Normal 97 6 3 2 2 2" xfId="45522" xr:uid="{D146EFA8-5162-4D1F-9314-49BB9D509C71}"/>
    <cellStyle name="Normal 97 6 3 2 3" xfId="41310" xr:uid="{D3C7FD41-4C54-44BF-9BF0-0549468D1558}"/>
    <cellStyle name="Normal 97 6 3 3" xfId="22875" xr:uid="{B3D208AD-1CB0-471A-9C12-FE285C45A95A}"/>
    <cellStyle name="Normal 97 6 3 3 2" xfId="30312" xr:uid="{611D202E-D3E7-4D43-9C47-512D19416477}"/>
    <cellStyle name="Normal 97 6 3 3 2 2" xfId="45409" xr:uid="{C936511E-C3FA-4855-9A52-7DA710A06A9D}"/>
    <cellStyle name="Normal 97 6 3 3 3" xfId="40649" xr:uid="{A0BFDEE6-529B-4FD9-98A1-DB48C15617F3}"/>
    <cellStyle name="Normal 97 6 3 4" xfId="26653" xr:uid="{7B2673EE-DE2E-451A-8D43-C2580ECA42D8}"/>
    <cellStyle name="Normal 97 6 3 5" xfId="21003" xr:uid="{FBF4F63C-24B8-45A6-96E2-C6FB14795887}"/>
    <cellStyle name="Normal 97 6 3 5 2" xfId="39973" xr:uid="{8DA75911-417F-4E32-BE6C-AB28274248A5}"/>
    <cellStyle name="Normal 97 6 4" xfId="10552" xr:uid="{36D501C7-0AED-4FCD-858F-85AA16AA3113}"/>
    <cellStyle name="Normal 97 6 4 2" xfId="14406" xr:uid="{7ABBB91E-EAC6-4C74-9E46-4E164078FD8A}"/>
    <cellStyle name="Normal 97 6 4 2 2" xfId="44959" xr:uid="{78A99734-71EC-48BF-82DF-F84651C15BBA}"/>
    <cellStyle name="Normal 97 6 4 2 3" xfId="29694" xr:uid="{70417449-A166-49E0-BC7C-5CE680982E1A}"/>
    <cellStyle name="Normal 97 6 4 3" xfId="21580" xr:uid="{6B470E34-E78A-488E-BFC2-6DAA11E2AD65}"/>
    <cellStyle name="Normal 97 6 4 3 2" xfId="40103" xr:uid="{2804FCB5-330D-474B-8698-77197294088A}"/>
    <cellStyle name="Normal 97 6 4 4" xfId="38544" xr:uid="{E1984AEA-CC72-415A-AF50-23693F064CA7}"/>
    <cellStyle name="Normal 97 6 4 5" xfId="34595" xr:uid="{4A2C1018-9F25-471B-B978-9A4EF65870B5}"/>
    <cellStyle name="Normal 97 6 4 6" xfId="18174" xr:uid="{BDC59090-1929-4D4B-B0D2-A29E712A3E33}"/>
    <cellStyle name="Normal 97 6 5" xfId="20478" xr:uid="{4BAC9B26-C6C1-4220-B23A-F7585DD7B511}"/>
    <cellStyle name="Normal 97 6 5 2" xfId="26068" xr:uid="{19AED09F-5574-41D2-9EB6-A3C31169BAA7}"/>
    <cellStyle name="Normal 97 6 5 3" xfId="39771" xr:uid="{E1DF15C1-669F-47A0-9594-FC2BB441C329}"/>
    <cellStyle name="Normal 97 6 6" xfId="25104" xr:uid="{6E20823C-EE52-4F88-960A-6C4533E1FF9D}"/>
    <cellStyle name="Normal 97 6 6 2" xfId="35240" xr:uid="{E2141275-6086-48BF-BC29-B4AC8A7B335E}"/>
    <cellStyle name="Normal 97 6 7" xfId="19565" xr:uid="{1D8BBDF5-DB87-4B82-BA26-530169ACDDE2}"/>
    <cellStyle name="Normal 97 6 7 2" xfId="39282" xr:uid="{12935809-C93A-437B-8F74-B60975B26EDB}"/>
    <cellStyle name="Normal 97 6 8" xfId="30805" xr:uid="{4EF9264F-723C-41F0-877B-232EB71A69C6}"/>
    <cellStyle name="Normal 97 6 9" xfId="45711" xr:uid="{D564F153-9FC3-48C1-A205-BCD566CC7031}"/>
    <cellStyle name="Normal 97 7" xfId="4362" xr:uid="{E16A6E4A-344B-4BBF-92EE-488F755A8A7B}"/>
    <cellStyle name="Normal 97 7 2" xfId="20962" xr:uid="{A8A00218-31B5-4204-8F22-F641835E4481}"/>
    <cellStyle name="Normal 97 7 3" xfId="26216" xr:uid="{8659BCD0-59DD-49FE-90A6-FA51F87BAC33}"/>
    <cellStyle name="Normal 97 7 4" xfId="19243" xr:uid="{F36500D3-1975-4916-B48A-A5603D380433}"/>
    <cellStyle name="Normal 97 7 4 2" xfId="39092" xr:uid="{B16C33D8-3A39-4860-A5BC-2A2B1FCFF847}"/>
    <cellStyle name="Normal 97 7 5" xfId="46302" xr:uid="{5C30BE4A-08DB-4A07-8E30-3151271A834A}"/>
    <cellStyle name="Normal 97 8" xfId="8042" xr:uid="{4BE469E5-7F96-459B-89C2-C7479AEF764D}"/>
    <cellStyle name="Normal 97 8 2" xfId="27779" xr:uid="{0047CFE0-BD9A-4586-9E02-C66C8F92E40D}"/>
    <cellStyle name="Normal 97 8 3" xfId="19187" xr:uid="{D25285C3-BCED-44AF-966B-C517D8A61C3B}"/>
    <cellStyle name="Normal 97 9" xfId="10371" xr:uid="{067BBED8-9E96-4883-9A3C-AA3C2458DBE4}"/>
    <cellStyle name="Normal 97 9 2" xfId="14225" xr:uid="{AC595A69-E636-4D5E-8F06-36873055BCCB}"/>
    <cellStyle name="Normal 97 9 2 2" xfId="44778" xr:uid="{6D60812F-0229-4D7C-BC09-1A75D11B16B2}"/>
    <cellStyle name="Normal 97 9 2 3" xfId="29513" xr:uid="{77265D29-FF2A-446F-B93C-197B01D0ECA0}"/>
    <cellStyle name="Normal 97 9 3" xfId="38363" xr:uid="{08702BF0-07A6-4F27-92E0-471A38A97AF8}"/>
    <cellStyle name="Normal 97 9 4" xfId="34414" xr:uid="{815A1D68-79A0-48BB-96DA-0F538B8FDB5E}"/>
    <cellStyle name="Normal 97 9 5" xfId="17993" xr:uid="{CB8016F9-3CE5-436E-8582-F0E126C9A321}"/>
    <cellStyle name="Normal 98" xfId="745" xr:uid="{3D5338F7-F9C5-4CD1-AEF5-7462CB9E66E9}"/>
    <cellStyle name="Normal 98 10" xfId="24922" xr:uid="{33DC074F-7EF7-4EE8-AB1F-A7C9A7CB6234}"/>
    <cellStyle name="Normal 98 10 2" xfId="41468" xr:uid="{0CDDAD55-1EF6-4FE7-B03A-C516A0609024}"/>
    <cellStyle name="Normal 98 11" xfId="18753" xr:uid="{24F2757A-48DD-4F66-A257-1DF40F75EDB2}"/>
    <cellStyle name="Normal 98 11 2" xfId="38757" xr:uid="{3771EA46-0DA4-463F-9973-0455E836E803}"/>
    <cellStyle name="Normal 98 12" xfId="30618" xr:uid="{DBD5221C-9E39-4312-93F0-27C0A865CB3A}"/>
    <cellStyle name="Normal 98 2" xfId="1384" xr:uid="{C345099B-354D-47EB-9AB8-80B9365A1F1A}"/>
    <cellStyle name="Normal 98 2 10" xfId="24962" xr:uid="{BDC4BF95-6644-4EC8-8F91-6AD94F3F63A9}"/>
    <cellStyle name="Normal 98 2 10 2" xfId="34885" xr:uid="{516127C4-63D6-4B8C-B5AC-42C585BC1161}"/>
    <cellStyle name="Normal 98 2 11" xfId="18793" xr:uid="{8F7AD4E4-6C3F-4E5A-B317-5D2155E09DC7}"/>
    <cellStyle name="Normal 98 2 11 2" xfId="38797" xr:uid="{224B713F-5C71-4187-ACAE-3D2EFB6AFB1F}"/>
    <cellStyle name="Normal 98 2 12" xfId="30661" xr:uid="{A4C5899C-588D-4541-8353-4E9FA4F6CAC4}"/>
    <cellStyle name="Normal 98 2 13" xfId="45766" xr:uid="{181FC5BA-A495-4B37-A12B-87CC8116F6B7}"/>
    <cellStyle name="Normal 98 2 14" xfId="45996" xr:uid="{EDAEB9AD-13D7-4E03-AE99-12648C412914}"/>
    <cellStyle name="Normal 98 2 15" xfId="14647" xr:uid="{A21385DE-4EB3-45AC-8B22-2B487D27BDFF}"/>
    <cellStyle name="Normal 98 2 2" xfId="1584" xr:uid="{FEE12F62-970D-4336-A570-F1B7AF3F7F1F}"/>
    <cellStyle name="Normal 98 2 2 10" xfId="30745" xr:uid="{2CDDD952-568E-449A-9810-6CC90A59D290}"/>
    <cellStyle name="Normal 98 2 2 11" xfId="45851" xr:uid="{687168F4-670D-4CA8-9362-740CEE05B13D}"/>
    <cellStyle name="Normal 98 2 2 12" xfId="46081" xr:uid="{5E375F72-5975-4640-8F8B-10CA935EF401}"/>
    <cellStyle name="Normal 98 2 2 13" xfId="14727" xr:uid="{0179840D-5C02-423A-9FBC-BA3E9F95F23C}"/>
    <cellStyle name="Normal 98 2 2 2" xfId="1965" xr:uid="{980FA0A5-87B0-4187-B759-6D01CCFEC777}"/>
    <cellStyle name="Normal 98 2 2 2 10" xfId="14863" xr:uid="{BEC46203-9907-41FE-B434-6960BB154799}"/>
    <cellStyle name="Normal 98 2 2 2 2" xfId="6550" xr:uid="{2C8C35E5-11C8-40CD-BCB8-AF792FE881FF}"/>
    <cellStyle name="Normal 98 2 2 2 2 2" xfId="7781" xr:uid="{303DEBB3-722E-4AD9-81B5-935ECA365D0E}"/>
    <cellStyle name="Normal 98 2 2 2 2 2 2" xfId="10256" xr:uid="{20218261-FB2A-4522-A9A2-A16EB900640C}"/>
    <cellStyle name="Normal 98 2 2 2 2 2 2 2" xfId="14130" xr:uid="{412193CC-7776-41FE-AD17-F3E904089173}"/>
    <cellStyle name="Normal 98 2 2 2 2 2 2 2 2" xfId="44685" xr:uid="{23E72665-C70E-440E-AD38-18C607814725}"/>
    <cellStyle name="Normal 98 2 2 2 2 2 2 2 3" xfId="29417" xr:uid="{483D478A-1F2C-43C0-AB94-242ACCCDA4D0}"/>
    <cellStyle name="Normal 98 2 2 2 2 2 2 3" xfId="38270" xr:uid="{AF10B0E3-B382-4EDE-927C-F420D7A7315A}"/>
    <cellStyle name="Normal 98 2 2 2 2 2 2 4" xfId="34319" xr:uid="{40761315-6718-42FE-AEB8-94CE029FC5C9}"/>
    <cellStyle name="Normal 98 2 2 2 2 2 2 5" xfId="17898" xr:uid="{62FBA1D1-99ED-412F-A0D1-34004A660E84}"/>
    <cellStyle name="Normal 98 2 2 2 2 2 3" xfId="12425" xr:uid="{4396801E-A30B-4E10-82B2-C50AF13F5B64}"/>
    <cellStyle name="Normal 98 2 2 2 2 2 3 2" xfId="42979" xr:uid="{92C01E9F-42E1-4B26-BD22-89A234A32842}"/>
    <cellStyle name="Normal 98 2 2 2 2 2 3 3" xfId="27647" xr:uid="{74D9CBB2-5309-4A75-8A44-056EC7993B62}"/>
    <cellStyle name="Normal 98 2 2 2 2 2 4" xfId="24515" xr:uid="{C617DBEC-D017-42BD-8853-69387B0EABDF}"/>
    <cellStyle name="Normal 98 2 2 2 2 2 4 2" xfId="41240" xr:uid="{9CC809B5-1625-454C-836D-A2039BCE79B4}"/>
    <cellStyle name="Normal 98 2 2 2 2 2 5" xfId="36565" xr:uid="{208FE7AE-7667-466B-AD41-92486DD09A3E}"/>
    <cellStyle name="Normal 98 2 2 2 2 2 6" xfId="32614" xr:uid="{F4A1B9DC-EC54-4ECE-884F-5634982BBB5A}"/>
    <cellStyle name="Normal 98 2 2 2 2 2 7" xfId="16193" xr:uid="{88F8504A-0C6F-48C0-9A3D-250953EEA4C9}"/>
    <cellStyle name="Normal 98 2 2 2 2 3" xfId="9406" xr:uid="{0AFDEAAC-5411-402B-96B3-4C68236BF48A}"/>
    <cellStyle name="Normal 98 2 2 2 2 3 2" xfId="13286" xr:uid="{AE4E59E8-799C-4793-A7F2-F8F10AE2CCA7}"/>
    <cellStyle name="Normal 98 2 2 2 2 3 2 2" xfId="43841" xr:uid="{B4636586-34BA-465A-80BC-BADFA84DA28D}"/>
    <cellStyle name="Normal 98 2 2 2 2 3 2 3" xfId="28573" xr:uid="{D2E0BA2A-07DA-4DFC-B48C-3C714891F4E0}"/>
    <cellStyle name="Normal 98 2 2 2 2 3 3" xfId="37426" xr:uid="{1AE45782-D78D-420B-8A98-658AB0EC365C}"/>
    <cellStyle name="Normal 98 2 2 2 2 3 4" xfId="33475" xr:uid="{F0A168FC-AA2F-4227-9B42-C8A3C409C632}"/>
    <cellStyle name="Normal 98 2 2 2 2 3 5" xfId="17054" xr:uid="{9138C821-BD17-4E7D-9213-BCCF5C2C5174}"/>
    <cellStyle name="Normal 98 2 2 2 2 4" xfId="11581" xr:uid="{96A5562B-663B-4307-A625-BE44894DFDFA}"/>
    <cellStyle name="Normal 98 2 2 2 2 4 2" xfId="35536" xr:uid="{B5141E01-3093-4EE8-AB3A-310504624C50}"/>
    <cellStyle name="Normal 98 2 2 2 2 4 3" xfId="26752" xr:uid="{C70159F1-99A1-472E-A39E-958692F49043}"/>
    <cellStyle name="Normal 98 2 2 2 2 5" xfId="19686" xr:uid="{8114826E-FD6B-49B2-864E-2212092C6B20}"/>
    <cellStyle name="Normal 98 2 2 2 2 5 2" xfId="39403" xr:uid="{3E73383E-58C9-489C-B308-C85B223655BE}"/>
    <cellStyle name="Normal 98 2 2 2 2 6" xfId="31764" xr:uid="{5F285A12-3C79-413D-9189-6D5FDF86E489}"/>
    <cellStyle name="Normal 98 2 2 2 2 7" xfId="15349" xr:uid="{6FBD026B-F831-49AD-A551-75304C439744}"/>
    <cellStyle name="Normal 98 2 2 2 3" xfId="7291" xr:uid="{CB8986C5-B96E-4F74-A3D3-E51EA48E0B7B}"/>
    <cellStyle name="Normal 98 2 2 2 3 2" xfId="9770" xr:uid="{A927E7D7-C7FB-45C0-9ECD-CD8B6A7773D1}"/>
    <cellStyle name="Normal 98 2 2 2 3 2 2" xfId="13644" xr:uid="{798349F8-6B72-4283-A55A-86CD08344825}"/>
    <cellStyle name="Normal 98 2 2 2 3 2 2 2" xfId="44199" xr:uid="{4B8F0647-FD36-4E7C-85C1-606D41757617}"/>
    <cellStyle name="Normal 98 2 2 2 3 2 2 3" xfId="28931" xr:uid="{8821A8C2-297C-44B1-98E1-9F8EF94C8624}"/>
    <cellStyle name="Normal 98 2 2 2 3 2 3" xfId="37784" xr:uid="{D4110333-4C53-4A55-A995-8BF3675B8984}"/>
    <cellStyle name="Normal 98 2 2 2 3 2 4" xfId="33833" xr:uid="{B97C1A88-2D88-4E3B-B696-26B8AB173577}"/>
    <cellStyle name="Normal 98 2 2 2 3 2 5" xfId="17412" xr:uid="{0385B42D-13EA-43C8-BEB2-01B70F283734}"/>
    <cellStyle name="Normal 98 2 2 2 3 3" xfId="11939" xr:uid="{2C8D2A45-9355-4411-AB13-401B798F25DF}"/>
    <cellStyle name="Normal 98 2 2 2 3 3 2" xfId="42532" xr:uid="{54D2058E-3D24-4053-9983-969E108BCB63}"/>
    <cellStyle name="Normal 98 2 2 2 3 3 3" xfId="27161" xr:uid="{386D01AA-1012-406E-B5C3-A024CEC87A92}"/>
    <cellStyle name="Normal 98 2 2 2 3 4" xfId="22801" xr:uid="{36A71AA0-247A-49E6-B92A-697414C53401}"/>
    <cellStyle name="Normal 98 2 2 2 3 4 2" xfId="40583" xr:uid="{B80851C6-9A68-41BA-91E1-51D6C699C26E}"/>
    <cellStyle name="Normal 98 2 2 2 3 5" xfId="36118" xr:uid="{84E0DE09-FF36-45E0-906E-5E4BD61258E2}"/>
    <cellStyle name="Normal 98 2 2 2 3 6" xfId="32124" xr:uid="{86372C5C-26A1-489D-B8F4-73FA7C4C510D}"/>
    <cellStyle name="Normal 98 2 2 2 3 7" xfId="15707" xr:uid="{DF7E95BE-B7C0-4600-ADF0-2171D31AC530}"/>
    <cellStyle name="Normal 98 2 2 2 4" xfId="8702" xr:uid="{8E47FC7C-2A88-4F74-8B1B-6B98D4C8A02B}"/>
    <cellStyle name="Normal 98 2 2 2 4 2" xfId="12822" xr:uid="{09D2E0AC-25B0-47FE-8E5F-B7A9CA3984DD}"/>
    <cellStyle name="Normal 98 2 2 2 4 2 2" xfId="43377" xr:uid="{85D748DC-8219-4970-AD21-0300B839B664}"/>
    <cellStyle name="Normal 98 2 2 2 4 2 3" xfId="28109" xr:uid="{F98F4060-9BA3-401A-843C-19EE8707B69E}"/>
    <cellStyle name="Normal 98 2 2 2 4 3" xfId="20707" xr:uid="{FBDB5200-E2FB-4F65-BAE3-A1C0A4EB230D}"/>
    <cellStyle name="Normal 98 2 2 2 4 3 2" xfId="39906" xr:uid="{90B8DCC3-50CD-43CA-9B5E-3DDCEC5196CB}"/>
    <cellStyle name="Normal 98 2 2 2 4 4" xfId="36962" xr:uid="{32F521E6-F4D0-4F1A-81A0-03CD8672F49E}"/>
    <cellStyle name="Normal 98 2 2 2 4 5" xfId="33011" xr:uid="{359F4493-E2F3-48BF-BF05-82FBD593A734}"/>
    <cellStyle name="Normal 98 2 2 2 4 6" xfId="16590" xr:uid="{CD1410FC-7F65-46C1-8DF9-5AED0EB71603}"/>
    <cellStyle name="Normal 98 2 2 2 5" xfId="10673" xr:uid="{78F626F8-ABC9-42C9-9E58-23D07EC3FB8C}"/>
    <cellStyle name="Normal 98 2 2 2 5 2" xfId="14527" xr:uid="{E2D75F49-C027-472C-941E-CF5F112F20ED}"/>
    <cellStyle name="Normal 98 2 2 2 5 2 2" xfId="45078" xr:uid="{6D2A595B-3569-4C75-8613-E232313FC6A6}"/>
    <cellStyle name="Normal 98 2 2 2 5 2 3" xfId="29815" xr:uid="{C12E53D3-3A78-4B0C-A99F-0A614AA37A51}"/>
    <cellStyle name="Normal 98 2 2 2 5 3" xfId="38663" xr:uid="{AAED71E5-3357-4EFA-A1E0-729BFF5B1B88}"/>
    <cellStyle name="Normal 98 2 2 2 5 4" xfId="34716" xr:uid="{1B1AB686-3AC6-4A9C-B775-84BB81AE5BEA}"/>
    <cellStyle name="Normal 98 2 2 2 5 5" xfId="18295" xr:uid="{E1EB551C-0CA4-4901-AAE7-78A2BEFC1098}"/>
    <cellStyle name="Normal 98 2 2 2 6" xfId="11095" xr:uid="{40D07D3E-A157-4451-B11B-9A0512E91AE4}"/>
    <cellStyle name="Normal 98 2 2 2 6 2" xfId="41800" xr:uid="{88037C19-9739-4FC8-AA16-F5B32FF81563}"/>
    <cellStyle name="Normal 98 2 2 2 6 3" xfId="31269" xr:uid="{F1FC5FDD-67D7-4304-82CB-E656F32B1EA3}"/>
    <cellStyle name="Normal 98 2 2 2 6 4" xfId="25834" xr:uid="{AFFB013D-B22A-441F-AE8D-D56EB0513677}"/>
    <cellStyle name="Normal 98 2 2 2 7" xfId="25225" xr:uid="{3A7396BB-C613-4338-AAE1-861C8573FD9B}"/>
    <cellStyle name="Normal 98 2 2 2 7 2" xfId="35171" xr:uid="{8EB54691-E168-4F11-BDD3-34E8F80E7F47}"/>
    <cellStyle name="Normal 98 2 2 2 8" xfId="19048" xr:uid="{C9885F71-69C9-4B2C-862B-412181C4A366}"/>
    <cellStyle name="Normal 98 2 2 2 8 2" xfId="39022" xr:uid="{670233D0-BD41-4364-BA70-7EBB53EC8885}"/>
    <cellStyle name="Normal 98 2 2 2 9" xfId="30926" xr:uid="{F30771CD-B921-4948-BD78-70DC96712322}"/>
    <cellStyle name="Normal 98 2 2 3" xfId="4663" xr:uid="{4A37B948-1C67-4347-95CA-D0465C38235C}"/>
    <cellStyle name="Normal 98 2 2 3 2" xfId="7512" xr:uid="{CAB1FB48-5668-40CE-AD54-D5BD705C9572}"/>
    <cellStyle name="Normal 98 2 2 3 2 2" xfId="9987" xr:uid="{8930F022-EE2E-4C61-AC19-0F7BC6B5CFAB}"/>
    <cellStyle name="Normal 98 2 2 3 2 2 2" xfId="13861" xr:uid="{1C891D1C-F722-4EF6-810A-A138BB99EEDF}"/>
    <cellStyle name="Normal 98 2 2 3 2 2 2 2" xfId="44416" xr:uid="{E2E9A9A4-8629-4704-996C-67A49D84ECDE}"/>
    <cellStyle name="Normal 98 2 2 3 2 2 2 3" xfId="29148" xr:uid="{540CB07D-11EC-4B58-871E-C88EF8279661}"/>
    <cellStyle name="Normal 98 2 2 3 2 2 3" xfId="38001" xr:uid="{2FAF7186-26E9-407C-902A-4C20B86793C4}"/>
    <cellStyle name="Normal 98 2 2 3 2 2 4" xfId="34050" xr:uid="{A2C2BEFD-B4FC-4190-B363-68AC183D41B4}"/>
    <cellStyle name="Normal 98 2 2 3 2 2 5" xfId="17629" xr:uid="{02E4E7D4-495B-4F0C-918E-5E393FFD4C03}"/>
    <cellStyle name="Normal 98 2 2 3 2 3" xfId="12156" xr:uid="{A54D59BE-9480-4B20-AC37-A996B4572672}"/>
    <cellStyle name="Normal 98 2 2 3 2 3 2" xfId="42721" xr:uid="{229D10E2-FEE8-43EC-A78F-580BD43E3A45}"/>
    <cellStyle name="Normal 98 2 2 3 2 3 3" xfId="27378" xr:uid="{13E30D6C-7145-4185-8330-CE69F2D2F92B}"/>
    <cellStyle name="Normal 98 2 2 3 2 4" xfId="24707" xr:uid="{11965E50-E94C-4696-A4D6-EE10B16FA943}"/>
    <cellStyle name="Normal 98 2 2 3 2 4 2" xfId="41430" xr:uid="{BF169B99-A7E2-4D96-8AF5-102ACE2B2B60}"/>
    <cellStyle name="Normal 98 2 2 3 2 5" xfId="36307" xr:uid="{DDA58D80-9C6B-49B4-B9B0-6DDF03C5E621}"/>
    <cellStyle name="Normal 98 2 2 3 2 6" xfId="32345" xr:uid="{626C0CFF-E8F4-4731-9089-A818B8F4D7DB}"/>
    <cellStyle name="Normal 98 2 2 3 2 7" xfId="15924" xr:uid="{F07B0837-FF6B-440A-B49B-E3ACE2B398DD}"/>
    <cellStyle name="Normal 98 2 2 3 3" xfId="9034" xr:uid="{87E4B846-30D2-4534-8B29-3B0719FE6CFF}"/>
    <cellStyle name="Normal 98 2 2 3 3 2" xfId="13017" xr:uid="{1D018719-FECE-4AB6-9C7D-1161138FF742}"/>
    <cellStyle name="Normal 98 2 2 3 3 2 2" xfId="43572" xr:uid="{DD0E6D6E-56BA-4121-8D66-418BCB7664A9}"/>
    <cellStyle name="Normal 98 2 2 3 3 2 3" xfId="28304" xr:uid="{ECB82D68-37EA-4609-A47B-DFC4BC7550CC}"/>
    <cellStyle name="Normal 98 2 2 3 3 3" xfId="22996" xr:uid="{A0ED8C0A-DE4B-4D2D-9F49-746CCB656250}"/>
    <cellStyle name="Normal 98 2 2 3 3 3 2" xfId="40744" xr:uid="{B1BCB527-461B-4973-A064-6567DE136FE0}"/>
    <cellStyle name="Normal 98 2 2 3 3 4" xfId="37157" xr:uid="{28E55E1D-9488-44E2-BA80-52440A900655}"/>
    <cellStyle name="Normal 98 2 2 3 3 5" xfId="33206" xr:uid="{3E4EC066-3F8B-45A0-A630-C8FA02A61B54}"/>
    <cellStyle name="Normal 98 2 2 3 3 6" xfId="16785" xr:uid="{A347BAF5-09F9-4458-B07C-D36286C400BC}"/>
    <cellStyle name="Normal 98 2 2 3 4" xfId="11312" xr:uid="{B7FDFAFB-ABE8-4AAE-8256-0354E25BAE3B}"/>
    <cellStyle name="Normal 98 2 2 3 4 2" xfId="30093" xr:uid="{99EE8ED8-5639-4A02-8617-4CB6DF5C5386}"/>
    <cellStyle name="Normal 98 2 2 3 4 2 2" xfId="45332" xr:uid="{61D63E75-9055-4554-BBEF-8AE927B599DC}"/>
    <cellStyle name="Normal 98 2 2 3 4 3" xfId="35361" xr:uid="{1691C9AE-56A3-4D3C-91CB-96419D9529AE}"/>
    <cellStyle name="Normal 98 2 2 3 4 4" xfId="21124" xr:uid="{77A151A2-F665-4248-9C62-910683442F5A}"/>
    <cellStyle name="Normal 98 2 2 3 5" xfId="26380" xr:uid="{F9EE563F-CFBC-4D2F-9D9B-F5BF7CF966F0}"/>
    <cellStyle name="Normal 98 2 2 3 5 2" xfId="42015" xr:uid="{BFAF8297-9F6C-402F-A62E-A0A267360C96}"/>
    <cellStyle name="Normal 98 2 2 3 6" xfId="19379" xr:uid="{0D6123D1-72C8-48A3-960D-A4854D9F1955}"/>
    <cellStyle name="Normal 98 2 2 3 6 2" xfId="39215" xr:uid="{EAF7B81F-CED9-4B82-8880-AEDFAF7A2942}"/>
    <cellStyle name="Normal 98 2 2 3 7" xfId="31494" xr:uid="{A37C3218-2865-4953-9402-444380ADF82E}"/>
    <cellStyle name="Normal 98 2 2 3 8" xfId="15080" xr:uid="{40B43983-C036-4816-8A28-32329C0C3051}"/>
    <cellStyle name="Normal 98 2 2 4" xfId="7154" xr:uid="{4B436958-C642-44D2-B111-6EFA54D0BD38}"/>
    <cellStyle name="Normal 98 2 2 4 2" xfId="9634" xr:uid="{97657AC4-652F-4923-A398-78CB28C50C9E}"/>
    <cellStyle name="Normal 98 2 2 4 2 2" xfId="13508" xr:uid="{965606B9-7407-4142-80AC-35148C26E609}"/>
    <cellStyle name="Normal 98 2 2 4 2 2 2" xfId="44063" xr:uid="{949A24CB-61D5-4369-9A62-A14D823BC9B5}"/>
    <cellStyle name="Normal 98 2 2 4 2 2 3" xfId="28795" xr:uid="{C4C3ED71-1577-408D-90FC-4ABE5C622AD9}"/>
    <cellStyle name="Normal 98 2 2 4 2 3" xfId="37648" xr:uid="{349E68ED-5709-4D3D-BB84-A5CA3D71E06D}"/>
    <cellStyle name="Normal 98 2 2 4 2 4" xfId="33697" xr:uid="{52ED023A-00BB-417E-9FDB-83333B491B71}"/>
    <cellStyle name="Normal 98 2 2 4 2 5" xfId="17276" xr:uid="{8C90136E-8F93-4909-B893-767C2C9DDFA4}"/>
    <cellStyle name="Normal 98 2 2 4 3" xfId="11803" xr:uid="{61283EB8-5AC8-4269-9B14-317C5D288172}"/>
    <cellStyle name="Normal 98 2 2 4 3 2" xfId="42396" xr:uid="{B5D696D7-4ADD-4AA5-9EE2-A4F7D67E1F15}"/>
    <cellStyle name="Normal 98 2 2 4 3 3" xfId="27025" xr:uid="{2D1EE3D4-CAA7-49C3-8C12-AD8024370CF1}"/>
    <cellStyle name="Normal 98 2 2 4 4" xfId="21742" xr:uid="{A3AEC98B-7244-4A37-86B9-CE3480DBFCD1}"/>
    <cellStyle name="Normal 98 2 2 4 4 2" xfId="40224" xr:uid="{D22FC5C5-34C5-41E0-A167-52C8D31DEEEF}"/>
    <cellStyle name="Normal 98 2 2 4 5" xfId="35990" xr:uid="{DEA49AB3-4DA9-427E-8043-57E7DF59C01F}"/>
    <cellStyle name="Normal 98 2 2 4 6" xfId="31987" xr:uid="{1A5743E8-54B4-416B-9CC1-3750EA4FD8A4}"/>
    <cellStyle name="Normal 98 2 2 4 7" xfId="15571" xr:uid="{74659DA9-253A-44E7-9FA0-968C1DD08DA2}"/>
    <cellStyle name="Normal 98 2 2 5" xfId="8462" xr:uid="{8DC28632-FDBF-4196-B6FB-63405B47C493}"/>
    <cellStyle name="Normal 98 2 2 5 2" xfId="12686" xr:uid="{CF8867DC-81F4-425D-A932-8A9C1C31460E}"/>
    <cellStyle name="Normal 98 2 2 5 2 2" xfId="43241" xr:uid="{89153258-3680-45F2-9687-E40AB0679469}"/>
    <cellStyle name="Normal 98 2 2 5 2 3" xfId="27967" xr:uid="{9B67051B-B13C-4643-B7C4-B49B3C8C0245}"/>
    <cellStyle name="Normal 98 2 2 5 3" xfId="24293" xr:uid="{3B90B837-709C-45C1-A412-7B754652F352}"/>
    <cellStyle name="Normal 98 2 2 5 3 2" xfId="41026" xr:uid="{CD5D6A99-5CB2-4C20-9979-5A2CB3ACF13D}"/>
    <cellStyle name="Normal 98 2 2 5 4" xfId="36826" xr:uid="{61ED7722-B8C3-4FDF-BA05-64739F179DD5}"/>
    <cellStyle name="Normal 98 2 2 5 5" xfId="32875" xr:uid="{8B323053-997A-48B1-8472-169424F3E635}"/>
    <cellStyle name="Normal 98 2 2 5 6" xfId="16454" xr:uid="{1B48FCEC-E5E2-4EC5-B2B0-B9F14D8EC2D7}"/>
    <cellStyle name="Normal 98 2 2 6" xfId="10492" xr:uid="{3C9D9577-4CD3-463B-B573-FAC7FDB4A956}"/>
    <cellStyle name="Normal 98 2 2 6 2" xfId="14346" xr:uid="{166C7EAE-F26E-4833-B1DF-82F31B708E33}"/>
    <cellStyle name="Normal 98 2 2 6 2 2" xfId="44899" xr:uid="{F246E064-2969-4E82-A497-C167DEEEC562}"/>
    <cellStyle name="Normal 98 2 2 6 2 3" xfId="29634" xr:uid="{1A0E904D-B2ED-430F-A759-872DCA7B68B8}"/>
    <cellStyle name="Normal 98 2 2 6 3" xfId="20427" xr:uid="{92D8111D-1167-4901-A00E-16AD2A54664A}"/>
    <cellStyle name="Normal 98 2 2 6 3 2" xfId="39725" xr:uid="{DFCCEED3-44A9-47A4-86AF-B7E7402C1C4C}"/>
    <cellStyle name="Normal 98 2 2 6 4" xfId="38484" xr:uid="{7FD3B282-60FB-440E-BE0E-90AC5867648F}"/>
    <cellStyle name="Normal 98 2 2 6 5" xfId="34535" xr:uid="{39D727E7-5FDA-46A7-A3BC-32AB74AECA3D}"/>
    <cellStyle name="Normal 98 2 2 6 6" xfId="18114" xr:uid="{7DF7A6D6-BA0A-4E39-ABA0-52771DDE198C}"/>
    <cellStyle name="Normal 98 2 2 7" xfId="10959" xr:uid="{754381C1-10D6-4E6F-92F5-2639585D90C8}"/>
    <cellStyle name="Normal 98 2 2 7 2" xfId="41664" xr:uid="{E3BEB183-0F22-4AB7-80D7-48960BF10BD5}"/>
    <cellStyle name="Normal 98 2 2 7 3" xfId="31119" xr:uid="{1C6BEC1D-2050-43AD-B9D6-A2FE9523BB1B}"/>
    <cellStyle name="Normal 98 2 2 7 4" xfId="25594" xr:uid="{A8E2A0AF-B764-417F-89FE-5A6672D81EBE}"/>
    <cellStyle name="Normal 98 2 2 8" xfId="25042" xr:uid="{3ACBDCCC-8225-480A-945D-1F6701786C18}"/>
    <cellStyle name="Normal 98 2 2 8 2" xfId="34969" xr:uid="{8D4C8F8A-4CDC-4482-B96B-E6F412B6DEF3}"/>
    <cellStyle name="Normal 98 2 2 9" xfId="18873" xr:uid="{196536F2-CA2F-4099-926C-566B619A0C95}"/>
    <cellStyle name="Normal 98 2 2 9 2" xfId="38877" xr:uid="{87300024-1E6E-4900-9D7A-A2C64A53BBF0}"/>
    <cellStyle name="Normal 98 2 3" xfId="1887" xr:uid="{DD26C699-9DC8-42B0-A7B9-6ED42FBC8652}"/>
    <cellStyle name="Normal 98 2 3 2" xfId="5167" xr:uid="{44486886-D5B8-4743-9130-122280A7A60B}"/>
    <cellStyle name="Normal 98 2 3 3" xfId="6318" xr:uid="{E9E5F201-B3DA-45FB-A073-15AC6C1900D3}"/>
    <cellStyle name="Normal 98 2 3 3 2" xfId="7633" xr:uid="{FEC1349F-6F0E-419E-AB3A-CBE19E2389D4}"/>
    <cellStyle name="Normal 98 2 3 3 2 2" xfId="10108" xr:uid="{E2AC53BD-457E-42ED-BA80-73AAB51FD633}"/>
    <cellStyle name="Normal 98 2 3 3 2 2 2" xfId="13982" xr:uid="{8BEF0634-2C30-4D43-9B3E-E9F1A429F0FD}"/>
    <cellStyle name="Normal 98 2 3 3 2 2 2 2" xfId="44537" xr:uid="{ECA963BA-110C-4784-B5F5-E610221ACF96}"/>
    <cellStyle name="Normal 98 2 3 3 2 2 2 3" xfId="29269" xr:uid="{FC72FED0-8827-4FD0-99F4-A67C4003006F}"/>
    <cellStyle name="Normal 98 2 3 3 2 2 3" xfId="38122" xr:uid="{C3BA795B-5B0F-4BB0-AC40-D00BEE0BDF4A}"/>
    <cellStyle name="Normal 98 2 3 3 2 2 4" xfId="34171" xr:uid="{3E4898F9-1758-4548-ACD4-B6CF8B79009D}"/>
    <cellStyle name="Normal 98 2 3 3 2 2 5" xfId="17750" xr:uid="{C67BF73D-D44F-4DCE-A279-E0AA7606834F}"/>
    <cellStyle name="Normal 98 2 3 3 2 3" xfId="12277" xr:uid="{36719066-0B6E-40CF-B3DA-436D9721AC0E}"/>
    <cellStyle name="Normal 98 2 3 3 2 3 2" xfId="42833" xr:uid="{1321114A-52F4-4E99-88A6-5BCECF679A36}"/>
    <cellStyle name="Normal 98 2 3 3 2 3 3" xfId="27499" xr:uid="{344EF802-EC1E-43D7-8FB7-D14338D2397C}"/>
    <cellStyle name="Normal 98 2 3 3 2 4" xfId="36419" xr:uid="{F0593C2D-B4CD-4E6D-8362-022F42D6BD7F}"/>
    <cellStyle name="Normal 98 2 3 3 2 5" xfId="32466" xr:uid="{4CE07909-477C-4141-AB98-23913516A73E}"/>
    <cellStyle name="Normal 98 2 3 3 2 6" xfId="16045" xr:uid="{9187EE2A-3411-40C6-80C4-8B3BEB357FBC}"/>
    <cellStyle name="Normal 98 2 3 3 3" xfId="9257" xr:uid="{B8652C40-F36C-4E70-8AA3-DD4E283CEB0C}"/>
    <cellStyle name="Normal 98 2 3 3 3 2" xfId="13138" xr:uid="{176959AE-207B-4000-874A-77C617274D5C}"/>
    <cellStyle name="Normal 98 2 3 3 3 2 2" xfId="43693" xr:uid="{7CCA8DB9-2856-4EC3-8029-C500B30851A2}"/>
    <cellStyle name="Normal 98 2 3 3 3 2 3" xfId="28425" xr:uid="{AF2C6A42-BE51-4BEF-A078-EBEE848A3111}"/>
    <cellStyle name="Normal 98 2 3 3 3 3" xfId="37278" xr:uid="{F0A521C3-1634-47B6-87E7-F3A3D5AD4D40}"/>
    <cellStyle name="Normal 98 2 3 3 3 4" xfId="33327" xr:uid="{36EB3953-A50D-497C-9573-89F3A37B75A2}"/>
    <cellStyle name="Normal 98 2 3 3 3 5" xfId="16906" xr:uid="{7751D2FB-34C1-4844-9CBA-922B098F1360}"/>
    <cellStyle name="Normal 98 2 3 3 4" xfId="11433" xr:uid="{BFE9CE7C-1B73-4E67-9DC3-5C1608168495}"/>
    <cellStyle name="Normal 98 2 3 3 4 2" xfId="42110" xr:uid="{A0C9AF54-1556-426E-83A3-96F6BFC99CCD}"/>
    <cellStyle name="Normal 98 2 3 3 4 3" xfId="26576" xr:uid="{8415C148-1584-4270-9B61-041DECA27CFD}"/>
    <cellStyle name="Normal 98 2 3 3 5" xfId="24213" xr:uid="{0726E6E5-517C-40F3-9AA7-369F336E4E10}"/>
    <cellStyle name="Normal 98 2 3 3 5 2" xfId="40946" xr:uid="{69D80436-4101-4740-BAF7-EC283F4DC44F}"/>
    <cellStyle name="Normal 98 2 3 3 6" xfId="35731" xr:uid="{02CFFC98-8691-40C5-B2E3-2CE6852175E0}"/>
    <cellStyle name="Normal 98 2 3 3 7" xfId="31616" xr:uid="{21CC22E3-6959-4DFD-BC65-49ADEC0C34E4}"/>
    <cellStyle name="Normal 98 2 3 3 8" xfId="15201" xr:uid="{99F3BC99-A898-4000-9EBD-3FE20A9D63EC}"/>
    <cellStyle name="Normal 98 2 3 4" xfId="7213" xr:uid="{3E590ACD-C7D5-4A90-8F86-6F06D308D153}"/>
    <cellStyle name="Normal 98 2 3 4 2" xfId="9692" xr:uid="{BA7F3FAB-8FAC-4D3E-B8F0-6EF7B4B05A1B}"/>
    <cellStyle name="Normal 98 2 3 4 2 2" xfId="13566" xr:uid="{441C82DA-6BCE-4200-905C-610B494856DD}"/>
    <cellStyle name="Normal 98 2 3 4 2 2 2" xfId="44121" xr:uid="{A2FFA651-F176-47C1-957E-259D9816DD90}"/>
    <cellStyle name="Normal 98 2 3 4 2 2 3" xfId="28853" xr:uid="{B573E6C2-C4A6-40FE-981F-792816250C6F}"/>
    <cellStyle name="Normal 98 2 3 4 2 3" xfId="37706" xr:uid="{33612550-9F96-485A-802E-D9FF2D03E6C6}"/>
    <cellStyle name="Normal 98 2 3 4 2 4" xfId="33755" xr:uid="{E7E0EBF9-B715-4BB5-8DAE-43E64EE47BCF}"/>
    <cellStyle name="Normal 98 2 3 4 2 5" xfId="17334" xr:uid="{A85F9C39-4031-4AFA-AD09-70E444E19CAE}"/>
    <cellStyle name="Normal 98 2 3 4 3" xfId="11861" xr:uid="{5CF85CBF-0203-4950-B9AC-2F3327B0F0A2}"/>
    <cellStyle name="Normal 98 2 3 4 3 2" xfId="42454" xr:uid="{D085073D-B8FB-4F79-8E77-FD247F72B009}"/>
    <cellStyle name="Normal 98 2 3 4 3 3" xfId="27083" xr:uid="{546B0958-EE02-44CD-B3C0-C1C798B05BCC}"/>
    <cellStyle name="Normal 98 2 3 4 4" xfId="22558" xr:uid="{98CFE92E-A705-4790-801E-D9351C502DAD}"/>
    <cellStyle name="Normal 98 2 3 4 4 2" xfId="40351" xr:uid="{8E203C2D-33CC-4A2C-A18A-FE93F0701175}"/>
    <cellStyle name="Normal 98 2 3 4 5" xfId="36040" xr:uid="{1DF60CF7-ED06-41BA-9AFB-CE2B036A2348}"/>
    <cellStyle name="Normal 98 2 3 4 6" xfId="32046" xr:uid="{BEB7E821-C874-48E5-B1F6-92C3F2ADD43D}"/>
    <cellStyle name="Normal 98 2 3 4 7" xfId="15629" xr:uid="{5712D165-1EC9-495A-879D-53F4B99BE591}"/>
    <cellStyle name="Normal 98 2 3 5" xfId="8624" xr:uid="{E283E83F-085C-4826-B42F-8FB1EAE14527}"/>
    <cellStyle name="Normal 98 2 3 5 2" xfId="12744" xr:uid="{2D506E3F-8671-4380-8D8C-5236BD38E932}"/>
    <cellStyle name="Normal 98 2 3 5 2 2" xfId="43299" xr:uid="{C804DF47-4902-4C7E-BF17-D6D4E7678B5A}"/>
    <cellStyle name="Normal 98 2 3 5 2 3" xfId="28031" xr:uid="{838AA591-1F65-4137-8119-33E31D535F0D}"/>
    <cellStyle name="Normal 98 2 3 5 3" xfId="20347" xr:uid="{DC1322F1-38E1-4E53-B427-3CB21E735B91}"/>
    <cellStyle name="Normal 98 2 3 5 3 2" xfId="39645" xr:uid="{0D6EEBD5-391E-49C5-8C67-495647A1DF6D}"/>
    <cellStyle name="Normal 98 2 3 5 4" xfId="36884" xr:uid="{D1788D01-1972-42B7-9A12-E43CFE92F784}"/>
    <cellStyle name="Normal 98 2 3 5 5" xfId="32933" xr:uid="{ECC7B990-60E7-4BE6-9FC9-781FDE4C2809}"/>
    <cellStyle name="Normal 98 2 3 5 6" xfId="16512" xr:uid="{9088D6FE-E7C0-4200-9B8E-CD9DB9EA4C5C}"/>
    <cellStyle name="Normal 98 2 3 6" xfId="11017" xr:uid="{4A1633BE-86E3-4665-98C5-5D5607E3D29D}"/>
    <cellStyle name="Normal 98 2 3 6 2" xfId="41722" xr:uid="{16AA7AC4-8496-48C5-96E0-F3583526177E}"/>
    <cellStyle name="Normal 98 2 3 6 3" xfId="31191" xr:uid="{2A6E828F-CD5D-45B2-9180-DD0AF9ED0046}"/>
    <cellStyle name="Normal 98 2 3 6 4" xfId="25756" xr:uid="{C66A9D51-EF89-45E5-93B2-6E2739E23904}"/>
    <cellStyle name="Normal 98 2 3 7" xfId="34799" xr:uid="{EDA9F14B-5908-4210-8515-ED650C66F628}"/>
    <cellStyle name="Normal 98 2 3 8" xfId="14785" xr:uid="{4FEE3B63-1DD5-47A6-AB3C-1A2A791C8863}"/>
    <cellStyle name="Normal 98 2 4" xfId="4259" xr:uid="{A37988A7-75C6-4A71-8350-ABAAA1CF3A1A}"/>
    <cellStyle name="Normal 98 2 4 2" xfId="6510" xr:uid="{7179E384-0CD7-45BE-8711-1B80A6F9EDB6}"/>
    <cellStyle name="Normal 98 2 4 2 2" xfId="7744" xr:uid="{1D26BDD5-CC20-42BE-9E22-CA4D4FA05F39}"/>
    <cellStyle name="Normal 98 2 4 2 2 2" xfId="10219" xr:uid="{0D75A300-2007-4660-B9AB-6B1F6A66D9FD}"/>
    <cellStyle name="Normal 98 2 4 2 2 2 2" xfId="14093" xr:uid="{90C926A5-F427-4F77-B970-F85E10C2C79F}"/>
    <cellStyle name="Normal 98 2 4 2 2 2 2 2" xfId="44648" xr:uid="{837A429E-3A4D-40B1-9B22-8C2B9D27D22B}"/>
    <cellStyle name="Normal 98 2 4 2 2 2 2 3" xfId="29380" xr:uid="{0EF42A9F-01F8-4D28-AEA6-DB531D9E5619}"/>
    <cellStyle name="Normal 98 2 4 2 2 2 3" xfId="38233" xr:uid="{F0A44AC7-A5D6-40BF-912C-92BB0C854D33}"/>
    <cellStyle name="Normal 98 2 4 2 2 2 4" xfId="34282" xr:uid="{C67480CE-AAD9-434C-85DF-27346DA52E50}"/>
    <cellStyle name="Normal 98 2 4 2 2 2 5" xfId="17861" xr:uid="{74E120EB-6980-42CD-967B-53178237E9F3}"/>
    <cellStyle name="Normal 98 2 4 2 2 3" xfId="12388" xr:uid="{55BC9EA9-A746-4B42-94D6-B4892C28F777}"/>
    <cellStyle name="Normal 98 2 4 2 2 3 2" xfId="42942" xr:uid="{7872DC54-05FB-40A6-80C2-D244FD4B9FC7}"/>
    <cellStyle name="Normal 98 2 4 2 2 3 3" xfId="27610" xr:uid="{7C2B561E-C071-4A73-BD64-CA762525DA0D}"/>
    <cellStyle name="Normal 98 2 4 2 2 4" xfId="24435" xr:uid="{69CEEB79-1F10-4CA9-B7C6-2E2D4451F3C0}"/>
    <cellStyle name="Normal 98 2 4 2 2 4 2" xfId="41160" xr:uid="{3172A335-9180-4941-9DC7-CAE3AE3CDE17}"/>
    <cellStyle name="Normal 98 2 4 2 2 5" xfId="36528" xr:uid="{B2C986BB-C8C0-427D-8898-BA99A60F1BAE}"/>
    <cellStyle name="Normal 98 2 4 2 2 6" xfId="32577" xr:uid="{3DB674A3-3BDB-46BD-9BF9-C10773ED5FEC}"/>
    <cellStyle name="Normal 98 2 4 2 2 7" xfId="16156" xr:uid="{27DCE4A5-D770-4858-A56F-62241B1CF7C4}"/>
    <cellStyle name="Normal 98 2 4 2 3" xfId="9369" xr:uid="{33070AFC-BEE2-4081-B185-B1B7B8F27389}"/>
    <cellStyle name="Normal 98 2 4 2 3 2" xfId="13249" xr:uid="{D39C35D8-AE67-4EC6-A045-E5E1805EB4AA}"/>
    <cellStyle name="Normal 98 2 4 2 3 2 2" xfId="43804" xr:uid="{937C822F-3C62-4430-B366-255FE618BC45}"/>
    <cellStyle name="Normal 98 2 4 2 3 2 3" xfId="28536" xr:uid="{A6A338E0-CE63-4001-A2DF-5C705A2E804D}"/>
    <cellStyle name="Normal 98 2 4 2 3 3" xfId="37389" xr:uid="{6FE0986F-00F6-4DC5-A6B5-E627476B6C8D}"/>
    <cellStyle name="Normal 98 2 4 2 3 4" xfId="33438" xr:uid="{9188B931-01AA-4E7F-94CB-29D5FBEAC648}"/>
    <cellStyle name="Normal 98 2 4 2 3 5" xfId="17017" xr:uid="{EEE8FF55-B580-415C-9B54-415975792CD5}"/>
    <cellStyle name="Normal 98 2 4 2 4" xfId="11544" xr:uid="{014F88BE-1DAB-42D8-8064-183D2853DA57}"/>
    <cellStyle name="Normal 98 2 4 2 4 2" xfId="35456" xr:uid="{59EF5478-15ED-4F67-B572-30BE5C71EAA4}"/>
    <cellStyle name="Normal 98 2 4 2 4 3" xfId="26715" xr:uid="{C22A2F48-41CA-428D-809F-2016E83FEC3E}"/>
    <cellStyle name="Normal 98 2 4 2 5" xfId="19606" xr:uid="{769A3337-65B8-48A8-8CE3-7ED2B088683E}"/>
    <cellStyle name="Normal 98 2 4 2 5 2" xfId="39323" xr:uid="{9BE86BB7-201C-4ADC-8A25-5C5D282C7DA2}"/>
    <cellStyle name="Normal 98 2 4 2 6" xfId="31727" xr:uid="{DAAC5C99-6894-4BD1-98E5-24DADABCFB4E}"/>
    <cellStyle name="Normal 98 2 4 2 7" xfId="15312" xr:uid="{093D5B73-EE72-4F3D-8911-3AA20F903D3F}"/>
    <cellStyle name="Normal 98 2 4 3" xfId="10593" xr:uid="{2486BFA8-B13C-4124-A2BA-EEE900040459}"/>
    <cellStyle name="Normal 98 2 4 3 2" xfId="14447" xr:uid="{24C0CF6D-58E4-43C6-865A-C626C1D05D3F}"/>
    <cellStyle name="Normal 98 2 4 3 2 2" xfId="44998" xr:uid="{B4F27836-F785-4A55-9C2B-F65074B23439}"/>
    <cellStyle name="Normal 98 2 4 3 2 3" xfId="29735" xr:uid="{3531CE69-E0FD-4407-A2C8-CADCF9A1F4C0}"/>
    <cellStyle name="Normal 98 2 4 3 3" xfId="22721" xr:uid="{ACEFB6AE-1F91-4B92-8FC3-8438F86D62E9}"/>
    <cellStyle name="Normal 98 2 4 3 3 2" xfId="40503" xr:uid="{F940ACD8-1F46-45DA-8843-48BD91A7D598}"/>
    <cellStyle name="Normal 98 2 4 3 4" xfId="38583" xr:uid="{EAC3E09E-9B4A-49FB-B2D1-4198626F840B}"/>
    <cellStyle name="Normal 98 2 4 3 5" xfId="34636" xr:uid="{D32D18D0-AD02-4068-BA9E-9AC5B323087A}"/>
    <cellStyle name="Normal 98 2 4 3 6" xfId="18215" xr:uid="{D3120BF2-75A4-4A24-8047-5EA5528AB2C7}"/>
    <cellStyle name="Normal 98 2 4 4" xfId="20627" xr:uid="{076D1D8E-EA26-47A9-B146-D90CF11F0D27}"/>
    <cellStyle name="Normal 98 2 4 4 2" xfId="26175" xr:uid="{5DC69583-B852-4790-BD66-2CB071AE15EF}"/>
    <cellStyle name="Normal 98 2 4 4 3" xfId="29975" xr:uid="{B791ACF5-236E-4A89-8590-9AA7A2C2500F}"/>
    <cellStyle name="Normal 98 2 4 4 3 2" xfId="45214" xr:uid="{AB77C49C-18C1-47ED-9F94-3CE3F129D3B1}"/>
    <cellStyle name="Normal 98 2 4 4 4" xfId="39846" xr:uid="{2DAEEE3A-B7AA-40F3-A9B0-DCABAF06538A}"/>
    <cellStyle name="Normal 98 2 4 5" xfId="25145" xr:uid="{D3EC5666-9398-44F0-B6FF-11C0A67623F3}"/>
    <cellStyle name="Normal 98 2 4 5 2" xfId="35091" xr:uid="{656C46BB-BCF0-4898-80E8-08631DBB3311}"/>
    <cellStyle name="Normal 98 2 4 6" xfId="18968" xr:uid="{AA283F03-112A-4969-BC5E-9757B64FF4CF}"/>
    <cellStyle name="Normal 98 2 4 6 2" xfId="38942" xr:uid="{691F71BD-A24F-4710-B387-36489ABA9237}"/>
    <cellStyle name="Normal 98 2 4 7" xfId="30846" xr:uid="{DAAADCB1-1268-494D-99F7-3080F1492ED8}"/>
    <cellStyle name="Normal 98 2 5" xfId="4580" xr:uid="{82D971F0-9643-4586-BEF6-6B9A79A93CC9}"/>
    <cellStyle name="Normal 98 2 5 2" xfId="7432" xr:uid="{4E21116F-5BDC-4200-89C5-5AB3B105CD9D}"/>
    <cellStyle name="Normal 98 2 5 2 2" xfId="9907" xr:uid="{9B5B5AD8-BEBE-4B6A-AC67-A87546955398}"/>
    <cellStyle name="Normal 98 2 5 2 2 2" xfId="13781" xr:uid="{74DCE5B6-7BD2-4CF7-9084-64FCE2DDCC49}"/>
    <cellStyle name="Normal 98 2 5 2 2 2 2" xfId="44336" xr:uid="{6EF1FFBA-7939-4A00-8B81-24348BA43063}"/>
    <cellStyle name="Normal 98 2 5 2 2 2 3" xfId="29068" xr:uid="{7526F001-FEF4-4002-9675-9EB3594F6461}"/>
    <cellStyle name="Normal 98 2 5 2 2 3" xfId="37921" xr:uid="{DA0702C7-3E41-4D41-BA84-4834F3827CCF}"/>
    <cellStyle name="Normal 98 2 5 2 2 4" xfId="33970" xr:uid="{29AF1707-3641-4FC4-A7B0-3ECAE26B8E1E}"/>
    <cellStyle name="Normal 98 2 5 2 2 5" xfId="17549" xr:uid="{07E3C3E9-6F2D-4265-AC1D-9EEFC1032E94}"/>
    <cellStyle name="Normal 98 2 5 2 3" xfId="12076" xr:uid="{E5C12137-BCD6-4454-82BF-E8EE488D6810}"/>
    <cellStyle name="Normal 98 2 5 2 3 2" xfId="42664" xr:uid="{F434A103-4472-4C59-80A3-EEDF00E8FA85}"/>
    <cellStyle name="Normal 98 2 5 2 3 3" xfId="27298" xr:uid="{A0A654D3-1661-4553-9E05-3D9D3F50052B}"/>
    <cellStyle name="Normal 98 2 5 2 4" xfId="24627" xr:uid="{D726D9F9-C22F-47EC-B3C8-2FA81C6EF39A}"/>
    <cellStyle name="Normal 98 2 5 2 4 2" xfId="41350" xr:uid="{72EAE0FE-228B-4B6C-B533-303CFA17C810}"/>
    <cellStyle name="Normal 98 2 5 2 5" xfId="36250" xr:uid="{ACABDBA4-B18E-476E-8042-1C15FE06F4EC}"/>
    <cellStyle name="Normal 98 2 5 2 6" xfId="32265" xr:uid="{87B7665F-8348-46A2-A21B-901EC6B3015B}"/>
    <cellStyle name="Normal 98 2 5 2 7" xfId="15844" xr:uid="{5308D9BC-A760-40C1-9A0E-0301F2E40D64}"/>
    <cellStyle name="Normal 98 2 5 3" xfId="8954" xr:uid="{DCA73981-0A1C-4967-A25D-7B4C2AA189D0}"/>
    <cellStyle name="Normal 98 2 5 3 2" xfId="12937" xr:uid="{5EDB625B-C98D-4484-8E8C-7E9C6EF77E04}"/>
    <cellStyle name="Normal 98 2 5 3 2 2" xfId="43492" xr:uid="{4510DE8A-1105-4831-8EB2-94B6AA1308E3}"/>
    <cellStyle name="Normal 98 2 5 3 2 3" xfId="28224" xr:uid="{5F578081-C27E-438C-9125-E1072364FE07}"/>
    <cellStyle name="Normal 98 2 5 3 3" xfId="22916" xr:uid="{54103035-715B-49C5-A39D-F9B75CC47C08}"/>
    <cellStyle name="Normal 98 2 5 3 3 2" xfId="40687" xr:uid="{A72A96DA-4361-4EC5-BD47-4E5ADFDC7490}"/>
    <cellStyle name="Normal 98 2 5 3 4" xfId="37077" xr:uid="{6FB0ED43-70DA-4242-9BCF-0347BC2ABA76}"/>
    <cellStyle name="Normal 98 2 5 3 5" xfId="33126" xr:uid="{CFD80B20-3C76-4427-815F-E2F66FDA2C7F}"/>
    <cellStyle name="Normal 98 2 5 3 6" xfId="16705" xr:uid="{D1404308-0699-47B0-A0D8-A806B7F1E838}"/>
    <cellStyle name="Normal 98 2 5 4" xfId="11232" xr:uid="{FF9608CE-ECEC-4A44-8B0E-FCBEDCA6D943}"/>
    <cellStyle name="Normal 98 2 5 4 2" xfId="30033" xr:uid="{DC3D2347-26F5-401E-BE28-CC49A32D208D}"/>
    <cellStyle name="Normal 98 2 5 4 2 2" xfId="45272" xr:uid="{711A39E2-3ACB-4A30-967E-E7CFFB7BDA06}"/>
    <cellStyle name="Normal 98 2 5 4 3" xfId="35281" xr:uid="{A88FD2EC-11FE-4A58-8F81-BD80E9F9CCF7}"/>
    <cellStyle name="Normal 98 2 5 4 4" xfId="21044" xr:uid="{F972BF1F-9F44-4C13-84C9-57DF0352E70C}"/>
    <cellStyle name="Normal 98 2 5 5" xfId="26300" xr:uid="{D5E27E0B-A9B6-4AA4-A8C2-2D0B1FC0C8B4}"/>
    <cellStyle name="Normal 98 2 5 5 2" xfId="41935" xr:uid="{856C267E-7010-486E-9542-AA4CDD1EB551}"/>
    <cellStyle name="Normal 98 2 5 6" xfId="19286" xr:uid="{ABB72D11-E01D-4CAC-8574-811B6E8BDF5C}"/>
    <cellStyle name="Normal 98 2 5 6 2" xfId="39133" xr:uid="{0C51B498-B200-46E7-A7EE-DB166E7A45A9}"/>
    <cellStyle name="Normal 98 2 5 7" xfId="31414" xr:uid="{D85EC72A-58BB-4515-8653-D4F7B0BC3572}"/>
    <cellStyle name="Normal 98 2 5 8" xfId="15000" xr:uid="{CC4581DD-7B1F-4135-A15C-3170B4B703AD}"/>
    <cellStyle name="Normal 98 2 6" xfId="7074" xr:uid="{6F2324A5-1275-451B-A2E8-FAAF31BDE49B}"/>
    <cellStyle name="Normal 98 2 6 2" xfId="9554" xr:uid="{3B7596FE-57E4-4C8F-B5EA-6B38A2A59EF2}"/>
    <cellStyle name="Normal 98 2 6 2 2" xfId="13428" xr:uid="{6F4D14C7-602E-44D1-99A8-A3FAD6023DEC}"/>
    <cellStyle name="Normal 98 2 6 2 2 2" xfId="43983" xr:uid="{F6C333CC-F319-4B45-AA95-040F81A07D86}"/>
    <cellStyle name="Normal 98 2 6 2 2 3" xfId="28715" xr:uid="{2CEECF01-6B07-4DD7-97F4-DAB3E40BE0C2}"/>
    <cellStyle name="Normal 98 2 6 2 3" xfId="21624" xr:uid="{5FE2CDB9-1C6A-4626-9FEF-9E7E9C9779DF}"/>
    <cellStyle name="Normal 98 2 6 2 3 2" xfId="40144" xr:uid="{63B15538-AF42-4344-BFA6-B80AE106E79D}"/>
    <cellStyle name="Normal 98 2 6 2 4" xfId="37568" xr:uid="{12ABDB88-FB70-4488-AA3C-4F3B640EA63C}"/>
    <cellStyle name="Normal 98 2 6 2 5" xfId="33617" xr:uid="{979CA388-2EEA-424D-885B-5013502C050B}"/>
    <cellStyle name="Normal 98 2 6 2 6" xfId="17196" xr:uid="{306ABCF9-5085-4042-B7E0-788952C20DD3}"/>
    <cellStyle name="Normal 98 2 6 3" xfId="11723" xr:uid="{38B01518-C1BD-41EC-99F7-135FA16C89B3}"/>
    <cellStyle name="Normal 98 2 6 3 2" xfId="42316" xr:uid="{E326BC11-60EE-48E9-A514-DE4919629A2C}"/>
    <cellStyle name="Normal 98 2 6 3 3" xfId="26945" xr:uid="{058B8AAA-3DB9-4DA9-BBB1-459B285B993F}"/>
    <cellStyle name="Normal 98 2 6 4" xfId="19903" xr:uid="{FE6E6715-9753-4C58-921A-E59C3A41251A}"/>
    <cellStyle name="Normal 98 2 6 5" xfId="35933" xr:uid="{B40EF28D-C8BD-4432-A4F5-E4C55B6502C4}"/>
    <cellStyle name="Normal 98 2 6 6" xfId="31907" xr:uid="{0C9FE2C9-426A-4018-9CBA-6F22531391F9}"/>
    <cellStyle name="Normal 98 2 6 7" xfId="15491" xr:uid="{04FDCF6D-97F4-4FE1-B951-28857CCC2918}"/>
    <cellStyle name="Normal 98 2 7" xfId="8303" xr:uid="{8C763846-887B-4A4F-AA22-4B29A0FB64D8}"/>
    <cellStyle name="Normal 98 2 7 2" xfId="12606" xr:uid="{0C950921-F741-483C-93E8-7316DC028225}"/>
    <cellStyle name="Normal 98 2 7 2 2" xfId="43160" xr:uid="{07AAE515-BDAD-4480-BF5A-97ABB68C216C}"/>
    <cellStyle name="Normal 98 2 7 2 3" xfId="27878" xr:uid="{439C1D10-D518-4059-B072-9A5F72E771DB}"/>
    <cellStyle name="Normal 98 2 7 3" xfId="24126" xr:uid="{161885A8-8C9B-401A-9AAF-D7453E4E824B}"/>
    <cellStyle name="Normal 98 2 7 3 2" xfId="40870" xr:uid="{4F449E7D-2992-40ED-9987-9058AAAE5367}"/>
    <cellStyle name="Normal 98 2 7 4" xfId="36746" xr:uid="{82011662-FBD6-46ED-84ED-FD3254E7DDC5}"/>
    <cellStyle name="Normal 98 2 7 5" xfId="32795" xr:uid="{704F5372-63F4-411A-A312-C035FD060DC9}"/>
    <cellStyle name="Normal 98 2 7 6" xfId="16374" xr:uid="{91B7CA01-5A59-4FC4-B0DB-871290431B7C}"/>
    <cellStyle name="Normal 98 2 8" xfId="10412" xr:uid="{8DB6433E-A372-4616-BDC0-29EAA4170318}"/>
    <cellStyle name="Normal 98 2 8 2" xfId="14266" xr:uid="{AB3E8F26-C5FA-4B7E-B3B5-07E5DA40F827}"/>
    <cellStyle name="Normal 98 2 8 2 2" xfId="44819" xr:uid="{C421DADE-A455-418F-98C5-B64AF31E7787}"/>
    <cellStyle name="Normal 98 2 8 2 3" xfId="29554" xr:uid="{70033844-3713-448F-AE71-1FE412BA9ADB}"/>
    <cellStyle name="Normal 98 2 8 3" xfId="20253" xr:uid="{11ECBF2A-E367-4C5C-8DFA-047C8E95B8A7}"/>
    <cellStyle name="Normal 98 2 8 3 2" xfId="39563" xr:uid="{A4BBB8C6-00F6-4910-92DB-7A37209A11DC}"/>
    <cellStyle name="Normal 98 2 8 4" xfId="38404" xr:uid="{04BFC3FF-5C69-4106-A09D-28E6EFCE9C0D}"/>
    <cellStyle name="Normal 98 2 8 5" xfId="34455" xr:uid="{2DBEF72A-D33B-4F08-909E-CE3753A3F3C0}"/>
    <cellStyle name="Normal 98 2 8 6" xfId="18034" xr:uid="{DAFE9983-5B14-4B0B-A523-DA3AF7232B4F}"/>
    <cellStyle name="Normal 98 2 9" xfId="10879" xr:uid="{BF337C59-116C-4EED-8AC9-71FF49281225}"/>
    <cellStyle name="Normal 98 2 9 2" xfId="41584" xr:uid="{62818511-6FC5-40F9-9234-9AB6522A8C32}"/>
    <cellStyle name="Normal 98 2 9 3" xfId="31039" xr:uid="{0600C147-E38C-4A60-99A4-2EB464ED75C0}"/>
    <cellStyle name="Normal 98 2 9 4" xfId="25509" xr:uid="{5E9AC08A-FB3E-4B95-8D6B-3E0DC74AA716}"/>
    <cellStyle name="Normal 98 3" xfId="1504" xr:uid="{08926714-016B-41E6-985C-AEB389462340}"/>
    <cellStyle name="Normal 98 3 2" xfId="5321" xr:uid="{DD6A0B09-1849-46EE-AD16-0745CD9A367F}"/>
    <cellStyle name="Normal 98 3 2 2" xfId="9107" xr:uid="{B3B79A21-AD8B-473E-8EDE-D6C7AFED0589}"/>
    <cellStyle name="Normal 98 3 3" xfId="8386" xr:uid="{9D0B5C98-AEC7-4200-B1B3-1C5D9785E3A9}"/>
    <cellStyle name="Normal 98 4" xfId="1541" xr:uid="{37D221E5-F05D-4584-A6EC-20C7D8C79B7A}"/>
    <cellStyle name="Normal 98 4 10" xfId="30702" xr:uid="{3DCBEDE9-EE9C-4460-8A1C-34A3BA9F1990}"/>
    <cellStyle name="Normal 98 4 11" xfId="45810" xr:uid="{9D1464C4-A759-403B-AED7-41F16A8ABCD4}"/>
    <cellStyle name="Normal 98 4 12" xfId="46041" xr:uid="{BDBA456D-ECF7-4ECB-8B1E-30A90F1A5BAF}"/>
    <cellStyle name="Normal 98 4 13" xfId="14687" xr:uid="{462CD9D3-77C3-46AC-8259-9387C964A9E5}"/>
    <cellStyle name="Normal 98 4 2" xfId="1926" xr:uid="{9106017D-A0A7-445C-A605-6288522AC565}"/>
    <cellStyle name="Normal 98 4 2 2" xfId="5242" xr:uid="{BC3C4D6A-EEB7-4382-A156-EE95DF83EAEB}"/>
    <cellStyle name="Normal 98 4 2 3" xfId="6348" xr:uid="{F76D600D-6068-42D8-9CEF-54FCD3FB1CAE}"/>
    <cellStyle name="Normal 98 4 2 3 2" xfId="7663" xr:uid="{F6C60013-5C7C-4ADB-B63A-7259443C31F8}"/>
    <cellStyle name="Normal 98 4 2 3 2 2" xfId="10138" xr:uid="{E5858FEA-01CF-4D56-B868-7FB3896A89AE}"/>
    <cellStyle name="Normal 98 4 2 3 2 2 2" xfId="14012" xr:uid="{115B5C7B-A705-453F-A04F-4DD173BC8482}"/>
    <cellStyle name="Normal 98 4 2 3 2 2 2 2" xfId="44567" xr:uid="{37844C08-2B79-453E-8CF0-7E3EADCF2EF1}"/>
    <cellStyle name="Normal 98 4 2 3 2 2 2 3" xfId="29299" xr:uid="{C8A06DAB-4820-4E02-AF35-5340F955B07C}"/>
    <cellStyle name="Normal 98 4 2 3 2 2 3" xfId="38152" xr:uid="{6DF25CC8-F921-4305-B4F8-5171039673B7}"/>
    <cellStyle name="Normal 98 4 2 3 2 2 4" xfId="34201" xr:uid="{4D7D41E4-A914-42B0-AD70-A8073464F378}"/>
    <cellStyle name="Normal 98 4 2 3 2 2 5" xfId="17780" xr:uid="{5DA14D7B-AB39-4104-AEAC-79B8C0FEDBB6}"/>
    <cellStyle name="Normal 98 4 2 3 2 3" xfId="12307" xr:uid="{20BB2C36-179C-461B-A3A2-A274FC162E25}"/>
    <cellStyle name="Normal 98 4 2 3 2 3 2" xfId="42863" xr:uid="{37A5201E-83AB-48F6-9966-9D8E46AA6C2A}"/>
    <cellStyle name="Normal 98 4 2 3 2 3 3" xfId="27529" xr:uid="{2B1DDBD3-EAA3-45A5-8EE5-31BC7B85D859}"/>
    <cellStyle name="Normal 98 4 2 3 2 4" xfId="36449" xr:uid="{4EF17C71-41D1-40C1-BBA2-B8FA3B891959}"/>
    <cellStyle name="Normal 98 4 2 3 2 5" xfId="32496" xr:uid="{B44E1A31-3B00-43BB-97E9-8527318049A4}"/>
    <cellStyle name="Normal 98 4 2 3 2 6" xfId="16075" xr:uid="{34BE29C0-F52D-41CC-BBAD-A70456F84EF8}"/>
    <cellStyle name="Normal 98 4 2 3 3" xfId="9287" xr:uid="{8C62BD22-6093-4774-896E-F4C91232D3FE}"/>
    <cellStyle name="Normal 98 4 2 3 3 2" xfId="13168" xr:uid="{1F0CE521-F68B-4077-91AC-E11CA9CCFB65}"/>
    <cellStyle name="Normal 98 4 2 3 3 2 2" xfId="43723" xr:uid="{B4CCD74C-F2A4-4119-A146-B5A88349AE22}"/>
    <cellStyle name="Normal 98 4 2 3 3 2 3" xfId="28455" xr:uid="{53D4EF36-0A21-4D3B-BB19-B4BEAC271042}"/>
    <cellStyle name="Normal 98 4 2 3 3 3" xfId="37308" xr:uid="{7A983EDD-B0D6-4910-B252-05159DA2A076}"/>
    <cellStyle name="Normal 98 4 2 3 3 4" xfId="33357" xr:uid="{316B9F1E-37F3-4F2E-997E-D75BCF93ADBC}"/>
    <cellStyle name="Normal 98 4 2 3 3 5" xfId="16936" xr:uid="{1D76B3E1-C6C6-4E12-A1F1-F3697A21F3DC}"/>
    <cellStyle name="Normal 98 4 2 3 4" xfId="11463" xr:uid="{758D6971-E4A5-418C-A199-00AAE524D1CF}"/>
    <cellStyle name="Normal 98 4 2 3 4 2" xfId="42123" xr:uid="{0F27379F-E45A-4AC8-B446-54F0E32B5B64}"/>
    <cellStyle name="Normal 98 4 2 3 4 3" xfId="26606" xr:uid="{3C768E1D-10EE-4742-8C00-FAFE18D5167C}"/>
    <cellStyle name="Normal 98 4 2 3 5" xfId="24253" xr:uid="{50A37E45-53EE-45AF-8201-EE0C5268A6AA}"/>
    <cellStyle name="Normal 98 4 2 3 5 2" xfId="40986" xr:uid="{961FC665-D65E-4EC5-9826-8D07693866A2}"/>
    <cellStyle name="Normal 98 4 2 3 6" xfId="35744" xr:uid="{44285E9B-5A60-40BA-83E5-443ABD16EF05}"/>
    <cellStyle name="Normal 98 4 2 3 7" xfId="31646" xr:uid="{D67DD61D-4CE2-4ACC-9134-4F0E2044BF78}"/>
    <cellStyle name="Normal 98 4 2 3 8" xfId="15231" xr:uid="{68C215AA-C6E3-4836-8070-4402C9424D0A}"/>
    <cellStyle name="Normal 98 4 2 4" xfId="7252" xr:uid="{DE34ADC1-E147-4277-BB12-8CBBC8EA1154}"/>
    <cellStyle name="Normal 98 4 2 4 2" xfId="9731" xr:uid="{51FC51F9-1171-42D7-819C-732496400F99}"/>
    <cellStyle name="Normal 98 4 2 4 2 2" xfId="13605" xr:uid="{07DDC93E-251B-48F9-81E2-A91CEAF0FB41}"/>
    <cellStyle name="Normal 98 4 2 4 2 2 2" xfId="44160" xr:uid="{8DD9EFC7-AC4E-4CC5-97C8-700E1F272F1D}"/>
    <cellStyle name="Normal 98 4 2 4 2 2 3" xfId="28892" xr:uid="{D8C8086E-943D-4687-9C4E-DA1C688E39BF}"/>
    <cellStyle name="Normal 98 4 2 4 2 3" xfId="37745" xr:uid="{B863F0F8-049B-4C81-8047-9D218B3AA8DE}"/>
    <cellStyle name="Normal 98 4 2 4 2 4" xfId="33794" xr:uid="{649C117B-62B7-48F6-8324-598B546741EC}"/>
    <cellStyle name="Normal 98 4 2 4 2 5" xfId="17373" xr:uid="{884BAE38-823E-47A9-8BB7-08ECA17E0803}"/>
    <cellStyle name="Normal 98 4 2 4 3" xfId="11900" xr:uid="{06FF48D8-DFE4-4F6E-9729-565B230F33DA}"/>
    <cellStyle name="Normal 98 4 2 4 3 2" xfId="42493" xr:uid="{748AB86F-A296-4E14-AA51-69840B6B5B54}"/>
    <cellStyle name="Normal 98 4 2 4 3 3" xfId="27122" xr:uid="{1DC692CC-1C29-4BC2-8D86-88525508E019}"/>
    <cellStyle name="Normal 98 4 2 4 4" xfId="22588" xr:uid="{B3336296-C6E2-4A0C-8C4F-C510F86D31A8}"/>
    <cellStyle name="Normal 98 4 2 4 4 2" xfId="40381" xr:uid="{04517BF9-67DE-4CAC-B018-E5ECEB95DF81}"/>
    <cellStyle name="Normal 98 4 2 4 5" xfId="36079" xr:uid="{4136FD3C-682B-4B57-AA96-FC8F0F4B49F3}"/>
    <cellStyle name="Normal 98 4 2 4 6" xfId="32085" xr:uid="{DB1C37E0-FE86-4793-9502-2258766BAE23}"/>
    <cellStyle name="Normal 98 4 2 4 7" xfId="15668" xr:uid="{7CAC0B36-A52C-44AE-8016-848A224B008A}"/>
    <cellStyle name="Normal 98 4 2 5" xfId="8663" xr:uid="{031A1050-D3CE-4ACE-ACFB-FC4B2BDA4D3E}"/>
    <cellStyle name="Normal 98 4 2 5 2" xfId="12783" xr:uid="{E1A0BD4E-F4D3-4BEF-B06C-91774A563387}"/>
    <cellStyle name="Normal 98 4 2 5 2 2" xfId="43338" xr:uid="{E68D49A1-E9A9-4EA0-95D1-51F4F3CCFAF4}"/>
    <cellStyle name="Normal 98 4 2 5 2 3" xfId="28070" xr:uid="{61CE92D3-951B-48E3-ADF0-1EDDAA17123B}"/>
    <cellStyle name="Normal 98 4 2 5 3" xfId="20387" xr:uid="{81B13688-2D25-4ABA-8146-41A8979D92A6}"/>
    <cellStyle name="Normal 98 4 2 5 3 2" xfId="39685" xr:uid="{8D1257B9-1A95-4F80-A2D6-2F57A59EBB54}"/>
    <cellStyle name="Normal 98 4 2 5 4" xfId="36923" xr:uid="{713260F8-06AF-4E36-9FB4-F3C19E074FA5}"/>
    <cellStyle name="Normal 98 4 2 5 5" xfId="32972" xr:uid="{23D332D5-5E6E-4C32-8039-5BEF78ED8B7F}"/>
    <cellStyle name="Normal 98 4 2 5 6" xfId="16551" xr:uid="{C2BA7400-42D0-48BB-98BD-88C9C7420D9D}"/>
    <cellStyle name="Normal 98 4 2 6" xfId="11056" xr:uid="{64E04235-EE63-4B80-88DC-01B975257237}"/>
    <cellStyle name="Normal 98 4 2 6 2" xfId="41761" xr:uid="{43083FC7-4066-4C5F-8163-3D325C554B47}"/>
    <cellStyle name="Normal 98 4 2 6 3" xfId="31230" xr:uid="{98B2F317-D3DB-4FF4-8FB9-91E22AC4B64A}"/>
    <cellStyle name="Normal 98 4 2 6 4" xfId="25795" xr:uid="{008AA879-1E6E-4612-A129-FE580CC91BDF}"/>
    <cellStyle name="Normal 98 4 2 7" xfId="35570" xr:uid="{3CCCDC73-14B2-4B36-A7D3-333B45E1E9A0}"/>
    <cellStyle name="Normal 98 4 2 8" xfId="14824" xr:uid="{70768E85-1794-48FF-9478-46DED0280BF4}"/>
    <cellStyle name="Normal 98 4 3" xfId="4623" xr:uid="{95D7C3EC-3F4A-4518-98FF-96011AB7C91E}"/>
    <cellStyle name="Normal 98 4 3 2" xfId="7472" xr:uid="{69D9C47A-EDCE-4ED4-A84E-E82E614CF784}"/>
    <cellStyle name="Normal 98 4 3 2 2" xfId="9947" xr:uid="{9222B185-105D-469A-A0D3-774878D8CD90}"/>
    <cellStyle name="Normal 98 4 3 2 2 2" xfId="13821" xr:uid="{2076630E-61FC-4016-AC25-3043AD80065C}"/>
    <cellStyle name="Normal 98 4 3 2 2 2 2" xfId="44376" xr:uid="{EB360514-4A5A-46A1-8331-F648F0D5160D}"/>
    <cellStyle name="Normal 98 4 3 2 2 2 3" xfId="29108" xr:uid="{46BA349D-426D-4192-978F-858542298D6E}"/>
    <cellStyle name="Normal 98 4 3 2 2 3" xfId="24475" xr:uid="{5A75F12C-AB92-4342-A0D6-26C82302C60B}"/>
    <cellStyle name="Normal 98 4 3 2 2 3 2" xfId="41200" xr:uid="{6AC32A83-E489-4ACA-AD1B-CB5B291E0C5E}"/>
    <cellStyle name="Normal 98 4 3 2 2 4" xfId="37961" xr:uid="{D9C71A53-7337-4601-8F3C-D365180B3038}"/>
    <cellStyle name="Normal 98 4 3 2 2 5" xfId="34010" xr:uid="{23C1815F-77B8-45BB-B98A-1004880C124E}"/>
    <cellStyle name="Normal 98 4 3 2 2 6" xfId="17589" xr:uid="{AF1AFE56-5DC8-4DC1-BC38-78CBA9B1638B}"/>
    <cellStyle name="Normal 98 4 3 2 3" xfId="12116" xr:uid="{41DC3571-AC10-4493-9582-425BB2D6F890}"/>
    <cellStyle name="Normal 98 4 3 2 3 2" xfId="35496" xr:uid="{F0D10273-D186-429F-A4A5-8AF8A19285B8}"/>
    <cellStyle name="Normal 98 4 3 2 3 3" xfId="27338" xr:uid="{FB21D264-663E-4122-8E92-9EC0D55CAD12}"/>
    <cellStyle name="Normal 98 4 3 2 4" xfId="19646" xr:uid="{F43B70A7-2155-46C9-B416-A5900CDF9043}"/>
    <cellStyle name="Normal 98 4 3 2 4 2" xfId="39363" xr:uid="{95252183-B2E8-4BCB-B1F3-4A4E5BEBF348}"/>
    <cellStyle name="Normal 98 4 3 2 5" xfId="32305" xr:uid="{5E2ED5CC-37B2-492C-B715-3ACE45A59910}"/>
    <cellStyle name="Normal 98 4 3 2 6" xfId="15884" xr:uid="{58E4D197-F68D-4A15-BAF5-203E2FE23743}"/>
    <cellStyle name="Normal 98 4 3 3" xfId="8994" xr:uid="{E1D42EF3-911F-4F0D-A0F9-D49B17D879F5}"/>
    <cellStyle name="Normal 98 4 3 3 2" xfId="12977" xr:uid="{E204FFA3-90EA-4BF8-B0F6-D55A827319D0}"/>
    <cellStyle name="Normal 98 4 3 3 2 2" xfId="43532" xr:uid="{5E4C095B-E00F-46D3-98B1-EB5E078648F9}"/>
    <cellStyle name="Normal 98 4 3 3 2 3" xfId="28264" xr:uid="{501774AB-FAE0-465F-97C4-170B1AE81745}"/>
    <cellStyle name="Normal 98 4 3 3 3" xfId="22761" xr:uid="{86131718-858D-4D9F-B72C-1E293D55152F}"/>
    <cellStyle name="Normal 98 4 3 3 3 2" xfId="40543" xr:uid="{A1BC3ECD-66F4-461B-8FC4-56298DAEF76E}"/>
    <cellStyle name="Normal 98 4 3 3 4" xfId="37117" xr:uid="{E6DB2271-A0EA-4BD2-A2F8-51C4044BBD30}"/>
    <cellStyle name="Normal 98 4 3 3 5" xfId="33166" xr:uid="{20AF3CC9-505B-4482-B28D-7A54186A883F}"/>
    <cellStyle name="Normal 98 4 3 3 6" xfId="16745" xr:uid="{142F4007-0FC5-4A9C-9460-2B739FDE4754}"/>
    <cellStyle name="Normal 98 4 3 4" xfId="10633" xr:uid="{C42B7C56-C899-4D45-A971-F990B3350AC3}"/>
    <cellStyle name="Normal 98 4 3 4 2" xfId="14487" xr:uid="{2DC6803F-4900-4574-9140-BBDB022A809D}"/>
    <cellStyle name="Normal 98 4 3 4 2 2" xfId="45038" xr:uid="{AC42E836-25F2-49D7-B2F4-D6E0275E1147}"/>
    <cellStyle name="Normal 98 4 3 4 2 3" xfId="29775" xr:uid="{B2FCDFB5-8EB8-4CBE-A4DC-251EB109A82A}"/>
    <cellStyle name="Normal 98 4 3 4 3" xfId="20667" xr:uid="{42F7B066-7BF4-40AD-B821-230403718CBD}"/>
    <cellStyle name="Normal 98 4 3 4 3 2" xfId="39869" xr:uid="{4B657A86-8F47-4D5B-A858-FF8A992C76A0}"/>
    <cellStyle name="Normal 98 4 3 4 4" xfId="38623" xr:uid="{CF002407-F611-4371-9260-C313EB381F98}"/>
    <cellStyle name="Normal 98 4 3 4 5" xfId="34676" xr:uid="{82ADADCE-B370-488A-9B8F-18CBB8932C60}"/>
    <cellStyle name="Normal 98 4 3 4 6" xfId="18255" xr:uid="{020A282E-A0F2-4F70-8CC4-F7EA6E45F7DC}"/>
    <cellStyle name="Normal 98 4 3 5" xfId="11272" xr:uid="{0C2BBC70-B9B1-4E0A-B469-A1673BD241D2}"/>
    <cellStyle name="Normal 98 4 3 5 2" xfId="41975" xr:uid="{5BFFF95F-1F34-41A4-98B7-40CC6E03B5F7}"/>
    <cellStyle name="Normal 98 4 3 5 3" xfId="31454" xr:uid="{1AA752F6-23F8-4A29-9D4C-25AB4E2EE962}"/>
    <cellStyle name="Normal 98 4 3 5 4" xfId="26340" xr:uid="{58593803-94B0-432C-8A8D-2953BB70921F}"/>
    <cellStyle name="Normal 98 4 3 6" xfId="25185" xr:uid="{D71A1E29-63FF-4E34-B4C3-F9A7FA243512}"/>
    <cellStyle name="Normal 98 4 3 6 2" xfId="35131" xr:uid="{D58A7B69-ACE9-4A0C-8C28-B49E536FFC06}"/>
    <cellStyle name="Normal 98 4 3 7" xfId="19008" xr:uid="{22A74751-55BB-4313-97AA-62802167B0F6}"/>
    <cellStyle name="Normal 98 4 3 7 2" xfId="38982" xr:uid="{069EC25E-F4EB-44CC-971B-A248983CEB36}"/>
    <cellStyle name="Normal 98 4 3 8" xfId="30886" xr:uid="{3EC69BB0-B794-44E7-A75F-5F0274543DF5}"/>
    <cellStyle name="Normal 98 4 3 9" xfId="15040" xr:uid="{AD7A0410-4B17-49D5-80AC-56E89F245648}"/>
    <cellStyle name="Normal 98 4 4" xfId="7114" xr:uid="{E2D13C43-C497-436F-8F57-A20A3247B38B}"/>
    <cellStyle name="Normal 98 4 4 2" xfId="9594" xr:uid="{DED99EFA-FD85-4CDA-93E9-4B08A5D296E3}"/>
    <cellStyle name="Normal 98 4 4 2 2" xfId="13468" xr:uid="{A76C22B5-A9B7-4290-B013-5695142A1598}"/>
    <cellStyle name="Normal 98 4 4 2 2 2" xfId="44023" xr:uid="{12F68D33-FF73-4FA6-B56E-88435604C80E}"/>
    <cellStyle name="Normal 98 4 4 2 2 3" xfId="28755" xr:uid="{8DBEE51F-31A0-4641-BFCE-1C948FFA9F05}"/>
    <cellStyle name="Normal 98 4 4 2 3" xfId="24667" xr:uid="{7895ACEF-C692-42F9-BEB1-25416A03094D}"/>
    <cellStyle name="Normal 98 4 4 2 3 2" xfId="41390" xr:uid="{516C6984-CE62-4223-98D2-ADC91B3C8EF6}"/>
    <cellStyle name="Normal 98 4 4 2 4" xfId="37608" xr:uid="{547EDBFA-BC15-490E-9A0F-50AA814BD23D}"/>
    <cellStyle name="Normal 98 4 4 2 5" xfId="33657" xr:uid="{0CB29D67-1652-46DB-AD74-53231FFE0607}"/>
    <cellStyle name="Normal 98 4 4 2 6" xfId="17236" xr:uid="{4B19B85E-3566-489E-85F4-60E7BDA16616}"/>
    <cellStyle name="Normal 98 4 4 3" xfId="11763" xr:uid="{261230F3-C43D-4E30-998C-F907C5CC8E2A}"/>
    <cellStyle name="Normal 98 4 4 3 2" xfId="30359" xr:uid="{1819C79E-1609-4C91-AD99-C88BA92D1913}"/>
    <cellStyle name="Normal 98 4 4 3 2 2" xfId="45456" xr:uid="{82AB75DB-5C9C-4F99-9C91-4197D9C40498}"/>
    <cellStyle name="Normal 98 4 4 3 3" xfId="35321" xr:uid="{0BB63923-54F8-430D-A6F3-0DA2576E3ED1}"/>
    <cellStyle name="Normal 98 4 4 3 4" xfId="22956" xr:uid="{2DD9B648-0F6C-4A3B-B5E6-9A701B54B150}"/>
    <cellStyle name="Normal 98 4 4 4" xfId="21084" xr:uid="{1E1AD389-1684-4F1D-8799-E7981BFC4F3B}"/>
    <cellStyle name="Normal 98 4 4 4 2" xfId="30056" xr:uid="{6B10A524-350F-4AD4-97C6-93BBA10249C6}"/>
    <cellStyle name="Normal 98 4 4 4 2 2" xfId="45295" xr:uid="{937BB93D-12F4-4C7E-8708-F92DA1DCED4B}"/>
    <cellStyle name="Normal 98 4 4 4 3" xfId="40029" xr:uid="{7E30B8D1-2835-4D83-B542-EDE96496A40C}"/>
    <cellStyle name="Normal 98 4 4 5" xfId="26985" xr:uid="{E237BD3E-4962-48ED-B1B1-2A364D03CF77}"/>
    <cellStyle name="Normal 98 4 4 5 2" xfId="42356" xr:uid="{B4934CA4-D954-45E0-8435-4E2EF8EAE122}"/>
    <cellStyle name="Normal 98 4 4 6" xfId="19339" xr:uid="{A3EC400A-4880-4249-9852-75A9ED538F58}"/>
    <cellStyle name="Normal 98 4 4 6 2" xfId="39175" xr:uid="{2B85E480-E82B-46A8-89B5-7875C163AB85}"/>
    <cellStyle name="Normal 98 4 4 7" xfId="31947" xr:uid="{A4C30334-CD9F-4377-A83A-7FE3337758E2}"/>
    <cellStyle name="Normal 98 4 4 8" xfId="15531" xr:uid="{8ED7BFC4-1FDC-4D8F-A988-CC37FA5D5464}"/>
    <cellStyle name="Normal 98 4 5" xfId="8422" xr:uid="{6030E99E-D247-4C24-907D-98BA40EB7298}"/>
    <cellStyle name="Normal 98 4 5 2" xfId="12646" xr:uid="{234A5988-5003-459F-B719-19818C426E92}"/>
    <cellStyle name="Normal 98 4 5 2 2" xfId="43201" xr:uid="{F205A986-7D7F-456D-A96B-5917EFE2BB0D}"/>
    <cellStyle name="Normal 98 4 5 2 3" xfId="27927" xr:uid="{73C59980-32BD-4D53-9A84-24D19591C9C5}"/>
    <cellStyle name="Normal 98 4 5 3" xfId="21700" xr:uid="{A6A79585-9AAF-45D4-BEAE-8425E04AFE2A}"/>
    <cellStyle name="Normal 98 4 5 3 2" xfId="40184" xr:uid="{D3960FE7-3E63-4865-9416-F643D3E24987}"/>
    <cellStyle name="Normal 98 4 5 4" xfId="36786" xr:uid="{9AA04FF7-1E54-4CC4-906D-019932C2935E}"/>
    <cellStyle name="Normal 98 4 5 5" xfId="32835" xr:uid="{2F2EEE5B-73F4-431B-AF8B-97C0A4FA04B5}"/>
    <cellStyle name="Normal 98 4 5 6" xfId="16414" xr:uid="{4828814A-42CA-4113-8787-F08EF51EEF8A}"/>
    <cellStyle name="Normal 98 4 6" xfId="10452" xr:uid="{95ACAF7D-CAAD-4485-9D5E-B71D621A73D4}"/>
    <cellStyle name="Normal 98 4 6 2" xfId="14306" xr:uid="{E662FB37-3935-4D02-95EF-6BEB0B2F6C8C}"/>
    <cellStyle name="Normal 98 4 6 2 2" xfId="44859" xr:uid="{4C296978-A359-4F57-B63A-4B733B5EEAB0}"/>
    <cellStyle name="Normal 98 4 6 2 3" xfId="29594" xr:uid="{8D3A5EA4-EAE6-4907-ADF8-2A671257ADBB}"/>
    <cellStyle name="Normal 98 4 6 3" xfId="24086" xr:uid="{3DAC628C-FDC0-4465-9F1A-CCF2D24D664E}"/>
    <cellStyle name="Normal 98 4 6 3 2" xfId="40831" xr:uid="{C14036E1-849D-492D-8504-B4FA3A0E2160}"/>
    <cellStyle name="Normal 98 4 6 4" xfId="38444" xr:uid="{9F79457F-2C3F-4E12-9831-B6E8EDB5B4B4}"/>
    <cellStyle name="Normal 98 4 6 5" xfId="34495" xr:uid="{73CF165B-21E0-4FC4-8859-FE1C4BFE16AF}"/>
    <cellStyle name="Normal 98 4 6 6" xfId="18074" xr:uid="{1CF29B0B-B84D-496F-B93E-DE5511DA2AEB}"/>
    <cellStyle name="Normal 98 4 7" xfId="10919" xr:uid="{8C32956F-96B7-45DA-9E1A-33521E1A81DE}"/>
    <cellStyle name="Normal 98 4 7 2" xfId="25554" xr:uid="{49F7CBAC-F25A-465E-984F-9B198388E850}"/>
    <cellStyle name="Normal 98 4 7 2 2" xfId="41624" xr:uid="{48B7CBF3-49E1-467B-8723-A16F37966B26}"/>
    <cellStyle name="Normal 98 4 7 3" xfId="39524" xr:uid="{48F25800-E1DA-475A-9CCD-17FBA7774F27}"/>
    <cellStyle name="Normal 98 4 7 4" xfId="31079" xr:uid="{FD88E8FB-1255-4D92-8641-D50F63907E31}"/>
    <cellStyle name="Normal 98 4 7 5" xfId="20213" xr:uid="{753EB04C-5EA4-4A51-B429-6ABA29E77434}"/>
    <cellStyle name="Normal 98 4 8" xfId="25002" xr:uid="{64B446B7-FDC9-4370-B6DA-107347C265F2}"/>
    <cellStyle name="Normal 98 4 8 2" xfId="34929" xr:uid="{6C200DDE-1EB0-45EF-99F1-5D56F5A5239E}"/>
    <cellStyle name="Normal 98 4 9" xfId="18833" xr:uid="{34A7BFC0-6A3F-4BB9-9391-B73DA885ADF9}"/>
    <cellStyle name="Normal 98 4 9 2" xfId="38837" xr:uid="{6EED9000-8CF3-4B85-8646-F789657CE522}"/>
    <cellStyle name="Normal 98 5" xfId="1329" xr:uid="{D5B360D6-B054-4AFD-87B4-7FF1DF311A79}"/>
    <cellStyle name="Normal 98 5 2" xfId="5497" xr:uid="{79CE2E7F-A2D1-42E8-84EE-6C011E754A94}"/>
    <cellStyle name="Normal 98 5 2 2" xfId="35416" xr:uid="{6062481B-5A33-4B87-BDC2-D30CA94CC930}"/>
    <cellStyle name="Normal 98 5 2 3" xfId="35051" xr:uid="{332BF851-55EE-45B2-A6A0-B8425B16B397}"/>
    <cellStyle name="Normal 98 5 3" xfId="6279" xr:uid="{3CCB513E-B18F-4437-BEB7-D5B6C04389F5}"/>
    <cellStyle name="Normal 98 5 3 2" xfId="7594" xr:uid="{5143BA52-5964-4D6D-9086-75C90180D66C}"/>
    <cellStyle name="Normal 98 5 3 2 2" xfId="10069" xr:uid="{CDFDA3FD-E853-4FAD-8D77-E70A84F69F37}"/>
    <cellStyle name="Normal 98 5 3 2 2 2" xfId="13943" xr:uid="{2ED139E5-4316-45F7-BB72-19960F5337F7}"/>
    <cellStyle name="Normal 98 5 3 2 2 2 2" xfId="44498" xr:uid="{64E617D4-EAED-484A-B1B9-77D61FA870B6}"/>
    <cellStyle name="Normal 98 5 3 2 2 2 3" xfId="29230" xr:uid="{F0777FA9-C910-4500-8138-AD33B8E39E16}"/>
    <cellStyle name="Normal 98 5 3 2 2 3" xfId="38083" xr:uid="{7E9BDA46-977C-45D3-B4FC-98EC48A397E8}"/>
    <cellStyle name="Normal 98 5 3 2 2 4" xfId="34132" xr:uid="{74017CC5-8BAE-4787-8777-415376D3BED9}"/>
    <cellStyle name="Normal 98 5 3 2 2 5" xfId="17711" xr:uid="{090BDE99-2B1E-41D2-8A59-06D14FAAACB6}"/>
    <cellStyle name="Normal 98 5 3 2 3" xfId="12238" xr:uid="{68A24D6D-2AF2-4242-A369-5DCDD60FA5BE}"/>
    <cellStyle name="Normal 98 5 3 2 3 2" xfId="42794" xr:uid="{6CD9717D-0E45-4EC8-8BAB-C46929C10FE6}"/>
    <cellStyle name="Normal 98 5 3 2 3 3" xfId="27460" xr:uid="{AF87587E-9888-4528-BC1F-B153FD298C43}"/>
    <cellStyle name="Normal 98 5 3 2 4" xfId="36380" xr:uid="{71AC398F-EBF1-4101-83FD-37F298EC5B39}"/>
    <cellStyle name="Normal 98 5 3 2 5" xfId="32427" xr:uid="{EF9D9278-82E9-4F9C-8A91-D9D8E2B94913}"/>
    <cellStyle name="Normal 98 5 3 2 6" xfId="16006" xr:uid="{C250E3EB-FBB1-403E-B527-EFEF78D06072}"/>
    <cellStyle name="Normal 98 5 3 3" xfId="9218" xr:uid="{3A1C0719-16D6-4A04-B67B-6D890A586520}"/>
    <cellStyle name="Normal 98 5 3 3 2" xfId="13099" xr:uid="{5FCB199F-AD67-4182-8E4B-7401F4C731F4}"/>
    <cellStyle name="Normal 98 5 3 3 2 2" xfId="43654" xr:uid="{F45A9FBD-78C3-4599-A1DF-0348AC74F4C7}"/>
    <cellStyle name="Normal 98 5 3 3 2 3" xfId="28386" xr:uid="{FE2BE805-A75B-4165-B2B4-F0092F7DE33A}"/>
    <cellStyle name="Normal 98 5 3 3 3" xfId="37239" xr:uid="{071889A6-59D3-4A49-9188-D5F596E41FC4}"/>
    <cellStyle name="Normal 98 5 3 3 4" xfId="33288" xr:uid="{1185D358-D751-4B79-9AF8-77E36E23297A}"/>
    <cellStyle name="Normal 98 5 3 3 5" xfId="16867" xr:uid="{85FB55CA-79D4-423A-9D06-EF5ED8DBDC23}"/>
    <cellStyle name="Normal 98 5 3 4" xfId="11394" xr:uid="{519686BA-9754-48DA-BEE9-4B5E44931E14}"/>
    <cellStyle name="Normal 98 5 3 4 2" xfId="35241" xr:uid="{B4DE58BE-BAEF-4405-87E2-804373AD90EF}"/>
    <cellStyle name="Normal 98 5 3 4 3" xfId="26537" xr:uid="{A0A7553B-67CE-4D34-AEB1-6AFACBAD4577}"/>
    <cellStyle name="Normal 98 5 3 5" xfId="24173" xr:uid="{30FE9389-498A-45E2-9137-9D201B5D1347}"/>
    <cellStyle name="Normal 98 5 3 5 2" xfId="40906" xr:uid="{E02F5660-2A56-492F-B1D2-0C70DB9BACEF}"/>
    <cellStyle name="Normal 98 5 3 6" xfId="31577" xr:uid="{AB903DA9-2AE2-489E-9167-0EBD6D718C9E}"/>
    <cellStyle name="Normal 98 5 3 7" xfId="15162" xr:uid="{9EC6E08E-EBF6-448D-BE11-634D6CD36F85}"/>
    <cellStyle name="Normal 98 5 4" xfId="7034" xr:uid="{3ED373FD-1A6C-435D-B778-B5ECCD6B5743}"/>
    <cellStyle name="Normal 98 5 4 2" xfId="9514" xr:uid="{FE6EEC23-E464-43F0-AB2B-93BAAEE0DFEC}"/>
    <cellStyle name="Normal 98 5 4 2 2" xfId="13388" xr:uid="{A351C4BD-F3A7-4587-B703-DD4E8DB0D5D8}"/>
    <cellStyle name="Normal 98 5 4 2 2 2" xfId="43943" xr:uid="{BF3352B7-616E-410F-82E4-373985D1DE38}"/>
    <cellStyle name="Normal 98 5 4 2 2 3" xfId="28675" xr:uid="{E3A9F74A-9A5B-4F98-9CA6-F072B1DD5179}"/>
    <cellStyle name="Normal 98 5 4 2 3" xfId="37528" xr:uid="{73AC1B6A-F629-4CFD-A964-D77680437B01}"/>
    <cellStyle name="Normal 98 5 4 2 4" xfId="33577" xr:uid="{E9A4348A-A1C7-4062-879C-0D8D76DBA3FB}"/>
    <cellStyle name="Normal 98 5 4 2 5" xfId="17156" xr:uid="{ED8846A9-1182-4187-A070-A790395EF6B0}"/>
    <cellStyle name="Normal 98 5 4 3" xfId="11683" xr:uid="{E6EB50CD-41B7-4AC0-8181-A72289254D9C}"/>
    <cellStyle name="Normal 98 5 4 3 2" xfId="42276" xr:uid="{2C3D982C-A544-43A4-9D3F-624C4FCB3DE0}"/>
    <cellStyle name="Normal 98 5 4 3 3" xfId="26905" xr:uid="{884C27A9-E3FE-4062-8C55-05EC304AD9B1}"/>
    <cellStyle name="Normal 98 5 4 4" xfId="22519" xr:uid="{9C992E8A-C86B-4A72-8258-2B1D4225DA1D}"/>
    <cellStyle name="Normal 98 5 4 4 2" xfId="40312" xr:uid="{D8138B58-3B43-4EA3-8A5A-9B38545672B0}"/>
    <cellStyle name="Normal 98 5 4 5" xfId="35896" xr:uid="{23AA18F5-64E2-4A4F-AADF-940C50DB6AE3}"/>
    <cellStyle name="Normal 98 5 4 6" xfId="31867" xr:uid="{848630D7-A9F2-4C5C-A229-7F4528D87FEB}"/>
    <cellStyle name="Normal 98 5 4 7" xfId="15451" xr:uid="{12FEAACD-B2C3-46A7-B7F3-100D1EF13695}"/>
    <cellStyle name="Normal 98 5 5" xfId="8251" xr:uid="{730A2147-BB14-4664-81F3-442FF50C183D}"/>
    <cellStyle name="Normal 98 5 5 2" xfId="12566" xr:uid="{7E784F66-E33E-4A02-A76F-026ADD69937A}"/>
    <cellStyle name="Normal 98 5 5 2 2" xfId="43120" xr:uid="{97D5F128-AF31-4BBD-BF8C-39F3F9ED8F98}"/>
    <cellStyle name="Normal 98 5 5 2 3" xfId="27838" xr:uid="{1DCA914B-FE6D-4AAE-BF41-5C7A2920405A}"/>
    <cellStyle name="Normal 98 5 5 3" xfId="20307" xr:uid="{74CBC5CF-B6E5-4288-A7C1-7DB06C60E021}"/>
    <cellStyle name="Normal 98 5 5 3 2" xfId="39605" xr:uid="{D6E42CF8-3CC3-44F2-81B1-FF2DAF41F3B2}"/>
    <cellStyle name="Normal 98 5 5 4" xfId="36706" xr:uid="{8C0F0F97-70CA-4CE3-A778-059D39A5C22A}"/>
    <cellStyle name="Normal 98 5 5 5" xfId="32755" xr:uid="{17B84522-3FE6-4CEB-8E95-CCFDE734C0C8}"/>
    <cellStyle name="Normal 98 5 5 6" xfId="16334" xr:uid="{BE419D33-475C-423A-B021-5C28F7361444}"/>
    <cellStyle name="Normal 98 5 6" xfId="10839" xr:uid="{9C4BE9C5-7120-46BB-9605-E1A45D635BB1}"/>
    <cellStyle name="Normal 98 5 6 2" xfId="41544" xr:uid="{D1B4C912-2EE9-4A3B-9E3A-3CEF87E3084C}"/>
    <cellStyle name="Normal 98 5 6 3" xfId="30999" xr:uid="{00287C35-E05C-40F1-BF88-D48E49CE2B45}"/>
    <cellStyle name="Normal 98 5 6 4" xfId="25457" xr:uid="{15E44277-5852-48B5-8DFF-A6C5DE78CEF8}"/>
    <cellStyle name="Normal 98 5 7" xfId="18928" xr:uid="{5EF1D97B-0BF8-42DC-9122-CD8B1CD6BAAC}"/>
    <cellStyle name="Normal 98 5 7 2" xfId="34845" xr:uid="{0954A947-04FC-4093-951E-87FD281508B4}"/>
    <cellStyle name="Normal 98 5 8" xfId="14607" xr:uid="{5628E97D-E0CB-4AC1-A9E8-65991093266D}"/>
    <cellStyle name="Normal 98 6" xfId="3518" xr:uid="{D92078B8-75AF-4A5A-888A-71F5A6A716C6}"/>
    <cellStyle name="Normal 98 6 10" xfId="45956" xr:uid="{DC89D70E-3665-4810-B94C-59EC9CCFC7BF}"/>
    <cellStyle name="Normal 98 6 2" xfId="4539" xr:uid="{D7D8576B-DA88-4C7D-B0CD-F6A5D65455B7}"/>
    <cellStyle name="Normal 98 6 2 2" xfId="7392" xr:uid="{98575ADC-5344-4E40-B91F-4A80580731D0}"/>
    <cellStyle name="Normal 98 6 2 2 2" xfId="9867" xr:uid="{398EC883-5BA7-4222-9DA4-8BC2B36F6EE5}"/>
    <cellStyle name="Normal 98 6 2 2 2 2" xfId="13741" xr:uid="{374EA335-F8FA-444A-9065-B52247E7285F}"/>
    <cellStyle name="Normal 98 6 2 2 2 2 2" xfId="44296" xr:uid="{9B3C730A-52B3-4EA6-AF37-FB1004D95D59}"/>
    <cellStyle name="Normal 98 6 2 2 2 2 3" xfId="29028" xr:uid="{A1E48B15-FA20-4C5B-B4FC-EC83341BDB78}"/>
    <cellStyle name="Normal 98 6 2 2 2 3" xfId="37881" xr:uid="{CC59D463-E0C4-4AAC-85C4-D987B1CF59D9}"/>
    <cellStyle name="Normal 98 6 2 2 2 4" xfId="33930" xr:uid="{4CBD1337-2CD5-4520-8F0A-B98B59975EC3}"/>
    <cellStyle name="Normal 98 6 2 2 2 5" xfId="17509" xr:uid="{2AF2A5DB-5E2D-4626-A89D-26D227648386}"/>
    <cellStyle name="Normal 98 6 2 2 3" xfId="12036" xr:uid="{9625CCDB-7953-4931-BB2E-AFBF7402772B}"/>
    <cellStyle name="Normal 98 6 2 2 3 2" xfId="42627" xr:uid="{716DCDB0-9011-4AFA-A271-28E8C6CF913A}"/>
    <cellStyle name="Normal 98 6 2 2 3 3" xfId="27258" xr:uid="{203942B0-A7FE-4815-864C-A1F71206A96E}"/>
    <cellStyle name="Normal 98 6 2 2 4" xfId="24395" xr:uid="{97A63FF2-2A4D-405A-8E32-DF5F6830747E}"/>
    <cellStyle name="Normal 98 6 2 2 4 2" xfId="41120" xr:uid="{33D633D6-4680-446A-A2AD-12982C70305E}"/>
    <cellStyle name="Normal 98 6 2 2 5" xfId="36213" xr:uid="{E41BC1EB-AF38-4ABE-A6A3-DE1634936754}"/>
    <cellStyle name="Normal 98 6 2 2 6" xfId="32225" xr:uid="{AFDDC6C0-23C6-494F-91ED-722E7A456807}"/>
    <cellStyle name="Normal 98 6 2 2 7" xfId="15804" xr:uid="{1B554384-EB01-4E1B-88D7-ADF359D8D389}"/>
    <cellStyle name="Normal 98 6 2 3" xfId="8914" xr:uid="{1318B0B4-6C69-4116-A2F3-8C3C7B64A386}"/>
    <cellStyle name="Normal 98 6 2 3 2" xfId="12897" xr:uid="{EBFFB57D-E631-4257-85FC-A27D70CE60B8}"/>
    <cellStyle name="Normal 98 6 2 3 2 2" xfId="43452" xr:uid="{1E854AA7-3D8C-40C2-841D-3386262EE086}"/>
    <cellStyle name="Normal 98 6 2 3 2 3" xfId="28184" xr:uid="{23C8649B-ED14-4C24-B015-348EC15D4105}"/>
    <cellStyle name="Normal 98 6 2 3 3" xfId="22688" xr:uid="{6AC56F5C-0F1E-4BCF-A05C-3C5578366217}"/>
    <cellStyle name="Normal 98 6 2 3 3 2" xfId="40470" xr:uid="{4D346976-6F8A-40D9-9BE9-801FDB52044A}"/>
    <cellStyle name="Normal 98 6 2 3 4" xfId="37037" xr:uid="{F07943DB-4FA3-460A-959D-771F058F09BC}"/>
    <cellStyle name="Normal 98 6 2 3 5" xfId="33086" xr:uid="{19BD4BBA-DBBA-4984-9D18-B9B1CCA65F01}"/>
    <cellStyle name="Normal 98 6 2 3 6" xfId="16665" xr:uid="{5D3972A9-0868-49DD-A9EF-962EE0F6DEFE}"/>
    <cellStyle name="Normal 98 6 2 4" xfId="11192" xr:uid="{60F4B103-3345-4666-B7C2-77FBC813E3B0}"/>
    <cellStyle name="Normal 98 6 2 4 2" xfId="41895" xr:uid="{9AF432E1-0380-4146-8F77-1F86F811D04B}"/>
    <cellStyle name="Normal 98 6 2 4 3" xfId="26260" xr:uid="{E5DA61ED-0767-4763-BB16-8A6F040113D7}"/>
    <cellStyle name="Normal 98 6 2 5" xfId="20587" xr:uid="{E06C4C87-8975-4CA0-AC16-CBCBBBD59820}"/>
    <cellStyle name="Normal 98 6 2 5 2" xfId="39828" xr:uid="{07B98001-3E76-4761-B337-92594569CE9C}"/>
    <cellStyle name="Normal 98 6 2 6" xfId="35646" xr:uid="{4FF24B87-9D61-46B9-A6A4-DB3D1995BF05}"/>
    <cellStyle name="Normal 98 6 2 7" xfId="31374" xr:uid="{1A94EBE4-EF18-4F0D-B459-9C35EBB881EA}"/>
    <cellStyle name="Normal 98 6 2 8" xfId="14960" xr:uid="{0A908B14-422C-4FFB-969F-899D6311E504}"/>
    <cellStyle name="Normal 98 6 3" xfId="6409" xr:uid="{3C622170-1C18-4DE5-8635-2B188F8E8CE0}"/>
    <cellStyle name="Normal 98 6 3 2" xfId="24587" xr:uid="{5EC04E97-5C8C-4DBD-9273-77F467EA1438}"/>
    <cellStyle name="Normal 98 6 3 2 2" xfId="30429" xr:uid="{F9C9D079-2BC8-4D72-91F7-CC979BD2ADF4}"/>
    <cellStyle name="Normal 98 6 3 2 2 2" xfId="45523" xr:uid="{84585CC6-116A-4EDD-BBDC-4C8A10AF722B}"/>
    <cellStyle name="Normal 98 6 3 2 3" xfId="41311" xr:uid="{FEF487C9-0E49-426F-AEA7-70338AD3C5E0}"/>
    <cellStyle name="Normal 98 6 3 3" xfId="22876" xr:uid="{2D3E41D0-A4E3-4F50-8E68-08BA0FF87322}"/>
    <cellStyle name="Normal 98 6 3 3 2" xfId="30313" xr:uid="{E6C0AC52-2AC8-4271-B26A-99B242FED872}"/>
    <cellStyle name="Normal 98 6 3 3 2 2" xfId="45410" xr:uid="{CA422C47-B1B1-43F8-8557-4E74658B12B4}"/>
    <cellStyle name="Normal 98 6 3 3 3" xfId="40650" xr:uid="{22280B3D-1617-4F49-BB5A-E3DBCBB9D2F8}"/>
    <cellStyle name="Normal 98 6 3 4" xfId="26654" xr:uid="{6AE1ABC7-8A5A-4F34-9B65-248D6353F821}"/>
    <cellStyle name="Normal 98 6 3 5" xfId="21004" xr:uid="{8D558AD6-1DF0-4563-AE71-30F92B5205AF}"/>
    <cellStyle name="Normal 98 6 3 5 2" xfId="39974" xr:uid="{4DB6407A-DA22-4EE9-AFED-FB0B4312F6A0}"/>
    <cellStyle name="Normal 98 6 4" xfId="10553" xr:uid="{71DADD95-26FD-470C-A126-07EB595D3CDA}"/>
    <cellStyle name="Normal 98 6 4 2" xfId="14407" xr:uid="{40944343-ADD5-44ED-A9BB-28D084B4686D}"/>
    <cellStyle name="Normal 98 6 4 2 2" xfId="44960" xr:uid="{BE2E6D49-3A65-4F8A-8D55-0A4D8C670E7D}"/>
    <cellStyle name="Normal 98 6 4 2 3" xfId="29695" xr:uid="{13DEC0B4-51AD-478A-BD9C-F4698855B538}"/>
    <cellStyle name="Normal 98 6 4 3" xfId="21581" xr:uid="{78352ABF-0CC8-4FB7-93F1-51D78046B9FD}"/>
    <cellStyle name="Normal 98 6 4 3 2" xfId="40104" xr:uid="{E328F74D-CBCD-4F89-94A2-74AC28D80567}"/>
    <cellStyle name="Normal 98 6 4 4" xfId="38545" xr:uid="{E7B0ADF4-D294-4C3D-B401-385B09DD8C86}"/>
    <cellStyle name="Normal 98 6 4 5" xfId="34596" xr:uid="{64875B2C-3A20-42EC-B7A5-FA28B3779C97}"/>
    <cellStyle name="Normal 98 6 4 6" xfId="18175" xr:uid="{F54EDE04-F4C0-4344-A4FA-7E6431F5C7F7}"/>
    <cellStyle name="Normal 98 6 5" xfId="20479" xr:uid="{ACFA2972-97CB-4219-9F90-3A581A922A35}"/>
    <cellStyle name="Normal 98 6 5 2" xfId="26069" xr:uid="{572B61DD-B41C-453D-9ECB-20A0F957792D}"/>
    <cellStyle name="Normal 98 6 5 3" xfId="39772" xr:uid="{2C536337-DE6D-4567-A9CA-8BE348820C40}"/>
    <cellStyle name="Normal 98 6 6" xfId="25105" xr:uid="{CC6858DA-2375-4E6E-82F1-7662CBA81A41}"/>
    <cellStyle name="Normal 98 6 6 2" xfId="41489" xr:uid="{29808E35-22FC-4E8C-A0C1-01DAD6A775C3}"/>
    <cellStyle name="Normal 98 6 7" xfId="19566" xr:uid="{40381229-CBFD-48F6-AD45-B11123411177}"/>
    <cellStyle name="Normal 98 6 7 2" xfId="39283" xr:uid="{875F5095-E137-4E3A-A82E-AA27F86B3F8C}"/>
    <cellStyle name="Normal 98 6 8" xfId="30806" xr:uid="{00E2A338-ECF0-4DD1-9C30-64D89525FD51}"/>
    <cellStyle name="Normal 98 6 9" xfId="45713" xr:uid="{D552F029-2358-44FE-8059-AD4B17AD3A36}"/>
    <cellStyle name="Normal 98 7" xfId="4363" xr:uid="{1576B30E-266F-4668-A5D3-C4388AAA3E9B}"/>
    <cellStyle name="Normal 98 7 2" xfId="26217" xr:uid="{079CDF11-C22E-4DEC-8536-8DD1B3DFE199}"/>
    <cellStyle name="Normal 98 7 3" xfId="19244" xr:uid="{510DF531-B2DC-44A4-A7E6-E890B1608EB9}"/>
    <cellStyle name="Normal 98 7 3 2" xfId="39093" xr:uid="{B685F48A-EEF9-41AE-AE22-1555769A911C}"/>
    <cellStyle name="Normal 98 7 4" xfId="46303" xr:uid="{40292D48-92CF-4E4B-AB48-D6364CD2F39F}"/>
    <cellStyle name="Normal 98 8" xfId="8054" xr:uid="{A7912A4D-D1F0-4966-BF72-11E52DF47A5D}"/>
    <cellStyle name="Normal 98 8 2" xfId="27781" xr:uid="{9817401F-7303-4F8C-9E79-6259FAF90EAD}"/>
    <cellStyle name="Normal 98 8 3" xfId="19130" xr:uid="{DEA09414-31F7-4E03-8D9B-828DCA622731}"/>
    <cellStyle name="Normal 98 9" xfId="10372" xr:uid="{D503F272-4628-415E-8D33-DA73A42173E1}"/>
    <cellStyle name="Normal 98 9 2" xfId="14226" xr:uid="{C87697F8-E502-40EC-906A-0025DB41093D}"/>
    <cellStyle name="Normal 98 9 2 2" xfId="44779" xr:uid="{E1ACA228-B6AF-4B87-85A8-120BD6F72F9C}"/>
    <cellStyle name="Normal 98 9 2 3" xfId="29514" xr:uid="{B4D845A7-675E-4657-94E8-2760B76F914C}"/>
    <cellStyle name="Normal 98 9 3" xfId="38364" xr:uid="{9A400D35-6F0C-4B56-A0D5-3858204BC3E4}"/>
    <cellStyle name="Normal 98 9 4" xfId="34415" xr:uid="{56F9499A-902C-403C-85BD-198F60F0B049}"/>
    <cellStyle name="Normal 98 9 5" xfId="17994" xr:uid="{34041E52-F98E-4B95-8C26-F7A6BA224599}"/>
    <cellStyle name="Normal 99" xfId="746" xr:uid="{977309EC-44C6-4462-A07F-C11CDFF46046}"/>
    <cellStyle name="Normal 99 10" xfId="24923" xr:uid="{45243D49-5BDE-46D1-B1C4-576F8854D0F4}"/>
    <cellStyle name="Normal 99 10 2" xfId="34846" xr:uid="{E41673B7-866F-4CF5-96C5-EE21FC109F47}"/>
    <cellStyle name="Normal 99 11" xfId="18754" xr:uid="{2A5E88CB-53E9-4C34-B267-46468377B79B}"/>
    <cellStyle name="Normal 99 11 2" xfId="38758" xr:uid="{19227E8B-57A6-4787-A465-B0A34BF9FCE6}"/>
    <cellStyle name="Normal 99 12" xfId="30619" xr:uid="{4D71A44C-6BF0-4337-B243-BEEFD2B78721}"/>
    <cellStyle name="Normal 99 2" xfId="1385" xr:uid="{8DD8823E-A8B7-4103-B73F-51DC655538DF}"/>
    <cellStyle name="Normal 99 2 10" xfId="24963" xr:uid="{A0D19788-1F77-49F8-A45F-9F2871F97537}"/>
    <cellStyle name="Normal 99 2 10 2" xfId="34886" xr:uid="{EEEE50F9-64B0-4D57-81EC-4E6DC298ADD0}"/>
    <cellStyle name="Normal 99 2 11" xfId="18794" xr:uid="{8D7E7FF5-9C49-4547-9407-1E85E0A0E1FD}"/>
    <cellStyle name="Normal 99 2 11 2" xfId="38798" xr:uid="{77ED94DD-204A-41EA-8D88-A8B4C28320A6}"/>
    <cellStyle name="Normal 99 2 12" xfId="30662" xr:uid="{D8408965-D3E0-497F-AD6B-AC85361A18CE}"/>
    <cellStyle name="Normal 99 2 13" xfId="45767" xr:uid="{DDC4A58E-5CAC-4B9E-B6EF-C51DA0D9761B}"/>
    <cellStyle name="Normal 99 2 14" xfId="45997" xr:uid="{9314F0C2-E264-470C-B3AB-088932BA71F4}"/>
    <cellStyle name="Normal 99 2 15" xfId="14648" xr:uid="{259D96FC-DAC1-472E-B1A6-516ABC0F7BF1}"/>
    <cellStyle name="Normal 99 2 2" xfId="1585" xr:uid="{DB711F73-BB38-4325-8116-5E156A190461}"/>
    <cellStyle name="Normal 99 2 2 10" xfId="30746" xr:uid="{A3B01E6A-F256-43AF-8950-4D8900EA31B9}"/>
    <cellStyle name="Normal 99 2 2 11" xfId="45852" xr:uid="{87DAF335-675C-41A0-B4EF-2C1BBAC6693C}"/>
    <cellStyle name="Normal 99 2 2 12" xfId="46082" xr:uid="{DE00AD97-9A0A-46A2-A7E6-F351F34E1A7F}"/>
    <cellStyle name="Normal 99 2 2 13" xfId="14728" xr:uid="{3434F772-F912-4AED-A095-BC60D0012DF3}"/>
    <cellStyle name="Normal 99 2 2 2" xfId="1966" xr:uid="{295C2405-28C7-4EFD-BDF5-889D0555339B}"/>
    <cellStyle name="Normal 99 2 2 2 10" xfId="14864" xr:uid="{38714945-FE55-4B73-BCA0-603E9AC251FB}"/>
    <cellStyle name="Normal 99 2 2 2 2" xfId="6551" xr:uid="{377890F6-8C36-4ED5-A95A-EF351AE396DF}"/>
    <cellStyle name="Normal 99 2 2 2 2 2" xfId="7782" xr:uid="{5F7A22B9-214A-4727-B68D-C866554496D9}"/>
    <cellStyle name="Normal 99 2 2 2 2 2 2" xfId="10257" xr:uid="{C0991549-11AC-4388-B7C9-9543EEA9DE4B}"/>
    <cellStyle name="Normal 99 2 2 2 2 2 2 2" xfId="14131" xr:uid="{93D55A94-1388-4260-B1D0-91CCDF9E0C0F}"/>
    <cellStyle name="Normal 99 2 2 2 2 2 2 2 2" xfId="44686" xr:uid="{9DBA0E08-0FA3-4096-A52B-50249B9A7CAA}"/>
    <cellStyle name="Normal 99 2 2 2 2 2 2 2 3" xfId="29418" xr:uid="{7D63C429-DB57-464E-899C-2BD9E94B974E}"/>
    <cellStyle name="Normal 99 2 2 2 2 2 2 3" xfId="38271" xr:uid="{99CE57E7-2C04-4458-838F-B18016FAF2CD}"/>
    <cellStyle name="Normal 99 2 2 2 2 2 2 4" xfId="34320" xr:uid="{21BF93D8-2719-480B-A89A-FECD358022D0}"/>
    <cellStyle name="Normal 99 2 2 2 2 2 2 5" xfId="17899" xr:uid="{F020466A-2FBB-416E-91F1-8CD62178E093}"/>
    <cellStyle name="Normal 99 2 2 2 2 2 3" xfId="12426" xr:uid="{1E3A3EA2-5C9C-4546-89D3-AB6FDB79F9D4}"/>
    <cellStyle name="Normal 99 2 2 2 2 2 3 2" xfId="42980" xr:uid="{DB39228E-2581-4F6E-9BB8-31DCA147C8F3}"/>
    <cellStyle name="Normal 99 2 2 2 2 2 3 3" xfId="27648" xr:uid="{825A7D20-2640-4915-A5FC-5A6F82B1831F}"/>
    <cellStyle name="Normal 99 2 2 2 2 2 4" xfId="24516" xr:uid="{29B7A1F8-4EDD-427B-BD51-06DF272ED8AA}"/>
    <cellStyle name="Normal 99 2 2 2 2 2 4 2" xfId="41241" xr:uid="{2CA6CB7C-59D3-48B2-A97F-E0ABBE5FD53E}"/>
    <cellStyle name="Normal 99 2 2 2 2 2 5" xfId="36566" xr:uid="{BF9C6B9C-8618-43CC-BB4B-C19C7864DC9A}"/>
    <cellStyle name="Normal 99 2 2 2 2 2 6" xfId="32615" xr:uid="{49C16BA9-AFB9-4F32-B527-0EB8F0D12A0B}"/>
    <cellStyle name="Normal 99 2 2 2 2 2 7" xfId="16194" xr:uid="{9213B10A-7CC7-44C0-BFBF-327C05426C59}"/>
    <cellStyle name="Normal 99 2 2 2 2 3" xfId="9407" xr:uid="{0711093C-55A2-48D9-AB96-F66FA889FDFE}"/>
    <cellStyle name="Normal 99 2 2 2 2 3 2" xfId="13287" xr:uid="{F6CF7949-CF88-4D44-9291-2EA6E3FFA640}"/>
    <cellStyle name="Normal 99 2 2 2 2 3 2 2" xfId="43842" xr:uid="{FE946882-44B6-4D15-964F-DF38D2F6D558}"/>
    <cellStyle name="Normal 99 2 2 2 2 3 2 3" xfId="28574" xr:uid="{9C5201C7-8B41-41E9-8FD3-CC3B07D5CE5F}"/>
    <cellStyle name="Normal 99 2 2 2 2 3 3" xfId="37427" xr:uid="{D74D569E-528C-45BB-96AC-F08CF10D375C}"/>
    <cellStyle name="Normal 99 2 2 2 2 3 4" xfId="33476" xr:uid="{4760B19B-A250-42D4-A1A9-26BB482C5C5F}"/>
    <cellStyle name="Normal 99 2 2 2 2 3 5" xfId="17055" xr:uid="{6C95589B-8430-4D30-AC90-3AA2C177ABFC}"/>
    <cellStyle name="Normal 99 2 2 2 2 4" xfId="11582" xr:uid="{CAF17C59-A089-4D20-A13A-A9892C0353E1}"/>
    <cellStyle name="Normal 99 2 2 2 2 4 2" xfId="35537" xr:uid="{9EA35A39-0582-4742-888C-EE0D53C7CCFD}"/>
    <cellStyle name="Normal 99 2 2 2 2 4 3" xfId="26753" xr:uid="{2EE973E5-340B-4A70-A7B2-EC09DE197AD4}"/>
    <cellStyle name="Normal 99 2 2 2 2 5" xfId="19687" xr:uid="{A8C44946-A341-4E59-98AB-60E297D2D6AA}"/>
    <cellStyle name="Normal 99 2 2 2 2 5 2" xfId="39404" xr:uid="{CD2DAABA-A52A-4254-B9A4-2400BFB1B6F6}"/>
    <cellStyle name="Normal 99 2 2 2 2 6" xfId="31765" xr:uid="{52E1668B-BDEC-4F5F-8ED9-2CB46F21DE41}"/>
    <cellStyle name="Normal 99 2 2 2 2 7" xfId="15350" xr:uid="{E330F41A-F625-4418-AE33-F42F58521366}"/>
    <cellStyle name="Normal 99 2 2 2 3" xfId="7292" xr:uid="{E370BB3B-F85C-4F71-AC89-129F9C36408C}"/>
    <cellStyle name="Normal 99 2 2 2 3 2" xfId="9771" xr:uid="{F175F539-1664-4106-8735-FE7342EF27EA}"/>
    <cellStyle name="Normal 99 2 2 2 3 2 2" xfId="13645" xr:uid="{8F6A02B8-3743-4D1E-87DE-54BC8A911DE2}"/>
    <cellStyle name="Normal 99 2 2 2 3 2 2 2" xfId="44200" xr:uid="{AFF905AC-FFBA-4AF4-A068-C1DEAD5BA654}"/>
    <cellStyle name="Normal 99 2 2 2 3 2 2 3" xfId="28932" xr:uid="{7E05C5A3-6194-432A-8104-39E8A0F94874}"/>
    <cellStyle name="Normal 99 2 2 2 3 2 3" xfId="37785" xr:uid="{31BFC336-B237-4EFA-AF24-7CAD7D332E56}"/>
    <cellStyle name="Normal 99 2 2 2 3 2 4" xfId="33834" xr:uid="{5B26134F-4939-4D53-9304-356F024D4708}"/>
    <cellStyle name="Normal 99 2 2 2 3 2 5" xfId="17413" xr:uid="{8E139D04-1EB2-4C40-B6E3-5B8B65908B53}"/>
    <cellStyle name="Normal 99 2 2 2 3 3" xfId="11940" xr:uid="{BF5B13D0-8F57-4186-BEC5-F770B5813A44}"/>
    <cellStyle name="Normal 99 2 2 2 3 3 2" xfId="42533" xr:uid="{0B2D99DA-BB74-4E1F-A604-A4301BB3099A}"/>
    <cellStyle name="Normal 99 2 2 2 3 3 3" xfId="27162" xr:uid="{02AF54CA-D93A-4476-9E87-559001E94581}"/>
    <cellStyle name="Normal 99 2 2 2 3 4" xfId="22802" xr:uid="{0F6E9BC2-102A-4DC4-905C-DEB38ADB6D0D}"/>
    <cellStyle name="Normal 99 2 2 2 3 4 2" xfId="40584" xr:uid="{BED5DC94-57B8-42FE-95AF-68BFF939306B}"/>
    <cellStyle name="Normal 99 2 2 2 3 5" xfId="36119" xr:uid="{D66D751D-F1D7-4AF9-B87A-EA87FBAB0D2C}"/>
    <cellStyle name="Normal 99 2 2 2 3 6" xfId="32125" xr:uid="{706D32C7-46DC-4EF1-8632-AB3CBF5B4E24}"/>
    <cellStyle name="Normal 99 2 2 2 3 7" xfId="15708" xr:uid="{A102186B-A77B-4CAE-AF13-1E29C6901B00}"/>
    <cellStyle name="Normal 99 2 2 2 4" xfId="8703" xr:uid="{24C9D9C2-4ECF-4395-8A83-4048E786600B}"/>
    <cellStyle name="Normal 99 2 2 2 4 2" xfId="12823" xr:uid="{DE3E40C5-5BA1-4851-8763-A457BC241B07}"/>
    <cellStyle name="Normal 99 2 2 2 4 2 2" xfId="43378" xr:uid="{1D86EDF4-8B4F-41B6-8079-50118A9E38BB}"/>
    <cellStyle name="Normal 99 2 2 2 4 2 3" xfId="28110" xr:uid="{7F578148-FAA4-4EF4-86C4-A89B2F601CF1}"/>
    <cellStyle name="Normal 99 2 2 2 4 3" xfId="20708" xr:uid="{2E3377D5-DEB4-4BC6-BB89-41096A324719}"/>
    <cellStyle name="Normal 99 2 2 2 4 3 2" xfId="39907" xr:uid="{461218D6-F187-46CC-945E-145D1E2F0EE7}"/>
    <cellStyle name="Normal 99 2 2 2 4 4" xfId="36963" xr:uid="{2E634176-666D-4737-B63B-15755AC9717F}"/>
    <cellStyle name="Normal 99 2 2 2 4 5" xfId="33012" xr:uid="{66E77316-E17D-400D-8208-639967073AB8}"/>
    <cellStyle name="Normal 99 2 2 2 4 6" xfId="16591" xr:uid="{55712001-2158-4561-91F0-CA2868DA42E7}"/>
    <cellStyle name="Normal 99 2 2 2 5" xfId="10674" xr:uid="{FF25668B-AA9F-4B01-9561-F854092E7D37}"/>
    <cellStyle name="Normal 99 2 2 2 5 2" xfId="14528" xr:uid="{5FF203E1-3A8D-4553-B33E-2D15C124E153}"/>
    <cellStyle name="Normal 99 2 2 2 5 2 2" xfId="45079" xr:uid="{662B20DE-C8F0-4C31-A4BE-988C9362E785}"/>
    <cellStyle name="Normal 99 2 2 2 5 2 3" xfId="29816" xr:uid="{99781A4A-5989-417C-8CE7-5C989A263265}"/>
    <cellStyle name="Normal 99 2 2 2 5 3" xfId="38664" xr:uid="{2134804E-6D00-4079-BE62-8EE1BB0FAF58}"/>
    <cellStyle name="Normal 99 2 2 2 5 4" xfId="34717" xr:uid="{08A30ABA-3F33-4137-885C-8D55F22D64EB}"/>
    <cellStyle name="Normal 99 2 2 2 5 5" xfId="18296" xr:uid="{42768DDE-56AA-4C69-8CED-1852E2B84768}"/>
    <cellStyle name="Normal 99 2 2 2 6" xfId="11096" xr:uid="{97A7EA3B-F050-4333-99C1-814FE1F392CC}"/>
    <cellStyle name="Normal 99 2 2 2 6 2" xfId="41801" xr:uid="{023C4DF6-475E-429D-8ABF-BF7BA9494D97}"/>
    <cellStyle name="Normal 99 2 2 2 6 3" xfId="31270" xr:uid="{10B84A85-3A52-4532-AD34-602F0DD00CF0}"/>
    <cellStyle name="Normal 99 2 2 2 6 4" xfId="25835" xr:uid="{B8A8CD11-6EEF-47BD-85BF-8F2B3F037E86}"/>
    <cellStyle name="Normal 99 2 2 2 7" xfId="25226" xr:uid="{2E3ED886-5790-4602-A0DE-53F773C3CE9C}"/>
    <cellStyle name="Normal 99 2 2 2 7 2" xfId="35172" xr:uid="{A425DC4C-EC57-4B87-9C4C-75DBAC322017}"/>
    <cellStyle name="Normal 99 2 2 2 8" xfId="19049" xr:uid="{7897F852-E332-4800-8EE2-803F6351EE5C}"/>
    <cellStyle name="Normal 99 2 2 2 8 2" xfId="39023" xr:uid="{1BF0E278-2ED0-45BF-8D8B-79A7537B1A2A}"/>
    <cellStyle name="Normal 99 2 2 2 9" xfId="30927" xr:uid="{48C7C7C7-7C4E-4E47-AAB3-B48453112497}"/>
    <cellStyle name="Normal 99 2 2 3" xfId="4664" xr:uid="{153FA4B0-06C3-4E22-92EC-3ADDBCED0765}"/>
    <cellStyle name="Normal 99 2 2 3 2" xfId="7513" xr:uid="{C736C732-36E0-42C5-A306-E561348E9963}"/>
    <cellStyle name="Normal 99 2 2 3 2 2" xfId="9988" xr:uid="{A25938C9-14C3-4CE3-80FC-FD5A79EDA381}"/>
    <cellStyle name="Normal 99 2 2 3 2 2 2" xfId="13862" xr:uid="{BDD497C6-39FD-4787-9E82-A11AA075F8D9}"/>
    <cellStyle name="Normal 99 2 2 3 2 2 2 2" xfId="44417" xr:uid="{7A975D60-683F-4642-B526-44B803E433D2}"/>
    <cellStyle name="Normal 99 2 2 3 2 2 2 3" xfId="29149" xr:uid="{6B34784B-9CB9-47C0-9E4F-69198EA032BC}"/>
    <cellStyle name="Normal 99 2 2 3 2 2 3" xfId="38002" xr:uid="{A6545D64-68F6-4A93-A845-83207A956555}"/>
    <cellStyle name="Normal 99 2 2 3 2 2 4" xfId="34051" xr:uid="{D0455DAE-1F20-4F44-8994-B64684AAD256}"/>
    <cellStyle name="Normal 99 2 2 3 2 2 5" xfId="17630" xr:uid="{2D2B5653-D7AA-454D-8A50-A54D2E2590AD}"/>
    <cellStyle name="Normal 99 2 2 3 2 3" xfId="12157" xr:uid="{E776A677-4153-4849-9FD9-90BB7ADFD665}"/>
    <cellStyle name="Normal 99 2 2 3 2 3 2" xfId="42722" xr:uid="{7DAEBD3A-9975-4290-84E5-5E45A1CD4B1B}"/>
    <cellStyle name="Normal 99 2 2 3 2 3 3" xfId="27379" xr:uid="{44D680C3-137D-4387-BB7B-198E2BF93848}"/>
    <cellStyle name="Normal 99 2 2 3 2 4" xfId="24708" xr:uid="{059B53EE-202A-4965-98A6-DABDC80BD80E}"/>
    <cellStyle name="Normal 99 2 2 3 2 4 2" xfId="41431" xr:uid="{1C6C0B79-5853-4981-8A74-21D59F25AE37}"/>
    <cellStyle name="Normal 99 2 2 3 2 5" xfId="36308" xr:uid="{7731F164-A600-4E5F-8460-007C5B0D39D0}"/>
    <cellStyle name="Normal 99 2 2 3 2 6" xfId="32346" xr:uid="{8FC7DC57-1E5B-4A2E-BC22-7A7056A882CD}"/>
    <cellStyle name="Normal 99 2 2 3 2 7" xfId="15925" xr:uid="{E7523F72-AA23-4289-95C6-9E771000DD7B}"/>
    <cellStyle name="Normal 99 2 2 3 3" xfId="9035" xr:uid="{3C2BAFC3-157F-4D49-80E6-FD1194FEABF6}"/>
    <cellStyle name="Normal 99 2 2 3 3 2" xfId="13018" xr:uid="{E1212026-8FE1-468F-9B00-4E51815DDCDD}"/>
    <cellStyle name="Normal 99 2 2 3 3 2 2" xfId="43573" xr:uid="{08F17E31-700F-4610-AAA1-AC2A3A049E31}"/>
    <cellStyle name="Normal 99 2 2 3 3 2 3" xfId="28305" xr:uid="{12DC1DB5-C8C9-40D1-A4FE-E07A14328D70}"/>
    <cellStyle name="Normal 99 2 2 3 3 3" xfId="22997" xr:uid="{60746A32-F402-4C72-BAA3-65D9CE4BDEF7}"/>
    <cellStyle name="Normal 99 2 2 3 3 3 2" xfId="40745" xr:uid="{17F6A52C-D2C8-4BCB-8E74-F2ACD3D6A3CF}"/>
    <cellStyle name="Normal 99 2 2 3 3 4" xfId="37158" xr:uid="{40F62971-D875-406D-A432-EF32537C8257}"/>
    <cellStyle name="Normal 99 2 2 3 3 5" xfId="33207" xr:uid="{8766E565-AF4B-49ED-85BB-97BE65F780D5}"/>
    <cellStyle name="Normal 99 2 2 3 3 6" xfId="16786" xr:uid="{24616AB9-2EC7-47D3-AAF3-30AC77C03874}"/>
    <cellStyle name="Normal 99 2 2 3 4" xfId="11313" xr:uid="{6A3310D5-AA8F-44B0-B245-F1ECF7CE4B68}"/>
    <cellStyle name="Normal 99 2 2 3 4 2" xfId="30094" xr:uid="{5457281E-5BF3-46E2-B7A1-60A07F814ACA}"/>
    <cellStyle name="Normal 99 2 2 3 4 2 2" xfId="45333" xr:uid="{0D8F6748-5D1B-4043-A6FC-2FD2A1F5D15E}"/>
    <cellStyle name="Normal 99 2 2 3 4 3" xfId="35362" xr:uid="{F43CECB8-ABB1-4D8D-B521-0F4130DADD46}"/>
    <cellStyle name="Normal 99 2 2 3 4 4" xfId="21125" xr:uid="{132F2104-3750-4ADC-9651-1F916485D0D4}"/>
    <cellStyle name="Normal 99 2 2 3 5" xfId="26381" xr:uid="{13DA5884-2853-4C59-9676-2933D6E43EE2}"/>
    <cellStyle name="Normal 99 2 2 3 5 2" xfId="42016" xr:uid="{FFAA7E65-D1E2-4758-85B6-41BE472D3846}"/>
    <cellStyle name="Normal 99 2 2 3 6" xfId="19380" xr:uid="{D307FFE7-48FC-453B-90E1-6F7D809336CC}"/>
    <cellStyle name="Normal 99 2 2 3 6 2" xfId="39216" xr:uid="{99E213C5-63BA-4C85-A92E-F4BAEB0AEE7B}"/>
    <cellStyle name="Normal 99 2 2 3 7" xfId="31495" xr:uid="{457EBF24-94EA-49BF-9758-90F94E708199}"/>
    <cellStyle name="Normal 99 2 2 3 8" xfId="15081" xr:uid="{4BB27C70-BBC1-4583-917B-A68FF3026AAC}"/>
    <cellStyle name="Normal 99 2 2 4" xfId="7155" xr:uid="{9C69FD70-FE45-48EE-A339-995B02457C75}"/>
    <cellStyle name="Normal 99 2 2 4 2" xfId="9635" xr:uid="{5C212617-9C53-45FA-853A-5690D8C3FEF3}"/>
    <cellStyle name="Normal 99 2 2 4 2 2" xfId="13509" xr:uid="{700D900A-945B-40BB-87BC-3C24D0F4AFAC}"/>
    <cellStyle name="Normal 99 2 2 4 2 2 2" xfId="44064" xr:uid="{49E3763C-41EB-403E-A2E3-5F5146E064AE}"/>
    <cellStyle name="Normal 99 2 2 4 2 2 3" xfId="28796" xr:uid="{39A530F2-181C-416C-B37E-BA4EB61C989A}"/>
    <cellStyle name="Normal 99 2 2 4 2 3" xfId="37649" xr:uid="{EB60144F-0F93-4B03-821D-5E4E2C134998}"/>
    <cellStyle name="Normal 99 2 2 4 2 4" xfId="33698" xr:uid="{C239171C-A902-4E73-B258-054055A9811B}"/>
    <cellStyle name="Normal 99 2 2 4 2 5" xfId="17277" xr:uid="{36934704-82A4-4C45-B05D-38C84FEDFB60}"/>
    <cellStyle name="Normal 99 2 2 4 3" xfId="11804" xr:uid="{3630945B-B96A-42CD-9CD2-9E1FCCC73934}"/>
    <cellStyle name="Normal 99 2 2 4 3 2" xfId="42397" xr:uid="{18CC152C-0A2D-4945-9186-C379748D32AD}"/>
    <cellStyle name="Normal 99 2 2 4 3 3" xfId="27026" xr:uid="{9497AAC9-48EE-42E9-A779-BA9039F87113}"/>
    <cellStyle name="Normal 99 2 2 4 4" xfId="21743" xr:uid="{92B6A954-4A29-4113-B0BB-C7FBB3CB4C4F}"/>
    <cellStyle name="Normal 99 2 2 4 4 2" xfId="40225" xr:uid="{E485FDF2-C369-47B6-BC05-B73D6FFDFFD5}"/>
    <cellStyle name="Normal 99 2 2 4 5" xfId="35991" xr:uid="{C98A0FB4-21FE-42F7-96F5-893B596DC13A}"/>
    <cellStyle name="Normal 99 2 2 4 6" xfId="31988" xr:uid="{2D80C982-6F9D-45D6-83E8-64FB82C89E70}"/>
    <cellStyle name="Normal 99 2 2 4 7" xfId="15572" xr:uid="{41961EFF-6639-4A31-B6AB-F49F9471D997}"/>
    <cellStyle name="Normal 99 2 2 5" xfId="8463" xr:uid="{F1EB10EE-198C-4AF9-9370-BD250466140C}"/>
    <cellStyle name="Normal 99 2 2 5 2" xfId="12687" xr:uid="{2F27D88F-01C3-4477-A4D8-7CC915BA9E82}"/>
    <cellStyle name="Normal 99 2 2 5 2 2" xfId="43242" xr:uid="{EB670463-A696-4CA7-9931-1355D0F23F98}"/>
    <cellStyle name="Normal 99 2 2 5 2 3" xfId="27968" xr:uid="{C21C275A-89A9-4D14-823B-811CB4B79394}"/>
    <cellStyle name="Normal 99 2 2 5 3" xfId="24294" xr:uid="{D356AC7C-ABD2-41A6-8C5C-AF6EC242B5D8}"/>
    <cellStyle name="Normal 99 2 2 5 3 2" xfId="41027" xr:uid="{54A973C6-2C8A-45FB-AEA8-A8232F173CE9}"/>
    <cellStyle name="Normal 99 2 2 5 4" xfId="36827" xr:uid="{D27CF811-65BF-43F0-BAA3-C9375DE556F0}"/>
    <cellStyle name="Normal 99 2 2 5 5" xfId="32876" xr:uid="{841D1AA9-4EDD-460B-B70F-DD79DA74A23B}"/>
    <cellStyle name="Normal 99 2 2 5 6" xfId="16455" xr:uid="{7A77390E-CE9D-4274-9E70-EFCFEABA8AE9}"/>
    <cellStyle name="Normal 99 2 2 6" xfId="10493" xr:uid="{ED715611-26C7-42A8-A2ED-3421331E91DE}"/>
    <cellStyle name="Normal 99 2 2 6 2" xfId="14347" xr:uid="{F32C14EF-AD6E-4EDF-90A7-A344DBF658E2}"/>
    <cellStyle name="Normal 99 2 2 6 2 2" xfId="44900" xr:uid="{66A3E7C1-60D6-4961-B197-09E0D7A6CEB5}"/>
    <cellStyle name="Normal 99 2 2 6 2 3" xfId="29635" xr:uid="{DD9AEE48-E686-42B4-B4B2-3E5CA184926D}"/>
    <cellStyle name="Normal 99 2 2 6 3" xfId="20428" xr:uid="{0B312522-D5F2-4808-A6AC-516A74AD0630}"/>
    <cellStyle name="Normal 99 2 2 6 3 2" xfId="39726" xr:uid="{BF955C4B-331A-413C-8DB4-F57D9272C7BC}"/>
    <cellStyle name="Normal 99 2 2 6 4" xfId="38485" xr:uid="{4892DC1F-E476-4E86-9219-BBD0D732860B}"/>
    <cellStyle name="Normal 99 2 2 6 5" xfId="34536" xr:uid="{33A9EA01-F2FB-4317-9F86-1D59527E46E2}"/>
    <cellStyle name="Normal 99 2 2 6 6" xfId="18115" xr:uid="{310BD4C2-514A-4C46-A164-AF35769BA9EE}"/>
    <cellStyle name="Normal 99 2 2 7" xfId="10960" xr:uid="{0B553DD0-8857-491C-9EBC-972162FD9197}"/>
    <cellStyle name="Normal 99 2 2 7 2" xfId="41665" xr:uid="{EF897981-63A0-46A6-98F1-A68680EE6DB0}"/>
    <cellStyle name="Normal 99 2 2 7 3" xfId="31120" xr:uid="{9863E9B7-4315-4DAE-9D5A-9A2FA026C20A}"/>
    <cellStyle name="Normal 99 2 2 7 4" xfId="25595" xr:uid="{23EC750D-E1A3-4697-A1A4-72D8A0691FA9}"/>
    <cellStyle name="Normal 99 2 2 8" xfId="25043" xr:uid="{13AE5B17-AC79-478D-A087-D995FA3794DC}"/>
    <cellStyle name="Normal 99 2 2 8 2" xfId="34970" xr:uid="{40406F51-C42B-4B2D-AD32-F3CCFF93BFEE}"/>
    <cellStyle name="Normal 99 2 2 9" xfId="18874" xr:uid="{896D9400-FF91-41E8-A301-1D978274D518}"/>
    <cellStyle name="Normal 99 2 2 9 2" xfId="38878" xr:uid="{CA879C6B-ACE8-496F-9DCB-EAA01A6A720F}"/>
    <cellStyle name="Normal 99 2 3" xfId="1888" xr:uid="{D5ADFDBB-D1B9-41B2-99A3-9B37C81219F7}"/>
    <cellStyle name="Normal 99 2 3 2" xfId="5075" xr:uid="{1EAC3B62-C78F-42D4-980B-EDDF05D1A255}"/>
    <cellStyle name="Normal 99 2 3 3" xfId="6319" xr:uid="{69C06520-B864-49FD-AC64-50041FA29E92}"/>
    <cellStyle name="Normal 99 2 3 3 2" xfId="7634" xr:uid="{7AFABDE0-8F26-4450-892D-5B005C5ECC6A}"/>
    <cellStyle name="Normal 99 2 3 3 2 2" xfId="10109" xr:uid="{91686E28-ACB5-4706-9332-18F749FD3A06}"/>
    <cellStyle name="Normal 99 2 3 3 2 2 2" xfId="13983" xr:uid="{CD72CD76-A3A2-49E1-9DBF-BC5EE66AD2B9}"/>
    <cellStyle name="Normal 99 2 3 3 2 2 2 2" xfId="44538" xr:uid="{9DA63B9D-A713-4919-8238-59C4C59630E6}"/>
    <cellStyle name="Normal 99 2 3 3 2 2 2 3" xfId="29270" xr:uid="{5904C72D-3614-4EC9-8689-70929ED05193}"/>
    <cellStyle name="Normal 99 2 3 3 2 2 3" xfId="38123" xr:uid="{D38DB03F-2116-4590-969A-B13C39E92593}"/>
    <cellStyle name="Normal 99 2 3 3 2 2 4" xfId="34172" xr:uid="{675586CD-9745-493B-9EB4-AA3EE943282A}"/>
    <cellStyle name="Normal 99 2 3 3 2 2 5" xfId="17751" xr:uid="{F68CF89B-E1EE-4405-BB10-31FC5011D717}"/>
    <cellStyle name="Normal 99 2 3 3 2 3" xfId="12278" xr:uid="{F65DD89E-8D7E-4EA4-B5A5-7AC1E5210973}"/>
    <cellStyle name="Normal 99 2 3 3 2 3 2" xfId="42834" xr:uid="{A6AE846B-0879-4213-9F86-B958B05D9209}"/>
    <cellStyle name="Normal 99 2 3 3 2 3 3" xfId="27500" xr:uid="{C7B74BDF-5229-4FCD-9BEE-8AA6D43DA0F4}"/>
    <cellStyle name="Normal 99 2 3 3 2 4" xfId="36420" xr:uid="{59E47D29-7797-4F78-956C-CC3624FC0022}"/>
    <cellStyle name="Normal 99 2 3 3 2 5" xfId="32467" xr:uid="{0B62AD8F-58F0-4994-9D35-B6C53BAAD92B}"/>
    <cellStyle name="Normal 99 2 3 3 2 6" xfId="16046" xr:uid="{C9013370-773B-410E-A640-F103C7ED86B5}"/>
    <cellStyle name="Normal 99 2 3 3 3" xfId="9258" xr:uid="{1D08682C-DC9B-4F35-9475-5BEA082EB564}"/>
    <cellStyle name="Normal 99 2 3 3 3 2" xfId="13139" xr:uid="{65A3D8D9-D33E-48D7-B112-705D32601BF3}"/>
    <cellStyle name="Normal 99 2 3 3 3 2 2" xfId="43694" xr:uid="{C6B43E90-EE44-4753-9442-0AE3640696A5}"/>
    <cellStyle name="Normal 99 2 3 3 3 2 3" xfId="28426" xr:uid="{483A1486-FDFD-4E1F-8555-8D91D39D1027}"/>
    <cellStyle name="Normal 99 2 3 3 3 3" xfId="37279" xr:uid="{B8759346-9E94-4CED-9CBE-197F13494CE0}"/>
    <cellStyle name="Normal 99 2 3 3 3 4" xfId="33328" xr:uid="{D64E49EC-68A0-43D4-9E82-37E6AE21601D}"/>
    <cellStyle name="Normal 99 2 3 3 3 5" xfId="16907" xr:uid="{15F438B6-F02D-47ED-B85E-D08CE3565EEF}"/>
    <cellStyle name="Normal 99 2 3 3 4" xfId="11434" xr:uid="{7B0381F9-9533-4418-A07F-B37638753417}"/>
    <cellStyle name="Normal 99 2 3 3 4 2" xfId="42111" xr:uid="{A0D5B5A5-CEFD-4951-A679-20EC301EDDD8}"/>
    <cellStyle name="Normal 99 2 3 3 4 3" xfId="26577" xr:uid="{0663F6B4-0FE3-4E8E-A719-05E331F12DD3}"/>
    <cellStyle name="Normal 99 2 3 3 5" xfId="24214" xr:uid="{42278823-EE37-4A81-A81F-D58F9F382AEE}"/>
    <cellStyle name="Normal 99 2 3 3 5 2" xfId="40947" xr:uid="{DC712AC7-C227-44CD-B7D9-FC1FF0B3CC8B}"/>
    <cellStyle name="Normal 99 2 3 3 6" xfId="35732" xr:uid="{6106B063-7AD5-4DF9-92A3-30263C7B97E8}"/>
    <cellStyle name="Normal 99 2 3 3 7" xfId="31617" xr:uid="{258B02DD-127C-4467-89EC-228CC07946E5}"/>
    <cellStyle name="Normal 99 2 3 3 8" xfId="15202" xr:uid="{17D23A9B-DE80-439F-90AD-EBEBE35C7AA7}"/>
    <cellStyle name="Normal 99 2 3 4" xfId="7214" xr:uid="{2FAAEF99-095A-4C4E-A4EE-5B4499955E9E}"/>
    <cellStyle name="Normal 99 2 3 4 2" xfId="9693" xr:uid="{E6AD35BA-F57D-44E5-AEDC-1E7E5A3673A6}"/>
    <cellStyle name="Normal 99 2 3 4 2 2" xfId="13567" xr:uid="{807D9E25-BB68-4752-BF69-01595C0AE5D4}"/>
    <cellStyle name="Normal 99 2 3 4 2 2 2" xfId="44122" xr:uid="{C7FDDAD5-08DE-4D05-A358-65372ED54349}"/>
    <cellStyle name="Normal 99 2 3 4 2 2 3" xfId="28854" xr:uid="{FAB1CB2E-89A5-4BDC-88F5-8028E75F8660}"/>
    <cellStyle name="Normal 99 2 3 4 2 3" xfId="37707" xr:uid="{B55CB398-ED84-4698-BDE1-E28B3D939DEB}"/>
    <cellStyle name="Normal 99 2 3 4 2 4" xfId="33756" xr:uid="{3EC58AFA-BA50-48D0-99F0-991C696278B6}"/>
    <cellStyle name="Normal 99 2 3 4 2 5" xfId="17335" xr:uid="{6853874C-DA5C-4A55-AB9C-D5D3AA728757}"/>
    <cellStyle name="Normal 99 2 3 4 3" xfId="11862" xr:uid="{680EB5B6-EA16-49A0-B40F-E16381467DB8}"/>
    <cellStyle name="Normal 99 2 3 4 3 2" xfId="42455" xr:uid="{DE569F6E-D508-4AFC-87E2-A9107C84660B}"/>
    <cellStyle name="Normal 99 2 3 4 3 3" xfId="27084" xr:uid="{6073A002-F85B-4B06-872F-BEF4F8BC1E06}"/>
    <cellStyle name="Normal 99 2 3 4 4" xfId="22559" xr:uid="{F95A75B9-5895-4E25-A021-FF17D71FA484}"/>
    <cellStyle name="Normal 99 2 3 4 4 2" xfId="40352" xr:uid="{F9A50E80-D15F-49F2-8EAD-1AE2F394D533}"/>
    <cellStyle name="Normal 99 2 3 4 5" xfId="36041" xr:uid="{4E14BCF1-0E59-48A1-86FD-E423FA90D909}"/>
    <cellStyle name="Normal 99 2 3 4 6" xfId="32047" xr:uid="{198E45F3-389A-4C25-8EF8-91C4684C8DAA}"/>
    <cellStyle name="Normal 99 2 3 4 7" xfId="15630" xr:uid="{065C5D59-9793-4628-B695-E4F6F6D35478}"/>
    <cellStyle name="Normal 99 2 3 5" xfId="8625" xr:uid="{31665EFD-FA61-48F8-BDBE-8C9CA4B8981F}"/>
    <cellStyle name="Normal 99 2 3 5 2" xfId="12745" xr:uid="{95E49157-30EA-4E77-8AB1-47FB2DB3A931}"/>
    <cellStyle name="Normal 99 2 3 5 2 2" xfId="43300" xr:uid="{9CD61044-1E9D-402A-B880-6C46BB7817B5}"/>
    <cellStyle name="Normal 99 2 3 5 2 3" xfId="28032" xr:uid="{01040667-82BE-489D-BF0D-9F2C081C6534}"/>
    <cellStyle name="Normal 99 2 3 5 3" xfId="20348" xr:uid="{6467DC57-622A-4E54-B04E-184EB6C3BF67}"/>
    <cellStyle name="Normal 99 2 3 5 3 2" xfId="39646" xr:uid="{6155319E-0C4E-4C71-BD62-96EE51A78054}"/>
    <cellStyle name="Normal 99 2 3 5 4" xfId="36885" xr:uid="{A4E2E340-DBF7-4992-92F6-FAAE7DCC672E}"/>
    <cellStyle name="Normal 99 2 3 5 5" xfId="32934" xr:uid="{F6853A31-1139-4EDB-B07A-64F8F164F7E2}"/>
    <cellStyle name="Normal 99 2 3 5 6" xfId="16513" xr:uid="{90ADFF8C-DF98-46D1-8ACC-0175615BD9B0}"/>
    <cellStyle name="Normal 99 2 3 6" xfId="11018" xr:uid="{929D5844-D3FB-4515-BAAE-4C914779F852}"/>
    <cellStyle name="Normal 99 2 3 6 2" xfId="41723" xr:uid="{16F18606-E7AB-4CD5-B8E1-6F61429F7BF0}"/>
    <cellStyle name="Normal 99 2 3 6 3" xfId="31192" xr:uid="{74204B4D-BD95-4F99-B93B-7847753451EB}"/>
    <cellStyle name="Normal 99 2 3 6 4" xfId="25757" xr:uid="{79D35EBA-D611-41BB-A1E6-B9D7A07D76A1}"/>
    <cellStyle name="Normal 99 2 3 7" xfId="34788" xr:uid="{02DB9B4C-F863-4957-99B4-43EF1C9E00C6}"/>
    <cellStyle name="Normal 99 2 3 8" xfId="14786" xr:uid="{F283D478-6584-4246-B3C6-A7A7C60062ED}"/>
    <cellStyle name="Normal 99 2 4" xfId="4260" xr:uid="{D7D5579F-8826-44FE-90FD-21BA8C961A86}"/>
    <cellStyle name="Normal 99 2 4 2" xfId="6511" xr:uid="{48781C15-6D27-4FE9-BCFF-942ED284C4DA}"/>
    <cellStyle name="Normal 99 2 4 2 2" xfId="7745" xr:uid="{1FB4CA45-6DDC-46B5-8C91-3F7453DAEA8A}"/>
    <cellStyle name="Normal 99 2 4 2 2 2" xfId="10220" xr:uid="{512B28A9-412D-46A8-9C99-3C53D425B63B}"/>
    <cellStyle name="Normal 99 2 4 2 2 2 2" xfId="14094" xr:uid="{B9BBE670-F55A-466B-B083-0C800D46C311}"/>
    <cellStyle name="Normal 99 2 4 2 2 2 2 2" xfId="44649" xr:uid="{B72ECA4C-13F4-4E2D-815F-D984205594F7}"/>
    <cellStyle name="Normal 99 2 4 2 2 2 2 3" xfId="29381" xr:uid="{848290ED-678D-465F-9955-A42AEB659930}"/>
    <cellStyle name="Normal 99 2 4 2 2 2 3" xfId="38234" xr:uid="{22712DFA-73B3-4CF0-BB0A-14BD65708D52}"/>
    <cellStyle name="Normal 99 2 4 2 2 2 4" xfId="34283" xr:uid="{8DE55331-D700-4984-9EB3-0E5DEE190BE6}"/>
    <cellStyle name="Normal 99 2 4 2 2 2 5" xfId="17862" xr:uid="{A43147A7-613A-4690-B8E8-C0782628D792}"/>
    <cellStyle name="Normal 99 2 4 2 2 3" xfId="12389" xr:uid="{CD235FE9-5E1C-497B-B65F-AC0652ED07BA}"/>
    <cellStyle name="Normal 99 2 4 2 2 3 2" xfId="42943" xr:uid="{152AE366-198B-457B-BBE9-4D32089477AA}"/>
    <cellStyle name="Normal 99 2 4 2 2 3 3" xfId="27611" xr:uid="{C49BBED7-D7D9-4213-BEC5-4C9A6196601F}"/>
    <cellStyle name="Normal 99 2 4 2 2 4" xfId="24436" xr:uid="{0321201D-82A5-405A-A71A-C22F05065FE0}"/>
    <cellStyle name="Normal 99 2 4 2 2 4 2" xfId="41161" xr:uid="{47923918-7421-402C-BA24-1A01F3C64494}"/>
    <cellStyle name="Normal 99 2 4 2 2 5" xfId="36529" xr:uid="{F357348D-DA9B-4473-974B-63FC621B9810}"/>
    <cellStyle name="Normal 99 2 4 2 2 6" xfId="32578" xr:uid="{7A4869AC-891C-47BF-BF4A-1195476E7109}"/>
    <cellStyle name="Normal 99 2 4 2 2 7" xfId="16157" xr:uid="{BFEC6A63-25C2-4396-B94B-53220295C498}"/>
    <cellStyle name="Normal 99 2 4 2 3" xfId="9370" xr:uid="{F3982BCC-C2F2-486B-B661-A85D49EC615A}"/>
    <cellStyle name="Normal 99 2 4 2 3 2" xfId="13250" xr:uid="{442EBF11-9E2E-4BF0-B011-DBA9BE155230}"/>
    <cellStyle name="Normal 99 2 4 2 3 2 2" xfId="43805" xr:uid="{3F4A3ACE-B34F-45CB-8E8E-E04530D742D6}"/>
    <cellStyle name="Normal 99 2 4 2 3 2 3" xfId="28537" xr:uid="{D64C3E5A-3B54-4D8B-BAB1-428AC355F9BB}"/>
    <cellStyle name="Normal 99 2 4 2 3 3" xfId="37390" xr:uid="{55299C33-6553-4D78-B62B-560DDB93F242}"/>
    <cellStyle name="Normal 99 2 4 2 3 4" xfId="33439" xr:uid="{E03C157C-E64A-4EB5-8801-5DD2720A9FDD}"/>
    <cellStyle name="Normal 99 2 4 2 3 5" xfId="17018" xr:uid="{71371D29-095C-4233-B201-CF973842BE1C}"/>
    <cellStyle name="Normal 99 2 4 2 4" xfId="11545" xr:uid="{7881FC01-3FAF-4987-B604-030684F91D99}"/>
    <cellStyle name="Normal 99 2 4 2 4 2" xfId="35457" xr:uid="{D662134B-959C-4E4B-8879-3D39C74C9191}"/>
    <cellStyle name="Normal 99 2 4 2 4 3" xfId="26716" xr:uid="{D820242F-C33C-43D2-8228-AE80A181DC2A}"/>
    <cellStyle name="Normal 99 2 4 2 5" xfId="19607" xr:uid="{50EDB7AD-9844-4AFF-BFB2-FCCE3DA00186}"/>
    <cellStyle name="Normal 99 2 4 2 5 2" xfId="39324" xr:uid="{EB62920A-4D40-4133-8539-45AF2C3C25E4}"/>
    <cellStyle name="Normal 99 2 4 2 6" xfId="31728" xr:uid="{7344FDA1-1534-4B54-9464-5EA2628A35DE}"/>
    <cellStyle name="Normal 99 2 4 2 7" xfId="15313" xr:uid="{B21E934E-FFFE-483D-AF39-EF2DB63FEB43}"/>
    <cellStyle name="Normal 99 2 4 3" xfId="10594" xr:uid="{5B553E50-BDC0-47D6-95DC-6EEB86B69944}"/>
    <cellStyle name="Normal 99 2 4 3 2" xfId="14448" xr:uid="{352BCADB-C5CD-4A88-876C-6E34CBFA366F}"/>
    <cellStyle name="Normal 99 2 4 3 2 2" xfId="44999" xr:uid="{B83BA78C-5A74-4F02-B3F4-E2E419653175}"/>
    <cellStyle name="Normal 99 2 4 3 2 3" xfId="29736" xr:uid="{459822E4-4FDA-4324-B4F3-78A86E6CFC70}"/>
    <cellStyle name="Normal 99 2 4 3 3" xfId="22722" xr:uid="{333950F9-E537-478A-AF0C-6B7D44912CF3}"/>
    <cellStyle name="Normal 99 2 4 3 3 2" xfId="40504" xr:uid="{6ED77BB4-A956-4297-9E2F-E5E4B19614C4}"/>
    <cellStyle name="Normal 99 2 4 3 4" xfId="38584" xr:uid="{50CD4518-7FEE-4D58-A41F-0F64F85077E1}"/>
    <cellStyle name="Normal 99 2 4 3 5" xfId="34637" xr:uid="{D071D96F-C1E0-4861-BE3B-7870FE04440D}"/>
    <cellStyle name="Normal 99 2 4 3 6" xfId="18216" xr:uid="{18A7E042-75D2-4BAE-889D-1E8D94DC3EE6}"/>
    <cellStyle name="Normal 99 2 4 4" xfId="20628" xr:uid="{5C3FB0A0-1C08-4A62-A0AA-EB40D79A1210}"/>
    <cellStyle name="Normal 99 2 4 4 2" xfId="26176" xr:uid="{FD7AFF9D-4F17-4C68-B998-A2EED61FF460}"/>
    <cellStyle name="Normal 99 2 4 4 3" xfId="29976" xr:uid="{DFA7BC33-97AA-4F75-90E0-90B999289803}"/>
    <cellStyle name="Normal 99 2 4 4 3 2" xfId="45215" xr:uid="{34CCE122-B503-4C43-83E4-EDD44D360846}"/>
    <cellStyle name="Normal 99 2 4 4 4" xfId="39847" xr:uid="{88CF8103-888A-4907-BADF-9462259C7D72}"/>
    <cellStyle name="Normal 99 2 4 5" xfId="25146" xr:uid="{4E14BDB6-C9D9-479E-BE4B-8CEB89083F65}"/>
    <cellStyle name="Normal 99 2 4 5 2" xfId="35092" xr:uid="{561A2148-E02B-4106-B049-D1F69AF043B7}"/>
    <cellStyle name="Normal 99 2 4 6" xfId="18969" xr:uid="{2C241FA7-7F6E-455A-BBA9-3FD0D92BF001}"/>
    <cellStyle name="Normal 99 2 4 6 2" xfId="38943" xr:uid="{9A5247F6-055D-47CB-ACFD-63B7D7D37E96}"/>
    <cellStyle name="Normal 99 2 4 7" xfId="30847" xr:uid="{9CFDD4AA-EB21-4887-9241-EAF2962A413D}"/>
    <cellStyle name="Normal 99 2 5" xfId="4581" xr:uid="{31780D38-471C-4B81-B1C7-83B095FE0537}"/>
    <cellStyle name="Normal 99 2 5 2" xfId="7433" xr:uid="{64EF9F52-3DE8-4400-8CC5-F1850C0F75DC}"/>
    <cellStyle name="Normal 99 2 5 2 2" xfId="9908" xr:uid="{E28935D5-C27B-4615-81BF-59941FFA928A}"/>
    <cellStyle name="Normal 99 2 5 2 2 2" xfId="13782" xr:uid="{597E2968-FBC5-4C32-B672-F2F447999583}"/>
    <cellStyle name="Normal 99 2 5 2 2 2 2" xfId="44337" xr:uid="{FEE8A965-D4DE-40AE-B09A-30FABAB90C3D}"/>
    <cellStyle name="Normal 99 2 5 2 2 2 3" xfId="29069" xr:uid="{01EB3307-7604-4CFD-BFE5-83003B0DE812}"/>
    <cellStyle name="Normal 99 2 5 2 2 3" xfId="37922" xr:uid="{E238E812-C01D-49EB-852E-1D90F43377B7}"/>
    <cellStyle name="Normal 99 2 5 2 2 4" xfId="33971" xr:uid="{B23F008B-0C21-438F-A34F-FEE08EA340A4}"/>
    <cellStyle name="Normal 99 2 5 2 2 5" xfId="17550" xr:uid="{766EEE59-3AE6-4C3A-BF62-DF016B605A30}"/>
    <cellStyle name="Normal 99 2 5 2 3" xfId="12077" xr:uid="{A368F686-C987-475F-9033-0C062E3CF46C}"/>
    <cellStyle name="Normal 99 2 5 2 3 2" xfId="42665" xr:uid="{BBBFB46C-8F1B-4217-AA44-9302D4ACF2F3}"/>
    <cellStyle name="Normal 99 2 5 2 3 3" xfId="27299" xr:uid="{742BE42B-8863-4C5F-BB5A-31068A600A61}"/>
    <cellStyle name="Normal 99 2 5 2 4" xfId="24628" xr:uid="{8845CE05-0A12-451D-8A21-1A98E1DA4B85}"/>
    <cellStyle name="Normal 99 2 5 2 4 2" xfId="41351" xr:uid="{D19FE733-3F23-4204-834A-4F9B615C5CA6}"/>
    <cellStyle name="Normal 99 2 5 2 5" xfId="36251" xr:uid="{F215C63B-FB74-45F4-B6D1-3792350559A2}"/>
    <cellStyle name="Normal 99 2 5 2 6" xfId="32266" xr:uid="{4D7C64E0-FB2B-42D1-BB40-41C3DECA0D4C}"/>
    <cellStyle name="Normal 99 2 5 2 7" xfId="15845" xr:uid="{DA85AE16-99D0-4C6E-901F-CBBA8FDF50F3}"/>
    <cellStyle name="Normal 99 2 5 3" xfId="8955" xr:uid="{624895E2-C59A-498C-B6D0-066023EDE8BC}"/>
    <cellStyle name="Normal 99 2 5 3 2" xfId="12938" xr:uid="{29CCE932-71A1-47D3-B46A-B181EAF40D99}"/>
    <cellStyle name="Normal 99 2 5 3 2 2" xfId="43493" xr:uid="{E730968F-FE36-41EA-A1B0-75DD292D1868}"/>
    <cellStyle name="Normal 99 2 5 3 2 3" xfId="28225" xr:uid="{543FA146-FF7E-4582-9411-C36F9B4EAA41}"/>
    <cellStyle name="Normal 99 2 5 3 3" xfId="22917" xr:uid="{0C317CD3-184B-4777-8A53-0D904AAC0127}"/>
    <cellStyle name="Normal 99 2 5 3 3 2" xfId="40688" xr:uid="{D85177CA-572B-490A-821B-8F45BA0AED74}"/>
    <cellStyle name="Normal 99 2 5 3 4" xfId="37078" xr:uid="{CB443BA4-78C1-47B0-8D6F-12FC6EA19872}"/>
    <cellStyle name="Normal 99 2 5 3 5" xfId="33127" xr:uid="{89711C71-3EF6-4E58-9E80-B16968AA6F5D}"/>
    <cellStyle name="Normal 99 2 5 3 6" xfId="16706" xr:uid="{95EEAA00-2A8B-4442-9665-28CB5EBC65DB}"/>
    <cellStyle name="Normal 99 2 5 4" xfId="11233" xr:uid="{3D19F05D-4BAD-4A2B-86E6-49D15B24B0A3}"/>
    <cellStyle name="Normal 99 2 5 4 2" xfId="30034" xr:uid="{A4FD3E2A-BDD4-4637-A663-0581DE66046A}"/>
    <cellStyle name="Normal 99 2 5 4 2 2" xfId="45273" xr:uid="{3444151F-3299-4AEE-A29D-BF9AB3025AB6}"/>
    <cellStyle name="Normal 99 2 5 4 3" xfId="35282" xr:uid="{E3E58F5E-33C6-48DA-9CB1-FB477619E240}"/>
    <cellStyle name="Normal 99 2 5 4 4" xfId="21045" xr:uid="{0AF0614A-A5A7-48B5-91BB-A82681DC2484}"/>
    <cellStyle name="Normal 99 2 5 5" xfId="26301" xr:uid="{7C1EBB76-9B32-4D00-B8BE-E38BD923F30E}"/>
    <cellStyle name="Normal 99 2 5 5 2" xfId="41936" xr:uid="{AD528ADC-AFE1-484D-BB2D-2BC7EC3E0767}"/>
    <cellStyle name="Normal 99 2 5 6" xfId="19287" xr:uid="{23E1DB5B-3FAB-4B31-8B77-F1C5C02EC1F5}"/>
    <cellStyle name="Normal 99 2 5 6 2" xfId="39134" xr:uid="{58BC333D-B7CD-48DF-9E73-75719C55C576}"/>
    <cellStyle name="Normal 99 2 5 7" xfId="31415" xr:uid="{54C727A1-7DDC-4E47-B4EF-84F681D36989}"/>
    <cellStyle name="Normal 99 2 5 8" xfId="15001" xr:uid="{175E148C-2577-44BE-84F5-5C76D0159D32}"/>
    <cellStyle name="Normal 99 2 6" xfId="7075" xr:uid="{A9940B03-CE5F-479A-9AE3-CE9C7E5AE5D5}"/>
    <cellStyle name="Normal 99 2 6 2" xfId="9555" xr:uid="{FDD38575-B11E-40F9-8244-ECE507895777}"/>
    <cellStyle name="Normal 99 2 6 2 2" xfId="13429" xr:uid="{6279B920-9CF7-4126-B1C7-21A6B7CA23A7}"/>
    <cellStyle name="Normal 99 2 6 2 2 2" xfId="43984" xr:uid="{2FEC3C6B-7EC5-474C-BEEC-D2057B39CDA1}"/>
    <cellStyle name="Normal 99 2 6 2 2 3" xfId="28716" xr:uid="{1AF0B6CB-E7C7-4C1B-A419-C9B40FA01A0D}"/>
    <cellStyle name="Normal 99 2 6 2 3" xfId="21625" xr:uid="{29779E17-1FEE-4A45-9D2B-010CF4BE824A}"/>
    <cellStyle name="Normal 99 2 6 2 3 2" xfId="40145" xr:uid="{2CB80F53-74DC-4A44-848C-7E2E2E2F44D7}"/>
    <cellStyle name="Normal 99 2 6 2 4" xfId="37569" xr:uid="{187FFD33-C4EE-4543-9FCB-F43AEFF94556}"/>
    <cellStyle name="Normal 99 2 6 2 5" xfId="33618" xr:uid="{D4907025-F0C0-43D6-8F0E-E42C3DE08D62}"/>
    <cellStyle name="Normal 99 2 6 2 6" xfId="17197" xr:uid="{44138739-1393-4EF0-9B69-D626517FF994}"/>
    <cellStyle name="Normal 99 2 6 3" xfId="11724" xr:uid="{DB8FB64F-6E04-4478-9BA4-6C37A3D5CBBB}"/>
    <cellStyle name="Normal 99 2 6 3 2" xfId="42317" xr:uid="{42B02A7F-AFC4-42CB-A94C-8272CE0D4A7F}"/>
    <cellStyle name="Normal 99 2 6 3 3" xfId="26946" xr:uid="{7BE1DC16-2347-42C0-A287-720FD20F646D}"/>
    <cellStyle name="Normal 99 2 6 4" xfId="19904" xr:uid="{15D8B436-C2A1-4279-A26E-570C03CFD156}"/>
    <cellStyle name="Normal 99 2 6 5" xfId="35934" xr:uid="{92F5CF03-0EB5-415C-AD41-F0A29F85FF89}"/>
    <cellStyle name="Normal 99 2 6 6" xfId="31908" xr:uid="{7F52C672-8509-489D-9EC7-F76039BFF27F}"/>
    <cellStyle name="Normal 99 2 6 7" xfId="15492" xr:uid="{9E900A01-04F2-4610-AE7E-8F21862EEECC}"/>
    <cellStyle name="Normal 99 2 7" xfId="8304" xr:uid="{4677105B-D0B1-4DEF-9007-74F5E8694F46}"/>
    <cellStyle name="Normal 99 2 7 2" xfId="12607" xr:uid="{40389649-5579-45DC-B865-443B579F82AA}"/>
    <cellStyle name="Normal 99 2 7 2 2" xfId="43161" xr:uid="{7A10026C-CC88-4CD8-9E8E-9FB561C601BB}"/>
    <cellStyle name="Normal 99 2 7 2 3" xfId="27879" xr:uid="{C46BE6FD-8165-406D-B04D-1F66F8AAE485}"/>
    <cellStyle name="Normal 99 2 7 3" xfId="24127" xr:uid="{2F15B22D-A346-4274-BF91-A8D5ADCA7324}"/>
    <cellStyle name="Normal 99 2 7 3 2" xfId="40871" xr:uid="{6D6F4F4E-2D88-4A97-8178-595FAF3C4591}"/>
    <cellStyle name="Normal 99 2 7 4" xfId="36747" xr:uid="{80107AE4-C84F-46D6-8E31-733B386F2A3F}"/>
    <cellStyle name="Normal 99 2 7 5" xfId="32796" xr:uid="{646FF40E-46D3-4F7A-9F27-ECF407593B39}"/>
    <cellStyle name="Normal 99 2 7 6" xfId="16375" xr:uid="{88849D71-F55B-4AB0-AE6D-9BE711D0A597}"/>
    <cellStyle name="Normal 99 2 8" xfId="10413" xr:uid="{7F8EDEC7-F2D4-4EEF-828F-91C07B8EAADB}"/>
    <cellStyle name="Normal 99 2 8 2" xfId="14267" xr:uid="{8AB0B316-B885-426A-9DD6-CAB2FCBA3A37}"/>
    <cellStyle name="Normal 99 2 8 2 2" xfId="44820" xr:uid="{4BEA2316-89BC-43E1-8AFE-755EADE6495C}"/>
    <cellStyle name="Normal 99 2 8 2 3" xfId="29555" xr:uid="{D459B062-BE0D-4C72-8A47-1F40A4A82D10}"/>
    <cellStyle name="Normal 99 2 8 3" xfId="20254" xr:uid="{19C162B0-A7CE-4626-AAAA-BBF7970C65DE}"/>
    <cellStyle name="Normal 99 2 8 3 2" xfId="39564" xr:uid="{3C5B81C2-8964-45B8-8BAD-0E4FBC7CA638}"/>
    <cellStyle name="Normal 99 2 8 4" xfId="38405" xr:uid="{85FC799E-4CD3-4446-A6A2-177A82816FC6}"/>
    <cellStyle name="Normal 99 2 8 5" xfId="34456" xr:uid="{6B98009B-58C3-4FEE-BD60-309607D3C43A}"/>
    <cellStyle name="Normal 99 2 8 6" xfId="18035" xr:uid="{5F24A80D-AC54-4F83-94D4-DD3CEAA618A5}"/>
    <cellStyle name="Normal 99 2 9" xfId="10880" xr:uid="{D5D1D4B2-EDB1-45D1-8997-DC49D1237323}"/>
    <cellStyle name="Normal 99 2 9 2" xfId="41585" xr:uid="{76E466F8-A61B-4621-9934-43A02690F4D1}"/>
    <cellStyle name="Normal 99 2 9 3" xfId="31040" xr:uid="{FC0CEC43-FE28-45E5-9A28-974DE1D39687}"/>
    <cellStyle name="Normal 99 2 9 4" xfId="25510" xr:uid="{2223DB71-B9C3-4496-BA24-7BCAE95EDE8C}"/>
    <cellStyle name="Normal 99 3" xfId="1505" xr:uid="{B37DD213-AFE1-4885-ADAA-01C7FA951B29}"/>
    <cellStyle name="Normal 99 3 2" xfId="5322" xr:uid="{635A3F3A-835C-4027-B902-CEABA2088239}"/>
    <cellStyle name="Normal 99 3 2 2" xfId="9108" xr:uid="{E2901151-16BA-410D-AE01-BC59E3966E63}"/>
    <cellStyle name="Normal 99 3 3" xfId="8387" xr:uid="{78CA881E-086D-46F7-BA73-7D403663455E}"/>
    <cellStyle name="Normal 99 4" xfId="1542" xr:uid="{E5F4D6A6-A7F7-43FE-B2C1-5B05342867E1}"/>
    <cellStyle name="Normal 99 4 10" xfId="30703" xr:uid="{B47F9E29-4A24-4A55-AF89-CF5007CDE662}"/>
    <cellStyle name="Normal 99 4 11" xfId="45811" xr:uid="{44C1CB5B-DF96-4919-84A2-C4AE78E87889}"/>
    <cellStyle name="Normal 99 4 12" xfId="46042" xr:uid="{0BFBB266-F7E2-4390-9ABA-EDE73F767579}"/>
    <cellStyle name="Normal 99 4 13" xfId="14688" xr:uid="{9002AB66-D0EB-42FA-AAA8-A8966578B494}"/>
    <cellStyle name="Normal 99 4 2" xfId="1927" xr:uid="{9D5FB6B8-9DDD-44EB-AFC3-AC4EB789C3F3}"/>
    <cellStyle name="Normal 99 4 2 2" xfId="5243" xr:uid="{C730CCBF-D5BB-4DE3-B1C8-7DED18279D74}"/>
    <cellStyle name="Normal 99 4 2 3" xfId="6349" xr:uid="{C263E15C-2174-4568-92A7-AED0D21B45F0}"/>
    <cellStyle name="Normal 99 4 2 3 2" xfId="7664" xr:uid="{10371662-4518-4E7C-B43F-E6FCFEEEA57A}"/>
    <cellStyle name="Normal 99 4 2 3 2 2" xfId="10139" xr:uid="{CD407D40-9744-45E3-BC04-67E0AD82BE22}"/>
    <cellStyle name="Normal 99 4 2 3 2 2 2" xfId="14013" xr:uid="{8C0C4F89-A5B1-4F3C-932A-0DF5168483A1}"/>
    <cellStyle name="Normal 99 4 2 3 2 2 2 2" xfId="44568" xr:uid="{D8CC47A0-A6F5-495E-A077-1683C36F55D4}"/>
    <cellStyle name="Normal 99 4 2 3 2 2 2 3" xfId="29300" xr:uid="{2555B428-FCC3-4F3A-BDD6-1F3C1092ABD8}"/>
    <cellStyle name="Normal 99 4 2 3 2 2 3" xfId="38153" xr:uid="{2547D076-FAB0-4A06-BE4D-FD54573A7F12}"/>
    <cellStyle name="Normal 99 4 2 3 2 2 4" xfId="34202" xr:uid="{D43750D6-41E3-4366-9697-7B4100EDBF06}"/>
    <cellStyle name="Normal 99 4 2 3 2 2 5" xfId="17781" xr:uid="{713B1FA8-9B45-423D-A2AF-887C775E27FB}"/>
    <cellStyle name="Normal 99 4 2 3 2 3" xfId="12308" xr:uid="{694D2525-A08B-44EC-95D0-EA6C9278AA0A}"/>
    <cellStyle name="Normal 99 4 2 3 2 3 2" xfId="42864" xr:uid="{7ACC898F-7842-4817-A7B9-A857D263E429}"/>
    <cellStyle name="Normal 99 4 2 3 2 3 3" xfId="27530" xr:uid="{3098B5C7-23DE-4F46-919D-9F008902B047}"/>
    <cellStyle name="Normal 99 4 2 3 2 4" xfId="36450" xr:uid="{E1AF005C-0859-4F86-8709-30E8C42397D9}"/>
    <cellStyle name="Normal 99 4 2 3 2 5" xfId="32497" xr:uid="{34C3FB59-A0A6-49B4-94EB-01074A9C1207}"/>
    <cellStyle name="Normal 99 4 2 3 2 6" xfId="16076" xr:uid="{EBD1FEEB-D0D5-4D92-ADF8-42202371B194}"/>
    <cellStyle name="Normal 99 4 2 3 3" xfId="9288" xr:uid="{18DF52F5-618D-457A-AFB6-0109ABEAAF65}"/>
    <cellStyle name="Normal 99 4 2 3 3 2" xfId="13169" xr:uid="{C6D3E9DA-814A-4D84-9F4B-6D5A54B192C9}"/>
    <cellStyle name="Normal 99 4 2 3 3 2 2" xfId="43724" xr:uid="{2285A671-1B7A-4EEB-9B8F-9BD5FC03CBC3}"/>
    <cellStyle name="Normal 99 4 2 3 3 2 3" xfId="28456" xr:uid="{86F03305-D6A4-4718-9640-59D69FB08A62}"/>
    <cellStyle name="Normal 99 4 2 3 3 3" xfId="37309" xr:uid="{84397ECD-28A1-416B-8E87-708700630BC2}"/>
    <cellStyle name="Normal 99 4 2 3 3 4" xfId="33358" xr:uid="{4BC87069-E363-40A2-87EB-19B35C59AA0F}"/>
    <cellStyle name="Normal 99 4 2 3 3 5" xfId="16937" xr:uid="{6610FE00-F439-405F-88E1-F17CF49CAFEC}"/>
    <cellStyle name="Normal 99 4 2 3 4" xfId="11464" xr:uid="{22478FF7-337A-4123-BC19-7B7A2B82A156}"/>
    <cellStyle name="Normal 99 4 2 3 4 2" xfId="42124" xr:uid="{59394E1B-716D-403D-8FAC-DC1277C6F692}"/>
    <cellStyle name="Normal 99 4 2 3 4 3" xfId="26607" xr:uid="{C201E51E-BEA0-4A69-A690-ED53811E576C}"/>
    <cellStyle name="Normal 99 4 2 3 5" xfId="24254" xr:uid="{FEC25487-5308-48FE-8E85-F90E1C652AD2}"/>
    <cellStyle name="Normal 99 4 2 3 5 2" xfId="40987" xr:uid="{D654E452-107C-44A8-B07B-459FD450C033}"/>
    <cellStyle name="Normal 99 4 2 3 6" xfId="35745" xr:uid="{BFAE1ADD-F7E8-4D8E-A8CD-24B80511F5F5}"/>
    <cellStyle name="Normal 99 4 2 3 7" xfId="31647" xr:uid="{9D4C8144-1AAD-42BE-9103-7F04B00807AB}"/>
    <cellStyle name="Normal 99 4 2 3 8" xfId="15232" xr:uid="{EC9EB6A7-09E5-43EE-9DDD-A823481223E8}"/>
    <cellStyle name="Normal 99 4 2 4" xfId="7253" xr:uid="{458A769C-42A2-4AAB-B188-FCF23AAFD5B7}"/>
    <cellStyle name="Normal 99 4 2 4 2" xfId="9732" xr:uid="{583F27DF-EFEC-468A-8B56-2AA165F6B611}"/>
    <cellStyle name="Normal 99 4 2 4 2 2" xfId="13606" xr:uid="{CB9FFD24-F8FF-4D8B-BB91-9E0FC5EAD0B7}"/>
    <cellStyle name="Normal 99 4 2 4 2 2 2" xfId="44161" xr:uid="{171129CB-12B0-4391-9726-3204EA3F525D}"/>
    <cellStyle name="Normal 99 4 2 4 2 2 3" xfId="28893" xr:uid="{C54B6B27-19D4-4AFD-BE6F-300666021A42}"/>
    <cellStyle name="Normal 99 4 2 4 2 3" xfId="37746" xr:uid="{F52749D1-D46A-4676-B2D7-13DD80BE47BF}"/>
    <cellStyle name="Normal 99 4 2 4 2 4" xfId="33795" xr:uid="{522A8305-B831-4414-A9D1-03921B34C6BA}"/>
    <cellStyle name="Normal 99 4 2 4 2 5" xfId="17374" xr:uid="{E5657D12-0060-4D45-9EC1-C129131314A3}"/>
    <cellStyle name="Normal 99 4 2 4 3" xfId="11901" xr:uid="{BFDAD30B-CD1F-42FC-BEAD-9F38D7696FD9}"/>
    <cellStyle name="Normal 99 4 2 4 3 2" xfId="42494" xr:uid="{056694AD-BB0F-40CE-9582-0678BDDEF955}"/>
    <cellStyle name="Normal 99 4 2 4 3 3" xfId="27123" xr:uid="{06D841E3-7F5C-4C25-809D-E36007785253}"/>
    <cellStyle name="Normal 99 4 2 4 4" xfId="22589" xr:uid="{688B0549-A6AE-4643-A101-903B8AC6AFF0}"/>
    <cellStyle name="Normal 99 4 2 4 4 2" xfId="40382" xr:uid="{4ADFDC58-D626-4454-A43D-E88E1C552C98}"/>
    <cellStyle name="Normal 99 4 2 4 5" xfId="36080" xr:uid="{2C257672-4CB9-4B54-A47E-86E268FF0B4E}"/>
    <cellStyle name="Normal 99 4 2 4 6" xfId="32086" xr:uid="{703A141D-3977-4075-9A9B-3D3E3F9085BE}"/>
    <cellStyle name="Normal 99 4 2 4 7" xfId="15669" xr:uid="{BBB9ADC2-06A8-49D2-9609-2F58D444F980}"/>
    <cellStyle name="Normal 99 4 2 5" xfId="8664" xr:uid="{BBAB8F21-C6DF-426F-9D79-8CDA4B09B095}"/>
    <cellStyle name="Normal 99 4 2 5 2" xfId="12784" xr:uid="{B6F1290F-72F3-4110-AEB8-AB340F978757}"/>
    <cellStyle name="Normal 99 4 2 5 2 2" xfId="43339" xr:uid="{37B2B9CF-9B8F-445E-A3D7-569FE98D5859}"/>
    <cellStyle name="Normal 99 4 2 5 2 3" xfId="28071" xr:uid="{1858AAFE-1504-4BEC-97B1-2521A90654C8}"/>
    <cellStyle name="Normal 99 4 2 5 3" xfId="20388" xr:uid="{449CD6A3-F566-4495-B6D6-319BCAFEBC13}"/>
    <cellStyle name="Normal 99 4 2 5 3 2" xfId="39686" xr:uid="{094B6BF9-8D32-4696-A948-524F277C2A48}"/>
    <cellStyle name="Normal 99 4 2 5 4" xfId="36924" xr:uid="{FB14DC0C-059B-44EB-A8C9-C8C34B1EA34D}"/>
    <cellStyle name="Normal 99 4 2 5 5" xfId="32973" xr:uid="{6B048A69-B52A-499B-86BE-B5C7E3FBCEF0}"/>
    <cellStyle name="Normal 99 4 2 5 6" xfId="16552" xr:uid="{A026EC3F-13CB-4CC0-A5C7-F4A012D05DAC}"/>
    <cellStyle name="Normal 99 4 2 6" xfId="11057" xr:uid="{5CB148A9-123E-44AD-A57E-8CF9DEFA84F1}"/>
    <cellStyle name="Normal 99 4 2 6 2" xfId="41762" xr:uid="{3A2BC980-F498-44B5-82C3-4DAA800C0DB6}"/>
    <cellStyle name="Normal 99 4 2 6 3" xfId="31231" xr:uid="{EAE804F7-3373-4105-A0E8-845A111DF114}"/>
    <cellStyle name="Normal 99 4 2 6 4" xfId="25796" xr:uid="{9D8161F1-EC90-4C3B-BF4D-BCA29C55FD98}"/>
    <cellStyle name="Normal 99 4 2 7" xfId="34803" xr:uid="{94037ABD-2CC8-4736-A6BF-33ED7EB8F2E8}"/>
    <cellStyle name="Normal 99 4 2 8" xfId="14825" xr:uid="{0720533F-78E4-4176-9597-79209C8496E7}"/>
    <cellStyle name="Normal 99 4 3" xfId="4624" xr:uid="{3B3B786F-636B-4EE3-9BF8-992185F55EB9}"/>
    <cellStyle name="Normal 99 4 3 2" xfId="7473" xr:uid="{DBCD00B8-0845-40E8-8024-741E18DDC73C}"/>
    <cellStyle name="Normal 99 4 3 2 2" xfId="9948" xr:uid="{086EE7C4-CC56-49D1-915B-57D0ABE6BC33}"/>
    <cellStyle name="Normal 99 4 3 2 2 2" xfId="13822" xr:uid="{7F25274C-EA4C-487C-B858-254CB7BBDDEA}"/>
    <cellStyle name="Normal 99 4 3 2 2 2 2" xfId="44377" xr:uid="{5489F443-85E1-4834-B0C5-60B1EF144897}"/>
    <cellStyle name="Normal 99 4 3 2 2 2 3" xfId="29109" xr:uid="{5FABC389-9F34-4B86-8FD6-4B923F7CD8FB}"/>
    <cellStyle name="Normal 99 4 3 2 2 3" xfId="24476" xr:uid="{C13DF951-688B-45CB-B0C7-3CF7428902F2}"/>
    <cellStyle name="Normal 99 4 3 2 2 3 2" xfId="41201" xr:uid="{A71E9D23-2E03-49B8-AC16-838300B1AA94}"/>
    <cellStyle name="Normal 99 4 3 2 2 4" xfId="37962" xr:uid="{C23EF3D8-9C48-4B71-9D25-06D86A3001DD}"/>
    <cellStyle name="Normal 99 4 3 2 2 5" xfId="34011" xr:uid="{D96A073C-7637-412C-A454-6A2CEDB4245E}"/>
    <cellStyle name="Normal 99 4 3 2 2 6" xfId="17590" xr:uid="{5D0159D0-3CCC-4BDE-A7A9-929138A05A46}"/>
    <cellStyle name="Normal 99 4 3 2 3" xfId="12117" xr:uid="{013B8D9D-891C-4BAC-8139-7389C424F01B}"/>
    <cellStyle name="Normal 99 4 3 2 3 2" xfId="35497" xr:uid="{E9C80A63-B16E-4A1E-9967-BEFD7813EDAC}"/>
    <cellStyle name="Normal 99 4 3 2 3 3" xfId="27339" xr:uid="{556330F2-CE0B-419D-8AC8-C87EBE2108BC}"/>
    <cellStyle name="Normal 99 4 3 2 4" xfId="19647" xr:uid="{C38B39D1-0337-4F42-AB73-D15C9C79F255}"/>
    <cellStyle name="Normal 99 4 3 2 4 2" xfId="39364" xr:uid="{B1A4048D-CAF3-4942-BF94-CE0546806E83}"/>
    <cellStyle name="Normal 99 4 3 2 5" xfId="32306" xr:uid="{05B38FE6-8D70-41F6-B3D1-638F4E8AB62F}"/>
    <cellStyle name="Normal 99 4 3 2 6" xfId="15885" xr:uid="{FD711A0E-7050-4520-93A4-A5DBF7B49C94}"/>
    <cellStyle name="Normal 99 4 3 3" xfId="8995" xr:uid="{B9743E18-D1E3-429D-884F-B69185A7F6A8}"/>
    <cellStyle name="Normal 99 4 3 3 2" xfId="12978" xr:uid="{77E2B977-1C1A-418F-9324-6DFF4215BC47}"/>
    <cellStyle name="Normal 99 4 3 3 2 2" xfId="43533" xr:uid="{B81DB245-40AE-4773-857A-AD51DA073A6F}"/>
    <cellStyle name="Normal 99 4 3 3 2 3" xfId="28265" xr:uid="{ABCA8C6E-AE41-4049-9920-BBB9365153DA}"/>
    <cellStyle name="Normal 99 4 3 3 3" xfId="22762" xr:uid="{EF4BA10C-C9AE-41C3-A28B-364598980630}"/>
    <cellStyle name="Normal 99 4 3 3 3 2" xfId="40544" xr:uid="{6E70D78D-DEFC-4F2A-8466-EA05872A990F}"/>
    <cellStyle name="Normal 99 4 3 3 4" xfId="37118" xr:uid="{D1C4F9D4-10C2-4DE2-828C-6CC81147AD20}"/>
    <cellStyle name="Normal 99 4 3 3 5" xfId="33167" xr:uid="{5629D44C-0672-44F7-80DB-9F8AF2229D9F}"/>
    <cellStyle name="Normal 99 4 3 3 6" xfId="16746" xr:uid="{D4B5C42D-8407-4ABA-9B92-09E481A42AFB}"/>
    <cellStyle name="Normal 99 4 3 4" xfId="10634" xr:uid="{8DFC430B-1087-431C-A52A-BC2DB8FFACB4}"/>
    <cellStyle name="Normal 99 4 3 4 2" xfId="14488" xr:uid="{9FD266B0-0A4A-46D4-93EA-A6BA165903A9}"/>
    <cellStyle name="Normal 99 4 3 4 2 2" xfId="45039" xr:uid="{63737370-9D78-4375-B706-7D0702416652}"/>
    <cellStyle name="Normal 99 4 3 4 2 3" xfId="29776" xr:uid="{EC2D4668-2BA2-48F1-B132-5C4BB8A9C9EB}"/>
    <cellStyle name="Normal 99 4 3 4 3" xfId="20668" xr:uid="{BD52F7AB-A067-4DC2-A0C7-D2E1B336B8D1}"/>
    <cellStyle name="Normal 99 4 3 4 3 2" xfId="39870" xr:uid="{3E8F576D-9C9D-444C-B80E-05B781B328F4}"/>
    <cellStyle name="Normal 99 4 3 4 4" xfId="38624" xr:uid="{B911A408-8495-4889-9B68-C948E46EAC31}"/>
    <cellStyle name="Normal 99 4 3 4 5" xfId="34677" xr:uid="{77BE072D-25E4-46C6-A312-B65DFBD16284}"/>
    <cellStyle name="Normal 99 4 3 4 6" xfId="18256" xr:uid="{72FED03B-B8B3-40B1-9678-A2D3EE81B486}"/>
    <cellStyle name="Normal 99 4 3 5" xfId="11273" xr:uid="{548C35B6-C8CC-4DB0-8D78-806E9794C3CB}"/>
    <cellStyle name="Normal 99 4 3 5 2" xfId="41976" xr:uid="{B845FBEA-1F7A-4AE7-BBF1-67C5F443CB4C}"/>
    <cellStyle name="Normal 99 4 3 5 3" xfId="31455" xr:uid="{4309E0A1-8969-4552-95FD-16988DFF9DD3}"/>
    <cellStyle name="Normal 99 4 3 5 4" xfId="26341" xr:uid="{DA815090-01C0-4FB3-A4F0-AD4187AD2ACD}"/>
    <cellStyle name="Normal 99 4 3 6" xfId="25186" xr:uid="{061291CE-C669-425C-9C2C-B06EF3C0C572}"/>
    <cellStyle name="Normal 99 4 3 6 2" xfId="35132" xr:uid="{699725E4-2244-4D4C-80FA-6293CEDCBA54}"/>
    <cellStyle name="Normal 99 4 3 7" xfId="19009" xr:uid="{858FEF2A-751E-4669-AA3A-D6A31BB0A0C8}"/>
    <cellStyle name="Normal 99 4 3 7 2" xfId="38983" xr:uid="{8461BC4B-6D93-473C-A388-569CABBC1B4B}"/>
    <cellStyle name="Normal 99 4 3 8" xfId="30887" xr:uid="{C7B911A5-37D1-4B9C-9523-A4EDAD2080EB}"/>
    <cellStyle name="Normal 99 4 3 9" xfId="15041" xr:uid="{A6F97818-220D-42CB-B254-23CCC3DFA928}"/>
    <cellStyle name="Normal 99 4 4" xfId="7115" xr:uid="{EB850E0C-1E01-46CE-9F3D-A632EB149E9B}"/>
    <cellStyle name="Normal 99 4 4 2" xfId="9595" xr:uid="{50057CD6-69F5-4787-979D-00CD8FFF9723}"/>
    <cellStyle name="Normal 99 4 4 2 2" xfId="13469" xr:uid="{FC875ADF-E75E-4234-8583-C3ED30E27A98}"/>
    <cellStyle name="Normal 99 4 4 2 2 2" xfId="44024" xr:uid="{AB8C38B5-CA54-49C9-9FE9-C3FF883AAFBE}"/>
    <cellStyle name="Normal 99 4 4 2 2 3" xfId="28756" xr:uid="{24D59F96-FA3C-4572-8D54-3641DE6BF93F}"/>
    <cellStyle name="Normal 99 4 4 2 3" xfId="24668" xr:uid="{53463813-D8D2-41A0-8CB7-E63CD314E21D}"/>
    <cellStyle name="Normal 99 4 4 2 3 2" xfId="41391" xr:uid="{F1720B45-16F7-4EA4-9892-E39B2749D590}"/>
    <cellStyle name="Normal 99 4 4 2 4" xfId="37609" xr:uid="{4FD8384E-C4DD-4D77-9ADF-4FA94BC108E6}"/>
    <cellStyle name="Normal 99 4 4 2 5" xfId="33658" xr:uid="{29580D7A-D1F7-4D5D-A40B-418E40EE5EAB}"/>
    <cellStyle name="Normal 99 4 4 2 6" xfId="17237" xr:uid="{6E02F91B-0F1A-4A99-B6FB-7602318F9FD3}"/>
    <cellStyle name="Normal 99 4 4 3" xfId="11764" xr:uid="{58374D1A-6DBA-408D-AB65-12904B6E46B0}"/>
    <cellStyle name="Normal 99 4 4 3 2" xfId="30360" xr:uid="{0FC0721D-083D-443B-833E-060C91BE22E4}"/>
    <cellStyle name="Normal 99 4 4 3 2 2" xfId="45457" xr:uid="{6E66100E-4C93-4BE6-ACFE-62C5E54EA3A2}"/>
    <cellStyle name="Normal 99 4 4 3 3" xfId="35322" xr:uid="{5E310A78-0151-4D39-998A-157A2E6607FD}"/>
    <cellStyle name="Normal 99 4 4 3 4" xfId="22957" xr:uid="{B3803D15-51B0-43F3-9152-934F01B20C75}"/>
    <cellStyle name="Normal 99 4 4 4" xfId="21085" xr:uid="{6DA225C2-91E9-4955-B396-E6CEA3C19DE9}"/>
    <cellStyle name="Normal 99 4 4 4 2" xfId="30057" xr:uid="{04E2B39C-8873-48CA-8D5C-977DEDC8EFED}"/>
    <cellStyle name="Normal 99 4 4 4 2 2" xfId="45296" xr:uid="{26A65592-F918-436C-97D1-C62E68915DCD}"/>
    <cellStyle name="Normal 99 4 4 4 3" xfId="40030" xr:uid="{89163EFF-DA44-460C-A8A1-DE740C5B9172}"/>
    <cellStyle name="Normal 99 4 4 5" xfId="26986" xr:uid="{7E3FE38C-1E2E-491A-9026-BDEB4E8C00AA}"/>
    <cellStyle name="Normal 99 4 4 5 2" xfId="42357" xr:uid="{89FE2DC9-3DD8-49D9-BB25-8604D86E7E1C}"/>
    <cellStyle name="Normal 99 4 4 6" xfId="19340" xr:uid="{04DC0AEC-EDE8-4CAF-8C40-6F388DDE275F}"/>
    <cellStyle name="Normal 99 4 4 6 2" xfId="39176" xr:uid="{3D274CEF-455F-4511-827B-8674A46C9175}"/>
    <cellStyle name="Normal 99 4 4 7" xfId="31948" xr:uid="{0C20552C-901F-4EC6-AA9C-1270C14E3280}"/>
    <cellStyle name="Normal 99 4 4 8" xfId="15532" xr:uid="{85B4B791-CE36-4B74-9F40-08ED2A7CAFA9}"/>
    <cellStyle name="Normal 99 4 5" xfId="8423" xr:uid="{8C3DBF59-ACEC-4415-937D-545639B175DC}"/>
    <cellStyle name="Normal 99 4 5 2" xfId="12647" xr:uid="{B4FAE1BE-0877-45FE-A74E-E18DA12CE0EA}"/>
    <cellStyle name="Normal 99 4 5 2 2" xfId="43202" xr:uid="{26089712-DF68-4C4E-9D41-C5282628AC0A}"/>
    <cellStyle name="Normal 99 4 5 2 3" xfId="27928" xr:uid="{DF7B66D5-32F2-43FC-9CA9-C182F368760E}"/>
    <cellStyle name="Normal 99 4 5 3" xfId="21701" xr:uid="{03450BD7-417B-4B6C-A6EB-AF1D4DE26AE3}"/>
    <cellStyle name="Normal 99 4 5 3 2" xfId="40185" xr:uid="{0DB184AD-6271-48D6-AC1D-871E12AEA44C}"/>
    <cellStyle name="Normal 99 4 5 4" xfId="36787" xr:uid="{50A79E9D-6900-4956-AF6F-7428F9F90B5A}"/>
    <cellStyle name="Normal 99 4 5 5" xfId="32836" xr:uid="{9AACD5EE-B838-4CD5-8569-C370F801F63E}"/>
    <cellStyle name="Normal 99 4 5 6" xfId="16415" xr:uid="{67827FB2-BFE9-4600-B359-2A3E4849C373}"/>
    <cellStyle name="Normal 99 4 6" xfId="10453" xr:uid="{56F6FB6F-3FC8-4829-903C-701E7CA72BA6}"/>
    <cellStyle name="Normal 99 4 6 2" xfId="14307" xr:uid="{4ED74515-16EF-43E3-8403-FA22B97D2439}"/>
    <cellStyle name="Normal 99 4 6 2 2" xfId="44860" xr:uid="{7C8ABF2B-2FF6-45D8-95CE-9483BE96A82C}"/>
    <cellStyle name="Normal 99 4 6 2 3" xfId="29595" xr:uid="{1FFE48EE-D9B1-47E4-9126-80F2D957C7EB}"/>
    <cellStyle name="Normal 99 4 6 3" xfId="24087" xr:uid="{C994DFF0-8292-45BC-AE8E-5E900AD431EF}"/>
    <cellStyle name="Normal 99 4 6 3 2" xfId="40832" xr:uid="{6B3A3DF0-6B87-468A-9F57-D94F7E66569A}"/>
    <cellStyle name="Normal 99 4 6 4" xfId="38445" xr:uid="{8163E0BC-7D9A-445B-9F47-9914C0486DA2}"/>
    <cellStyle name="Normal 99 4 6 5" xfId="34496" xr:uid="{E2CF205E-AB4B-4D72-B388-B46C727E3605}"/>
    <cellStyle name="Normal 99 4 6 6" xfId="18075" xr:uid="{D72DEE65-5B2E-413D-B4FD-77CC1BB7FA92}"/>
    <cellStyle name="Normal 99 4 7" xfId="10920" xr:uid="{504BD685-C08B-4173-9698-1782845AC58E}"/>
    <cellStyle name="Normal 99 4 7 2" xfId="25555" xr:uid="{E526AD23-0DD6-4C96-B7E9-A42A4DD482CF}"/>
    <cellStyle name="Normal 99 4 7 2 2" xfId="41625" xr:uid="{0EBAE1AD-EFFE-43D7-B0C9-0EA0E18B7261}"/>
    <cellStyle name="Normal 99 4 7 3" xfId="39525" xr:uid="{5D765963-8E65-4D07-914B-7973CAE8853B}"/>
    <cellStyle name="Normal 99 4 7 4" xfId="31080" xr:uid="{465F9623-1B9A-4343-B467-BB58E5FB6884}"/>
    <cellStyle name="Normal 99 4 7 5" xfId="20214" xr:uid="{53FF913F-2E6E-49A3-AACB-139B31F340C7}"/>
    <cellStyle name="Normal 99 4 8" xfId="25003" xr:uid="{EFDFECD5-18DC-4B4D-B32D-E1F2ABAC8FD0}"/>
    <cellStyle name="Normal 99 4 8 2" xfId="34930" xr:uid="{070FF1AA-C829-4740-BDF5-7FC882E43571}"/>
    <cellStyle name="Normal 99 4 9" xfId="18834" xr:uid="{235410DD-9E70-4AC4-B1FE-B62083278D6D}"/>
    <cellStyle name="Normal 99 4 9 2" xfId="38838" xr:uid="{8AF1EB5A-4A5C-4DF5-B653-23AD9C5C2A43}"/>
    <cellStyle name="Normal 99 5" xfId="1331" xr:uid="{6C5EEA85-B084-414B-8788-B44B0B51E149}"/>
    <cellStyle name="Normal 99 5 2" xfId="5498" xr:uid="{915BF565-C9FA-4180-A7A1-F850D4653DC4}"/>
    <cellStyle name="Normal 99 5 2 2" xfId="35417" xr:uid="{F0E20AC2-BDFA-40B3-B93A-6FAFA7A16788}"/>
    <cellStyle name="Normal 99 5 3" xfId="6280" xr:uid="{518C22FE-002B-4732-9801-1304DA95ED49}"/>
    <cellStyle name="Normal 99 5 3 2" xfId="7595" xr:uid="{667114CB-3885-4257-9F1C-6BB517D45B0E}"/>
    <cellStyle name="Normal 99 5 3 2 2" xfId="10070" xr:uid="{180855F1-8EE0-46F8-A4F4-F00A7D57EB7C}"/>
    <cellStyle name="Normal 99 5 3 2 2 2" xfId="13944" xr:uid="{6BE1FE15-E0B6-4813-A1C7-45A7D3D3973D}"/>
    <cellStyle name="Normal 99 5 3 2 2 2 2" xfId="44499" xr:uid="{A67FC7B9-5A85-4612-B6BB-BD46C3BE39AF}"/>
    <cellStyle name="Normal 99 5 3 2 2 2 3" xfId="29231" xr:uid="{C73A5433-8379-4765-A7C0-DD5970FCDD29}"/>
    <cellStyle name="Normal 99 5 3 2 2 3" xfId="38084" xr:uid="{1670D5D1-7BAD-4E8F-8E55-3CD94D8D8D30}"/>
    <cellStyle name="Normal 99 5 3 2 2 4" xfId="34133" xr:uid="{D2AE36DA-2EB7-4D11-B6A0-0973C078E449}"/>
    <cellStyle name="Normal 99 5 3 2 2 5" xfId="17712" xr:uid="{9FE4F223-F513-4A9B-8EF1-6DE3A3274F3E}"/>
    <cellStyle name="Normal 99 5 3 2 3" xfId="12239" xr:uid="{6CD256DD-1C6B-4C2A-92A6-B3D132D9AC24}"/>
    <cellStyle name="Normal 99 5 3 2 3 2" xfId="42795" xr:uid="{A72294B9-3533-4D64-9212-F3AB9F634CBA}"/>
    <cellStyle name="Normal 99 5 3 2 3 3" xfId="27461" xr:uid="{D8ACA267-66EB-417E-BE03-B1ADD2A673C8}"/>
    <cellStyle name="Normal 99 5 3 2 4" xfId="36381" xr:uid="{F5E4B03A-3D4C-44AB-A523-21F1784371E8}"/>
    <cellStyle name="Normal 99 5 3 2 5" xfId="32428" xr:uid="{97BBF603-4708-4F48-B534-C5691F636567}"/>
    <cellStyle name="Normal 99 5 3 2 6" xfId="16007" xr:uid="{A2DEF4DD-44EF-4C3A-B2A9-F20711B05B54}"/>
    <cellStyle name="Normal 99 5 3 3" xfId="9219" xr:uid="{EF29EAB4-6574-4C87-894D-7D7F5C0E4D6C}"/>
    <cellStyle name="Normal 99 5 3 3 2" xfId="13100" xr:uid="{9A66435D-80CF-40AE-BFAB-DDD9D4A1F5CA}"/>
    <cellStyle name="Normal 99 5 3 3 2 2" xfId="43655" xr:uid="{CBB52CCA-F968-4A70-8310-B4531E6C4E67}"/>
    <cellStyle name="Normal 99 5 3 3 2 3" xfId="28387" xr:uid="{DC72ACB4-06F9-4D93-AE62-A32A96894AD4}"/>
    <cellStyle name="Normal 99 5 3 3 3" xfId="37240" xr:uid="{DDFEEFB5-29CF-40E5-9C27-DAEE92309755}"/>
    <cellStyle name="Normal 99 5 3 3 4" xfId="33289" xr:uid="{0CC6F49C-8BE5-4C06-A555-DED446157C6F}"/>
    <cellStyle name="Normal 99 5 3 3 5" xfId="16868" xr:uid="{148D5D44-1F9C-4ACD-B3A7-16249A2D06CC}"/>
    <cellStyle name="Normal 99 5 3 4" xfId="11395" xr:uid="{5F05A73C-313D-425B-815A-399C8F5B542B}"/>
    <cellStyle name="Normal 99 5 3 4 2" xfId="42087" xr:uid="{FCE77BF1-AD59-4FDB-9823-83E2C17D9742}"/>
    <cellStyle name="Normal 99 5 3 4 3" xfId="26538" xr:uid="{EBDD14D4-0C1A-4E10-825F-A9A448BD33B4}"/>
    <cellStyle name="Normal 99 5 3 5" xfId="24174" xr:uid="{E8CE4740-B141-41FF-8FB1-E024B0C5AA3A}"/>
    <cellStyle name="Normal 99 5 3 5 2" xfId="40907" xr:uid="{574FDE30-D39C-49F4-A348-ADCC91B93283}"/>
    <cellStyle name="Normal 99 5 3 6" xfId="35708" xr:uid="{483C0170-F266-4329-BCAD-AE120B969494}"/>
    <cellStyle name="Normal 99 5 3 7" xfId="31578" xr:uid="{4A32D537-ABCE-4878-AE25-878C5840388B}"/>
    <cellStyle name="Normal 99 5 3 8" xfId="15163" xr:uid="{0FE011D2-CD4B-44E1-B859-4B2C0B342017}"/>
    <cellStyle name="Normal 99 5 4" xfId="7035" xr:uid="{DDF8383A-134C-4B8E-B057-A259CB3415D0}"/>
    <cellStyle name="Normal 99 5 4 2" xfId="9515" xr:uid="{115EAEC1-D6FA-4B87-9665-FC7E141F93ED}"/>
    <cellStyle name="Normal 99 5 4 2 2" xfId="13389" xr:uid="{74C4C59E-7680-4F28-AA0F-D0691B988EE1}"/>
    <cellStyle name="Normal 99 5 4 2 2 2" xfId="43944" xr:uid="{2D3E7D6B-C718-4802-83C0-D5C43A208A79}"/>
    <cellStyle name="Normal 99 5 4 2 2 3" xfId="28676" xr:uid="{19B1C435-DD76-49F9-871B-59A8F42A4A12}"/>
    <cellStyle name="Normal 99 5 4 2 3" xfId="37529" xr:uid="{733A5789-5BC7-4ED7-A1A1-B97BF6465E88}"/>
    <cellStyle name="Normal 99 5 4 2 4" xfId="33578" xr:uid="{BE9EC76C-B8D1-4C14-9FFF-B18FED28A8F2}"/>
    <cellStyle name="Normal 99 5 4 2 5" xfId="17157" xr:uid="{3A9F5FD2-F02D-4C17-8325-236ED0270A2E}"/>
    <cellStyle name="Normal 99 5 4 3" xfId="11684" xr:uid="{296E7E0F-FA56-4798-AF2B-5EC14C5D7CC6}"/>
    <cellStyle name="Normal 99 5 4 3 2" xfId="42277" xr:uid="{B5DF8521-16D5-43FD-A9A0-33C3576127A1}"/>
    <cellStyle name="Normal 99 5 4 3 3" xfId="26906" xr:uid="{E9D4BC4E-01E3-4766-98FB-69C4F8D97CCB}"/>
    <cellStyle name="Normal 99 5 4 4" xfId="22520" xr:uid="{F8DA04A6-ABE3-4196-BDF0-322F144B0EA7}"/>
    <cellStyle name="Normal 99 5 4 4 2" xfId="40313" xr:uid="{58255922-52AD-400B-A793-04A6469FF2AE}"/>
    <cellStyle name="Normal 99 5 4 5" xfId="35897" xr:uid="{9D970577-DCF5-4E9A-9211-612746A10E92}"/>
    <cellStyle name="Normal 99 5 4 6" xfId="31868" xr:uid="{0323CFAC-0F61-4754-A2D2-207C61B161F8}"/>
    <cellStyle name="Normal 99 5 4 7" xfId="15452" xr:uid="{606B196E-2F92-4C29-9C10-D4A9FDCFD613}"/>
    <cellStyle name="Normal 99 5 5" xfId="8253" xr:uid="{F9D9DA65-6501-4A52-97C7-FF076A07C897}"/>
    <cellStyle name="Normal 99 5 5 2" xfId="12567" xr:uid="{A511369F-F3F7-4CBE-A0E2-659CA098CF0B}"/>
    <cellStyle name="Normal 99 5 5 2 2" xfId="43121" xr:uid="{66A45BB5-E100-4EE5-B885-DDAA8556F1C7}"/>
    <cellStyle name="Normal 99 5 5 2 3" xfId="27839" xr:uid="{A0028C50-4D20-4313-ADC5-5D655576BB3B}"/>
    <cellStyle name="Normal 99 5 5 3" xfId="20308" xr:uid="{31DCEFBE-0EF1-49D0-9CF2-06E3F2822425}"/>
    <cellStyle name="Normal 99 5 5 3 2" xfId="39606" xr:uid="{CEE457F0-1630-4FF1-859C-A2061E4A27B5}"/>
    <cellStyle name="Normal 99 5 5 4" xfId="36707" xr:uid="{98152DBF-516A-432C-9D35-D16D0C2F23CE}"/>
    <cellStyle name="Normal 99 5 5 5" xfId="32756" xr:uid="{BD796DB5-ADF4-4CCE-8C08-4429668331A2}"/>
    <cellStyle name="Normal 99 5 5 6" xfId="16335" xr:uid="{473B04D3-0E7E-415B-887F-42D66B5F1322}"/>
    <cellStyle name="Normal 99 5 6" xfId="10840" xr:uid="{CDFABA3A-F592-43B5-8407-A3FA60F958B7}"/>
    <cellStyle name="Normal 99 5 6 2" xfId="41545" xr:uid="{0DBBA700-B9AB-4989-8D93-2E6E228F64F0}"/>
    <cellStyle name="Normal 99 5 6 3" xfId="31000" xr:uid="{BF52BF54-E13B-45A3-9961-2C58F97A7C01}"/>
    <cellStyle name="Normal 99 5 6 4" xfId="25459" xr:uid="{C539FBFF-35CD-42C3-815C-263BB37909CB}"/>
    <cellStyle name="Normal 99 5 7" xfId="18929" xr:uid="{F6977610-8F79-4417-95BE-35D1B3C9F6CB}"/>
    <cellStyle name="Normal 99 5 7 2" xfId="35052" xr:uid="{4B56785A-E0BA-482E-9E63-B95A0ACD600D}"/>
    <cellStyle name="Normal 99 5 8" xfId="14608" xr:uid="{47FEE386-6743-40C7-BBC4-53714E258E10}"/>
    <cellStyle name="Normal 99 6" xfId="3519" xr:uid="{5B645D56-9D63-47AF-B5AE-9FEA69F2D855}"/>
    <cellStyle name="Normal 99 6 10" xfId="45957" xr:uid="{0248C5B7-D3DC-44A2-90D8-6BE12B728D0F}"/>
    <cellStyle name="Normal 99 6 2" xfId="4540" xr:uid="{FE76F1F5-0F1E-4B36-8286-6B16F16584EA}"/>
    <cellStyle name="Normal 99 6 2 2" xfId="7393" xr:uid="{BEA536AA-2530-41AF-A650-D4AD16C7ACCF}"/>
    <cellStyle name="Normal 99 6 2 2 2" xfId="9868" xr:uid="{2ED66706-9952-4D74-94EA-0D776F265D22}"/>
    <cellStyle name="Normal 99 6 2 2 2 2" xfId="13742" xr:uid="{D4F83B55-F544-4376-AC5A-BB6A10BF9241}"/>
    <cellStyle name="Normal 99 6 2 2 2 2 2" xfId="44297" xr:uid="{D6DDD212-EDFC-43E0-9907-3CA045ECF994}"/>
    <cellStyle name="Normal 99 6 2 2 2 2 3" xfId="29029" xr:uid="{547E086F-0FEA-406B-91E6-3C95B51B754C}"/>
    <cellStyle name="Normal 99 6 2 2 2 3" xfId="37882" xr:uid="{DF1A7D0B-ABC6-4600-B09E-2706F417CF48}"/>
    <cellStyle name="Normal 99 6 2 2 2 4" xfId="33931" xr:uid="{74D59C79-187F-4BD5-93F5-B8AA4B681CDB}"/>
    <cellStyle name="Normal 99 6 2 2 2 5" xfId="17510" xr:uid="{D21E2D51-744C-4551-9134-B9E7E664EE25}"/>
    <cellStyle name="Normal 99 6 2 2 3" xfId="12037" xr:uid="{6F301A90-D8BF-410A-A71A-F774AD7829AD}"/>
    <cellStyle name="Normal 99 6 2 2 3 2" xfId="42628" xr:uid="{46D62770-43B8-4E2E-B09C-5E7930C7E896}"/>
    <cellStyle name="Normal 99 6 2 2 3 3" xfId="27259" xr:uid="{116AF595-71AB-4BAB-AACB-4F81EEE10FC2}"/>
    <cellStyle name="Normal 99 6 2 2 4" xfId="24396" xr:uid="{F238BCC3-1801-4E9A-AB49-A76D33A5DCF5}"/>
    <cellStyle name="Normal 99 6 2 2 4 2" xfId="41121" xr:uid="{785C41DD-CC04-4013-81C9-E3E73754E5EC}"/>
    <cellStyle name="Normal 99 6 2 2 5" xfId="36214" xr:uid="{CB49BC37-ADA6-476A-83D3-966CB9EC814F}"/>
    <cellStyle name="Normal 99 6 2 2 6" xfId="32226" xr:uid="{4B1CE3CB-B211-4493-BDDC-68F775EDD1CF}"/>
    <cellStyle name="Normal 99 6 2 2 7" xfId="15805" xr:uid="{1A4AF319-FFFB-441F-8006-1DD534F3036D}"/>
    <cellStyle name="Normal 99 6 2 3" xfId="8915" xr:uid="{353E6403-5E3A-4F68-8A76-1BA84039ADFE}"/>
    <cellStyle name="Normal 99 6 2 3 2" xfId="12898" xr:uid="{50FEF50A-D367-48D7-B31B-74890247147E}"/>
    <cellStyle name="Normal 99 6 2 3 2 2" xfId="43453" xr:uid="{1D6E154C-707E-4C81-95B1-65E9977022C8}"/>
    <cellStyle name="Normal 99 6 2 3 2 3" xfId="28185" xr:uid="{F6C752F3-02A4-4ACD-9006-A600D92D320D}"/>
    <cellStyle name="Normal 99 6 2 3 3" xfId="22689" xr:uid="{9353D1EA-AD8F-4039-8860-852FB0474578}"/>
    <cellStyle name="Normal 99 6 2 3 3 2" xfId="40471" xr:uid="{20D2EA0E-CC97-4B0B-BBD2-F24C73CFB39A}"/>
    <cellStyle name="Normal 99 6 2 3 4" xfId="37038" xr:uid="{15D1B14C-5718-4324-90BD-1D54F8A0DBF3}"/>
    <cellStyle name="Normal 99 6 2 3 5" xfId="33087" xr:uid="{D6EEFEB0-BAFD-40F5-9056-6D82777C84FD}"/>
    <cellStyle name="Normal 99 6 2 3 6" xfId="16666" xr:uid="{339AEB5D-5785-4E4D-BC57-2CC46A3D4888}"/>
    <cellStyle name="Normal 99 6 2 4" xfId="11193" xr:uid="{016D1B43-EE43-4774-AF64-B089C8DBA20B}"/>
    <cellStyle name="Normal 99 6 2 4 2" xfId="41896" xr:uid="{AF94A8DF-5415-48CC-8F03-8304FBCB43EC}"/>
    <cellStyle name="Normal 99 6 2 4 3" xfId="26261" xr:uid="{AA39D3E5-6233-4FD5-8844-245F2A656EF5}"/>
    <cellStyle name="Normal 99 6 2 5" xfId="20588" xr:uid="{5C4A8BEE-EC4D-4EC7-A908-D052E9AB6344}"/>
    <cellStyle name="Normal 99 6 2 5 2" xfId="39829" xr:uid="{2DD83D8B-86BB-4F54-A316-85C22EF09D73}"/>
    <cellStyle name="Normal 99 6 2 6" xfId="35647" xr:uid="{44DF7AFC-D452-45BA-B845-2C474E5D3485}"/>
    <cellStyle name="Normal 99 6 2 7" xfId="31375" xr:uid="{C0D75539-B08E-4B9F-8D93-AB14EE0BE308}"/>
    <cellStyle name="Normal 99 6 2 8" xfId="14961" xr:uid="{BB218454-3C79-462F-B378-7C2919B759E0}"/>
    <cellStyle name="Normal 99 6 3" xfId="6410" xr:uid="{0CE51DA5-58A9-47E6-8DAE-47467B3693C6}"/>
    <cellStyle name="Normal 99 6 3 2" xfId="24588" xr:uid="{A2514172-C828-4734-846E-A7645FD6C7E8}"/>
    <cellStyle name="Normal 99 6 3 2 2" xfId="30430" xr:uid="{9ED658C2-E9FA-4E04-961C-FAA934A19ED9}"/>
    <cellStyle name="Normal 99 6 3 2 2 2" xfId="45524" xr:uid="{8630EA33-14AE-49F9-943E-EB0E46D1404F}"/>
    <cellStyle name="Normal 99 6 3 2 3" xfId="41312" xr:uid="{43C7FEBE-F97B-4A4B-BF4C-22FD462A120A}"/>
    <cellStyle name="Normal 99 6 3 3" xfId="22877" xr:uid="{1B73E5AB-AE8D-4E16-9F7A-94B947BC3392}"/>
    <cellStyle name="Normal 99 6 3 3 2" xfId="30314" xr:uid="{A055E8E4-B03C-467B-891A-60BC3D7B2BA6}"/>
    <cellStyle name="Normal 99 6 3 3 2 2" xfId="45411" xr:uid="{EEF37355-C555-4232-AE6C-8A2398D2E371}"/>
    <cellStyle name="Normal 99 6 3 3 3" xfId="40651" xr:uid="{8E688DDA-2BCE-4377-AD47-F65FCDD4C07B}"/>
    <cellStyle name="Normal 99 6 3 4" xfId="26655" xr:uid="{CB8EDC88-95D8-46DA-BE41-20C2146B8ADA}"/>
    <cellStyle name="Normal 99 6 3 5" xfId="21005" xr:uid="{1481BDB8-C7E1-42C7-BB50-419738CDC01E}"/>
    <cellStyle name="Normal 99 6 3 5 2" xfId="39975" xr:uid="{BC7EDB57-A92F-4981-A2A8-E382E958123A}"/>
    <cellStyle name="Normal 99 6 4" xfId="10554" xr:uid="{778A867C-8342-48F9-823D-EA65EDD7E779}"/>
    <cellStyle name="Normal 99 6 4 2" xfId="14408" xr:uid="{2B055DCF-8232-4A24-8024-70348D04394E}"/>
    <cellStyle name="Normal 99 6 4 2 2" xfId="44961" xr:uid="{42495813-DED9-4B7F-A0AB-91D289D67550}"/>
    <cellStyle name="Normal 99 6 4 2 3" xfId="29696" xr:uid="{4E626639-73F7-4B40-85DE-9B7057957ED0}"/>
    <cellStyle name="Normal 99 6 4 3" xfId="21582" xr:uid="{2847A7D6-4014-4D5E-A6C1-E4371E429879}"/>
    <cellStyle name="Normal 99 6 4 3 2" xfId="40105" xr:uid="{9ACF1DA6-D481-4D6D-92B7-7C2BE4911143}"/>
    <cellStyle name="Normal 99 6 4 4" xfId="38546" xr:uid="{355D8A53-5C52-4885-9A8A-A538A9C25E40}"/>
    <cellStyle name="Normal 99 6 4 5" xfId="34597" xr:uid="{9919F3C8-4657-4735-9ED7-EBB875C79BCB}"/>
    <cellStyle name="Normal 99 6 4 6" xfId="18176" xr:uid="{5CB6A1B8-94A1-4A07-9475-45EE3FC25E54}"/>
    <cellStyle name="Normal 99 6 5" xfId="20480" xr:uid="{3C4276DF-56B0-4C5E-9DE2-50B84FF75DD2}"/>
    <cellStyle name="Normal 99 6 5 2" xfId="26070" xr:uid="{5C388F99-FF82-4680-89C3-9BD9C482589E}"/>
    <cellStyle name="Normal 99 6 5 3" xfId="39773" xr:uid="{284553DA-529D-48CB-AD06-B66BABD48A5C}"/>
    <cellStyle name="Normal 99 6 6" xfId="25106" xr:uid="{F1B0FDFC-7FEF-4B56-8968-C4693C3447CE}"/>
    <cellStyle name="Normal 99 6 6 2" xfId="35242" xr:uid="{0258870E-1F90-468D-8F32-1BF96A67D67E}"/>
    <cellStyle name="Normal 99 6 7" xfId="19567" xr:uid="{8807D582-E6B1-415D-8ADD-1F668531E9F7}"/>
    <cellStyle name="Normal 99 6 7 2" xfId="39284" xr:uid="{ADC813D5-44F4-4938-B43F-1D579D537402}"/>
    <cellStyle name="Normal 99 6 8" xfId="30807" xr:uid="{0B348E59-FD1E-4F40-B04B-016B25697E62}"/>
    <cellStyle name="Normal 99 6 9" xfId="45715" xr:uid="{2E478B43-AD5E-4B9C-BE0D-55B469F90A0B}"/>
    <cellStyle name="Normal 99 7" xfId="4364" xr:uid="{2298FC23-D1D4-4BC3-A456-6925531A0482}"/>
    <cellStyle name="Normal 99 7 2" xfId="20963" xr:uid="{3919C60A-F1A5-4BE4-8A9A-A5F5596036BC}"/>
    <cellStyle name="Normal 99 7 3" xfId="26218" xr:uid="{E960EDA3-CA39-4852-836B-CE10B317C9FE}"/>
    <cellStyle name="Normal 99 7 4" xfId="19245" xr:uid="{686EC3C8-FED0-43B1-BB35-EEF1E7EDA11C}"/>
    <cellStyle name="Normal 99 7 4 2" xfId="39094" xr:uid="{DF95B0D7-F026-4515-A196-7B1C8512EC72}"/>
    <cellStyle name="Normal 99 7 5" xfId="46304" xr:uid="{2AEACBC6-CA42-466F-AFF2-38ED3F6C6588}"/>
    <cellStyle name="Normal 99 8" xfId="8055" xr:uid="{0F11A9B0-C2BF-4805-BB5D-F7267F7F8CC7}"/>
    <cellStyle name="Normal 99 8 2" xfId="27782" xr:uid="{29863DC0-9ECB-456C-A920-0EEC6C315185}"/>
    <cellStyle name="Normal 99 8 3" xfId="19128" xr:uid="{AC064E67-B7C0-4967-A18F-AE2AD35BD915}"/>
    <cellStyle name="Normal 99 9" xfId="10373" xr:uid="{74D114DE-4C55-446F-84F0-4B9BB69D5C77}"/>
    <cellStyle name="Normal 99 9 2" xfId="14227" xr:uid="{343C8591-8AF8-480A-94D4-55B4CA1A8CB2}"/>
    <cellStyle name="Normal 99 9 2 2" xfId="44780" xr:uid="{CEDDD641-9669-41F4-8A54-FFD46E869BA1}"/>
    <cellStyle name="Normal 99 9 2 3" xfId="29515" xr:uid="{72323C59-9423-4F3C-BAED-D30F8BB03AEA}"/>
    <cellStyle name="Normal 99 9 3" xfId="38365" xr:uid="{E38ECB3D-ACD8-457D-ABB6-EAF8303DFF6D}"/>
    <cellStyle name="Normal 99 9 4" xfId="34416" xr:uid="{FDBDFDFA-3A78-4848-AE2A-314C619C54DF}"/>
    <cellStyle name="Normal 99 9 5" xfId="17995" xr:uid="{B6275FF1-4DA4-4E4B-A5E1-0F31AC52628E}"/>
    <cellStyle name="Normal M" xfId="934" xr:uid="{19CC6251-6693-430B-B92B-34FAE1763C90}"/>
    <cellStyle name="Normal T" xfId="853" xr:uid="{7DE12595-AA6B-40F8-943F-DA613305E2FF}"/>
    <cellStyle name="Normal W" xfId="819" xr:uid="{92E35854-CAD4-476B-B73A-06EF32BF2F2F}"/>
    <cellStyle name="Normal_CET - N096" xfId="11" xr:uid="{00000000-0005-0000-0000-000035000000}"/>
    <cellStyle name="NormalGB" xfId="212" xr:uid="{6C653880-4D3D-4771-A1BD-E336BB00CD84}"/>
    <cellStyle name="Note 10" xfId="19953" xr:uid="{89D36931-0A7D-4F0A-AC5D-2AE87D7DE0E3}"/>
    <cellStyle name="Note 10 2" xfId="29899" xr:uid="{90787A7F-7B02-4714-BF80-6AF7AEABA46A}"/>
    <cellStyle name="Note 11" xfId="18681" xr:uid="{BEBD25A7-612E-46DE-9FCE-39ADFCB576B4}"/>
    <cellStyle name="Note 2" xfId="57" xr:uid="{00000000-0005-0000-0000-000036000000}"/>
    <cellStyle name="Note 2 10" xfId="7976" xr:uid="{5704E944-5CB9-4E52-8E8E-54E528D04BD0}"/>
    <cellStyle name="Note 2 10 2" xfId="24742" xr:uid="{437C0ADD-35A7-4956-B8F4-0AB4331C2D9B}"/>
    <cellStyle name="Note 2 10 2 2" xfId="30439" xr:uid="{10D6979E-F256-420F-994A-BEA9EF3E4DB2}"/>
    <cellStyle name="Note 2 10 3" xfId="27764" xr:uid="{B846D312-430B-43BF-9864-EBC48814A4A5}"/>
    <cellStyle name="Note 2 10 4" xfId="23040" xr:uid="{4FF162B3-1C5D-4321-839D-AA46B83C4C70}"/>
    <cellStyle name="Note 2 11" xfId="142" xr:uid="{5E9A1075-7274-4175-A289-1B0E8D04FB20}"/>
    <cellStyle name="Note 2 11 2" xfId="45594" xr:uid="{B8B29612-E7CE-4C1E-961C-C6AE02D9EE7F}"/>
    <cellStyle name="Note 2 2" xfId="886" xr:uid="{64DE0452-098A-4114-8372-F5909B5A142F}"/>
    <cellStyle name="Note 2 2 10" xfId="3522" xr:uid="{CC7FF6E5-1AFB-4333-903B-3D9604AAFE70}"/>
    <cellStyle name="Note 2 2 10 2" xfId="23599" xr:uid="{6FEFC0DD-AD6D-417C-B625-81CE4EAA62DD}"/>
    <cellStyle name="Note 2 2 10 2 2" xfId="24747" xr:uid="{9D55ACCA-716D-47F3-8B65-242B8D83F884}"/>
    <cellStyle name="Note 2 2 10 2 2 2" xfId="30444" xr:uid="{EA3A189E-D7D8-45ED-BD00-601236C0DF74}"/>
    <cellStyle name="Note 2 2 10 3" xfId="21851" xr:uid="{E03D9031-EFA7-4FBC-953A-9A27E0D4E66C}"/>
    <cellStyle name="Note 2 2 10 3 2" xfId="30183" xr:uid="{8B16393D-86CD-4753-AA5A-730A4E12FA06}"/>
    <cellStyle name="Note 2 2 10 4" xfId="19960" xr:uid="{1E3CCCB6-1250-477B-A6BC-573F6604D381}"/>
    <cellStyle name="Note 2 2 11" xfId="3523" xr:uid="{0C8649F1-2A8E-4C80-9721-757A13FF9820}"/>
    <cellStyle name="Note 2 2 12" xfId="3521" xr:uid="{D84A299B-05C6-4403-BAFC-F76FB60C0B13}"/>
    <cellStyle name="Note 2 2 12 2" xfId="26071" xr:uid="{014568F1-6EC3-4D3F-A7BC-0F6C064D1D5F}"/>
    <cellStyle name="Note 2 2 13" xfId="45622" xr:uid="{D1717EC0-4E1C-4BD2-ADCA-0923AE2270ED}"/>
    <cellStyle name="Note 2 2 2" xfId="3524" xr:uid="{4F588D3A-2408-42F6-AE53-0A6925F2A74D}"/>
    <cellStyle name="Note 2 2 2 10" xfId="21780" xr:uid="{E4B609A4-C9DE-41BA-81A7-3971A9CC614E}"/>
    <cellStyle name="Note 2 2 2 10 2" xfId="30171" xr:uid="{B80537C6-86D8-4756-AB47-34AD8716A530}"/>
    <cellStyle name="Note 2 2 2 11" xfId="19961" xr:uid="{445B93BD-7912-4FFE-B3EB-A1CEC98CCF5F}"/>
    <cellStyle name="Note 2 2 2 12" xfId="45648" xr:uid="{E434A5EC-7EC0-43E0-80C9-BA3E22D4EBE4}"/>
    <cellStyle name="Note 2 2 2 2" xfId="3525" xr:uid="{785E6467-14B7-4062-90D4-BAC08349A3EF}"/>
    <cellStyle name="Note 2 2 2 2 2" xfId="23601" xr:uid="{F61B2BE9-31E2-4591-A931-513FC388BC9E}"/>
    <cellStyle name="Note 2 2 2 2 2 2" xfId="24749" xr:uid="{E26C49EE-E360-47F4-9D71-B855E70D2FA6}"/>
    <cellStyle name="Note 2 2 2 2 2 2 2" xfId="30446" xr:uid="{78C8F1BE-4EBF-4256-894B-24109C730C69}"/>
    <cellStyle name="Note 2 2 2 2 3" xfId="21308" xr:uid="{C08D899E-BD86-43CB-958F-365A35F49CB5}"/>
    <cellStyle name="Note 2 2 2 2 3 2" xfId="30127" xr:uid="{99773511-1A70-4522-AE62-543BDC9C96D4}"/>
    <cellStyle name="Note 2 2 2 2 4" xfId="19962" xr:uid="{7BAAC496-3C40-4DD6-B10F-2B1D987092EA}"/>
    <cellStyle name="Note 2 2 2 3" xfId="3526" xr:uid="{7CFA9901-49CF-4E13-AE1D-43BD1D4656EE}"/>
    <cellStyle name="Note 2 2 2 3 2" xfId="23602" xr:uid="{4D46612B-3097-42C8-9788-7BA33C19BA58}"/>
    <cellStyle name="Note 2 2 2 3 2 2" xfId="24750" xr:uid="{0B97F86A-180B-4B04-9552-9CC76C49802F}"/>
    <cellStyle name="Note 2 2 2 3 2 2 2" xfId="30447" xr:uid="{A254D0D6-C4FE-4FF6-99BE-D87E9605A7D7}"/>
    <cellStyle name="Note 2 2 2 3 3" xfId="21949" xr:uid="{505DEFBB-D7F2-4AE5-A16F-5928C5BC8843}"/>
    <cellStyle name="Note 2 2 2 3 3 2" xfId="30206" xr:uid="{BB51259B-5E9A-469D-AF5B-4FFCE40388D1}"/>
    <cellStyle name="Note 2 2 2 3 4" xfId="19963" xr:uid="{DDD18969-81E5-4B5A-B284-E70577747D42}"/>
    <cellStyle name="Note 2 2 2 4" xfId="3527" xr:uid="{169B6C36-98D4-4357-A403-2BE650C5486C}"/>
    <cellStyle name="Note 2 2 2 4 2" xfId="23603" xr:uid="{5F9FC7EC-FBAB-49BE-89E6-7ECCCD1C18F5}"/>
    <cellStyle name="Note 2 2 2 4 2 2" xfId="24751" xr:uid="{CEB68A08-80A0-42F0-808F-2E211BA0B8D3}"/>
    <cellStyle name="Note 2 2 2 4 2 2 2" xfId="30448" xr:uid="{B4ACE1BD-78AB-4677-8077-091128732F1A}"/>
    <cellStyle name="Note 2 2 2 4 3" xfId="21547" xr:uid="{56C6BA89-79E6-4774-A39D-C8BCE7256546}"/>
    <cellStyle name="Note 2 2 2 4 3 2" xfId="30161" xr:uid="{8E1D5B8D-71C8-48CA-9759-B17ED50CEF66}"/>
    <cellStyle name="Note 2 2 2 4 4" xfId="19964" xr:uid="{6EC41820-6494-4314-83FA-971CDE08A58F}"/>
    <cellStyle name="Note 2 2 2 5" xfId="3528" xr:uid="{AA4716C0-4ACD-4911-B8AA-02112B2EA71C}"/>
    <cellStyle name="Note 2 2 2 5 2" xfId="23604" xr:uid="{ED7475C7-E96F-48F5-8487-C928BFD270DC}"/>
    <cellStyle name="Note 2 2 2 5 2 2" xfId="24752" xr:uid="{94034B41-CB70-4D9D-A95A-6368EC18884E}"/>
    <cellStyle name="Note 2 2 2 5 2 2 2" xfId="30449" xr:uid="{3EBB2B2D-0E90-4BB4-AC31-4EF920EDF7B5}"/>
    <cellStyle name="Note 2 2 2 5 3" xfId="22039" xr:uid="{4E1AEAD7-66C0-45E0-9353-526DF24B6098}"/>
    <cellStyle name="Note 2 2 2 5 3 2" xfId="30213" xr:uid="{B23A543C-DDAE-4BCA-8AFA-1CD4F162EDBB}"/>
    <cellStyle name="Note 2 2 2 5 4" xfId="19965" xr:uid="{BF3DD7A9-E6EA-467B-9969-C014F56AD159}"/>
    <cellStyle name="Note 2 2 2 6" xfId="3529" xr:uid="{17BF78E4-0361-4F9D-B351-06A9B73E0EFC}"/>
    <cellStyle name="Note 2 2 2 6 2" xfId="23605" xr:uid="{B27E4414-03E9-4B2B-BB8E-742B342BA4DA}"/>
    <cellStyle name="Note 2 2 2 6 2 2" xfId="24753" xr:uid="{3430F241-3B92-4D74-920D-47A120870B73}"/>
    <cellStyle name="Note 2 2 2 6 2 2 2" xfId="30450" xr:uid="{81BFDF9F-4856-4B06-9099-0EAB88917B42}"/>
    <cellStyle name="Note 2 2 2 6 3" xfId="21286" xr:uid="{05C96145-C65C-454F-B1C1-E8E6B34E7313}"/>
    <cellStyle name="Note 2 2 2 6 3 2" xfId="30121" xr:uid="{97598BC9-DBE7-41EA-8748-556CB1CA52C2}"/>
    <cellStyle name="Note 2 2 2 6 4" xfId="19966" xr:uid="{DC295A73-9749-473B-8BE2-1027AFB15CDA}"/>
    <cellStyle name="Note 2 2 2 7" xfId="3530" xr:uid="{EB0FAE62-AF82-40AD-B9E0-B3779727FE39}"/>
    <cellStyle name="Note 2 2 2 7 2" xfId="23606" xr:uid="{F05DAA1A-980B-40D7-8935-13138C9A7643}"/>
    <cellStyle name="Note 2 2 2 7 2 2" xfId="24754" xr:uid="{A2F98665-6D10-461D-A156-6B558596FE98}"/>
    <cellStyle name="Note 2 2 2 7 2 2 2" xfId="30451" xr:uid="{30C277B3-4281-4BB3-92A7-3AB4B750FED1}"/>
    <cellStyle name="Note 2 2 2 7 3" xfId="21529" xr:uid="{91036A63-5272-4759-89C2-0DF4EB88E518}"/>
    <cellStyle name="Note 2 2 2 7 3 2" xfId="30159" xr:uid="{252B6257-B986-4BCA-BBA2-8BC8DE5E3446}"/>
    <cellStyle name="Note 2 2 2 7 4" xfId="19967" xr:uid="{745F5458-CBEA-44D4-BFB9-BD6B5624833E}"/>
    <cellStyle name="Note 2 2 2 8" xfId="3531" xr:uid="{266931BF-FF98-44F1-B13B-148204ED2E46}"/>
    <cellStyle name="Note 2 2 2 8 2" xfId="23607" xr:uid="{D10654EC-8F33-4CCB-8661-5360755C63E3}"/>
    <cellStyle name="Note 2 2 2 8 2 2" xfId="24755" xr:uid="{FBCF8FB2-85F0-424B-AFEF-6A76489BBB5F}"/>
    <cellStyle name="Note 2 2 2 8 2 2 2" xfId="30452" xr:uid="{A6BD78CC-A622-4E67-92E9-19A98D797E4D}"/>
    <cellStyle name="Note 2 2 2 8 3" xfId="21891" xr:uid="{6C59DCD3-4CC6-49F3-9710-D0FFC8039FBD}"/>
    <cellStyle name="Note 2 2 2 8 3 2" xfId="30190" xr:uid="{3DCEEC0C-DFA4-4013-9E35-E774EFF3B56B}"/>
    <cellStyle name="Note 2 2 2 8 4" xfId="19968" xr:uid="{8F5A5697-423B-41BE-A3A5-AA95DD7347CD}"/>
    <cellStyle name="Note 2 2 2 9" xfId="23600" xr:uid="{B556C4CB-DD9F-4BA6-BD98-5AEA7713C5BB}"/>
    <cellStyle name="Note 2 2 2 9 2" xfId="24748" xr:uid="{BD8D50DC-B90A-4C79-AB48-E23301610FF0}"/>
    <cellStyle name="Note 2 2 2 9 2 2" xfId="30445" xr:uid="{0FCB689A-C1E4-4ECB-A2D2-D9E5EE849525}"/>
    <cellStyle name="Note 2 2 3" xfId="3532" xr:uid="{1106B96D-BB00-45F0-80E3-A247CF2E016A}"/>
    <cellStyle name="Note 2 2 3 10" xfId="22153" xr:uid="{D93266CE-F68E-4BC7-B9BB-CFC2261D6EA7}"/>
    <cellStyle name="Note 2 2 3 10 2" xfId="30228" xr:uid="{D2750EAF-486A-4F3F-A7E1-95B87035F828}"/>
    <cellStyle name="Note 2 2 3 11" xfId="19969" xr:uid="{E4C69F99-BEDA-4311-BE82-DC221254F72F}"/>
    <cellStyle name="Note 2 2 3 2" xfId="3533" xr:uid="{4304B63C-0C8E-49EB-831C-707D2BB1A0D1}"/>
    <cellStyle name="Note 2 2 3 2 2" xfId="23609" xr:uid="{0808D114-C670-418B-8DDE-44A814AC1C94}"/>
    <cellStyle name="Note 2 2 3 2 2 2" xfId="24757" xr:uid="{44162ECD-8323-4224-B9C0-4B857B2B1052}"/>
    <cellStyle name="Note 2 2 3 2 2 2 2" xfId="30454" xr:uid="{C4DF39D8-99C8-4963-8C8C-A6FAE5718926}"/>
    <cellStyle name="Note 2 2 3 2 3" xfId="22101" xr:uid="{38A79BCB-788A-4078-8EC9-1BF7F46A87E0}"/>
    <cellStyle name="Note 2 2 3 2 3 2" xfId="30223" xr:uid="{AC3B5AEE-5ECA-4965-9857-2B10E9787CAF}"/>
    <cellStyle name="Note 2 2 3 2 4" xfId="19970" xr:uid="{CFB048C4-681D-413F-841B-AECE302DD272}"/>
    <cellStyle name="Note 2 2 3 3" xfId="3534" xr:uid="{D0A1B301-D2D2-4376-84D2-789E316D7575}"/>
    <cellStyle name="Note 2 2 3 3 2" xfId="23610" xr:uid="{0864ED5B-CB42-4FE0-91F5-245762E91BF0}"/>
    <cellStyle name="Note 2 2 3 3 2 2" xfId="24758" xr:uid="{EB1E5DE3-B6BA-433B-A472-FDA66B4F9286}"/>
    <cellStyle name="Note 2 2 3 3 2 2 2" xfId="30455" xr:uid="{118F1FC7-353E-4047-948F-F52241E693DD}"/>
    <cellStyle name="Note 2 2 3 3 3" xfId="21842" xr:uid="{EF0D715E-28F2-428D-876B-128E084F1A0C}"/>
    <cellStyle name="Note 2 2 3 3 3 2" xfId="30181" xr:uid="{D776EFB8-9D59-444F-903E-3FB8A93F3BCD}"/>
    <cellStyle name="Note 2 2 3 3 4" xfId="19971" xr:uid="{510FDDC6-F5E9-4B28-BA11-6C03F795E893}"/>
    <cellStyle name="Note 2 2 3 4" xfId="3535" xr:uid="{6D05A5D7-F1A4-4260-A161-66D416DFA6C0}"/>
    <cellStyle name="Note 2 2 3 4 2" xfId="23611" xr:uid="{9D901DED-C00D-4213-92BC-ECC052913950}"/>
    <cellStyle name="Note 2 2 3 4 2 2" xfId="24759" xr:uid="{C561C6DA-A38C-47BA-848F-739BCFC8051D}"/>
    <cellStyle name="Note 2 2 3 4 2 2 2" xfId="30456" xr:uid="{1CFD4956-9947-4D76-A6F1-0DC4D00EDAC4}"/>
    <cellStyle name="Note 2 2 3 4 3" xfId="21277" xr:uid="{38C1E1DF-BB57-474D-AB20-E037C68B2862}"/>
    <cellStyle name="Note 2 2 3 4 3 2" xfId="30120" xr:uid="{386F3901-F3B1-45D3-BE84-AB8550A82EC9}"/>
    <cellStyle name="Note 2 2 3 4 4" xfId="19972" xr:uid="{0182E60D-CACF-4891-A6B1-6DC50E8C9347}"/>
    <cellStyle name="Note 2 2 3 5" xfId="3536" xr:uid="{9B76860A-636A-4F73-AD7E-E53E52E444A3}"/>
    <cellStyle name="Note 2 2 3 5 2" xfId="23612" xr:uid="{759B98A2-77F2-4020-9672-7E3598F82A24}"/>
    <cellStyle name="Note 2 2 3 5 2 2" xfId="24760" xr:uid="{51744232-6A62-44C7-A474-272229A8FD1B}"/>
    <cellStyle name="Note 2 2 3 5 2 2 2" xfId="30457" xr:uid="{13DBD49E-ECA8-496D-BC4A-0D708D233A82}"/>
    <cellStyle name="Note 2 2 3 5 3" xfId="21422" xr:uid="{9EC60F83-8B09-4AB2-9C13-5D2D68B816FD}"/>
    <cellStyle name="Note 2 2 3 5 3 2" xfId="30143" xr:uid="{53860CEF-5186-41B5-9BC7-A8FCDE8E29CA}"/>
    <cellStyle name="Note 2 2 3 5 4" xfId="19973" xr:uid="{20C6D146-FA0F-410D-8208-7B850542E0C1}"/>
    <cellStyle name="Note 2 2 3 6" xfId="3537" xr:uid="{C8C3988C-88E4-467F-99D0-186A7A34B00D}"/>
    <cellStyle name="Note 2 2 3 6 2" xfId="23613" xr:uid="{A44078EF-D674-4F41-BA8E-3C3649FA661D}"/>
    <cellStyle name="Note 2 2 3 6 2 2" xfId="24761" xr:uid="{2DE1F429-51E3-4D7B-92A5-7022962CA3A5}"/>
    <cellStyle name="Note 2 2 3 6 2 2 2" xfId="30458" xr:uid="{88E7F909-533F-4FBB-A818-EEABBD89A558}"/>
    <cellStyle name="Note 2 2 3 6 3" xfId="21323" xr:uid="{66391EFB-6EF9-4AEA-B460-6F43D977A743}"/>
    <cellStyle name="Note 2 2 3 6 3 2" xfId="30131" xr:uid="{76A01279-8B3B-478A-B792-645C4A345243}"/>
    <cellStyle name="Note 2 2 3 6 4" xfId="19974" xr:uid="{5BF97A20-3F4B-431F-93A3-63E3D19203F7}"/>
    <cellStyle name="Note 2 2 3 7" xfId="3538" xr:uid="{07396B83-4D01-4136-9AF3-31C1657351A4}"/>
    <cellStyle name="Note 2 2 3 7 2" xfId="23614" xr:uid="{184F4B17-5E9B-40B5-BFC7-25B016E7ADEE}"/>
    <cellStyle name="Note 2 2 3 7 2 2" xfId="24762" xr:uid="{88E6D901-E5A8-4BE2-BF39-D772B0EB34FA}"/>
    <cellStyle name="Note 2 2 3 7 2 2 2" xfId="30459" xr:uid="{D9189A88-87DB-4296-A435-05E555E23507}"/>
    <cellStyle name="Note 2 2 3 7 3" xfId="21314" xr:uid="{4F12093F-4405-4E21-916B-F66B5092FBA9}"/>
    <cellStyle name="Note 2 2 3 7 3 2" xfId="30129" xr:uid="{7F7238FC-1F47-4E8F-B7B6-EAF9443A2291}"/>
    <cellStyle name="Note 2 2 3 7 4" xfId="19975" xr:uid="{35DBCB6F-ACAF-4B7F-8742-016F982BC5A8}"/>
    <cellStyle name="Note 2 2 3 8" xfId="3539" xr:uid="{9F9B56E1-350E-49DA-8060-CBADB4A853C6}"/>
    <cellStyle name="Note 2 2 3 8 2" xfId="23615" xr:uid="{A754E82E-C862-474C-9862-BF9F5397A2FE}"/>
    <cellStyle name="Note 2 2 3 8 2 2" xfId="24763" xr:uid="{620BF26D-4C4B-4140-B36A-CA7B9FF67C32}"/>
    <cellStyle name="Note 2 2 3 8 2 2 2" xfId="30460" xr:uid="{06DD4A3D-C177-4CAC-A712-CEC01EDD23CD}"/>
    <cellStyle name="Note 2 2 3 8 3" xfId="22189" xr:uid="{C8611283-ABD3-4910-BFA9-680BC4046883}"/>
    <cellStyle name="Note 2 2 3 8 3 2" xfId="30235" xr:uid="{AE046637-0F19-4D63-B8F9-3280B3CA8900}"/>
    <cellStyle name="Note 2 2 3 8 4" xfId="19976" xr:uid="{35EEA872-B8C7-4F5F-9299-AB97B56938F0}"/>
    <cellStyle name="Note 2 2 3 9" xfId="23608" xr:uid="{C75CC16A-CCE4-4307-9C5B-D9BDF9929C89}"/>
    <cellStyle name="Note 2 2 3 9 2" xfId="24756" xr:uid="{7135529D-F87D-4841-A45D-50B936EF0A5C}"/>
    <cellStyle name="Note 2 2 3 9 2 2" xfId="30453" xr:uid="{4DF312DC-A39A-40A1-BC11-F980654103D3}"/>
    <cellStyle name="Note 2 2 4" xfId="3540" xr:uid="{02102F66-FCFD-4AFF-9E34-5DE174824C80}"/>
    <cellStyle name="Note 2 2 4 2" xfId="23616" xr:uid="{3084953E-8BDC-44C2-9B22-73B2BD72B422}"/>
    <cellStyle name="Note 2 2 4 2 2" xfId="24764" xr:uid="{B5D2F986-DF18-435C-A283-EDE3C07D2477}"/>
    <cellStyle name="Note 2 2 4 2 2 2" xfId="30461" xr:uid="{1874A6C7-346F-4CE7-8B9B-B8CCF316AB81}"/>
    <cellStyle name="Note 2 2 4 3" xfId="21482" xr:uid="{93F8E04C-B25C-4556-BF96-1E7D1CE41999}"/>
    <cellStyle name="Note 2 2 4 3 2" xfId="30154" xr:uid="{20A54BF8-903E-41DB-86C4-CB8FA0C6E1F1}"/>
    <cellStyle name="Note 2 2 4 4" xfId="19977" xr:uid="{83003877-63FE-40B7-B3DC-E72A6D331314}"/>
    <cellStyle name="Note 2 2 5" xfId="3541" xr:uid="{D84F59BF-7D76-41BF-9050-8942BBC0CBF8}"/>
    <cellStyle name="Note 2 2 5 2" xfId="23617" xr:uid="{10E16ACC-F980-44BA-832C-EE912ADC9D5E}"/>
    <cellStyle name="Note 2 2 5 2 2" xfId="24765" xr:uid="{C151864E-3268-4628-B8B0-A828DD4B94D3}"/>
    <cellStyle name="Note 2 2 5 2 2 2" xfId="30462" xr:uid="{236D457C-5CBC-4E36-817B-C2152FD61748}"/>
    <cellStyle name="Note 2 2 5 3" xfId="21429" xr:uid="{1E7E38CD-7610-4022-9E0A-DA41DE51200D}"/>
    <cellStyle name="Note 2 2 5 3 2" xfId="30145" xr:uid="{A01BA2D5-2FB5-489E-AC6E-E7C6AA04C484}"/>
    <cellStyle name="Note 2 2 5 4" xfId="19978" xr:uid="{722C95C7-ECB5-4D64-8AD9-8EE98CB996AD}"/>
    <cellStyle name="Note 2 2 6" xfId="3542" xr:uid="{935A8B98-067D-405A-A017-DBDD747DEF5D}"/>
    <cellStyle name="Note 2 2 6 2" xfId="23618" xr:uid="{F65D37BD-40C3-4442-9BBD-1F28C8017FA2}"/>
    <cellStyle name="Note 2 2 6 2 2" xfId="24766" xr:uid="{3309DDB6-D8AB-43E5-9CC7-5B9C78CCB882}"/>
    <cellStyle name="Note 2 2 6 2 2 2" xfId="30463" xr:uid="{4314D8A3-4485-44CF-9888-30EF51CBB999}"/>
    <cellStyle name="Note 2 2 6 3" xfId="21927" xr:uid="{5E8CE797-27FD-425B-9DD0-4BAA99076FC3}"/>
    <cellStyle name="Note 2 2 6 3 2" xfId="30202" xr:uid="{550735E9-CBD6-476A-9AD7-52261EAD3177}"/>
    <cellStyle name="Note 2 2 6 4" xfId="19979" xr:uid="{D370ED63-6B63-44D3-A962-2B92628C0B0D}"/>
    <cellStyle name="Note 2 2 7" xfId="3543" xr:uid="{8CF30474-ABB1-4879-BCF1-CE323F7AB499}"/>
    <cellStyle name="Note 2 2 7 2" xfId="23619" xr:uid="{50E869A1-5938-4E4F-BDAF-BCAA337575A0}"/>
    <cellStyle name="Note 2 2 7 2 2" xfId="24767" xr:uid="{EAD30739-A1C4-48F5-A8F9-8F63A430BEDD}"/>
    <cellStyle name="Note 2 2 7 2 2 2" xfId="30464" xr:uid="{807E77F7-27B8-42B9-884F-308CBD574FD6}"/>
    <cellStyle name="Note 2 2 7 3" xfId="21392" xr:uid="{AFD451EC-0F8D-49D4-A474-8804224A63A2}"/>
    <cellStyle name="Note 2 2 7 3 2" xfId="30137" xr:uid="{25EF3FF9-2C9D-4554-9691-720A706BA3BC}"/>
    <cellStyle name="Note 2 2 7 4" xfId="19980" xr:uid="{38C5990A-06AB-4D42-859E-D6F5641337A0}"/>
    <cellStyle name="Note 2 2 8" xfId="3544" xr:uid="{887231B4-05D3-4F7A-BF22-5D81C1F60CB0}"/>
    <cellStyle name="Note 2 2 8 2" xfId="23620" xr:uid="{E9E00621-B808-434D-A46C-C723611B2314}"/>
    <cellStyle name="Note 2 2 8 2 2" xfId="24768" xr:uid="{8DABF3EC-B0D9-480D-9E3B-A8801A0AA6D4}"/>
    <cellStyle name="Note 2 2 8 2 2 2" xfId="30465" xr:uid="{FC84FA44-9D07-43CC-B1BB-4AE64CA8552B}"/>
    <cellStyle name="Note 2 2 8 3" xfId="21471" xr:uid="{9B15F3CB-99DF-444C-9696-08C35E368090}"/>
    <cellStyle name="Note 2 2 8 3 2" xfId="30152" xr:uid="{AB7EF778-9050-4B85-8998-A6AA85FC1EB8}"/>
    <cellStyle name="Note 2 2 8 4" xfId="19981" xr:uid="{72273BBC-FD5A-4695-9769-1AC736F69617}"/>
    <cellStyle name="Note 2 2 9" xfId="3545" xr:uid="{914401F5-4FE8-49E3-93BB-13E936DE6D02}"/>
    <cellStyle name="Note 2 2 9 2" xfId="23621" xr:uid="{2F5D9AEB-195E-4BFA-AD03-B759240D28F5}"/>
    <cellStyle name="Note 2 2 9 2 2" xfId="24769" xr:uid="{5A8EA54B-9DF5-47EC-AA5A-656E08C9F1F5}"/>
    <cellStyle name="Note 2 2 9 2 2 2" xfId="30466" xr:uid="{C1838FD5-D43B-4DCA-AEF7-DC1AFA337A95}"/>
    <cellStyle name="Note 2 2 9 3" xfId="21908" xr:uid="{EAA8E674-1C70-4FE4-ADD8-F27C0092BF04}"/>
    <cellStyle name="Note 2 2 9 3 2" xfId="30195" xr:uid="{518021DA-9159-478E-837A-AC280E25B7B6}"/>
    <cellStyle name="Note 2 2 9 4" xfId="19982" xr:uid="{E374EA76-3A88-493F-B7FD-0B6EB416B116}"/>
    <cellStyle name="Note 2 3" xfId="1047" xr:uid="{A4ED704D-49B9-445E-BFCE-689EFF2B1C71}"/>
    <cellStyle name="Note 2 3 2" xfId="5308" xr:uid="{920B48F7-02E2-47A0-BD17-54D8C2F22FE5}"/>
    <cellStyle name="Note 2 3 2 2" xfId="9094" xr:uid="{FA312199-0B85-46DD-A6DA-3DAF7C72E772}"/>
    <cellStyle name="Note 2 3 3" xfId="5021" xr:uid="{117AF979-E4E1-4746-B15D-B4FD67A4BF13}"/>
    <cellStyle name="Note 2 3 4" xfId="8135" xr:uid="{01202721-08C7-4AD2-B831-D3C01914AE97}"/>
    <cellStyle name="Note 2 4" xfId="921" xr:uid="{B4736FD0-9411-4017-9B9F-ED1628BC0DCC}"/>
    <cellStyle name="Note 2 4 2" xfId="5230" xr:uid="{C7C7E57A-5A6A-47ED-8060-D395DDB36171}"/>
    <cellStyle name="Note 2 4 3" xfId="8114" xr:uid="{9B85D107-3E08-4F2B-B272-E690C9FA13E1}"/>
    <cellStyle name="Note 2 5" xfId="1140" xr:uid="{77050567-CE63-4434-84BA-17A37192275B}"/>
    <cellStyle name="Note 2 6" xfId="1489" xr:uid="{E98B29FC-F739-46C8-A37F-7055C43A24F6}"/>
    <cellStyle name="Note 2 6 2" xfId="3520" xr:uid="{5147C2FD-1171-4D7C-98EA-A40A169A37FE}"/>
    <cellStyle name="Note 2 6 2 2" xfId="6119" xr:uid="{1F2831D3-AD0A-4B34-938E-A0DDBCD00FE4}"/>
    <cellStyle name="Note 2 6 3" xfId="5783" xr:uid="{CDC06406-5AF5-4A76-8A82-6EE861D84F62}"/>
    <cellStyle name="Note 2 7" xfId="840" xr:uid="{E88F2C89-C320-4522-8937-5BFC7F85C1F0}"/>
    <cellStyle name="Note 2 7 2" xfId="24360" xr:uid="{F5BFDCDC-BE03-4A3E-A126-C1EE27815C89}"/>
    <cellStyle name="Note 2 7 2 2" xfId="24888" xr:uid="{091E0E75-188A-4503-BC60-DB418CEDDBD3}"/>
    <cellStyle name="Note 2 7 2 2 2" xfId="30585" xr:uid="{B875CDB6-2AF7-49D5-A78D-157A552C66B1}"/>
    <cellStyle name="Note 2 7 2 3" xfId="46360" xr:uid="{BABEF12B-7EAD-4A40-9087-37CF9B10DB2C}"/>
    <cellStyle name="Note 2 7 3" xfId="22653" xr:uid="{0F71725A-5063-47EF-8D38-AF815EFE68D6}"/>
    <cellStyle name="Note 2 7 3 2" xfId="30276" xr:uid="{B60F8C8F-3F00-4555-A46D-C40710EE5951}"/>
    <cellStyle name="Note 2 8" xfId="5624" xr:uid="{BD84F2B7-4035-4F83-960D-33738D36A7D0}"/>
    <cellStyle name="Note 2 9" xfId="6804" xr:uid="{6048A6F5-671E-49AE-96EA-C1A7F880A0EA}"/>
    <cellStyle name="Note 2 9 2" xfId="26822" xr:uid="{29F5C2C1-BAE1-404A-AB92-6E3D3CFE91C5}"/>
    <cellStyle name="Note 2 9 3" xfId="21524" xr:uid="{8B91B682-9117-44FE-8D33-668F87CA774B}"/>
    <cellStyle name="Note 3" xfId="813" xr:uid="{2F1B0D6F-D72F-4594-B4D7-3A3CBEA7CAF9}"/>
    <cellStyle name="Note 3 2" xfId="3547" xr:uid="{A19E00D5-720F-49FF-BEE0-52C922BEDD74}"/>
    <cellStyle name="Note 3 2 10" xfId="3548" xr:uid="{97EBAF81-8A13-4FF8-BD7F-C37CCE011BDA}"/>
    <cellStyle name="Note 3 2 10 2" xfId="23623" xr:uid="{17802A59-9F6F-4358-BA78-FC5DB34BC227}"/>
    <cellStyle name="Note 3 2 10 2 2" xfId="24771" xr:uid="{2829E371-25BE-4FC1-88D1-B07466E54433}"/>
    <cellStyle name="Note 3 2 10 2 2 2" xfId="30468" xr:uid="{C2143B24-03F8-4860-B85C-A61A211C7935}"/>
    <cellStyle name="Note 3 2 10 3" xfId="21883" xr:uid="{73FB4E8D-DF38-44AA-823E-980D222740B3}"/>
    <cellStyle name="Note 3 2 10 3 2" xfId="30188" xr:uid="{06E43F37-69BA-49FE-A52A-6F24C44A9754}"/>
    <cellStyle name="Note 3 2 10 4" xfId="19984" xr:uid="{496B1CC1-7872-4DDD-97ED-BD8525DE1776}"/>
    <cellStyle name="Note 3 2 11" xfId="5153" xr:uid="{1D03FB2C-C3B3-4D41-8D3A-8CAFA6EB289B}"/>
    <cellStyle name="Note 3 2 11 2" xfId="20867" xr:uid="{A85CB525-75E7-439B-B51A-345E2C2A970B}"/>
    <cellStyle name="Note 3 2 11 3" xfId="19174" xr:uid="{1078FA48-4BF0-44EA-854A-6A373F2E6D77}"/>
    <cellStyle name="Note 3 2 12" xfId="18584" xr:uid="{27B02653-FF83-4958-92D3-9FC1E079B40A}"/>
    <cellStyle name="Note 3 2 12 2" xfId="24770" xr:uid="{6ECBE956-D97E-40F3-9B9F-6F6A7776B006}"/>
    <cellStyle name="Note 3 2 12 2 2" xfId="30467" xr:uid="{065E12F2-0171-4A22-BEDB-85966E3BAC91}"/>
    <cellStyle name="Note 3 2 12 3" xfId="29875" xr:uid="{386E9EA4-244E-4E96-B730-DBDBC342A623}"/>
    <cellStyle name="Note 3 2 12 4" xfId="23622" xr:uid="{09FFDBE6-9073-47EB-B37A-9E37615CDC9E}"/>
    <cellStyle name="Note 3 2 13" xfId="22205" xr:uid="{2C840BC1-3F5A-49BC-9267-1CA291937EC0}"/>
    <cellStyle name="Note 3 2 13 2" xfId="26073" xr:uid="{FF70153B-8346-416D-8F8D-014C4E88AD13}"/>
    <cellStyle name="Note 3 2 14" xfId="19983" xr:uid="{CCF4074F-ABBF-47A5-930C-3E13ABA8772D}"/>
    <cellStyle name="Note 3 2 2" xfId="3549" xr:uid="{390CA2CA-91E8-46EA-ABD8-FFCABCE2FBCA}"/>
    <cellStyle name="Note 3 2 2 10" xfId="22127" xr:uid="{899AF8F4-F414-46E3-B6C1-3761D5DCC189}"/>
    <cellStyle name="Note 3 2 2 10 2" xfId="30225" xr:uid="{BF35E801-FD75-4923-AF0C-8F517CD9ABE1}"/>
    <cellStyle name="Note 3 2 2 11" xfId="19985" xr:uid="{D14DD2BE-7A3E-4B5B-91D9-D19B659C5561}"/>
    <cellStyle name="Note 3 2 2 2" xfId="3550" xr:uid="{E38DDB3C-342A-4FCE-A482-87D5ACEDF445}"/>
    <cellStyle name="Note 3 2 2 2 2" xfId="23625" xr:uid="{8A4D07AE-0598-4DCF-9B56-13100219ECCF}"/>
    <cellStyle name="Note 3 2 2 2 2 2" xfId="24773" xr:uid="{810BEF4D-9EBD-4D2C-8C3E-FDBDE6CEC4C4}"/>
    <cellStyle name="Note 3 2 2 2 2 2 2" xfId="30470" xr:uid="{9773ED12-CD97-41FA-AA13-4736F72076BA}"/>
    <cellStyle name="Note 3 2 2 2 3" xfId="21854" xr:uid="{B07AD9F7-28D6-42D5-941B-A24DEA21CD09}"/>
    <cellStyle name="Note 3 2 2 2 3 2" xfId="30184" xr:uid="{1F5C54A4-9E44-476F-9B29-47E98F90442A}"/>
    <cellStyle name="Note 3 2 2 2 4" xfId="19986" xr:uid="{98DDB237-299C-40B9-9BD8-341B61340543}"/>
    <cellStyle name="Note 3 2 2 3" xfId="3551" xr:uid="{56D43431-F524-4E66-82BD-A687F24E21BC}"/>
    <cellStyle name="Note 3 2 2 3 2" xfId="23626" xr:uid="{54DBB0DF-78C9-4785-95EA-3732EECD2B76}"/>
    <cellStyle name="Note 3 2 2 3 2 2" xfId="24774" xr:uid="{6BDBC2D2-BEBA-48E8-84BB-EA5360B93E97}"/>
    <cellStyle name="Note 3 2 2 3 2 2 2" xfId="30471" xr:uid="{5D990866-5981-429F-BE97-294D24B9E6AF}"/>
    <cellStyle name="Note 3 2 2 3 3" xfId="22214" xr:uid="{2DB64AD1-A7CD-4AC1-A051-261616C8E4D4}"/>
    <cellStyle name="Note 3 2 2 3 3 2" xfId="30237" xr:uid="{BFB0F576-16CA-42E8-ADFC-024CF48A3869}"/>
    <cellStyle name="Note 3 2 2 3 4" xfId="19987" xr:uid="{6B70EF97-AD97-4874-914D-6E8C9FB6DA61}"/>
    <cellStyle name="Note 3 2 2 4" xfId="3552" xr:uid="{CA0EDF63-6472-45E7-87DB-AA3DE54B9D80}"/>
    <cellStyle name="Note 3 2 2 4 2" xfId="23627" xr:uid="{912D36FA-2440-4F82-BB76-5D53A89ADAEE}"/>
    <cellStyle name="Note 3 2 2 4 2 2" xfId="24775" xr:uid="{0D01A271-00F4-4233-BD5E-E58A87F5471E}"/>
    <cellStyle name="Note 3 2 2 4 2 2 2" xfId="30472" xr:uid="{960D2E9F-DC35-46EA-BAEA-8044B089B1AF}"/>
    <cellStyle name="Note 3 2 2 4 3" xfId="21968" xr:uid="{5B435901-7903-4D39-8D2C-4AF51FDB91F3}"/>
    <cellStyle name="Note 3 2 2 4 3 2" xfId="30207" xr:uid="{859D45CE-A424-4D0B-802F-8FE15DB50B48}"/>
    <cellStyle name="Note 3 2 2 4 4" xfId="19988" xr:uid="{5A75612E-51C3-4C41-BC0B-93C952C03E55}"/>
    <cellStyle name="Note 3 2 2 5" xfId="3553" xr:uid="{31E6A52F-FA0F-4477-BA00-C6AD51A9D04C}"/>
    <cellStyle name="Note 3 2 2 5 2" xfId="23628" xr:uid="{53A0FA46-F08D-4EB6-A156-FF76873FF508}"/>
    <cellStyle name="Note 3 2 2 5 2 2" xfId="24776" xr:uid="{CEF48AB0-4C40-4723-B8C7-8381AEC72B21}"/>
    <cellStyle name="Note 3 2 2 5 2 2 2" xfId="30473" xr:uid="{D885E1FB-9277-408B-87AE-B9317BA88C1F}"/>
    <cellStyle name="Note 3 2 2 5 3" xfId="22165" xr:uid="{0FDF4B06-7EDF-415F-8E57-670FB33120C6}"/>
    <cellStyle name="Note 3 2 2 5 3 2" xfId="30231" xr:uid="{C717DEFE-368E-40B4-B711-DC3C1B85C801}"/>
    <cellStyle name="Note 3 2 2 5 4" xfId="19989" xr:uid="{D7406A86-1DDD-41BC-AA33-F82AA8775F5F}"/>
    <cellStyle name="Note 3 2 2 6" xfId="3554" xr:uid="{A1E0A6FE-3C79-4B59-8A62-60216447BB3A}"/>
    <cellStyle name="Note 3 2 2 6 2" xfId="23629" xr:uid="{80B3F7E6-BD3C-40EA-A087-ABFC0E1CF282}"/>
    <cellStyle name="Note 3 2 2 6 2 2" xfId="24777" xr:uid="{6BD43874-9157-427A-8099-68A80EEF8FD5}"/>
    <cellStyle name="Note 3 2 2 6 2 2 2" xfId="30474" xr:uid="{3212A0D2-C947-407B-B187-94A6BB016BC7}"/>
    <cellStyle name="Note 3 2 2 6 3" xfId="22218" xr:uid="{B0C5303C-9F48-453A-A3C7-1B46F0104F45}"/>
    <cellStyle name="Note 3 2 2 6 3 2" xfId="30238" xr:uid="{FF3C0D4D-D12B-4474-AB43-20BD83CF9A78}"/>
    <cellStyle name="Note 3 2 2 6 4" xfId="19990" xr:uid="{2CC91271-3C6D-4114-854D-A6E3E4690D1C}"/>
    <cellStyle name="Note 3 2 2 7" xfId="3555" xr:uid="{7F1A2E52-0965-43E7-BAE9-F77AAB8A0B45}"/>
    <cellStyle name="Note 3 2 2 7 2" xfId="23630" xr:uid="{C8311A5D-4C38-47E0-84EB-1B38A3BFE3A5}"/>
    <cellStyle name="Note 3 2 2 7 2 2" xfId="24778" xr:uid="{5AC6866A-EF10-484C-A04E-07D76DB30023}"/>
    <cellStyle name="Note 3 2 2 7 2 2 2" xfId="30475" xr:uid="{FDC0CD56-A501-49EF-9107-87E134CD772A}"/>
    <cellStyle name="Note 3 2 2 7 3" xfId="21262" xr:uid="{5A7BFFCD-3B16-4998-9071-BDDF2E6283A8}"/>
    <cellStyle name="Note 3 2 2 7 3 2" xfId="30119" xr:uid="{97DD22D2-0B30-4636-8BDD-AC555379FD7D}"/>
    <cellStyle name="Note 3 2 2 7 4" xfId="19991" xr:uid="{BB5D50A7-85A8-4896-884B-CFAACA991C28}"/>
    <cellStyle name="Note 3 2 2 8" xfId="3556" xr:uid="{82A5536D-E372-4067-A2B1-856316405947}"/>
    <cellStyle name="Note 3 2 2 8 2" xfId="23631" xr:uid="{C2C6DD14-974D-4C4E-A8B9-25C405ED66E2}"/>
    <cellStyle name="Note 3 2 2 8 2 2" xfId="24779" xr:uid="{8FAA71C2-9DC1-4527-87FB-74B61D75D3BB}"/>
    <cellStyle name="Note 3 2 2 8 2 2 2" xfId="30476" xr:uid="{0723AF0E-5AD0-47B9-90C6-255D1A97C302}"/>
    <cellStyle name="Note 3 2 2 8 3" xfId="21456" xr:uid="{7EA51AEF-E661-4260-BB1A-CFE6F4A23379}"/>
    <cellStyle name="Note 3 2 2 8 3 2" xfId="30148" xr:uid="{A51CD107-9115-400E-9535-3F37BE42F2D3}"/>
    <cellStyle name="Note 3 2 2 8 4" xfId="19992" xr:uid="{DE565EC1-0BA3-4DB0-B8A3-19F146A9E810}"/>
    <cellStyle name="Note 3 2 2 9" xfId="23624" xr:uid="{3076986A-007F-4054-A87F-BA53E64E653F}"/>
    <cellStyle name="Note 3 2 2 9 2" xfId="24772" xr:uid="{4F63A2A4-7124-4F92-AAB5-1797ACF32F62}"/>
    <cellStyle name="Note 3 2 2 9 2 2" xfId="30469" xr:uid="{1E9D547E-4A7C-4137-96E9-FA184EF89617}"/>
    <cellStyle name="Note 3 2 3" xfId="3557" xr:uid="{947CE158-31A6-4F50-ADB0-480414BD182A}"/>
    <cellStyle name="Note 3 2 3 10" xfId="21826" xr:uid="{29AE3E6F-5EB5-4716-B83F-46B1566B14C2}"/>
    <cellStyle name="Note 3 2 3 10 2" xfId="30179" xr:uid="{4DF9216E-AC55-48BF-BC62-F2A71F7B02D9}"/>
    <cellStyle name="Note 3 2 3 11" xfId="19993" xr:uid="{5B7F3F7D-24F0-4B5F-9E0A-24C40C55D75A}"/>
    <cellStyle name="Note 3 2 3 2" xfId="3558" xr:uid="{76B24D4A-9008-4C84-B3CC-8F9611DD0AE4}"/>
    <cellStyle name="Note 3 2 3 2 2" xfId="23633" xr:uid="{74CD8321-9276-4967-9B00-98169EFAB07F}"/>
    <cellStyle name="Note 3 2 3 2 2 2" xfId="24781" xr:uid="{12E06F42-6704-4BED-9B50-F616E727BFCE}"/>
    <cellStyle name="Note 3 2 3 2 2 2 2" xfId="30478" xr:uid="{1E92F114-F56A-4E5B-90A9-3D8E6C169390}"/>
    <cellStyle name="Note 3 2 3 2 3" xfId="21453" xr:uid="{5506AED9-9304-4E31-BF8D-F178281FF484}"/>
    <cellStyle name="Note 3 2 3 2 3 2" xfId="30147" xr:uid="{8EB5EAEA-27FE-4DC0-BA2C-930E43946456}"/>
    <cellStyle name="Note 3 2 3 2 4" xfId="19994" xr:uid="{DBAE57D4-B04A-4EA5-8981-17A7FF236CF9}"/>
    <cellStyle name="Note 3 2 3 3" xfId="3559" xr:uid="{70FA6D8D-1F6D-4E08-8A68-0B3008B6726E}"/>
    <cellStyle name="Note 3 2 3 3 2" xfId="23634" xr:uid="{83B5266B-56C8-4DD9-BBE6-FC2CFDB546EE}"/>
    <cellStyle name="Note 3 2 3 3 2 2" xfId="24782" xr:uid="{CFCE532C-15C6-4C84-BBE5-2AA8CAF98499}"/>
    <cellStyle name="Note 3 2 3 3 2 2 2" xfId="30479" xr:uid="{16889F97-BAE0-40CA-8470-C4E9649CD1A5}"/>
    <cellStyle name="Note 3 2 3 3 3" xfId="21667" xr:uid="{4B90318A-D708-4400-93C7-02CF08279B91}"/>
    <cellStyle name="Note 3 2 3 3 3 2" xfId="30167" xr:uid="{7ACC203C-BB99-4A28-B329-F6E0BD98574A}"/>
    <cellStyle name="Note 3 2 3 3 4" xfId="19995" xr:uid="{84F13E69-697C-44D5-9816-8DEFEBC49D59}"/>
    <cellStyle name="Note 3 2 3 4" xfId="3560" xr:uid="{625F5216-3AA2-4CDF-BC35-DBABAF0F6171}"/>
    <cellStyle name="Note 3 2 3 4 2" xfId="23635" xr:uid="{999EE43D-9BE3-41E5-9563-45C07A027A6B}"/>
    <cellStyle name="Note 3 2 3 4 2 2" xfId="24783" xr:uid="{497A598E-E555-47B8-B653-8C9D79687FA6}"/>
    <cellStyle name="Note 3 2 3 4 2 2 2" xfId="30480" xr:uid="{12149C6F-7531-4F0C-ACA4-2553ADDABE7F}"/>
    <cellStyle name="Note 3 2 3 4 3" xfId="21791" xr:uid="{D316B0D8-3FD1-48BC-8D4D-3E75FD5F67BA}"/>
    <cellStyle name="Note 3 2 3 4 3 2" xfId="30172" xr:uid="{93A56800-A2ED-47CA-AE84-923849A0DC04}"/>
    <cellStyle name="Note 3 2 3 4 4" xfId="19996" xr:uid="{E627A08C-E68E-4668-9630-A4D7C98410CC}"/>
    <cellStyle name="Note 3 2 3 5" xfId="3561" xr:uid="{754651CB-A421-48D7-B7E0-F58CBAA7A123}"/>
    <cellStyle name="Note 3 2 3 5 2" xfId="23636" xr:uid="{D556D19B-1F7F-493A-A1BC-60BA4A4F5495}"/>
    <cellStyle name="Note 3 2 3 5 2 2" xfId="24784" xr:uid="{02880DC7-3A04-42C9-B1F2-F7DE5F74C988}"/>
    <cellStyle name="Note 3 2 3 5 2 2 2" xfId="30481" xr:uid="{B4552D5B-BF46-4C9D-9F41-CE5A1E47C90B}"/>
    <cellStyle name="Note 3 2 3 5 3" xfId="21401" xr:uid="{076D91AB-4306-47E1-98A6-BB77EDB39C0D}"/>
    <cellStyle name="Note 3 2 3 5 3 2" xfId="30140" xr:uid="{3ED731D6-1BC6-4F1F-AD3C-DEE9FE7D0CEF}"/>
    <cellStyle name="Note 3 2 3 5 4" xfId="19997" xr:uid="{C95832A7-D59A-4252-BCCA-0AEDDA8717F7}"/>
    <cellStyle name="Note 3 2 3 6" xfId="3562" xr:uid="{122683E4-903E-470C-B85C-47CC86B1935D}"/>
    <cellStyle name="Note 3 2 3 6 2" xfId="23637" xr:uid="{781C32E6-68D1-4D53-BD54-FF5A4EA71C11}"/>
    <cellStyle name="Note 3 2 3 6 2 2" xfId="24785" xr:uid="{70AD2A82-E7F3-4CF1-A4B4-605E876A0D92}"/>
    <cellStyle name="Note 3 2 3 6 2 2 2" xfId="30482" xr:uid="{341E82AB-1267-4D34-8416-D8ED0E7D5D5B}"/>
    <cellStyle name="Note 3 2 3 6 3" xfId="21915" xr:uid="{CE42B43D-44D9-4474-B7C8-B22F95B0CE04}"/>
    <cellStyle name="Note 3 2 3 6 3 2" xfId="30198" xr:uid="{67D2CE49-85D8-45E4-BFA4-298C891D6139}"/>
    <cellStyle name="Note 3 2 3 6 4" xfId="19998" xr:uid="{6A0573BC-2283-4B14-B4D6-5A9537FB290E}"/>
    <cellStyle name="Note 3 2 3 7" xfId="3563" xr:uid="{F8436F5A-7171-44F1-932D-8BB3F2D7CB11}"/>
    <cellStyle name="Note 3 2 3 7 2" xfId="23638" xr:uid="{407D0048-1D3B-474F-B7B6-7930A44BFDDA}"/>
    <cellStyle name="Note 3 2 3 7 2 2" xfId="24786" xr:uid="{932949E1-06E8-47F2-B4B6-793ACEBBBEBB}"/>
    <cellStyle name="Note 3 2 3 7 2 2 2" xfId="30483" xr:uid="{D42796F3-A6A2-4330-B212-96DFBDE846FE}"/>
    <cellStyle name="Note 3 2 3 7 3" xfId="22030" xr:uid="{5E347B77-487D-4A80-AB93-5428FF44A4F8}"/>
    <cellStyle name="Note 3 2 3 7 3 2" xfId="30212" xr:uid="{79144F28-83C3-4029-85B0-9D3BEBFD2B92}"/>
    <cellStyle name="Note 3 2 3 7 4" xfId="19999" xr:uid="{6365F996-B271-4B2C-BA94-A9446464C143}"/>
    <cellStyle name="Note 3 2 3 8" xfId="3564" xr:uid="{F17AC6B2-00E8-441D-AF21-57CF6ECECC5B}"/>
    <cellStyle name="Note 3 2 3 8 2" xfId="23639" xr:uid="{4C674FF6-C401-4B64-A294-D101D23BF84B}"/>
    <cellStyle name="Note 3 2 3 8 2 2" xfId="24787" xr:uid="{FE620A09-CBBB-4953-A632-746B3924096B}"/>
    <cellStyle name="Note 3 2 3 8 2 2 2" xfId="30484" xr:uid="{CDF0BAE9-F90D-4A6F-82FF-A6BFD13E8FA1}"/>
    <cellStyle name="Note 3 2 3 8 3" xfId="21497" xr:uid="{890FBB6B-7182-40DF-89CC-FA87C8BCC169}"/>
    <cellStyle name="Note 3 2 3 8 3 2" xfId="30157" xr:uid="{9030CB5C-B622-49D4-88EA-5D136094C3B0}"/>
    <cellStyle name="Note 3 2 3 8 4" xfId="20000" xr:uid="{394230BF-D085-4BF4-9C89-5FDAE02218A0}"/>
    <cellStyle name="Note 3 2 3 9" xfId="23632" xr:uid="{B1FDFAF9-59F5-4AEE-95B0-B16B9B9E3D97}"/>
    <cellStyle name="Note 3 2 3 9 2" xfId="24780" xr:uid="{DA572EF3-3898-43DD-809F-565E93240041}"/>
    <cellStyle name="Note 3 2 3 9 2 2" xfId="30477" xr:uid="{314A3804-85E2-4665-A89E-688AA08EF81F}"/>
    <cellStyle name="Note 3 2 4" xfId="3565" xr:uid="{8EDFB5CC-F84B-49F0-943B-45EB91DD92E8}"/>
    <cellStyle name="Note 3 2 4 2" xfId="23640" xr:uid="{73EFD0B2-B0BE-4274-AA6D-D650F12921AB}"/>
    <cellStyle name="Note 3 2 4 2 2" xfId="24788" xr:uid="{83A90B9F-AA6B-44E0-9D83-F60AE0541A11}"/>
    <cellStyle name="Note 3 2 4 2 2 2" xfId="30485" xr:uid="{7C4C7C47-5985-420E-9BA0-4EDEB0FE36F1}"/>
    <cellStyle name="Note 3 2 4 3" xfId="21948" xr:uid="{E1A25F33-9430-41FA-98B3-F3403C66C6AE}"/>
    <cellStyle name="Note 3 2 4 3 2" xfId="30205" xr:uid="{76EF6398-C22F-409F-A110-343624AA2C73}"/>
    <cellStyle name="Note 3 2 4 4" xfId="20001" xr:uid="{9EDD2E61-FF78-4D4C-8E8C-694A7BDF0145}"/>
    <cellStyle name="Note 3 2 5" xfId="3566" xr:uid="{2868A2B4-D1D8-49F9-AA00-2220BE34F36B}"/>
    <cellStyle name="Note 3 2 5 2" xfId="23641" xr:uid="{D8F7BFFF-F03B-4839-8501-5432A9EC9ACA}"/>
    <cellStyle name="Note 3 2 5 2 2" xfId="24789" xr:uid="{E444071F-C959-4969-A21D-36F1C75A20EB}"/>
    <cellStyle name="Note 3 2 5 2 2 2" xfId="30486" xr:uid="{35AA21A6-96A1-4C82-B238-EFF0539BA065}"/>
    <cellStyle name="Note 3 2 5 3" xfId="21395" xr:uid="{491DE7EF-3836-4C17-A094-38376E053E56}"/>
    <cellStyle name="Note 3 2 5 3 2" xfId="30138" xr:uid="{B770A2CD-BFBB-4D1F-9C3E-29628928C17A}"/>
    <cellStyle name="Note 3 2 5 4" xfId="20002" xr:uid="{FBFEDFDC-0B9A-4F7E-AA00-1E43EE294C00}"/>
    <cellStyle name="Note 3 2 6" xfId="3567" xr:uid="{2434468E-C45D-4482-9A35-697661457843}"/>
    <cellStyle name="Note 3 2 6 2" xfId="23642" xr:uid="{B0379A2C-B7DD-4C10-A5A2-EA6B6E09CEED}"/>
    <cellStyle name="Note 3 2 6 2 2" xfId="24790" xr:uid="{5D6ECC9D-5D66-4DE5-A726-5DC1880DDD1A}"/>
    <cellStyle name="Note 3 2 6 2 2 2" xfId="30487" xr:uid="{C99C2098-7407-4566-B1E3-44A95BAB760B}"/>
    <cellStyle name="Note 3 2 6 3" xfId="21212" xr:uid="{B3BA28B9-D967-4ADC-8B97-C0329D77423F}"/>
    <cellStyle name="Note 3 2 6 3 2" xfId="30115" xr:uid="{7C1C6348-3D57-4D98-87DD-14F2FEA8D0D8}"/>
    <cellStyle name="Note 3 2 6 4" xfId="20003" xr:uid="{B9C4545D-75BC-447B-B8BE-4D9E880B3D16}"/>
    <cellStyle name="Note 3 2 7" xfId="3568" xr:uid="{B03765B9-ED78-4826-AD2E-92736A9501CB}"/>
    <cellStyle name="Note 3 2 7 2" xfId="23643" xr:uid="{CA1F287A-C3C3-4211-BE54-481EAF2DEE6C}"/>
    <cellStyle name="Note 3 2 7 2 2" xfId="24791" xr:uid="{997312FE-4448-42C7-AE81-79A48B8B9931}"/>
    <cellStyle name="Note 3 2 7 2 2 2" xfId="30488" xr:uid="{5D10D7F7-C050-48B9-A34F-6B426352E086}"/>
    <cellStyle name="Note 3 2 7 3" xfId="21519" xr:uid="{24437F44-8CA8-496B-BEE2-95269E77D86F}"/>
    <cellStyle name="Note 3 2 7 3 2" xfId="30158" xr:uid="{D7F86A84-3CF4-4D7B-8E3F-6B55DC514E7C}"/>
    <cellStyle name="Note 3 2 7 4" xfId="20004" xr:uid="{71023C93-A8FF-4726-869E-4DF0B092F850}"/>
    <cellStyle name="Note 3 2 8" xfId="3569" xr:uid="{C30947E4-89E8-45CC-98A2-2E2ED0E10C24}"/>
    <cellStyle name="Note 3 2 8 2" xfId="23644" xr:uid="{99E9E633-0990-41CF-8834-2E0EE1BB24A2}"/>
    <cellStyle name="Note 3 2 8 2 2" xfId="24792" xr:uid="{A56621E4-E17F-43DE-A720-65E9C9BC9F6B}"/>
    <cellStyle name="Note 3 2 8 2 2 2" xfId="30489" xr:uid="{0B2D31D4-1B23-42DC-B78A-FAD9E84AA4B1}"/>
    <cellStyle name="Note 3 2 8 3" xfId="21879" xr:uid="{7FCDC8A9-D5A0-4E6E-83ED-A770CE00E5C3}"/>
    <cellStyle name="Note 3 2 8 3 2" xfId="30187" xr:uid="{3FD1D1D6-1654-4611-BCBA-3725D640E1B6}"/>
    <cellStyle name="Note 3 2 8 4" xfId="20005" xr:uid="{8808B757-1F8F-4D31-9608-A5CE8CD150A8}"/>
    <cellStyle name="Note 3 2 9" xfId="3570" xr:uid="{36993633-FD9D-4E15-88E2-BDFB91BDB7DD}"/>
    <cellStyle name="Note 3 2 9 2" xfId="23645" xr:uid="{96E6E2D1-368E-4395-BFCC-55A7D5013D2F}"/>
    <cellStyle name="Note 3 2 9 2 2" xfId="24793" xr:uid="{86477FB4-2B9E-4DA9-BD21-D92E9DD552B8}"/>
    <cellStyle name="Note 3 2 9 2 2 2" xfId="30490" xr:uid="{2C0672DC-320F-4FF0-AA8E-88F6364D19D3}"/>
    <cellStyle name="Note 3 2 9 3" xfId="21259" xr:uid="{6484876B-AEF1-4703-9C0D-68B8DD1E2E19}"/>
    <cellStyle name="Note 3 2 9 3 2" xfId="30118" xr:uid="{90AB1B5F-256E-407A-891E-95CA188720AC}"/>
    <cellStyle name="Note 3 2 9 4" xfId="20006" xr:uid="{AD1CCFF9-387D-44D8-ACA3-3DA018AC9196}"/>
    <cellStyle name="Note 3 3" xfId="3546" xr:uid="{F733833E-A7DE-471C-9BFA-16AA5C9BFA3E}"/>
    <cellStyle name="Note 3 3 2" xfId="5621" xr:uid="{8A55C4EE-A6A4-4A5E-8AF0-4F13CDE8DB23}"/>
    <cellStyle name="Note 3 3 3" xfId="26072" xr:uid="{7E429642-8CAB-4575-9C69-AFB72D7500E3}"/>
    <cellStyle name="Note 3 3 4" xfId="18697" xr:uid="{17B8477C-313D-482B-B735-CFDFD2543D6C}"/>
    <cellStyle name="Note 3 4" xfId="5827" xr:uid="{EF2EE3D9-2ADA-4CAB-ABB0-E768C5DA9E5E}"/>
    <cellStyle name="Note 3 5" xfId="8095" xr:uid="{21BCF0FA-8B3F-4CA3-8DC2-0D09E4CFBECB}"/>
    <cellStyle name="Note 3 5 2" xfId="27788" xr:uid="{4C77C2C3-BC6F-4F1E-97B2-334BA5B90A87}"/>
    <cellStyle name="Note 3 6" xfId="18506" xr:uid="{15A26260-0967-4A38-92F5-9FA6997562AC}"/>
    <cellStyle name="Note 3 6 2" xfId="24743" xr:uid="{A09542C9-3D40-4246-ABBF-F9F6781BE932}"/>
    <cellStyle name="Note 3 6 2 2" xfId="30440" xr:uid="{3FCBAF23-4A99-4007-BE02-73036104B9BD}"/>
    <cellStyle name="Note 3 6 3" xfId="29851" xr:uid="{70FBA82E-B428-43C2-B042-BF4C9A55F095}"/>
    <cellStyle name="Note 3 6 4" xfId="23041" xr:uid="{80CBD2F4-51BD-465A-BA7A-9A4C9F7FB88D}"/>
    <cellStyle name="Note 3 7" xfId="45609" xr:uid="{9AED9CD8-948E-46A7-B27E-9C836B705339}"/>
    <cellStyle name="Note 4" xfId="611" xr:uid="{6581E321-5C74-4AE7-842E-64A9CC20D808}"/>
    <cellStyle name="Note 4 2" xfId="3572" xr:uid="{3A416290-A014-4D7B-8D16-446DE2028342}"/>
    <cellStyle name="Note 4 2 10" xfId="3573" xr:uid="{8F04ABA6-437D-4F81-A3F8-066F44A9D8D0}"/>
    <cellStyle name="Note 4 2 10 2" xfId="23647" xr:uid="{ABB7596B-57F6-4CB4-944E-1DD64F5D7B45}"/>
    <cellStyle name="Note 4 2 10 2 2" xfId="24795" xr:uid="{330479C1-1EE6-4AE5-A889-AC64171B603C}"/>
    <cellStyle name="Note 4 2 10 2 2 2" xfId="30492" xr:uid="{1DD96A87-CE6E-44C2-ACC8-D81182A0DCFE}"/>
    <cellStyle name="Note 4 2 10 3" xfId="21474" xr:uid="{DE850771-D271-4031-8579-518637A9A2FF}"/>
    <cellStyle name="Note 4 2 10 3 2" xfId="30153" xr:uid="{AACAF25C-0A10-49EF-A238-05C8B7DC1335}"/>
    <cellStyle name="Note 4 2 10 4" xfId="20007" xr:uid="{8FA28A9B-01AA-4D64-96A4-973874B0EE52}"/>
    <cellStyle name="Note 4 2 11" xfId="5636" xr:uid="{25D849C0-B8E3-41D5-82CB-315874EE8B9F}"/>
    <cellStyle name="Note 4 2 11 2" xfId="21186" xr:uid="{BD2D5A1C-91D2-48F5-93CE-AFC02CADA680}"/>
    <cellStyle name="Note 4 2 11 3" xfId="19742" xr:uid="{E13B7072-E595-4E02-897D-78463F3C19A7}"/>
    <cellStyle name="Note 4 2 12" xfId="18585" xr:uid="{44B091C5-70C5-47C4-838D-F8F8ACBDE79D}"/>
    <cellStyle name="Note 4 2 12 2" xfId="24794" xr:uid="{C508DAF5-0EB9-4CE8-BEB9-78A69A490AEE}"/>
    <cellStyle name="Note 4 2 12 2 2" xfId="30491" xr:uid="{A65E968E-286F-4716-B7AB-43F260F316BA}"/>
    <cellStyle name="Note 4 2 12 3" xfId="29876" xr:uid="{63CFCF3D-8613-4E74-967C-890C39F39EF9}"/>
    <cellStyle name="Note 4 2 12 4" xfId="23646" xr:uid="{8EE5DB52-06FD-4B98-A811-D908CE959963}"/>
    <cellStyle name="Note 4 2 13" xfId="22040" xr:uid="{6DA51A6B-E7DE-4CD7-8646-DE3F792E2685}"/>
    <cellStyle name="Note 4 2 13 2" xfId="30214" xr:uid="{B8D31DCD-4EDE-45EE-B5F2-0A59E4F7D8B7}"/>
    <cellStyle name="Note 4 2 2" xfId="3574" xr:uid="{E174F975-1331-49DF-B173-884E83E47378}"/>
    <cellStyle name="Note 4 2 2 10" xfId="21998" xr:uid="{10755E42-5598-40C8-A2E5-05EEA1204889}"/>
    <cellStyle name="Note 4 2 2 10 2" xfId="30209" xr:uid="{4416D6DF-44C4-4AEC-A4DD-9054560C707A}"/>
    <cellStyle name="Note 4 2 2 11" xfId="20008" xr:uid="{0DAF3AF6-59E5-4038-935B-FD3370768ACB}"/>
    <cellStyle name="Note 4 2 2 2" xfId="3575" xr:uid="{130F6CB1-1914-4044-9F96-F5620A811C5A}"/>
    <cellStyle name="Note 4 2 2 2 2" xfId="23649" xr:uid="{F150185D-C9B2-47B6-9046-DC5AC3E7879A}"/>
    <cellStyle name="Note 4 2 2 2 2 2" xfId="24797" xr:uid="{8FC2EBA0-B718-4501-9B63-7125D316BA42}"/>
    <cellStyle name="Note 4 2 2 2 2 2 2" xfId="30494" xr:uid="{496F43CF-FCAA-4E90-91E8-426D18167DFE}"/>
    <cellStyle name="Note 4 2 2 2 3" xfId="21902" xr:uid="{4A7A250F-43C7-49D1-8DC4-A4419BA74446}"/>
    <cellStyle name="Note 4 2 2 2 3 2" xfId="30193" xr:uid="{028A0082-C15E-4813-9B3F-A4AA3D9F1FF0}"/>
    <cellStyle name="Note 4 2 2 2 4" xfId="20009" xr:uid="{49749C62-EE26-4F16-8ADA-6C37C1E3F2B7}"/>
    <cellStyle name="Note 4 2 2 3" xfId="3576" xr:uid="{173BEA35-E1F1-4884-9685-363869D9117E}"/>
    <cellStyle name="Note 4 2 2 3 2" xfId="23650" xr:uid="{C24837D9-A28C-41F8-9952-0512DF4E1685}"/>
    <cellStyle name="Note 4 2 2 3 2 2" xfId="24798" xr:uid="{5E858FC0-5900-4D3D-964F-D3722F25D306}"/>
    <cellStyle name="Note 4 2 2 3 2 2 2" xfId="30495" xr:uid="{40BF10E0-7CBB-4AD1-8007-54AAB7A86665}"/>
    <cellStyle name="Note 4 2 2 3 3" xfId="21250" xr:uid="{D584EEB2-5357-4D7A-867D-B7144D6A1A93}"/>
    <cellStyle name="Note 4 2 2 3 3 2" xfId="30116" xr:uid="{97FB4462-446D-4B11-A71F-1CAF88FAD3B4}"/>
    <cellStyle name="Note 4 2 2 3 4" xfId="20010" xr:uid="{70E460F2-A8AD-48AC-B907-B35F6FC5A200}"/>
    <cellStyle name="Note 4 2 2 4" xfId="3577" xr:uid="{3E788A7C-92D9-49F9-8AC2-05EA0F65D3D0}"/>
    <cellStyle name="Note 4 2 2 4 2" xfId="23651" xr:uid="{CB1C13DD-7875-4833-9566-3F221B7D09E1}"/>
    <cellStyle name="Note 4 2 2 4 2 2" xfId="24799" xr:uid="{C221A729-FC31-4DD2-8BE8-F373039F18B7}"/>
    <cellStyle name="Note 4 2 2 4 2 2 2" xfId="30496" xr:uid="{FF020759-28B1-4583-B5C3-58EF595C5965}"/>
    <cellStyle name="Note 4 2 2 4 3" xfId="21808" xr:uid="{CB882FE0-E058-4252-8618-235DEE31FC4B}"/>
    <cellStyle name="Note 4 2 2 4 3 2" xfId="30176" xr:uid="{29C08691-0A1C-49A5-B2BE-9A3362F027A7}"/>
    <cellStyle name="Note 4 2 2 4 4" xfId="20011" xr:uid="{E6EA3852-C399-4523-9C2A-8D62D6068F0B}"/>
    <cellStyle name="Note 4 2 2 5" xfId="3578" xr:uid="{EE2112FA-A44D-45E4-9640-A135248125BE}"/>
    <cellStyle name="Note 4 2 2 5 2" xfId="23652" xr:uid="{4643A2FF-B97D-4BF5-9B92-10B71A0416E4}"/>
    <cellStyle name="Note 4 2 2 5 2 2" xfId="24800" xr:uid="{F7269FDF-CFED-488C-9603-2798D11035AF}"/>
    <cellStyle name="Note 4 2 2 5 2 2 2" xfId="30497" xr:uid="{09D9D88E-9A8C-43B8-8BBD-FE094164805D}"/>
    <cellStyle name="Note 4 2 2 5 3" xfId="21795" xr:uid="{D17447AB-37BE-4D9B-B695-7AC3639846DE}"/>
    <cellStyle name="Note 4 2 2 5 3 2" xfId="30173" xr:uid="{EF18D3D6-B37F-4ED4-8764-1FF0D2616A6A}"/>
    <cellStyle name="Note 4 2 2 5 4" xfId="20012" xr:uid="{EC052E4B-78BD-4913-A0A0-320E6E9B2529}"/>
    <cellStyle name="Note 4 2 2 6" xfId="3579" xr:uid="{369FDCD9-A49B-45A6-99B6-41D75AD5F796}"/>
    <cellStyle name="Note 4 2 2 6 2" xfId="23653" xr:uid="{F1C95D4C-D5BA-48D5-95F5-449D33E76448}"/>
    <cellStyle name="Note 4 2 2 6 2 2" xfId="24801" xr:uid="{2905474E-67D6-4DA8-A4D1-A67E10C69AA4}"/>
    <cellStyle name="Note 4 2 2 6 2 2 2" xfId="30498" xr:uid="{9E1F0415-688E-4A07-9EAD-4971B6F1FCE8}"/>
    <cellStyle name="Note 4 2 2 6 3" xfId="21309" xr:uid="{C7DD31D2-4FBF-4778-9234-9D59E7544DC5}"/>
    <cellStyle name="Note 4 2 2 6 3 2" xfId="30128" xr:uid="{AD69F9D5-2D11-49D4-9D58-74E885D83F88}"/>
    <cellStyle name="Note 4 2 2 6 4" xfId="20013" xr:uid="{74500101-3E4F-4CF8-B084-3979F8E9CA32}"/>
    <cellStyle name="Note 4 2 2 7" xfId="3580" xr:uid="{F5D0D997-1601-4246-A137-BB8B3A19C8A2}"/>
    <cellStyle name="Note 4 2 2 7 2" xfId="23654" xr:uid="{05CA8A6C-B1DA-46F2-8664-7E5CE7933984}"/>
    <cellStyle name="Note 4 2 2 7 2 2" xfId="24802" xr:uid="{4A0E8563-9A74-4149-990B-7DF9A6D7BE7A}"/>
    <cellStyle name="Note 4 2 2 7 2 2 2" xfId="30499" xr:uid="{3308826B-5CB3-4984-9D2B-16CF7B1A292D}"/>
    <cellStyle name="Note 4 2 2 7 3" xfId="22230" xr:uid="{BBF96372-3A06-4956-832A-5B39C4C2B0B7}"/>
    <cellStyle name="Note 4 2 2 7 3 2" xfId="30239" xr:uid="{1CCEB02C-E8A3-4982-AC47-D82F25A91CF8}"/>
    <cellStyle name="Note 4 2 2 7 4" xfId="20014" xr:uid="{51A30A2E-7AC5-450E-A998-F6EF6F20C7A9}"/>
    <cellStyle name="Note 4 2 2 8" xfId="3581" xr:uid="{C5F5AF50-5E92-4B47-BF3E-09CC65C9BF98}"/>
    <cellStyle name="Note 4 2 2 8 2" xfId="23655" xr:uid="{49A7EC55-DD5C-40BF-9F35-1F9609F3F434}"/>
    <cellStyle name="Note 4 2 2 8 2 2" xfId="24803" xr:uid="{BABAF8B1-F8E8-4056-B618-611AD7871981}"/>
    <cellStyle name="Note 4 2 2 8 2 2 2" xfId="30500" xr:uid="{26D7F810-7406-4ADC-A7FB-9CDFEC733F70}"/>
    <cellStyle name="Note 4 2 2 8 3" xfId="21843" xr:uid="{E1C16C88-79A8-4A8D-973A-5F2B5EFE4D46}"/>
    <cellStyle name="Note 4 2 2 8 3 2" xfId="30182" xr:uid="{F0030331-961F-4CF9-B991-A6FB6536C52E}"/>
    <cellStyle name="Note 4 2 2 8 4" xfId="20015" xr:uid="{0B8EDC3A-6B9D-4308-B198-632AC34382B2}"/>
    <cellStyle name="Note 4 2 2 9" xfId="23648" xr:uid="{92FCC209-465C-47C2-A546-F63EFA578180}"/>
    <cellStyle name="Note 4 2 2 9 2" xfId="24796" xr:uid="{7096ADD7-A3C3-4E6E-8455-78F83021E7F4}"/>
    <cellStyle name="Note 4 2 2 9 2 2" xfId="30493" xr:uid="{3378B6E9-4807-455D-A837-8C0AA1EC3A99}"/>
    <cellStyle name="Note 4 2 3" xfId="3582" xr:uid="{0A3C3162-9851-47E4-9999-FD4C967C9507}"/>
    <cellStyle name="Note 4 2 3 10" xfId="21657" xr:uid="{D721CD30-1F1D-4824-A0DB-1929B81A2E5E}"/>
    <cellStyle name="Note 4 2 3 10 2" xfId="30166" xr:uid="{88D29E45-A1F9-475F-9693-535B6063C0E7}"/>
    <cellStyle name="Note 4 2 3 11" xfId="20016" xr:uid="{DA7066F8-9FC7-4946-9B93-ECA8E5EDC6AD}"/>
    <cellStyle name="Note 4 2 3 2" xfId="3583" xr:uid="{F53F930F-B13C-4B53-A0BE-C00A74D85B6A}"/>
    <cellStyle name="Note 4 2 3 2 2" xfId="23657" xr:uid="{C3039126-A49E-4C0E-B173-4372603B79F7}"/>
    <cellStyle name="Note 4 2 3 2 2 2" xfId="24805" xr:uid="{DD6E371E-A557-4266-A27A-A29D5052F443}"/>
    <cellStyle name="Note 4 2 3 2 2 2 2" xfId="30502" xr:uid="{49E8D170-325E-4DAF-9E44-B4E41E47B1A5}"/>
    <cellStyle name="Note 4 2 3 2 3" xfId="21341" xr:uid="{B5E5F6C9-1CC1-43ED-BA8C-D4256903FCD8}"/>
    <cellStyle name="Note 4 2 3 2 3 2" xfId="30134" xr:uid="{3F88D2DB-3A56-41D2-BAE4-8AD9649001AA}"/>
    <cellStyle name="Note 4 2 3 2 4" xfId="20017" xr:uid="{0264DB3A-C148-481B-9C80-10EBC5247E6C}"/>
    <cellStyle name="Note 4 2 3 3" xfId="3584" xr:uid="{44FA8300-FEBD-4CA6-A7EE-997312C875B3}"/>
    <cellStyle name="Note 4 2 3 3 2" xfId="23658" xr:uid="{791C565E-9976-4AFE-8DE8-26200FBF592B}"/>
    <cellStyle name="Note 4 2 3 3 2 2" xfId="24806" xr:uid="{D254F6A9-9AFE-4C16-B8FA-EBBBF5ECCF74}"/>
    <cellStyle name="Note 4 2 3 3 2 2 2" xfId="30503" xr:uid="{A412BEE4-DD2A-4289-8135-D335A651ACBF}"/>
    <cellStyle name="Note 4 2 3 3 3" xfId="21888" xr:uid="{5ECF0890-1DB7-4B92-BD54-85577E9B62B5}"/>
    <cellStyle name="Note 4 2 3 3 3 2" xfId="30189" xr:uid="{D5822730-E4EA-4B7D-BC56-B0E001F5B7C7}"/>
    <cellStyle name="Note 4 2 3 3 4" xfId="20018" xr:uid="{80A13802-20FA-4D61-A315-757845FC6F49}"/>
    <cellStyle name="Note 4 2 3 4" xfId="3585" xr:uid="{C1E32A6B-0A3D-4E45-B165-59676C367643}"/>
    <cellStyle name="Note 4 2 3 4 2" xfId="23659" xr:uid="{DC4463F6-1519-4410-AE78-BBE48067F2BF}"/>
    <cellStyle name="Note 4 2 3 4 2 2" xfId="24807" xr:uid="{5F884456-EE15-4AA2-9C91-F1115D0ECBF4}"/>
    <cellStyle name="Note 4 2 3 4 2 2 2" xfId="30504" xr:uid="{99F314A0-5DBE-4DBD-BA6C-B754DE6ED4CA}"/>
    <cellStyle name="Note 4 2 3 4 3" xfId="22008" xr:uid="{345476BC-1D44-4678-9D0B-8FF91BC9F133}"/>
    <cellStyle name="Note 4 2 3 4 3 2" xfId="30211" xr:uid="{F7035901-7F8A-4125-98A5-D5AA22FB94B0}"/>
    <cellStyle name="Note 4 2 3 4 4" xfId="20019" xr:uid="{A47960E4-A66B-4060-BE65-454F15C8E8D1}"/>
    <cellStyle name="Note 4 2 3 5" xfId="3586" xr:uid="{36D8A8FD-1C9F-4C28-AC53-5E36B5BA766D}"/>
    <cellStyle name="Note 4 2 3 5 2" xfId="23660" xr:uid="{D44A5B58-8CAF-45F4-8133-2BF6D232BDA3}"/>
    <cellStyle name="Note 4 2 3 5 2 2" xfId="24808" xr:uid="{38493D73-3BC2-4C35-9986-5CBFDC2BC255}"/>
    <cellStyle name="Note 4 2 3 5 2 2 2" xfId="30505" xr:uid="{1D5E2661-E432-4519-9F3E-4251C7390C10}"/>
    <cellStyle name="Note 4 2 3 5 3" xfId="21754" xr:uid="{EE9B1E37-C1DA-4B51-BBFD-93F8A92E2640}"/>
    <cellStyle name="Note 4 2 3 5 3 2" xfId="30169" xr:uid="{1B94EE5C-1429-4D36-9376-2A444004F073}"/>
    <cellStyle name="Note 4 2 3 5 4" xfId="20020" xr:uid="{7C3D75EE-3DFD-4709-B4E5-7FFAE9D471CF}"/>
    <cellStyle name="Note 4 2 3 6" xfId="3587" xr:uid="{A88528C9-35DC-45DE-B5F9-285813DF23E0}"/>
    <cellStyle name="Note 4 2 3 6 2" xfId="23661" xr:uid="{A9224109-E6ED-4DAC-8129-6E91634A8B24}"/>
    <cellStyle name="Note 4 2 3 6 2 2" xfId="24809" xr:uid="{5915781C-BEE3-4A41-AB6D-CC33FF1D9CD6}"/>
    <cellStyle name="Note 4 2 3 6 2 2 2" xfId="30506" xr:uid="{0613B6A1-AFB5-459B-B607-DCB0A9308692}"/>
    <cellStyle name="Note 4 2 3 6 3" xfId="21295" xr:uid="{91EB9DF1-81BA-48C3-96D4-A5CFCE5CBA88}"/>
    <cellStyle name="Note 4 2 3 6 3 2" xfId="30125" xr:uid="{FF4FB31B-CB18-4A61-A040-D2D0E7691F73}"/>
    <cellStyle name="Note 4 2 3 6 4" xfId="20021" xr:uid="{4D5E24F7-8F65-46FD-AB97-41638B5973F1}"/>
    <cellStyle name="Note 4 2 3 7" xfId="3588" xr:uid="{3C90397D-E81E-48CF-BA27-E6CBD465370A}"/>
    <cellStyle name="Note 4 2 3 7 2" xfId="23662" xr:uid="{3189F8D2-AB06-448C-A40C-55A80D6EB998}"/>
    <cellStyle name="Note 4 2 3 7 2 2" xfId="24810" xr:uid="{528AEB3D-F260-451E-9E03-34B49692790C}"/>
    <cellStyle name="Note 4 2 3 7 2 2 2" xfId="30507" xr:uid="{083A8DAC-7E58-4AB1-8B01-CA1E0A19FDB5}"/>
    <cellStyle name="Note 4 2 3 7 3" xfId="21489" xr:uid="{380B8DFB-9B9F-4CBE-AD28-C6E70E190D3E}"/>
    <cellStyle name="Note 4 2 3 7 3 2" xfId="30156" xr:uid="{5C921BDB-CD40-441A-9097-296CB442F98C}"/>
    <cellStyle name="Note 4 2 3 7 4" xfId="20022" xr:uid="{51EAF2E1-4E24-4DE8-802D-A70A53B9A50C}"/>
    <cellStyle name="Note 4 2 3 8" xfId="3589" xr:uid="{B008D2E0-9601-43FC-ADE3-B705180D0477}"/>
    <cellStyle name="Note 4 2 3 8 2" xfId="23663" xr:uid="{E36CFCDC-6FC1-49B0-B2F0-18040EDE2AE7}"/>
    <cellStyle name="Note 4 2 3 8 2 2" xfId="24811" xr:uid="{CB26BB4D-FF42-4F16-9049-D14A3A3CD7C1}"/>
    <cellStyle name="Note 4 2 3 8 2 2 2" xfId="30508" xr:uid="{CB9FAB92-22B4-4B1B-9E7E-5F1C9F5138DF}"/>
    <cellStyle name="Note 4 2 3 8 3" xfId="21287" xr:uid="{978EE4FE-18B8-46AE-9176-8AFBE892BAD8}"/>
    <cellStyle name="Note 4 2 3 8 3 2" xfId="30122" xr:uid="{B3233FD2-4435-4B9C-8429-1BDE83B53F8B}"/>
    <cellStyle name="Note 4 2 3 8 4" xfId="20023" xr:uid="{5C35F70E-6C01-48A9-AED9-66A5330DE1BC}"/>
    <cellStyle name="Note 4 2 3 9" xfId="23656" xr:uid="{45FC6A18-7B26-40E5-983B-5D8E867D52B8}"/>
    <cellStyle name="Note 4 2 3 9 2" xfId="24804" xr:uid="{86B6C8B1-9442-4C1D-95ED-8DE1A8B6E0CB}"/>
    <cellStyle name="Note 4 2 3 9 2 2" xfId="30501" xr:uid="{88F98D35-655D-421D-A43D-EF79522BB104}"/>
    <cellStyle name="Note 4 2 4" xfId="3590" xr:uid="{647FC3FB-922B-4401-987A-8A4D121BC7AC}"/>
    <cellStyle name="Note 4 2 4 2" xfId="23664" xr:uid="{0862117A-702F-4ECA-819D-80FDC13ED251}"/>
    <cellStyle name="Note 4 2 4 2 2" xfId="24812" xr:uid="{1BED2672-80D9-48EF-BA52-046CC18522C7}"/>
    <cellStyle name="Note 4 2 4 2 2 2" xfId="30509" xr:uid="{11E94B82-0658-4D04-A864-5A482115B0C7}"/>
    <cellStyle name="Note 4 2 4 3" xfId="21438" xr:uid="{E5785992-EE96-48F0-AE53-9BFE04A7DB0F}"/>
    <cellStyle name="Note 4 2 4 3 2" xfId="30146" xr:uid="{99D74353-0AD4-41EC-9468-45D56894A20F}"/>
    <cellStyle name="Note 4 2 4 4" xfId="20024" xr:uid="{AE151ED8-FC49-4DA0-BC9B-23A5B7D1F385}"/>
    <cellStyle name="Note 4 2 5" xfId="3591" xr:uid="{EFA0A816-EA4F-4B43-BAF1-72D6BF505F3C}"/>
    <cellStyle name="Note 4 2 5 2" xfId="23665" xr:uid="{B9C0B7DB-AAC3-4AA6-9EA4-94F2BC07234F}"/>
    <cellStyle name="Note 4 2 5 2 2" xfId="24813" xr:uid="{55B410D5-B9DD-44B1-A9F2-674479EDE779}"/>
    <cellStyle name="Note 4 2 5 2 2 2" xfId="30510" xr:uid="{B355DF0E-C831-4C9C-8E6D-BAE2AD4859D9}"/>
    <cellStyle name="Note 4 2 5 3" xfId="21575" xr:uid="{9AE1299F-B336-4F4E-91A1-B2DEE6E8D406}"/>
    <cellStyle name="Note 4 2 5 3 2" xfId="30164" xr:uid="{F8B65682-3C47-4612-A4E2-565A21C2FF31}"/>
    <cellStyle name="Note 4 2 5 4" xfId="20025" xr:uid="{347E4636-8451-4E38-B4A2-585CE125752B}"/>
    <cellStyle name="Note 4 2 6" xfId="3592" xr:uid="{6D2225F6-5F7E-422A-BB17-B7EACA711A33}"/>
    <cellStyle name="Note 4 2 6 2" xfId="23666" xr:uid="{1ABC7368-954E-4C9E-BA95-10E9223552F0}"/>
    <cellStyle name="Note 4 2 6 2 2" xfId="24814" xr:uid="{8783407F-CF6C-4CCF-8384-1C24A4EE6F95}"/>
    <cellStyle name="Note 4 2 6 2 2 2" xfId="30511" xr:uid="{0065C087-3716-42F1-B4CA-2E3C5A6DB689}"/>
    <cellStyle name="Note 4 2 6 3" xfId="21861" xr:uid="{FF05CE1B-0375-43D5-8A86-C4C7E125C487}"/>
    <cellStyle name="Note 4 2 6 3 2" xfId="30186" xr:uid="{80B59B53-571A-4F18-805E-D274A9538C19}"/>
    <cellStyle name="Note 4 2 6 4" xfId="20026" xr:uid="{19BAD751-4A01-478A-95CF-A95387C5035B}"/>
    <cellStyle name="Note 4 2 7" xfId="3593" xr:uid="{9957C5AC-E026-4CC5-8353-37E2E766A8E7}"/>
    <cellStyle name="Note 4 2 7 2" xfId="23667" xr:uid="{29FDDB1D-54B9-441F-A3EC-3F28FCE71DD0}"/>
    <cellStyle name="Note 4 2 7 2 2" xfId="24815" xr:uid="{0806035E-806A-4586-A77C-1CA897C9E428}"/>
    <cellStyle name="Note 4 2 7 2 2 2" xfId="30512" xr:uid="{EBE26185-AD5A-4066-90F2-C43E16B68F9A}"/>
    <cellStyle name="Note 4 2 7 3" xfId="21300" xr:uid="{2B1CABD2-DCD5-4A1B-A2D7-65F0F5E73760}"/>
    <cellStyle name="Note 4 2 7 3 2" xfId="30126" xr:uid="{2F0B8B11-3B2F-417B-A6DD-04387C548429}"/>
    <cellStyle name="Note 4 2 7 4" xfId="20027" xr:uid="{2488D605-2085-4853-800C-5148F169A63D}"/>
    <cellStyle name="Note 4 2 8" xfId="3594" xr:uid="{04003A1D-BCEB-455A-B7A0-25C5F20AABA5}"/>
    <cellStyle name="Note 4 2 8 2" xfId="23668" xr:uid="{2B0C35E9-1D86-44EC-8CD0-4514674698CD}"/>
    <cellStyle name="Note 4 2 8 2 2" xfId="24816" xr:uid="{EAD687F5-B0F7-4990-B4F3-74A1A5EBA3F1}"/>
    <cellStyle name="Note 4 2 8 2 2 2" xfId="30513" xr:uid="{DE84CADF-71A3-4DF2-BBF4-D34BE2781A77}"/>
    <cellStyle name="Note 4 2 8 3" xfId="22174" xr:uid="{5C4D0980-3042-49FF-90DA-1915C4C7FF88}"/>
    <cellStyle name="Note 4 2 8 3 2" xfId="30233" xr:uid="{6E8E3575-0B3C-4B32-929B-55B274A32A7A}"/>
    <cellStyle name="Note 4 2 8 4" xfId="20028" xr:uid="{8ECDC135-9C87-4767-BC47-3561278861F9}"/>
    <cellStyle name="Note 4 2 9" xfId="3595" xr:uid="{241DFDDE-82B0-4068-869E-24322D582C2E}"/>
    <cellStyle name="Note 4 2 9 2" xfId="23669" xr:uid="{40D9B9DF-5E3B-4384-9022-03933DDF5329}"/>
    <cellStyle name="Note 4 2 9 2 2" xfId="24817" xr:uid="{D507C553-8452-451E-B12E-05615143A029}"/>
    <cellStyle name="Note 4 2 9 2 2 2" xfId="30514" xr:uid="{5C1608D0-7598-4967-86A1-EF750A1CB6AD}"/>
    <cellStyle name="Note 4 2 9 3" xfId="21818" xr:uid="{B6BEB32C-EF26-4FA0-A1FB-671D363A8EED}"/>
    <cellStyle name="Note 4 2 9 3 2" xfId="30178" xr:uid="{66367746-05A2-419F-B859-C6D68E44DBD5}"/>
    <cellStyle name="Note 4 2 9 4" xfId="20029" xr:uid="{C15FAD2F-A1AB-41F1-948C-AF92D5E4E45D}"/>
    <cellStyle name="Note 4 3" xfId="3571" xr:uid="{C0D9ED0D-FD7C-4B4B-B1DF-2E0FA121D668}"/>
    <cellStyle name="Note 4 3 2" xfId="5784" xr:uid="{5FBC060F-58FC-4612-AB65-9192DB92B22D}"/>
    <cellStyle name="Note 4 4" xfId="5828" xr:uid="{74FF6DB6-5452-43B5-9744-BB8A989ED08C}"/>
    <cellStyle name="Note 4 5" xfId="18507" xr:uid="{61EAB8DE-FB03-42EE-8EDD-888CC8EFD240}"/>
    <cellStyle name="Note 4 5 2" xfId="29852" xr:uid="{5B2B51C7-3613-4777-B01D-E7EBFF1F9937}"/>
    <cellStyle name="Note 4 5 3" xfId="21329" xr:uid="{96481AC9-2665-4374-A35D-698ABC06999C}"/>
    <cellStyle name="Note 4 6" xfId="23042" xr:uid="{3F56E91C-6F09-4CB4-ACF4-F8845B7A37A6}"/>
    <cellStyle name="Note 4 6 2" xfId="24744" xr:uid="{2C53F479-0686-4BF5-8527-101092597A00}"/>
    <cellStyle name="Note 4 6 2 2" xfId="30441" xr:uid="{F808C2AA-FD2D-41AA-AE60-59DC7110686D}"/>
    <cellStyle name="Note 5" xfId="869" xr:uid="{AB089C29-CB56-4CDC-BC00-87ADEF015907}"/>
    <cellStyle name="Note 5 10" xfId="3596" xr:uid="{EA2FBD54-5F0F-430F-AF1F-D6C1C6FFD6D2}"/>
    <cellStyle name="Note 5 10 2" xfId="23670" xr:uid="{3936C438-06E0-4CBF-9373-C61AE1089AC7}"/>
    <cellStyle name="Note 5 10 2 2" xfId="24818" xr:uid="{FFA13B78-BF84-4481-ADF8-2C67440DE058}"/>
    <cellStyle name="Note 5 10 2 2 2" xfId="30515" xr:uid="{5023DFAA-02D2-4E8F-BEBA-03F3309D412D}"/>
    <cellStyle name="Note 5 10 3" xfId="21363" xr:uid="{91AEFADA-FF4B-4A31-9CC4-7573BF8A669D}"/>
    <cellStyle name="Note 5 10 3 2" xfId="30136" xr:uid="{368E8B57-0272-4AE8-9A03-62D5CDACE49F}"/>
    <cellStyle name="Note 5 10 4" xfId="20030" xr:uid="{11B41EA3-945B-4705-8462-8007F7DF51E5}"/>
    <cellStyle name="Note 5 11" xfId="5785" xr:uid="{603B2986-ED5D-411A-8542-2FCC3C61E871}"/>
    <cellStyle name="Note 5 12" xfId="18508" xr:uid="{3538C5A8-1525-4112-8387-53843B1DCB32}"/>
    <cellStyle name="Note 5 12 2" xfId="29853" xr:uid="{1F6E5E46-F9D8-416B-A543-7FC934B48FDC}"/>
    <cellStyle name="Note 5 12 3" xfId="21408" xr:uid="{51789D88-FB34-4D9E-B32B-AE74BB03C44E}"/>
    <cellStyle name="Note 5 13" xfId="23043" xr:uid="{586772C2-0872-424D-994E-AD339E9BC107}"/>
    <cellStyle name="Note 5 13 2" xfId="24745" xr:uid="{FDA8C4D3-B39C-4002-BEC8-074CA936543F}"/>
    <cellStyle name="Note 5 13 2 2" xfId="30442" xr:uid="{E44FFD33-C0D3-4B53-A35D-8A49328EA838}"/>
    <cellStyle name="Note 5 2" xfId="3597" xr:uid="{2423C2AC-0202-4998-B660-03FCE2AD56E8}"/>
    <cellStyle name="Note 5 2 10" xfId="18586" xr:uid="{193D9672-E5E3-4DB7-BC4F-2FF301C6A7DA}"/>
    <cellStyle name="Note 5 2 10 2" xfId="24819" xr:uid="{68C2C5F1-CBB1-4D4C-B501-1D42854CB35F}"/>
    <cellStyle name="Note 5 2 10 2 2" xfId="30516" xr:uid="{528B970A-A16A-4891-9732-E9C77F65C2DB}"/>
    <cellStyle name="Note 5 2 10 3" xfId="29877" xr:uid="{7800724B-3BFA-446E-BE09-B07C387C0507}"/>
    <cellStyle name="Note 5 2 10 4" xfId="23671" xr:uid="{2CFDC291-BFD1-4B08-ADF8-0B7E7FFDE12F}"/>
    <cellStyle name="Note 5 2 11" xfId="21417" xr:uid="{AD66D7E6-DC1B-4919-8611-3DC8BC70928D}"/>
    <cellStyle name="Note 5 2 11 2" xfId="30141" xr:uid="{57FAB11F-E6B7-442D-8A0F-966126CD88A5}"/>
    <cellStyle name="Note 5 2 2" xfId="3598" xr:uid="{95CEF755-6FB4-4767-A245-D8802D72E00D}"/>
    <cellStyle name="Note 5 2 2 2" xfId="23672" xr:uid="{9101FC86-85BB-47CC-BBFA-CBC28F236EFE}"/>
    <cellStyle name="Note 5 2 2 2 2" xfId="24820" xr:uid="{859EA0F5-2FF4-4B6E-9D8F-D5AC1098E069}"/>
    <cellStyle name="Note 5 2 2 2 2 2" xfId="30517" xr:uid="{44699BFA-91F1-4829-AA16-CFB4A2152A37}"/>
    <cellStyle name="Note 5 2 2 3" xfId="22137" xr:uid="{F9A1AE46-A05D-49E5-B9BB-36243F9B9F17}"/>
    <cellStyle name="Note 5 2 2 3 2" xfId="30226" xr:uid="{C1BC7526-A75E-4A32-9289-3A4932BB430D}"/>
    <cellStyle name="Note 5 2 2 4" xfId="20031" xr:uid="{257247F9-6107-42E3-98EF-09193921F8A7}"/>
    <cellStyle name="Note 5 2 3" xfId="3599" xr:uid="{104776FC-CF06-425C-B787-186292682414}"/>
    <cellStyle name="Note 5 2 3 2" xfId="23673" xr:uid="{FA73868B-0A11-4F65-AA87-C58AB1107FEC}"/>
    <cellStyle name="Note 5 2 3 2 2" xfId="24821" xr:uid="{D89029B5-2465-4C87-A85D-B1BB67767892}"/>
    <cellStyle name="Note 5 2 3 2 2 2" xfId="30518" xr:uid="{572C7228-64BE-4E22-B9D1-6F53B4392E92}"/>
    <cellStyle name="Note 5 2 3 3" xfId="21803" xr:uid="{0F890AF3-1053-47CB-9E5D-12C1EAA7C4B2}"/>
    <cellStyle name="Note 5 2 3 3 2" xfId="30174" xr:uid="{2EFB8E76-DE74-4851-A3E8-4B4F2B121E55}"/>
    <cellStyle name="Note 5 2 3 4" xfId="20032" xr:uid="{6AD9C19C-9E0E-4C1E-BCED-D4D818D2F41A}"/>
    <cellStyle name="Note 5 2 4" xfId="3600" xr:uid="{AA79A65E-698E-4515-A53B-F72B7FFB0542}"/>
    <cellStyle name="Note 5 2 4 2" xfId="23674" xr:uid="{398FB480-DC11-4B49-B270-F642335535A6}"/>
    <cellStyle name="Note 5 2 4 2 2" xfId="24822" xr:uid="{52CA4B9B-6A05-4431-9004-F4A32B06E2BE}"/>
    <cellStyle name="Note 5 2 4 2 2 2" xfId="30519" xr:uid="{F16ED9BE-AE62-4D06-9E70-04292BC9C170}"/>
    <cellStyle name="Note 5 2 4 3" xfId="21898" xr:uid="{1E189C35-5CAC-4BA3-B946-925D447032A2}"/>
    <cellStyle name="Note 5 2 4 3 2" xfId="30192" xr:uid="{2DC20AAC-666E-432A-952B-D3B0D7B7E3C4}"/>
    <cellStyle name="Note 5 2 4 4" xfId="20033" xr:uid="{F29549E1-ABEC-4E8A-8767-FB4AD5E2EDCD}"/>
    <cellStyle name="Note 5 2 5" xfId="3601" xr:uid="{12EDEA48-4058-4CE6-9094-260A9DAD8CC7}"/>
    <cellStyle name="Note 5 2 5 2" xfId="23675" xr:uid="{6E74E017-9787-4CA7-B918-B5FE44036FCD}"/>
    <cellStyle name="Note 5 2 5 2 2" xfId="24823" xr:uid="{B8FA40F8-FD24-4162-B7E0-0E1BBA8EA306}"/>
    <cellStyle name="Note 5 2 5 2 2 2" xfId="30520" xr:uid="{41821046-7029-4C78-A89F-772C7706469D}"/>
    <cellStyle name="Note 5 2 5 3" xfId="21338" xr:uid="{04B2851A-4542-4FC1-A021-13BB2EE7BCFD}"/>
    <cellStyle name="Note 5 2 5 3 2" xfId="30133" xr:uid="{49282CC2-3077-4E07-A0AE-BA2930D4A38A}"/>
    <cellStyle name="Note 5 2 5 4" xfId="20034" xr:uid="{B64A2290-9F96-45DD-AC6D-4CE2524D20B6}"/>
    <cellStyle name="Note 5 2 6" xfId="3602" xr:uid="{F77CE43C-DA40-44CC-896B-EBC504EC4427}"/>
    <cellStyle name="Note 5 2 6 2" xfId="23676" xr:uid="{B0D2B637-6C03-411C-A08A-94E9D1EA1D98}"/>
    <cellStyle name="Note 5 2 6 2 2" xfId="24824" xr:uid="{4A52BEF1-010E-44B6-AE29-6FD96B6EF744}"/>
    <cellStyle name="Note 5 2 6 2 2 2" xfId="30521" xr:uid="{B528BCB2-64C5-4542-B371-14FB8AAF47DF}"/>
    <cellStyle name="Note 5 2 6 3" xfId="22161" xr:uid="{D232FB3C-F1AA-48C2-A664-61CB9A4786EF}"/>
    <cellStyle name="Note 5 2 6 3 2" xfId="30230" xr:uid="{EEBF6EBA-EC1D-4521-B2DE-76B7E5D78A81}"/>
    <cellStyle name="Note 5 2 6 4" xfId="20035" xr:uid="{BAC6BAC0-7B2C-4640-86BD-FFBC9B3B307C}"/>
    <cellStyle name="Note 5 2 7" xfId="3603" xr:uid="{1C5D68A8-75E0-48EE-A402-B231F2E27F00}"/>
    <cellStyle name="Note 5 2 7 2" xfId="23677" xr:uid="{842E3AA1-3629-4C76-AC90-AF8FE588860F}"/>
    <cellStyle name="Note 5 2 7 2 2" xfId="24825" xr:uid="{59A523FB-9B4A-4A92-AB06-5B9800F13A73}"/>
    <cellStyle name="Note 5 2 7 2 2 2" xfId="30522" xr:uid="{8199EAAE-13EA-4CDB-BF72-0B3FABE1BA96}"/>
    <cellStyle name="Note 5 2 7 3" xfId="21981" xr:uid="{066A4298-FEEF-4BEE-867C-CA154BE7B7A5}"/>
    <cellStyle name="Note 5 2 7 3 2" xfId="30208" xr:uid="{1443B34C-76CA-4956-BE77-B451EEA9C778}"/>
    <cellStyle name="Note 5 2 7 4" xfId="20036" xr:uid="{02D18A3E-50BB-4931-A3AE-8CD69046BCB0}"/>
    <cellStyle name="Note 5 2 8" xfId="3604" xr:uid="{D273E06B-215D-4E90-911C-A6BB7F1C7125}"/>
    <cellStyle name="Note 5 2 8 2" xfId="23678" xr:uid="{5B25A88A-1D29-4D0A-BD70-DD09DDB502F4}"/>
    <cellStyle name="Note 5 2 8 2 2" xfId="24826" xr:uid="{091C26E9-B920-45B5-9C76-D6E91E26FB81}"/>
    <cellStyle name="Note 5 2 8 2 2 2" xfId="30523" xr:uid="{62C8C669-AE97-447B-843E-32015D9C1D2B}"/>
    <cellStyle name="Note 5 2 8 3" xfId="21804" xr:uid="{93C26D17-267D-4D58-ACF1-9F284472BACA}"/>
    <cellStyle name="Note 5 2 8 3 2" xfId="30175" xr:uid="{A4E8E96E-7804-442D-B4F7-1AE3035FDCD4}"/>
    <cellStyle name="Note 5 2 8 4" xfId="20037" xr:uid="{6126806F-A36D-460E-94F3-36DCDA58E360}"/>
    <cellStyle name="Note 5 2 9" xfId="5664" xr:uid="{4B03F537-EFDE-4016-AED8-02A0259768EB}"/>
    <cellStyle name="Note 5 2 9 2" xfId="21194" xr:uid="{58B8918D-E8D5-46F3-89FC-17DE121AE378}"/>
    <cellStyle name="Note 5 2 9 3" xfId="19110" xr:uid="{386BEC86-0A6E-467E-BD42-F572AD6E8E57}"/>
    <cellStyle name="Note 5 3" xfId="3605" xr:uid="{162C1FDC-C9C2-42C9-8CE6-ADA458C46CC2}"/>
    <cellStyle name="Note 5 3 10" xfId="22078" xr:uid="{34214664-8D61-41A6-8C04-AECC76CD1B1D}"/>
    <cellStyle name="Note 5 3 10 2" xfId="30221" xr:uid="{740E19D7-2B4D-4818-A95C-18A57B299706}"/>
    <cellStyle name="Note 5 3 11" xfId="20038" xr:uid="{C1292AFA-465F-4E7D-912B-0F8192D2C13A}"/>
    <cellStyle name="Note 5 3 2" xfId="3606" xr:uid="{7ACB2CED-64CB-42EF-8B0C-53A5DFF3C1D6}"/>
    <cellStyle name="Note 5 3 2 2" xfId="23680" xr:uid="{C309B926-381F-436B-BE39-D401D79F6234}"/>
    <cellStyle name="Note 5 3 2 2 2" xfId="24828" xr:uid="{CE801224-4490-4040-AD60-80D8A8BC1C59}"/>
    <cellStyle name="Note 5 3 2 2 2 2" xfId="30525" xr:uid="{949E2E1D-89B5-4AA2-A903-1DC2E41767AF}"/>
    <cellStyle name="Note 5 3 2 3" xfId="21462" xr:uid="{1525C561-69FD-4C0E-A606-6B05E1B902B6}"/>
    <cellStyle name="Note 5 3 2 3 2" xfId="30149" xr:uid="{B6DED73D-BABE-4A33-B9C4-3C383C730B05}"/>
    <cellStyle name="Note 5 3 2 4" xfId="20039" xr:uid="{C6F48283-9464-4FA8-9F7E-2725B6822B6E}"/>
    <cellStyle name="Note 5 3 3" xfId="3607" xr:uid="{4D4B365C-175C-4B3E-99BC-02D08F8519B9}"/>
    <cellStyle name="Note 5 3 3 2" xfId="23681" xr:uid="{66EA949A-5203-40CA-BB6B-4D321064C4C3}"/>
    <cellStyle name="Note 5 3 3 2 2" xfId="24829" xr:uid="{FB21A988-A531-44F2-90F3-C0A09F472A5F}"/>
    <cellStyle name="Note 5 3 3 2 2 2" xfId="30526" xr:uid="{93649825-EC0F-4BAE-8D9D-B620E3F4A680}"/>
    <cellStyle name="Note 5 3 3 3" xfId="21753" xr:uid="{9766A5C9-DACF-48F1-B7A9-70A4FD8CCAB8}"/>
    <cellStyle name="Note 5 3 3 3 2" xfId="30168" xr:uid="{39F06435-76FB-4BC7-AFCA-26B9C6FEFA36}"/>
    <cellStyle name="Note 5 3 3 4" xfId="20040" xr:uid="{56BC7E41-C29D-40C9-9107-EE1EA301763B}"/>
    <cellStyle name="Note 5 3 4" xfId="3608" xr:uid="{AB26AC8F-1557-415F-9979-879D6C7456BB}"/>
    <cellStyle name="Note 5 3 4 2" xfId="23682" xr:uid="{60415AC9-92E6-4615-A0CF-9D3BB32F30A5}"/>
    <cellStyle name="Note 5 3 4 2 2" xfId="24830" xr:uid="{F1B1713C-8C32-419D-AD31-D7A7CFE04EE6}"/>
    <cellStyle name="Note 5 3 4 2 2 2" xfId="30527" xr:uid="{8D1FD0F6-1D0A-4ED1-AAF6-6C3470B07575}"/>
    <cellStyle name="Note 5 3 4 3" xfId="22002" xr:uid="{8340224B-6888-4567-AB1F-2599E04443C5}"/>
    <cellStyle name="Note 5 3 4 3 2" xfId="30210" xr:uid="{3F832649-56E1-4B16-987F-40314AB3EA98}"/>
    <cellStyle name="Note 5 3 4 4" xfId="20041" xr:uid="{27AF23D4-B0A1-4A6B-8A11-DB8220A7DCAA}"/>
    <cellStyle name="Note 5 3 5" xfId="3609" xr:uid="{A82CBE31-91E4-4F7F-91A4-BA51F9D7497E}"/>
    <cellStyle name="Note 5 3 5 2" xfId="23683" xr:uid="{86BB476D-4B14-49EB-A524-1F33181788ED}"/>
    <cellStyle name="Note 5 3 5 2 2" xfId="24831" xr:uid="{559F7CD4-785F-49F5-805E-D5BC28558ECD}"/>
    <cellStyle name="Note 5 3 5 2 2 2" xfId="30528" xr:uid="{09CA334B-36E5-4F9F-A60F-922BAB899E38}"/>
    <cellStyle name="Note 5 3 5 3" xfId="21321" xr:uid="{984DC89E-6A3B-4841-8E8B-4C661102AD3C}"/>
    <cellStyle name="Note 5 3 5 3 2" xfId="30130" xr:uid="{D6A3B06B-ADD3-47B9-AD50-173E39DD14BF}"/>
    <cellStyle name="Note 5 3 5 4" xfId="20042" xr:uid="{AB2F9666-A210-440B-8606-1B05E11E5C81}"/>
    <cellStyle name="Note 5 3 6" xfId="3610" xr:uid="{625451FC-6402-4655-9147-F8BF606A554D}"/>
    <cellStyle name="Note 5 3 6 2" xfId="23684" xr:uid="{96A23125-C1C7-41BE-90A1-EF80583F27CB}"/>
    <cellStyle name="Note 5 3 6 2 2" xfId="24832" xr:uid="{F0D5F8A5-719C-4B60-839E-5F91FBC9AB42}"/>
    <cellStyle name="Note 5 3 6 2 2 2" xfId="30529" xr:uid="{EBBAF48B-CC66-46A4-9F5D-A77D167A8793}"/>
    <cellStyle name="Note 5 3 6 3" xfId="21813" xr:uid="{72C2B5D6-1DC3-470F-93B1-9A5B5A74D24D}"/>
    <cellStyle name="Note 5 3 6 3 2" xfId="30177" xr:uid="{24D2C711-E923-49BF-80DE-E77F6A93DCC9}"/>
    <cellStyle name="Note 5 3 6 4" xfId="20043" xr:uid="{8507F349-EA36-42C2-A7BE-3DE2AA876906}"/>
    <cellStyle name="Note 5 3 7" xfId="3611" xr:uid="{5328DF1A-BEFB-4F8D-A61A-A6B03D0175EC}"/>
    <cellStyle name="Note 5 3 7 2" xfId="23685" xr:uid="{DCF92267-CF1B-4055-B246-7D2A16EE9A3D}"/>
    <cellStyle name="Note 5 3 7 2 2" xfId="24833" xr:uid="{75398377-39CC-4FBD-B362-967487048F0D}"/>
    <cellStyle name="Note 5 3 7 2 2 2" xfId="30530" xr:uid="{91496A0A-5CC9-4483-85C8-D50A89D9B107}"/>
    <cellStyle name="Note 5 3 7 3" xfId="21400" xr:uid="{17816F3D-DF64-4DCB-AA72-6703BF304BA4}"/>
    <cellStyle name="Note 5 3 7 3 2" xfId="30139" xr:uid="{192C497A-1276-433A-A947-5F65ECBC35B5}"/>
    <cellStyle name="Note 5 3 7 4" xfId="20044" xr:uid="{6619F90C-E830-4801-BD53-F45C86D130F1}"/>
    <cellStyle name="Note 5 3 8" xfId="3612" xr:uid="{545E4167-5C93-436D-B059-87EB25AF3650}"/>
    <cellStyle name="Note 5 3 8 2" xfId="23686" xr:uid="{589CF88C-88E0-4FCF-AD52-01A95FC1F25D}"/>
    <cellStyle name="Note 5 3 8 2 2" xfId="24834" xr:uid="{89D5FDC5-C6E4-4A92-B9F4-37F393BDEED7}"/>
    <cellStyle name="Note 5 3 8 2 2 2" xfId="30531" xr:uid="{0B3AD7A6-8A24-4A9D-B8AD-D268717F8D69}"/>
    <cellStyle name="Note 5 3 8 3" xfId="22125" xr:uid="{A1E712D9-E7D8-4EBE-A1F0-7A33BE882F40}"/>
    <cellStyle name="Note 5 3 8 3 2" xfId="30224" xr:uid="{E54F5491-BC56-480A-A09D-5B5DD60A9D33}"/>
    <cellStyle name="Note 5 3 8 4" xfId="20045" xr:uid="{BBBF75C2-ACFC-493F-B59D-D5FFC0382976}"/>
    <cellStyle name="Note 5 3 9" xfId="23679" xr:uid="{3AEEFC20-EF3B-4012-8E90-42B5206CE136}"/>
    <cellStyle name="Note 5 3 9 2" xfId="24827" xr:uid="{0D6FAF70-0626-40FC-B47A-2A13469DF6EB}"/>
    <cellStyle name="Note 5 3 9 2 2" xfId="30524" xr:uid="{D9647465-2E0A-47C4-B11A-76B060FAE0A6}"/>
    <cellStyle name="Note 5 4" xfId="3613" xr:uid="{66B4929F-5744-4541-BF49-F89270F58566}"/>
    <cellStyle name="Note 5 4 2" xfId="23687" xr:uid="{CDCEA884-31A9-4F52-9711-4628B82E1584}"/>
    <cellStyle name="Note 5 4 2 2" xfId="24835" xr:uid="{FC19B8C8-80A3-42B8-975E-D93617051381}"/>
    <cellStyle name="Note 5 4 2 2 2" xfId="30532" xr:uid="{C92EBD2D-F0AB-4B2D-98F0-88A955CA4A96}"/>
    <cellStyle name="Note 5 4 3" xfId="21426" xr:uid="{F17FD8FE-8762-4091-8676-85E6905A1DDC}"/>
    <cellStyle name="Note 5 4 3 2" xfId="30144" xr:uid="{13599A35-F39D-4F35-9C06-372AD7D886A6}"/>
    <cellStyle name="Note 5 4 4" xfId="20046" xr:uid="{1687E2B4-B432-483B-935A-249F9C4DDFFA}"/>
    <cellStyle name="Note 5 5" xfId="3614" xr:uid="{5A320C65-78AE-43BB-8A87-9BA547650ACF}"/>
    <cellStyle name="Note 5 5 2" xfId="23688" xr:uid="{40CEB368-CF33-4454-B374-EBBC19D3D1D0}"/>
    <cellStyle name="Note 5 5 2 2" xfId="24836" xr:uid="{CDFABACB-4B00-461E-93E4-8D06BACCA215}"/>
    <cellStyle name="Note 5 5 2 2 2" xfId="30533" xr:uid="{78A8F551-0A92-4C0D-8F58-3CEE0AC2850B}"/>
    <cellStyle name="Note 5 5 3" xfId="21904" xr:uid="{3496DF83-91A8-4F19-9E38-A1339BD0A828}"/>
    <cellStyle name="Note 5 5 3 2" xfId="30194" xr:uid="{6CF4B18F-FD37-4E7F-A184-7F2E7924D63F}"/>
    <cellStyle name="Note 5 5 4" xfId="20047" xr:uid="{3B5A8364-EB99-4BF5-94E1-266C80EB4504}"/>
    <cellStyle name="Note 5 6" xfId="3615" xr:uid="{F0A001E9-DDF2-4A49-92F8-54F8392A4DB1}"/>
    <cellStyle name="Note 5 6 2" xfId="23689" xr:uid="{7C3817C5-B80D-4F24-BBE9-33627BC6EFAC}"/>
    <cellStyle name="Note 5 6 2 2" xfId="24837" xr:uid="{E2662CC1-C421-4133-ABFC-B92D5EA5838C}"/>
    <cellStyle name="Note 5 6 2 2 2" xfId="30534" xr:uid="{4B684018-176A-4EBB-98A6-D258029C40ED}"/>
    <cellStyle name="Note 5 6 3" xfId="21855" xr:uid="{A9DB43AB-C789-4C6D-8A83-AF53A5ABDEBE}"/>
    <cellStyle name="Note 5 6 3 2" xfId="30185" xr:uid="{B635550B-1D7F-4BEB-911F-81D83E0412CF}"/>
    <cellStyle name="Note 5 6 4" xfId="20048" xr:uid="{2150A72F-BF0C-49F2-923C-317BD7875EB3}"/>
    <cellStyle name="Note 5 7" xfId="3616" xr:uid="{FBCDBF1F-F45A-467C-AA7E-802605247F27}"/>
    <cellStyle name="Note 5 7 2" xfId="23690" xr:uid="{5B57F2E3-574F-430D-BC53-CE3C903C6C89}"/>
    <cellStyle name="Note 5 7 2 2" xfId="24838" xr:uid="{A0554757-B380-480C-9E28-11ED35832BC8}"/>
    <cellStyle name="Note 5 7 2 2 2" xfId="30535" xr:uid="{2BD87119-7614-43F6-AFF5-AD95F862E5F2}"/>
    <cellStyle name="Note 5 7 3" xfId="22166" xr:uid="{973212A8-F873-4DD0-ABBB-F52E536531DC}"/>
    <cellStyle name="Note 5 7 3 2" xfId="30232" xr:uid="{5DE7F7EF-63E7-4A79-8701-7E084731A44B}"/>
    <cellStyle name="Note 5 7 4" xfId="20049" xr:uid="{E686C2A7-6864-4C69-8FDA-4F38F422FDCC}"/>
    <cellStyle name="Note 5 8" xfId="3617" xr:uid="{E335732C-D036-4EF5-8B22-4D56298F8EA7}"/>
    <cellStyle name="Note 5 8 2" xfId="23691" xr:uid="{51B14EA5-2131-4C28-886B-6A709729DF07}"/>
    <cellStyle name="Note 5 8 2 2" xfId="24839" xr:uid="{969D9258-042A-473F-ACC8-90DE429F4502}"/>
    <cellStyle name="Note 5 8 2 2 2" xfId="30536" xr:uid="{09C9A990-87E7-43E2-B7F9-1D9F7135FA29}"/>
    <cellStyle name="Note 5 8 3" xfId="22231" xr:uid="{77172C8D-68AB-41AC-B0CA-9B2C2FBC9EB5}"/>
    <cellStyle name="Note 5 8 3 2" xfId="30240" xr:uid="{195FA08D-7927-4BC7-9ABC-4F356D7CB7EF}"/>
    <cellStyle name="Note 5 8 4" xfId="20050" xr:uid="{D0AEF432-3544-4B1A-A1B6-7009FB9D0A70}"/>
    <cellStyle name="Note 5 9" xfId="3618" xr:uid="{1D58C9AF-2408-4774-8CAA-CABA239ED879}"/>
    <cellStyle name="Note 5 9 2" xfId="23692" xr:uid="{61C7F5E2-99DE-4D32-B549-22F88C176E40}"/>
    <cellStyle name="Note 5 9 2 2" xfId="24840" xr:uid="{452EE7F0-0251-427D-BE60-38931CC5AC0F}"/>
    <cellStyle name="Note 5 9 2 2 2" xfId="30537" xr:uid="{97B15BD8-1295-4CDB-A2F9-F2D7212FCCAF}"/>
    <cellStyle name="Note 5 9 3" xfId="21252" xr:uid="{EF1A9DE4-93BF-476B-BF9B-387CB58B5C57}"/>
    <cellStyle name="Note 5 9 3 2" xfId="30117" xr:uid="{DCAE6FE9-873E-4B21-8F43-76D960B86F9A}"/>
    <cellStyle name="Note 5 9 4" xfId="20051" xr:uid="{75236215-24CE-44E7-88EF-C7A020AA4F66}"/>
    <cellStyle name="Note 6" xfId="1249" xr:uid="{13577A4F-E9D3-4B3B-B80F-504B1810DD9E}"/>
    <cellStyle name="Note 6 10" xfId="3619" xr:uid="{CC9D0B56-E0FA-44C4-B187-8AC5B4314539}"/>
    <cellStyle name="Note 6 10 2" xfId="23694" xr:uid="{57481B7F-05CF-4849-B6D0-AC97F6B16C65}"/>
    <cellStyle name="Note 6 10 2 2" xfId="24842" xr:uid="{C0FA0C6D-B08B-4D15-96DA-C7E25EFB94EE}"/>
    <cellStyle name="Note 6 10 2 2 2" xfId="30539" xr:uid="{8BA145C2-5148-482A-ADC6-4778BD31E490}"/>
    <cellStyle name="Note 6 10 3" xfId="21909" xr:uid="{CD8DF8AD-97F4-43E3-8451-76078EE660F5}"/>
    <cellStyle name="Note 6 10 3 2" xfId="30196" xr:uid="{F0BBEE6F-370B-438C-9FB3-F5212F5A2797}"/>
    <cellStyle name="Note 6 10 4" xfId="20052" xr:uid="{C1CC5A34-34D7-4817-87AB-9EF32729AC52}"/>
    <cellStyle name="Note 6 11" xfId="5786" xr:uid="{17CC89C9-DA72-453E-A4F0-41BD5A3B9ED6}"/>
    <cellStyle name="Note 6 12" xfId="18509" xr:uid="{DB8F9AC9-3CF8-4360-995E-D79654C56E3F}"/>
    <cellStyle name="Note 6 12 2" xfId="29854" xr:uid="{E02C2CEF-9EBE-4DF8-A3D3-CDD13D566C12}"/>
    <cellStyle name="Note 6 12 3" xfId="21810" xr:uid="{39964BCA-382B-4163-9C62-5BA7D0B0A4D9}"/>
    <cellStyle name="Note 6 13" xfId="23693" xr:uid="{DD411B34-FDCF-4CC6-B9A8-11998BFAB787}"/>
    <cellStyle name="Note 6 13 2" xfId="24841" xr:uid="{A38E32E3-3BF6-4E1B-8C4A-C2FE884C9249}"/>
    <cellStyle name="Note 6 13 2 2" xfId="30538" xr:uid="{479ADC2A-CA5E-4678-BE02-AFE7042D6817}"/>
    <cellStyle name="Note 6 2" xfId="3620" xr:uid="{73857280-C00F-434F-8888-71E00A590AD0}"/>
    <cellStyle name="Note 6 2 10" xfId="23695" xr:uid="{B336164A-1CBE-4DF2-BCA4-F6C33C177660}"/>
    <cellStyle name="Note 6 2 10 2" xfId="24843" xr:uid="{FF366768-DC67-4955-93EE-8D3CE9FE4A88}"/>
    <cellStyle name="Note 6 2 10 2 2" xfId="30540" xr:uid="{9C842F0B-C87D-46D9-A12B-B4EC5AABF945}"/>
    <cellStyle name="Note 6 2 11" xfId="22063" xr:uid="{467A2ADE-F4DD-4127-BF70-60141494E9FA}"/>
    <cellStyle name="Note 6 2 11 2" xfId="30220" xr:uid="{06AF46D9-39D1-4AC4-9BFD-145B779272C3}"/>
    <cellStyle name="Note 6 2 2" xfId="3621" xr:uid="{141770E7-FFD8-4723-A5DE-5325AA8D5C2D}"/>
    <cellStyle name="Note 6 2 2 2" xfId="23696" xr:uid="{7CCCE4ED-4DFB-4877-BBBD-C3035784CFCA}"/>
    <cellStyle name="Note 6 2 2 2 2" xfId="24844" xr:uid="{6B4B57D6-D948-4BE7-8D75-8125B07EAE4B}"/>
    <cellStyle name="Note 6 2 2 2 2 2" xfId="30541" xr:uid="{00D7CB6D-33A3-438D-B8CF-2A7862970036}"/>
    <cellStyle name="Note 6 2 2 3" xfId="22207" xr:uid="{4BE58549-AA73-4017-8681-E396AD7A4812}"/>
    <cellStyle name="Note 6 2 2 3 2" xfId="30236" xr:uid="{3E7F119F-1395-4601-8EBB-76EA8966E586}"/>
    <cellStyle name="Note 6 2 2 4" xfId="20053" xr:uid="{35E350C2-AF03-42A4-A1EB-A09FB0231450}"/>
    <cellStyle name="Note 6 2 3" xfId="3622" xr:uid="{28019D9F-8166-42E4-AC6B-C780A8E8CDE2}"/>
    <cellStyle name="Note 6 2 3 2" xfId="23697" xr:uid="{D2CF98EE-B625-4D73-B83F-778590927926}"/>
    <cellStyle name="Note 6 2 3 2 2" xfId="24845" xr:uid="{0ECF0829-CAC4-465E-B5B5-D7AC7FBF5D82}"/>
    <cellStyle name="Note 6 2 3 2 2 2" xfId="30542" xr:uid="{A9B5F159-CB78-407F-8B11-DCC6F23240B6}"/>
    <cellStyle name="Note 6 2 3 3" xfId="22185" xr:uid="{4B5D3749-E259-4B50-B396-E3BC4DCCD755}"/>
    <cellStyle name="Note 6 2 3 3 2" xfId="30234" xr:uid="{CE0FE37B-8A67-4C59-9283-33D9E0A79CEE}"/>
    <cellStyle name="Note 6 2 3 4" xfId="20054" xr:uid="{5397FF23-3241-4626-9F96-5E65C4429B54}"/>
    <cellStyle name="Note 6 2 4" xfId="3623" xr:uid="{D704471B-8E6D-4211-8B40-EB3D82C35B44}"/>
    <cellStyle name="Note 6 2 4 2" xfId="23698" xr:uid="{274E06E1-6FB8-4E15-8D71-C49D3F226E85}"/>
    <cellStyle name="Note 6 2 4 2 2" xfId="24846" xr:uid="{257E6E87-CF03-477D-BDC3-4A7C507EF581}"/>
    <cellStyle name="Note 6 2 4 2 2 2" xfId="30543" xr:uid="{CD2743A1-C64C-4DE8-9F1D-B6809C1689A5}"/>
    <cellStyle name="Note 6 2 4 3" xfId="21336" xr:uid="{0487AE04-BFD7-4FF6-A95A-FAE597918987}"/>
    <cellStyle name="Note 6 2 4 3 2" xfId="30132" xr:uid="{2A43AD0D-B4DC-43CD-A212-D560024F7AFF}"/>
    <cellStyle name="Note 6 2 4 4" xfId="20055" xr:uid="{AD1730DE-4566-4786-8178-AB472BA069AF}"/>
    <cellStyle name="Note 6 2 5" xfId="3624" xr:uid="{2D627CA0-AEFF-4D7F-9E5F-5ABFD9FC8870}"/>
    <cellStyle name="Note 6 2 5 2" xfId="23699" xr:uid="{E84FF7F7-AE11-4232-A9AD-40204A700D66}"/>
    <cellStyle name="Note 6 2 5 2 2" xfId="24847" xr:uid="{B098922D-F985-49C1-8067-EED6C4FBF5CA}"/>
    <cellStyle name="Note 6 2 5 2 2 2" xfId="30544" xr:uid="{38B8594B-9DEC-4540-8534-6B6CA1BAD354}"/>
    <cellStyle name="Note 6 2 5 3" xfId="21941" xr:uid="{AD202D5B-787F-4A14-962D-ECA39CE4AAD7}"/>
    <cellStyle name="Note 6 2 5 3 2" xfId="30203" xr:uid="{B08D0003-E76B-4FDB-B327-63B4A52BA0F8}"/>
    <cellStyle name="Note 6 2 5 4" xfId="20056" xr:uid="{3D9BC3C3-BD74-4481-9690-51D187980CD4}"/>
    <cellStyle name="Note 6 2 6" xfId="3625" xr:uid="{DBF43730-3F1E-4B0B-BCDA-5C1E4DF15A63}"/>
    <cellStyle name="Note 6 2 6 2" xfId="23700" xr:uid="{45134C36-F3E8-409B-A769-285A25B41D74}"/>
    <cellStyle name="Note 6 2 6 2 2" xfId="24848" xr:uid="{2F68DC49-4443-482C-83BB-21FD1E372785}"/>
    <cellStyle name="Note 6 2 6 2 2 2" xfId="30545" xr:uid="{3AA2CF4A-066B-4ED3-A2B6-2F70625C0A09}"/>
    <cellStyle name="Note 6 2 6 3" xfId="21923" xr:uid="{1DFF33AA-5651-48FC-BDE6-F4A19A0D007E}"/>
    <cellStyle name="Note 6 2 6 3 2" xfId="30200" xr:uid="{2C3DC877-3CF4-4A31-987C-A73749ABBF7F}"/>
    <cellStyle name="Note 6 2 6 4" xfId="20057" xr:uid="{147B7347-905F-4B60-AE23-F0ACFE36D8B2}"/>
    <cellStyle name="Note 6 2 7" xfId="3626" xr:uid="{BF0FC4A0-6BAD-4BAE-A9F5-BE9427367317}"/>
    <cellStyle name="Note 6 2 7 2" xfId="23701" xr:uid="{2D654D82-C2D0-48D2-8FC6-7F0E98D9806F}"/>
    <cellStyle name="Note 6 2 7 2 2" xfId="24849" xr:uid="{D863C6B7-9695-4EBF-A5B4-FD295293DCCE}"/>
    <cellStyle name="Note 6 2 7 2 2 2" xfId="30546" xr:uid="{782909F9-E5F4-42FB-95E1-2E977883C984}"/>
    <cellStyle name="Note 6 2 7 3" xfId="21593" xr:uid="{6ED04F46-E28B-4710-82B6-415FFDD5ABDF}"/>
    <cellStyle name="Note 6 2 7 3 2" xfId="30165" xr:uid="{F27871E0-BF84-4FA3-8D90-FF056B6F7859}"/>
    <cellStyle name="Note 6 2 7 4" xfId="20058" xr:uid="{08BC69D5-E8EF-4182-BA4A-81BE4206E6AB}"/>
    <cellStyle name="Note 6 2 8" xfId="3627" xr:uid="{2024E545-3457-4DD4-99E8-BA4C14589A62}"/>
    <cellStyle name="Note 6 2 8 2" xfId="23702" xr:uid="{E941EBD2-86B9-43EA-9FCE-53F2600FE7EF}"/>
    <cellStyle name="Note 6 2 8 2 2" xfId="24850" xr:uid="{1EC45553-E254-4D8D-B75E-9AE4602E6878}"/>
    <cellStyle name="Note 6 2 8 2 2 2" xfId="30547" xr:uid="{97AF61F8-F521-4855-8FCD-D4EF77BA9C02}"/>
    <cellStyle name="Note 6 2 8 3" xfId="21294" xr:uid="{983F68BE-F4BC-4AB3-9753-1EB8D659EB27}"/>
    <cellStyle name="Note 6 2 8 3 2" xfId="30124" xr:uid="{40599CD4-6AF3-4001-A26C-2433826E9C9C}"/>
    <cellStyle name="Note 6 2 8 4" xfId="20059" xr:uid="{51B41619-0E21-4814-8ABA-32D5B7E6364E}"/>
    <cellStyle name="Note 6 2 9" xfId="5573" xr:uid="{81118C31-A35A-4203-98E3-289D90D79B38}"/>
    <cellStyle name="Note 6 2 9 2" xfId="21167" xr:uid="{B3AF056A-91AF-45FB-9783-C574791366DB}"/>
    <cellStyle name="Note 6 2 9 3" xfId="19398" xr:uid="{59901C55-9D47-4190-AB7E-43CEFFE2E233}"/>
    <cellStyle name="Note 6 3" xfId="3628" xr:uid="{59231AF6-15EC-4A4A-AFCC-B4989A87BC9B}"/>
    <cellStyle name="Note 6 3 10" xfId="21896" xr:uid="{A575ACC7-C6DA-4474-AF31-7FD3A4132FAC}"/>
    <cellStyle name="Note 6 3 10 2" xfId="30191" xr:uid="{D4763C0C-E99F-4ABE-9799-D19C4A28753F}"/>
    <cellStyle name="Note 6 3 11" xfId="20060" xr:uid="{122F1F07-C584-42C7-84F0-B746948BB9CC}"/>
    <cellStyle name="Note 6 3 2" xfId="3629" xr:uid="{8B97276E-1048-462C-BA15-D2C1C61C9950}"/>
    <cellStyle name="Note 6 3 2 2" xfId="23704" xr:uid="{A7F22565-1DA8-41C5-9CA5-27CAB01C058D}"/>
    <cellStyle name="Note 6 3 2 2 2" xfId="24852" xr:uid="{3497BE5A-B1F5-4C18-AFC8-58D179404613}"/>
    <cellStyle name="Note 6 3 2 2 2 2" xfId="30549" xr:uid="{21F8A580-0064-4F73-A873-6EDFEEEAD523}"/>
    <cellStyle name="Note 6 3 2 3" xfId="21290" xr:uid="{6A74FAF4-B760-4C1C-A850-259E1DD45701}"/>
    <cellStyle name="Note 6 3 2 3 2" xfId="30123" xr:uid="{34F5CC52-5291-4C1C-8021-914376729684}"/>
    <cellStyle name="Note 6 3 2 4" xfId="20061" xr:uid="{94273B26-1888-4BDE-A566-D868229B818B}"/>
    <cellStyle name="Note 6 3 3" xfId="3630" xr:uid="{54013309-EFC4-4668-9EB8-EC7F6B56880F}"/>
    <cellStyle name="Note 6 3 3 2" xfId="23705" xr:uid="{EAC8949E-40DD-40FB-B6F4-03B80312FC74}"/>
    <cellStyle name="Note 6 3 3 2 2" xfId="24853" xr:uid="{FDD5B953-5D9D-4F40-A48C-A09C38F547D7}"/>
    <cellStyle name="Note 6 3 3 2 2 2" xfId="30550" xr:uid="{2196F502-87EB-4FAB-BB99-72955598A764}"/>
    <cellStyle name="Note 6 3 3 3" xfId="21943" xr:uid="{835E9E03-BFDB-4353-8E32-276BDEE7C068}"/>
    <cellStyle name="Note 6 3 3 3 2" xfId="30204" xr:uid="{6C05C7BE-F20A-40AD-9802-7E0F874BD756}"/>
    <cellStyle name="Note 6 3 3 4" xfId="20062" xr:uid="{9396E737-0E5C-4C19-AEE1-5DB7B0EB5D4E}"/>
    <cellStyle name="Note 6 3 4" xfId="3631" xr:uid="{61DE1DD8-E5CA-4D0D-AD71-291DF2597A88}"/>
    <cellStyle name="Note 6 3 4 2" xfId="23706" xr:uid="{862B3FA3-A316-4F25-8C68-EFA005E0C1A9}"/>
    <cellStyle name="Note 6 3 4 2 2" xfId="24854" xr:uid="{CCF89029-0B4B-4E34-8826-D4694C39CA5A}"/>
    <cellStyle name="Note 6 3 4 2 2 2" xfId="30551" xr:uid="{902EBB42-F973-4EB9-B954-C1BEE35EA237}"/>
    <cellStyle name="Note 6 3 4 3" xfId="22146" xr:uid="{AC56358F-76AE-4271-996E-EDEEE70E868F}"/>
    <cellStyle name="Note 6 3 4 3 2" xfId="30227" xr:uid="{9266E081-0EDF-49AE-B6D3-86D55BCFDD8C}"/>
    <cellStyle name="Note 6 3 4 4" xfId="20063" xr:uid="{2EE61986-97AF-4FCE-8EC2-B592050B15FC}"/>
    <cellStyle name="Note 6 3 5" xfId="3632" xr:uid="{89721E42-AC16-4469-B0CE-1FC62D86FFC5}"/>
    <cellStyle name="Note 6 3 5 2" xfId="23707" xr:uid="{6FBB8857-CE82-44B6-A6AA-ED663DCB729F}"/>
    <cellStyle name="Note 6 3 5 2 2" xfId="24855" xr:uid="{18B9BD30-0487-475E-A524-7DDB52D7744E}"/>
    <cellStyle name="Note 6 3 5 2 2 2" xfId="30552" xr:uid="{25554F29-3D21-4611-B7E0-DA0D2854D68B}"/>
    <cellStyle name="Note 6 3 5 3" xfId="21910" xr:uid="{A7906A05-5623-4EDF-8194-B6DBFF5DFE2E}"/>
    <cellStyle name="Note 6 3 5 3 2" xfId="30197" xr:uid="{6B1A41B6-BDAD-4D07-A5DD-FA64262607DE}"/>
    <cellStyle name="Note 6 3 5 4" xfId="20064" xr:uid="{770C53D7-9635-47FA-B5FB-A9B41CD47DA1}"/>
    <cellStyle name="Note 6 3 6" xfId="3633" xr:uid="{E4ECD4C0-8C60-420A-B745-E0869E1C9EE9}"/>
    <cellStyle name="Note 6 3 6 2" xfId="23708" xr:uid="{A7B45E7B-FCE9-4CC0-BCF7-C52239CBEFB2}"/>
    <cellStyle name="Note 6 3 6 2 2" xfId="24856" xr:uid="{7706ED4F-CCAD-40DE-9C10-D52EEB1ECEF2}"/>
    <cellStyle name="Note 6 3 6 2 2 2" xfId="30553" xr:uid="{6B7ED4DB-A91C-459D-A981-41436C18EDE4}"/>
    <cellStyle name="Note 6 3 6 3" xfId="21418" xr:uid="{10288ED9-6541-4A74-B46B-78D1B517B6CF}"/>
    <cellStyle name="Note 6 3 6 3 2" xfId="30142" xr:uid="{78A68801-5094-4DD2-A5C2-B86E5620E618}"/>
    <cellStyle name="Note 6 3 6 4" xfId="20065" xr:uid="{7E74F171-B840-4994-A2AD-97171D3DACCC}"/>
    <cellStyle name="Note 6 3 7" xfId="3634" xr:uid="{F86260D7-A22F-4B02-92D0-EDF554DF1E69}"/>
    <cellStyle name="Note 6 3 7 2" xfId="23709" xr:uid="{A5D65F54-B262-46DF-93FA-30F5B6E56DB2}"/>
    <cellStyle name="Note 6 3 7 2 2" xfId="24857" xr:uid="{CD357BC3-BEA2-4452-A3CA-726E3AAC1333}"/>
    <cellStyle name="Note 6 3 7 2 2 2" xfId="30554" xr:uid="{1FCFE001-2238-4FBF-A51E-94CA04811195}"/>
    <cellStyle name="Note 6 3 7 3" xfId="22057" xr:uid="{BEE6C6F7-B5C3-4942-B33D-6E03589E4239}"/>
    <cellStyle name="Note 6 3 7 3 2" xfId="30219" xr:uid="{E22DD535-A7A5-464F-8B48-95D779B9A2C6}"/>
    <cellStyle name="Note 6 3 7 4" xfId="20066" xr:uid="{213AA38C-9A4D-4BD6-93D6-47384D668891}"/>
    <cellStyle name="Note 6 3 8" xfId="3635" xr:uid="{78A6CB89-C60F-4644-B349-272BBB073A13}"/>
    <cellStyle name="Note 6 3 8 2" xfId="23710" xr:uid="{87411F60-0B8E-4D81-835B-8EEA9FB7D4E6}"/>
    <cellStyle name="Note 6 3 8 2 2" xfId="24858" xr:uid="{5A59091A-9E7D-4320-AD19-11AA332570F8}"/>
    <cellStyle name="Note 6 3 8 2 2 2" xfId="30555" xr:uid="{FA1698A8-933F-4C9B-8D24-821D53DA27EA}"/>
    <cellStyle name="Note 6 3 8 3" xfId="22155" xr:uid="{81BD178C-89D9-4547-988B-244D827757CB}"/>
    <cellStyle name="Note 6 3 8 3 2" xfId="30229" xr:uid="{E42ABD09-1462-46DF-A83C-264A441AE18A}"/>
    <cellStyle name="Note 6 3 8 4" xfId="20067" xr:uid="{9197E9DC-0B88-42CE-8F87-FDA9295F4CDA}"/>
    <cellStyle name="Note 6 3 9" xfId="23703" xr:uid="{3ECCE56D-054D-41AB-B15A-0F87D3B5428A}"/>
    <cellStyle name="Note 6 3 9 2" xfId="24851" xr:uid="{EA8F9C7B-5810-41DF-8657-01A4CEE0ED78}"/>
    <cellStyle name="Note 6 3 9 2 2" xfId="30548" xr:uid="{D47B060D-3C59-4F6B-8482-8D30C19410AD}"/>
    <cellStyle name="Note 6 4" xfId="3636" xr:uid="{6213F99A-BCB9-42B8-8B06-A388A919BD00}"/>
    <cellStyle name="Note 6 4 2" xfId="23711" xr:uid="{C49590DD-18D4-41FF-B2BF-70695D436B49}"/>
    <cellStyle name="Note 6 4 2 2" xfId="24859" xr:uid="{0BF255D3-70D2-45B0-817B-C6CE2FA6EAAE}"/>
    <cellStyle name="Note 6 4 2 2 2" xfId="30556" xr:uid="{149C3A66-093A-4611-AB86-DFC6E31CEA96}"/>
    <cellStyle name="Note 6 4 3" xfId="21916" xr:uid="{0EE29A7B-26D3-450D-833F-7C616038EE32}"/>
    <cellStyle name="Note 6 4 3 2" xfId="30199" xr:uid="{919FCABD-005F-4DCE-81E5-0E2AC69266D0}"/>
    <cellStyle name="Note 6 4 4" xfId="20068" xr:uid="{6A71972F-CE4A-4D56-A01C-69E89CD88474}"/>
    <cellStyle name="Note 6 5" xfId="3637" xr:uid="{76E097B2-5FA3-45DB-9A67-BBE1D2EB0BD6}"/>
    <cellStyle name="Note 6 5 2" xfId="23712" xr:uid="{6503444C-0933-4547-9BE6-1768E01DBEA9}"/>
    <cellStyle name="Note 6 5 2 2" xfId="24860" xr:uid="{93A7AA93-011F-4D3A-8268-B0F8DCAFD1AE}"/>
    <cellStyle name="Note 6 5 2 2 2" xfId="30557" xr:uid="{8C49AE8B-683D-47E9-AD51-2D4BB33F7135}"/>
    <cellStyle name="Note 6 5 3" xfId="21830" xr:uid="{16B4B832-6353-45DE-BE08-91C4331CC506}"/>
    <cellStyle name="Note 6 5 3 2" xfId="30180" xr:uid="{6D405369-8A3F-478D-ADE4-A4CC81BE647E}"/>
    <cellStyle name="Note 6 5 4" xfId="20069" xr:uid="{772E0EE5-1E78-4ABB-B784-6755741CBBB4}"/>
    <cellStyle name="Note 6 6" xfId="3638" xr:uid="{B88100E2-9BC0-4125-AFAD-7421B45E139B}"/>
    <cellStyle name="Note 6 6 2" xfId="23713" xr:uid="{19A8C552-E8A0-4142-8F48-F5B72087F227}"/>
    <cellStyle name="Note 6 6 2 2" xfId="24861" xr:uid="{B84CEB7B-E449-4A52-919C-E9B45E2F04B8}"/>
    <cellStyle name="Note 6 6 2 2 2" xfId="30558" xr:uid="{ADD2F8F8-8575-4C9D-868D-5AC8B690829B}"/>
    <cellStyle name="Note 6 6 3" xfId="21483" xr:uid="{9355AE53-A86D-46A3-81FD-BCF323CC5CF1}"/>
    <cellStyle name="Note 6 6 3 2" xfId="30155" xr:uid="{C16C0035-7A78-4E1E-93BD-15F669D1E8DE}"/>
    <cellStyle name="Note 6 6 4" xfId="20070" xr:uid="{79518785-C117-4CAE-8835-66AE31ACF5B7}"/>
    <cellStyle name="Note 6 7" xfId="3639" xr:uid="{14C60493-4240-45D9-942E-A870981DCCFE}"/>
    <cellStyle name="Note 6 7 2" xfId="23714" xr:uid="{9EFA75FB-806A-440C-9AEF-C4BD595F5584}"/>
    <cellStyle name="Note 6 7 2 2" xfId="24862" xr:uid="{4D606DC1-16FB-453D-840D-A65A7EB4B221}"/>
    <cellStyle name="Note 6 7 2 2 2" xfId="30559" xr:uid="{D1D6F5F1-A631-43BD-A2AF-4BCFDECCF5F6}"/>
    <cellStyle name="Note 6 7 3" xfId="22096" xr:uid="{6E675C61-D84F-4BE7-A0E5-9026B1AD5A43}"/>
    <cellStyle name="Note 6 7 3 2" xfId="30222" xr:uid="{93F72B3F-B2EB-4D2D-A7AD-6BE4DC37DA32}"/>
    <cellStyle name="Note 6 7 4" xfId="20071" xr:uid="{FD592924-7B8D-4C54-988E-57EE011ABBF5}"/>
    <cellStyle name="Note 6 8" xfId="3640" xr:uid="{7633542B-0B7B-4A99-BE0C-B1CE5A3E691E}"/>
    <cellStyle name="Note 6 8 2" xfId="23715" xr:uid="{32A929D8-E62E-4451-AC69-E20DF5078B57}"/>
    <cellStyle name="Note 6 8 2 2" xfId="24863" xr:uid="{A425F1B5-A74B-4AF5-8039-7047A5D854A6}"/>
    <cellStyle name="Note 6 8 2 2 2" xfId="30560" xr:uid="{0F6B72B8-DB6C-4D6F-9D7D-DC934DA1D47E}"/>
    <cellStyle name="Note 6 8 3" xfId="21771" xr:uid="{BAD5593B-9E95-4914-986C-5CD5869D39DF}"/>
    <cellStyle name="Note 6 8 3 2" xfId="30170" xr:uid="{0AE06222-5781-462A-BE75-DB453B59A1BD}"/>
    <cellStyle name="Note 6 8 4" xfId="20072" xr:uid="{6D7970C9-1502-410E-9EB6-BC835A340DA4}"/>
    <cellStyle name="Note 6 9" xfId="3641" xr:uid="{C4FE41AD-B150-44A8-BEF8-E4E0823A13EA}"/>
    <cellStyle name="Note 6 9 2" xfId="23716" xr:uid="{EBF0E43D-2460-4F56-9D92-6EACEEE4683A}"/>
    <cellStyle name="Note 6 9 2 2" xfId="24864" xr:uid="{5A23AC9A-31F4-403B-B6CA-D0E73128A51D}"/>
    <cellStyle name="Note 6 9 2 2 2" xfId="30561" xr:uid="{66F3A9BD-5028-4E75-B01C-E4E61AB6C889}"/>
    <cellStyle name="Note 6 9 3" xfId="21351" xr:uid="{6EC38803-EF00-4BD7-89F5-D5D432E0B81F}"/>
    <cellStyle name="Note 6 9 3 2" xfId="30135" xr:uid="{CFCEBCDC-EDD7-4601-8B25-4CE1BF34BB3A}"/>
    <cellStyle name="Note 6 9 4" xfId="20073" xr:uid="{7F7DBE60-EE48-421B-BF19-AEC973D2CC5B}"/>
    <cellStyle name="Note 7" xfId="987" xr:uid="{E6A01F6A-1D94-49F0-BF5E-CD6579798C8A}"/>
    <cellStyle name="Note 7 2" xfId="4124" xr:uid="{13593F8E-53E9-4B99-90DE-52F5C5BFEE27}"/>
    <cellStyle name="Note 7 2 2" xfId="5555" xr:uid="{07E3182A-1EBD-4311-ACDF-A5EAE4AFCFC3}"/>
    <cellStyle name="Note 7 2 2 2" xfId="46323" xr:uid="{8A98F12B-DA6D-403B-9A5C-9D9EC8F32F13}"/>
    <cellStyle name="Note 7 2 3" xfId="26139" xr:uid="{EF9F2424-8316-411F-96F5-0E72E10E118C}"/>
    <cellStyle name="Note 7 3" xfId="3642" xr:uid="{4013F30C-F87E-4FD6-AF9E-583AFA8079EF}"/>
    <cellStyle name="Note 7 3 2" xfId="6458" xr:uid="{6372690A-414C-4D45-9977-34C767EDEE0A}"/>
    <cellStyle name="Note 7 3 2 2" xfId="24887" xr:uid="{CE70A770-DE0E-4349-9DAE-2009B5AEE9A0}"/>
    <cellStyle name="Note 7 3 2 2 2" xfId="30584" xr:uid="{714EC761-FAA5-494D-85BE-1066B493D7A0}"/>
    <cellStyle name="Note 7 3 3" xfId="22651" xr:uid="{C731CC38-213E-4AB3-83A4-4428E73C4482}"/>
    <cellStyle name="Note 7 3 3 2" xfId="30275" xr:uid="{AA87D6B6-2B92-4CE4-97EA-547BB20DD8BD}"/>
    <cellStyle name="Note 7 3 4" xfId="20511" xr:uid="{96618C19-BD95-4C06-A5E6-E6616FBDB9E0}"/>
    <cellStyle name="Note 7 3 5" xfId="46359" xr:uid="{8B188AD9-57F9-42FC-B8D1-A898AFE267B9}"/>
    <cellStyle name="Note 7 4" xfId="18510" xr:uid="{A2C1AA5B-08C6-427A-8019-7F2BAED10379}"/>
    <cellStyle name="Note 7 4 2" xfId="46306" xr:uid="{C51055BB-1203-4E9F-AC12-51F446CB3E3C}"/>
    <cellStyle name="Note 8" xfId="18511" xr:uid="{BECAFA01-D15E-48F7-A363-B54D43575BFC}"/>
    <cellStyle name="Note 8 2" xfId="29855" xr:uid="{A6170193-01C5-47C4-AD8B-F76818C42A61}"/>
    <cellStyle name="Note 8 3" xfId="21665" xr:uid="{FD58B00B-009E-4085-B492-AB250CC4073B}"/>
    <cellStyle name="Note 9" xfId="23039" xr:uid="{C6B8C1B6-73B7-4518-89C3-E7C01CFB1765}"/>
    <cellStyle name="Note 9 2" xfId="24741" xr:uid="{FDC3EE01-B01D-4293-B8FC-5EB0BCD6B4AC}"/>
    <cellStyle name="Note 9 2 2" xfId="30438" xr:uid="{E8E24D34-82F3-4C55-943E-3974272CFE89}"/>
    <cellStyle name="Output 10" xfId="18682" xr:uid="{6895BBF9-DDD5-4E87-A6FB-73A868DF691E}"/>
    <cellStyle name="Output 11" xfId="45562" xr:uid="{EBFE938B-8CE5-4475-913F-46FA23F99D39}"/>
    <cellStyle name="Output 2" xfId="58" xr:uid="{00000000-0005-0000-0000-000037000000}"/>
    <cellStyle name="Output 2 2" xfId="504" xr:uid="{9EBE9A9E-2AD8-48DC-9F7D-79FFCDAD58C4}"/>
    <cellStyle name="Output 2 2 10" xfId="3644" xr:uid="{79D9865A-DDD5-482B-BE12-E728B8BA9C7D}"/>
    <cellStyle name="Output 2 2 10 2" xfId="23718" xr:uid="{AAB081C4-12F6-4359-8A13-34C255EEA30F}"/>
    <cellStyle name="Output 2 2 10 3" xfId="21391" xr:uid="{6A813FC2-718F-4469-B999-6D8A6C5A9862}"/>
    <cellStyle name="Output 2 2 11" xfId="5101" xr:uid="{ACDD7E32-F77F-4AE4-8F6C-E91268962088}"/>
    <cellStyle name="Output 2 2 11 2" xfId="20833" xr:uid="{455120DC-A482-4E88-8EF0-9E5CDEC484A7}"/>
    <cellStyle name="Output 2 2 11 3" xfId="19136" xr:uid="{3C2ECC7F-1606-4DE0-8AF3-B7BCD8746570}"/>
    <cellStyle name="Output 2 2 12" xfId="23717" xr:uid="{1573690C-E751-47D0-9733-223398177C4E}"/>
    <cellStyle name="Output 2 2 13" xfId="22060" xr:uid="{8648FAB1-9F6E-4C37-BF62-5858D5CC5E0E}"/>
    <cellStyle name="Output 2 2 2" xfId="3645" xr:uid="{EEC665B5-D258-45AB-8C85-C1EFB145EE8A}"/>
    <cellStyle name="Output 2 2 2 10" xfId="21543" xr:uid="{04E25756-9777-4B51-82DA-48F4D4E15E81}"/>
    <cellStyle name="Output 2 2 2 2" xfId="3646" xr:uid="{8DC8E10F-0DFE-4FA5-969B-449FD3965B35}"/>
    <cellStyle name="Output 2 2 2 2 2" xfId="23720" xr:uid="{8F013753-5991-49A4-B236-7A6F8EF1C39D}"/>
    <cellStyle name="Output 2 2 2 2 3" xfId="21318" xr:uid="{97AC4B6E-89B0-4D5B-AFA5-BACE31C14320}"/>
    <cellStyle name="Output 2 2 2 3" xfId="3647" xr:uid="{F24B4C2A-E9B6-477B-83CF-1877946BECF2}"/>
    <cellStyle name="Output 2 2 2 3 2" xfId="23721" xr:uid="{F0FC6EA3-58F3-4ABC-863E-DC717C81AFE7}"/>
    <cellStyle name="Output 2 2 2 3 3" xfId="21979" xr:uid="{62E0C4A4-1C91-4BE5-9C23-8F39690FD3A3}"/>
    <cellStyle name="Output 2 2 2 4" xfId="3648" xr:uid="{01F3BD36-F612-42B6-A120-400EA9E7C2D1}"/>
    <cellStyle name="Output 2 2 2 4 2" xfId="23722" xr:uid="{3FD24E83-0E62-4011-8E45-21CC33331EAF}"/>
    <cellStyle name="Output 2 2 2 4 3" xfId="21976" xr:uid="{1BC33D4E-DF2C-4213-9DEC-6C9FC0EB0FB4}"/>
    <cellStyle name="Output 2 2 2 5" xfId="3649" xr:uid="{26A1E639-2EA7-41A2-B1C8-601181ABFEF2}"/>
    <cellStyle name="Output 2 2 2 5 2" xfId="23723" xr:uid="{A2C6CA58-F07E-4032-A2F2-9C0CF11099B9}"/>
    <cellStyle name="Output 2 2 2 5 3" xfId="22048" xr:uid="{0DF21B45-5EA2-484E-A9A6-6EF0EC7BD48D}"/>
    <cellStyle name="Output 2 2 2 6" xfId="3650" xr:uid="{4585E01F-2C62-465C-A5AE-E714FDDE5759}"/>
    <cellStyle name="Output 2 2 2 6 2" xfId="23724" xr:uid="{63F09D44-2162-4215-BEEA-2CEB212AE06B}"/>
    <cellStyle name="Output 2 2 2 6 3" xfId="22160" xr:uid="{91513228-9DEC-442C-817D-B61DF26E5D69}"/>
    <cellStyle name="Output 2 2 2 7" xfId="3651" xr:uid="{8C3A531E-3AD3-4AFD-9CED-4B9E7D119B7A}"/>
    <cellStyle name="Output 2 2 2 7 2" xfId="23725" xr:uid="{C5EDD69E-E725-42EE-8D80-5D8981117381}"/>
    <cellStyle name="Output 2 2 2 7 3" xfId="21541" xr:uid="{ACC17C52-8A35-421F-A5DD-67380FDF95FA}"/>
    <cellStyle name="Output 2 2 2 8" xfId="3652" xr:uid="{7D771983-F6DD-427F-A3EB-AEF5439BA580}"/>
    <cellStyle name="Output 2 2 2 8 2" xfId="23726" xr:uid="{EBD1E4FD-B1EE-48FB-9E5C-0D524CAA63B5}"/>
    <cellStyle name="Output 2 2 2 8 3" xfId="21503" xr:uid="{2B545024-F085-4AA4-B3FE-F7763185FE97}"/>
    <cellStyle name="Output 2 2 2 9" xfId="23719" xr:uid="{BEF12B42-DD1A-4170-9C2C-764652ECBC6D}"/>
    <cellStyle name="Output 2 2 3" xfId="3653" xr:uid="{6D1C920A-DB8E-4685-BCCB-786F13F454F6}"/>
    <cellStyle name="Output 2 2 3 10" xfId="21472" xr:uid="{EAFA8E6E-DBE7-41E5-A032-A256512F57E7}"/>
    <cellStyle name="Output 2 2 3 2" xfId="3654" xr:uid="{84A72B3B-A19F-476B-B589-ADF7A2078635}"/>
    <cellStyle name="Output 2 2 3 2 2" xfId="23728" xr:uid="{EB848F72-906C-4370-BA4D-BA51F6832B00}"/>
    <cellStyle name="Output 2 2 3 2 3" xfId="21249" xr:uid="{988957BD-51A2-4225-AFE1-D4614600B4CF}"/>
    <cellStyle name="Output 2 2 3 3" xfId="3655" xr:uid="{E3D3CFD9-AB96-4F07-B4E8-922FB965BE3C}"/>
    <cellStyle name="Output 2 2 3 3 2" xfId="23729" xr:uid="{168CE058-ECC5-4407-8095-C05C5E9AEBBD}"/>
    <cellStyle name="Output 2 2 3 3 3" xfId="21996" xr:uid="{68A7C73A-D6D3-4B0D-B331-8EF762C6FCEB}"/>
    <cellStyle name="Output 2 2 3 4" xfId="3656" xr:uid="{1B24B47B-AB44-4D9D-AF31-9FB3CD37DBDA}"/>
    <cellStyle name="Output 2 2 3 4 2" xfId="23730" xr:uid="{E3144BE9-4B61-43CA-85E6-26AF9CDA31D7}"/>
    <cellStyle name="Output 2 2 3 4 3" xfId="21383" xr:uid="{62AE6D50-E51E-4966-8552-3C4089557855}"/>
    <cellStyle name="Output 2 2 3 5" xfId="3657" xr:uid="{26608985-7947-42EE-8ED1-739ABDD7F3C5}"/>
    <cellStyle name="Output 2 2 3 5 2" xfId="23731" xr:uid="{F21BB322-1F2B-4148-9A2B-0EEC221ACD1C}"/>
    <cellStyle name="Output 2 2 3 5 3" xfId="21540" xr:uid="{8237A554-204E-4BB9-BE3A-A0F69004FCC3}"/>
    <cellStyle name="Output 2 2 3 6" xfId="3658" xr:uid="{FDF18D12-1F18-40BA-A8DD-99AAEF598DB7}"/>
    <cellStyle name="Output 2 2 3 6 2" xfId="23732" xr:uid="{66D4AE50-DBA7-437F-BAE6-696463CE9072}"/>
    <cellStyle name="Output 2 2 3 6 3" xfId="22021" xr:uid="{72E84B53-4E30-4E83-93AD-1361CD05661C}"/>
    <cellStyle name="Output 2 2 3 7" xfId="3659" xr:uid="{B3136174-FBE6-4FDD-8FE2-7B2ED5B927AD}"/>
    <cellStyle name="Output 2 2 3 7 2" xfId="23733" xr:uid="{5F98C277-E3F8-4448-878B-95DAAA4600D5}"/>
    <cellStyle name="Output 2 2 3 7 3" xfId="21849" xr:uid="{2770681F-B987-4B8A-A297-9D666DC7878B}"/>
    <cellStyle name="Output 2 2 3 8" xfId="3660" xr:uid="{784F949E-39D2-4E12-A60B-5A7D05E3EE42}"/>
    <cellStyle name="Output 2 2 3 8 2" xfId="23734" xr:uid="{A1190546-B205-4D7D-9D42-BC0DB609CE6A}"/>
    <cellStyle name="Output 2 2 3 8 3" xfId="21409" xr:uid="{CE352317-0765-4181-A5AE-35F6C7CDF362}"/>
    <cellStyle name="Output 2 2 3 9" xfId="23727" xr:uid="{8D3E0673-9D93-4AFF-BD52-D2A18EC85EDB}"/>
    <cellStyle name="Output 2 2 4" xfId="3661" xr:uid="{4E393914-07E0-4473-8B97-AA692020FBBE}"/>
    <cellStyle name="Output 2 2 4 2" xfId="23735" xr:uid="{39485645-3A2A-48C8-A209-8AE058440837}"/>
    <cellStyle name="Output 2 2 4 3" xfId="21926" xr:uid="{E9554F50-B51D-4607-A026-57C51C9F2371}"/>
    <cellStyle name="Output 2 2 5" xfId="3662" xr:uid="{C71CEE22-6A2E-47E6-9339-D38CD72046F1}"/>
    <cellStyle name="Output 2 2 5 2" xfId="23736" xr:uid="{EA0BB240-B1A8-424C-B4FE-B8E2404B5AA6}"/>
    <cellStyle name="Output 2 2 5 3" xfId="22022" xr:uid="{3431B647-209A-435F-9294-4005DC2F04A1}"/>
    <cellStyle name="Output 2 2 6" xfId="3663" xr:uid="{5037BE35-727B-425E-A2C8-3B98208A6DBE}"/>
    <cellStyle name="Output 2 2 6 2" xfId="23737" xr:uid="{07F81AE4-5B37-4B18-960A-299E36438EB1}"/>
    <cellStyle name="Output 2 2 6 3" xfId="21897" xr:uid="{4B5468B6-484B-46E2-B4D1-78177D27D0AA}"/>
    <cellStyle name="Output 2 2 7" xfId="3664" xr:uid="{24035029-BE4D-4B61-BCE6-F1FC15A625EB}"/>
    <cellStyle name="Output 2 2 7 2" xfId="23738" xr:uid="{567044E2-97E1-4ECA-80E1-14BAA3AE26AE}"/>
    <cellStyle name="Output 2 2 7 3" xfId="21806" xr:uid="{C9347B90-A8A3-4CB3-8F90-AA4816BC8487}"/>
    <cellStyle name="Output 2 2 8" xfId="3665" xr:uid="{70EEC31A-AC2F-4A6F-A2AF-9EA6478C4BD6}"/>
    <cellStyle name="Output 2 2 8 2" xfId="23739" xr:uid="{8D42BE35-4713-49C7-ABB7-405F86EB8C31}"/>
    <cellStyle name="Output 2 2 8 3" xfId="21817" xr:uid="{222CD52C-0FBC-4EAE-A88F-4E481908EED6}"/>
    <cellStyle name="Output 2 2 9" xfId="3666" xr:uid="{79DA5369-9CD3-4A6C-A1CA-1D8A61AE3D89}"/>
    <cellStyle name="Output 2 2 9 2" xfId="23740" xr:uid="{96F1C530-823E-4A68-8B3E-C413ECB78ED6}"/>
    <cellStyle name="Output 2 2 9 3" xfId="22010" xr:uid="{E2296552-1D2B-4F34-88AB-978A6C7553C5}"/>
    <cellStyle name="Output 2 3" xfId="1763" xr:uid="{4F7FCCD4-62CC-4BEE-9974-0570E22A9F1C}"/>
    <cellStyle name="Output 2 3 2" xfId="3643" xr:uid="{F10D3E27-EBB6-4737-8DE8-754732018414}"/>
    <cellStyle name="Output 2 3 3" xfId="25663" xr:uid="{E193296C-5BE3-4F1C-A609-F45D2AD52EB3}"/>
    <cellStyle name="Output 2 3 4" xfId="18706" xr:uid="{2FFEFE9A-A2A7-4319-8CE0-06602E8F079A}"/>
    <cellStyle name="Output 2 4" xfId="4467" xr:uid="{7079F166-A36A-451E-A4A0-EB6FE3A417C2}"/>
    <cellStyle name="Output 2 4 2" xfId="24363" xr:uid="{B90EC488-540A-4DD7-963C-5C029E805365}"/>
    <cellStyle name="Output 2 4 3" xfId="22656" xr:uid="{C88AAF4D-AD69-424C-8544-94719CA81D07}"/>
    <cellStyle name="Output 2 4 4" xfId="20546" xr:uid="{C7ADEACD-FD1F-4675-B4C4-2E8E6E9C6A0E}"/>
    <cellStyle name="Output 2 4 5" xfId="19769" xr:uid="{C6F76D39-94C3-486D-868B-EACBBBF86CD6}"/>
    <cellStyle name="Output 2 5" xfId="6805" xr:uid="{15D73E12-671A-4930-A290-C3A49B00A026}"/>
    <cellStyle name="Output 2 5 2" xfId="26823" xr:uid="{BAD3467B-711D-4A26-8B71-07722F9D5410}"/>
    <cellStyle name="Output 2 5 3" xfId="21932" xr:uid="{1F41A999-4865-420F-AAC7-94C007F783F0}"/>
    <cellStyle name="Output 2 5 4" xfId="46135" xr:uid="{D9724B3F-B7D7-481B-8FF7-8089BAF7F8AB}"/>
    <cellStyle name="Output 2 6" xfId="7971" xr:uid="{73200CFD-3480-442D-9865-8BB72FC4F009}"/>
    <cellStyle name="Output 2 6 2" xfId="27762" xr:uid="{64CF88C4-8AF9-417C-868E-650318D58D87}"/>
    <cellStyle name="Output 2 6 3" xfId="23045" xr:uid="{F1FBD805-0440-42DA-9FB9-BB29DBE409DE}"/>
    <cellStyle name="Output 2 7" xfId="137" xr:uid="{CB9584C9-EE0F-494D-A9EB-4F654F290F52}"/>
    <cellStyle name="Output 2 7 2" xfId="18512" xr:uid="{D4FAD551-14F3-405A-A590-5D9822B54E42}"/>
    <cellStyle name="Output 2 8" xfId="25268" xr:uid="{A28B940A-A5CB-42CE-900D-0A7D030A967A}"/>
    <cellStyle name="Output 3" xfId="1454" xr:uid="{D9472116-E559-42BC-9673-931CF163C97F}"/>
    <cellStyle name="Output 3 2" xfId="3668" xr:uid="{E79F84A4-628A-4F71-AF9C-47006B8CFB6F}"/>
    <cellStyle name="Output 3 2 10" xfId="3669" xr:uid="{DE506DAF-271A-4775-9675-A29E44CB34EE}"/>
    <cellStyle name="Output 3 2 10 2" xfId="23743" xr:uid="{FB3EE8BF-41AD-449B-8492-15A0EE1C695B}"/>
    <cellStyle name="Output 3 2 10 3" xfId="21298" xr:uid="{345E4838-8801-4843-AAAD-C4D7E020AFA2}"/>
    <cellStyle name="Output 3 2 11" xfId="5152" xr:uid="{17746A69-6F96-46CA-9008-CF89FFD1083D}"/>
    <cellStyle name="Output 3 2 11 2" xfId="20866" xr:uid="{2C8EE68B-29E7-4BD8-A522-0458EE06C313}"/>
    <cellStyle name="Output 3 2 11 3" xfId="19759" xr:uid="{59B165A8-6CEC-4AE2-AF17-0017E6B5D07C}"/>
    <cellStyle name="Output 3 2 12" xfId="23742" xr:uid="{B2FC67CC-7584-488D-8346-77D539DFD468}"/>
    <cellStyle name="Output 3 2 13" xfId="22108" xr:uid="{8DBAFC20-60CE-4B58-95B6-2D8128181D49}"/>
    <cellStyle name="Output 3 2 2" xfId="3670" xr:uid="{E5CDAAAC-33A8-4EC7-B04A-ABEB114119E7}"/>
    <cellStyle name="Output 3 2 2 10" xfId="21781" xr:uid="{042EBAA5-1548-43D4-B151-C65622C90A60}"/>
    <cellStyle name="Output 3 2 2 2" xfId="3671" xr:uid="{CD5DF359-88DD-4929-BC80-E1B034079F0A}"/>
    <cellStyle name="Output 3 2 2 2 2" xfId="23745" xr:uid="{5D5D21E9-C490-407E-9E15-35FE57054958}"/>
    <cellStyle name="Output 3 2 2 2 3" xfId="21378" xr:uid="{B565998E-7A0B-4ADA-B525-ABD6B52F0DBF}"/>
    <cellStyle name="Output 3 2 2 3" xfId="3672" xr:uid="{84996178-8B7E-493C-B40B-D499A06ED4DD}"/>
    <cellStyle name="Output 3 2 2 3 2" xfId="23746" xr:uid="{081210FA-9874-45EB-BA5B-CF647C85F379}"/>
    <cellStyle name="Output 3 2 2 3 3" xfId="21428" xr:uid="{9D04E488-5C03-4343-ABC1-ED3D3E8BA629}"/>
    <cellStyle name="Output 3 2 2 4" xfId="3673" xr:uid="{3CC2AF41-40CA-4107-AA0A-7870B413B007}"/>
    <cellStyle name="Output 3 2 2 4 2" xfId="23747" xr:uid="{0D024EEF-BB16-48F9-B4AB-2BBDABCE2737}"/>
    <cellStyle name="Output 3 2 2 4 3" xfId="21845" xr:uid="{A1C322D2-8A5E-49EE-86E8-3A06304D3D80}"/>
    <cellStyle name="Output 3 2 2 5" xfId="3674" xr:uid="{5EE8250E-43D1-47D5-B797-C91B1FA923D0}"/>
    <cellStyle name="Output 3 2 2 5 2" xfId="23748" xr:uid="{943EE876-88C2-4E1C-A857-0F18B95CE71C}"/>
    <cellStyle name="Output 3 2 2 5 3" xfId="21973" xr:uid="{C1E321F1-0AC9-49C9-B46C-E9B051B3A1E5}"/>
    <cellStyle name="Output 3 2 2 6" xfId="3675" xr:uid="{CCC5FCCF-9A01-413A-B9F3-65DE5D2F5FA4}"/>
    <cellStyle name="Output 3 2 2 6 2" xfId="23749" xr:uid="{CFE5D186-B03E-4445-A869-9CF801B58BF7}"/>
    <cellStyle name="Output 3 2 2 6 3" xfId="22134" xr:uid="{C798787C-1CAE-4630-A7A0-13B66173B723}"/>
    <cellStyle name="Output 3 2 2 7" xfId="3676" xr:uid="{0E1F09B6-7373-48F9-BFD0-868EC69F51CA}"/>
    <cellStyle name="Output 3 2 2 7 2" xfId="23750" xr:uid="{B6207D3D-703E-483B-8BBB-C5842471F936}"/>
    <cellStyle name="Output 3 2 2 7 3" xfId="22027" xr:uid="{0CC24EEE-3604-40A7-B5EC-369701FE6094}"/>
    <cellStyle name="Output 3 2 2 8" xfId="3677" xr:uid="{97F0371F-2968-45F9-949B-001BB5159205}"/>
    <cellStyle name="Output 3 2 2 8 2" xfId="23751" xr:uid="{36435038-0B43-469F-844A-6DB0C872A9F0}"/>
    <cellStyle name="Output 3 2 2 8 3" xfId="21296" xr:uid="{3ED55550-4B10-42B9-9C63-83298055D016}"/>
    <cellStyle name="Output 3 2 2 9" xfId="23744" xr:uid="{F8095F33-BF68-46BC-96FB-B48780B3052B}"/>
    <cellStyle name="Output 3 2 3" xfId="3678" xr:uid="{69BA6C23-45E5-447D-B895-C4A052564912}"/>
    <cellStyle name="Output 3 2 3 10" xfId="21461" xr:uid="{F9BD8E95-708A-48F8-B47A-579E3101602C}"/>
    <cellStyle name="Output 3 2 3 2" xfId="3679" xr:uid="{68CC3839-7890-424E-A073-C324DA26DE1F}"/>
    <cellStyle name="Output 3 2 3 2 2" xfId="23753" xr:uid="{93B26AB6-FB8F-40CB-AFD3-85AF5CB42ABA}"/>
    <cellStyle name="Output 3 2 3 2 3" xfId="21276" xr:uid="{247206A9-AE60-4685-ADF0-DE89806B8C68}"/>
    <cellStyle name="Output 3 2 3 3" xfId="3680" xr:uid="{82BCB08F-108A-46E3-8AAF-E0BDC4B03F99}"/>
    <cellStyle name="Output 3 2 3 3 2" xfId="23754" xr:uid="{BA2F5CBC-94FA-4F4C-AEC3-8024077B5759}"/>
    <cellStyle name="Output 3 2 3 3 3" xfId="22092" xr:uid="{E2C03875-AEC4-4ABF-BB74-DCB7D9D819BC}"/>
    <cellStyle name="Output 3 2 3 4" xfId="3681" xr:uid="{9972333B-8EB0-431C-B40D-155A91CFAC92}"/>
    <cellStyle name="Output 3 2 3 4 2" xfId="23755" xr:uid="{403FAA0A-E415-46F2-884A-AABC2A8F5198}"/>
    <cellStyle name="Output 3 2 3 4 3" xfId="21819" xr:uid="{22893AA0-0E23-4124-99AB-5CEFA1498EC0}"/>
    <cellStyle name="Output 3 2 3 5" xfId="3682" xr:uid="{68BB94B9-CF22-4A9B-B419-DF5983C133E6}"/>
    <cellStyle name="Output 3 2 3 5 2" xfId="23756" xr:uid="{F2FA30AC-123B-45C4-B7EE-E1AE4C7989A9}"/>
    <cellStyle name="Output 3 2 3 5 3" xfId="21760" xr:uid="{F1B17629-4A9C-4EE5-9E4D-C905D152D141}"/>
    <cellStyle name="Output 3 2 3 6" xfId="3683" xr:uid="{AE8770D6-A98E-4FF2-B0E7-11C78B1DC448}"/>
    <cellStyle name="Output 3 2 3 6 2" xfId="23757" xr:uid="{D9A1C0D8-B967-4EC8-847F-DB9C19843544}"/>
    <cellStyle name="Output 3 2 3 6 3" xfId="21492" xr:uid="{C69C4AD2-311C-4FA9-BCFF-739474DEC9AE}"/>
    <cellStyle name="Output 3 2 3 7" xfId="3684" xr:uid="{A9E63877-D37E-432E-91E5-BAC8620B6032}"/>
    <cellStyle name="Output 3 2 3 7 2" xfId="23758" xr:uid="{15DD18FA-9091-4E7F-9146-552D6C42B574}"/>
    <cellStyle name="Output 3 2 3 7 3" xfId="21243" xr:uid="{AA4FDF95-3CE4-489A-A15D-76B9CDE0368C}"/>
    <cellStyle name="Output 3 2 3 8" xfId="3685" xr:uid="{9EEAA3F7-7CCD-4757-A584-71EB4496A9F2}"/>
    <cellStyle name="Output 3 2 3 8 2" xfId="23759" xr:uid="{BDC78A9E-BB4A-403D-8AC4-7CF4B1006DB6}"/>
    <cellStyle name="Output 3 2 3 8 3" xfId="22180" xr:uid="{D5FC1914-36DF-4E5B-B840-E1A330F114A1}"/>
    <cellStyle name="Output 3 2 3 9" xfId="23752" xr:uid="{4244F383-A148-4CA0-984D-3111823E5720}"/>
    <cellStyle name="Output 3 2 4" xfId="3686" xr:uid="{0A13BE08-6413-4067-B0DB-DA4FC9398737}"/>
    <cellStyle name="Output 3 2 4 2" xfId="23760" xr:uid="{8C2433E5-D441-40A3-A19A-B4B869045ACE}"/>
    <cellStyle name="Output 3 2 4 3" xfId="21967" xr:uid="{21A7AD7B-9A8E-476E-B69E-0C1C5D2A0845}"/>
    <cellStyle name="Output 3 2 5" xfId="3687" xr:uid="{1EE2AE52-8D1C-49BD-956A-40C6B67E6CBE}"/>
    <cellStyle name="Output 3 2 5 2" xfId="23761" xr:uid="{919B0119-6235-4AA2-AB21-83B586496E84}"/>
    <cellStyle name="Output 3 2 5 3" xfId="21251" xr:uid="{F69A2F18-E74C-458B-9833-255B3AD7D053}"/>
    <cellStyle name="Output 3 2 6" xfId="3688" xr:uid="{62DD0757-409E-45D9-B1B6-6784CD34B3B5}"/>
    <cellStyle name="Output 3 2 6 2" xfId="23762" xr:uid="{C37469DE-C19B-4BC1-B609-3742353C0CFF}"/>
    <cellStyle name="Output 3 2 6 3" xfId="21779" xr:uid="{5BC6C912-7C93-4DE5-B164-DA34EF16A3D5}"/>
    <cellStyle name="Output 3 2 7" xfId="3689" xr:uid="{BF3AE16E-7D5A-47B2-9363-0C44D3D32AB7}"/>
    <cellStyle name="Output 3 2 7 2" xfId="23763" xr:uid="{B99CC6F8-7172-4B35-9774-3E543B34EBB4}"/>
    <cellStyle name="Output 3 2 7 3" xfId="21545" xr:uid="{15C2BF48-1CDA-4C6B-A34B-3CAAB1D63ED5}"/>
    <cellStyle name="Output 3 2 8" xfId="3690" xr:uid="{394422F0-0FBA-431B-A594-405D238B2682}"/>
    <cellStyle name="Output 3 2 8 2" xfId="23764" xr:uid="{E2E64C0F-3A8F-4125-9B0E-5F815C1E0973}"/>
    <cellStyle name="Output 3 2 8 3" xfId="21983" xr:uid="{52F37243-733D-439F-BC81-E4D9A3E61E19}"/>
    <cellStyle name="Output 3 2 9" xfId="3691" xr:uid="{708B22FE-17EA-4D01-B8C9-03F16BCD2762}"/>
    <cellStyle name="Output 3 2 9 2" xfId="23765" xr:uid="{4B88EB8A-5D79-4D41-BF22-7FEC6EEDD801}"/>
    <cellStyle name="Output 3 2 9 3" xfId="22054" xr:uid="{71F4EBCC-806A-4C0B-A676-802FBEECADC6}"/>
    <cellStyle name="Output 3 3" xfId="3667" xr:uid="{9B39B2B8-D869-4951-BF22-FFF15DD8B683}"/>
    <cellStyle name="Output 3 3 2" xfId="6087" xr:uid="{81C153E8-CEC4-4003-8E7A-8B520C0ECEB0}"/>
    <cellStyle name="Output 3 4" xfId="5829" xr:uid="{51E83288-38CA-4A5F-806C-807748F3797D}"/>
    <cellStyle name="Output 3 5" xfId="8351" xr:uid="{7DC4614F-4628-4523-A7B4-66BA71A91E5C}"/>
    <cellStyle name="Output 3 5 2" xfId="27895" xr:uid="{64092119-CEA6-4B60-B4D5-EF7B9E27F4F4}"/>
    <cellStyle name="Output 3 5 3" xfId="23741" xr:uid="{9C1707A2-9B18-4DD8-964A-4A1304550B52}"/>
    <cellStyle name="Output 3 6" xfId="18513" xr:uid="{636842F7-B23F-4062-9354-4D5208505831}"/>
    <cellStyle name="Output 3 6 2" xfId="29856" xr:uid="{B6595F7D-BB89-48BD-8646-6672D7A4571E}"/>
    <cellStyle name="Output 3 6 3" xfId="21215" xr:uid="{19E32959-65B9-4D92-9C0E-5F0E6E26625E}"/>
    <cellStyle name="Output 4" xfId="998" xr:uid="{94C30FE7-F871-4C03-BED1-B8705C8AD8A3}"/>
    <cellStyle name="Output 4 2" xfId="4125" xr:uid="{D03433EE-6D61-4C01-9F8B-DBC93683F23F}"/>
    <cellStyle name="Output 4 2 2" xfId="5830" xr:uid="{D6D7AABC-EFA2-4EC7-AEB1-FC0D343B262E}"/>
    <cellStyle name="Output 4 3" xfId="3692" xr:uid="{BF78CBB1-0FDB-4491-A0CF-BB24DC826968}"/>
    <cellStyle name="Output 4 3 2" xfId="23766" xr:uid="{EC47107B-EA19-47A7-93FB-A13E449D0CE5}"/>
    <cellStyle name="Output 4 4" xfId="18514" xr:uid="{0F993201-BA1A-4A25-BC8E-83FA866BB139}"/>
    <cellStyle name="Output 4 4 2" xfId="29857" xr:uid="{D555A1CC-429F-4945-9CCA-A22A50675B3F}"/>
    <cellStyle name="Output 4 4 3" xfId="22006" xr:uid="{A4F0E128-EFFD-4579-AC10-56AAF24CBF5E}"/>
    <cellStyle name="Output 5" xfId="3693" xr:uid="{3FD27AF0-0202-4210-86FE-2A9A52409E24}"/>
    <cellStyle name="Output 5 10" xfId="3694" xr:uid="{ED970D0F-DC9D-4B3F-9F6C-DCA80D3CE523}"/>
    <cellStyle name="Output 5 10 2" xfId="23768" xr:uid="{67753A7F-8F76-4632-A90F-EB57F355404E}"/>
    <cellStyle name="Output 5 10 3" xfId="21206" xr:uid="{8558606B-06B6-4CBC-85D6-EFB79AE1BF29}"/>
    <cellStyle name="Output 5 11" xfId="18515" xr:uid="{70F2AEC2-E9BC-4434-BA88-EA2D92A01588}"/>
    <cellStyle name="Output 5 11 2" xfId="29858" xr:uid="{78543A56-A63B-4D5F-9B0B-96F28EA95953}"/>
    <cellStyle name="Output 5 11 3" xfId="23767" xr:uid="{AFAD6311-D058-4702-AEBA-97837803A368}"/>
    <cellStyle name="Output 5 12" xfId="22073" xr:uid="{CB2F2DFA-83DF-4997-BECD-E6FF7110C537}"/>
    <cellStyle name="Output 5 2" xfId="3695" xr:uid="{A91DFF1F-DBFC-4326-8AE1-A74CB654D007}"/>
    <cellStyle name="Output 5 2 10" xfId="22109" xr:uid="{6E9991ED-8556-4D41-BF34-8C9D4BD3C720}"/>
    <cellStyle name="Output 5 2 2" xfId="3696" xr:uid="{FDFE02AC-B5AA-498A-B407-F4620A457202}"/>
    <cellStyle name="Output 5 2 2 2" xfId="23770" xr:uid="{1D7B0610-C5D0-45AC-86D7-A337258E2A38}"/>
    <cellStyle name="Output 5 2 2 3" xfId="21416" xr:uid="{AC29DA90-8FDA-4403-9492-860EA7372BCD}"/>
    <cellStyle name="Output 5 2 3" xfId="3697" xr:uid="{FDEB9402-EF10-4F8C-8DF7-5AED86FC8626}"/>
    <cellStyle name="Output 5 2 3 2" xfId="23771" xr:uid="{B0014CE6-9784-4DA8-BB35-B81E1722A9EF}"/>
    <cellStyle name="Output 5 2 3 3" xfId="22058" xr:uid="{01597073-44F3-4620-8EC6-28C66007CDEB}"/>
    <cellStyle name="Output 5 2 4" xfId="3698" xr:uid="{9824BB36-AF72-417F-9980-D290B607135F}"/>
    <cellStyle name="Output 5 2 4 2" xfId="23772" xr:uid="{E59F764C-133D-48DD-8761-090FB00B6DFF}"/>
    <cellStyle name="Output 5 2 4 3" xfId="22179" xr:uid="{9CC0FF6A-1D50-4C59-A504-334F9F73B9A1}"/>
    <cellStyle name="Output 5 2 5" xfId="3699" xr:uid="{A400D111-D709-4D59-A906-99397067C1F7}"/>
    <cellStyle name="Output 5 2 5 2" xfId="23773" xr:uid="{EFA9AFD5-32BC-4ACE-B8ED-AFB3EA0619EC}"/>
    <cellStyle name="Output 5 2 5 3" xfId="22067" xr:uid="{6ED78F9A-0555-4C94-A600-FC8399B07D6E}"/>
    <cellStyle name="Output 5 2 6" xfId="3700" xr:uid="{68BB5C87-82BF-49A1-83A0-4FD374D8212F}"/>
    <cellStyle name="Output 5 2 6 2" xfId="23774" xr:uid="{1C05E9FE-5257-4009-AFCD-CAA4A682C94E}"/>
    <cellStyle name="Output 5 2 6 3" xfId="21770" xr:uid="{4330576D-C6FE-487A-8A0A-E816229F3217}"/>
    <cellStyle name="Output 5 2 7" xfId="3701" xr:uid="{03D17CEF-AF81-442D-AAEC-ABA966B307B5}"/>
    <cellStyle name="Output 5 2 7 2" xfId="23775" xr:uid="{0533B268-8BE8-4D28-81E5-A934A72CD406}"/>
    <cellStyle name="Output 5 2 7 3" xfId="22147" xr:uid="{CE8F7654-0EC2-41A6-A59D-41DD475D5FA1}"/>
    <cellStyle name="Output 5 2 8" xfId="3702" xr:uid="{F39AE632-3526-46F0-B750-9C8487AAC89A}"/>
    <cellStyle name="Output 5 2 8 2" xfId="23776" xr:uid="{4336B131-C8E5-4242-8AD9-FEE94BA6CBAB}"/>
    <cellStyle name="Output 5 2 8 3" xfId="21479" xr:uid="{68630195-D07E-4A68-A439-4A575E80A89A}"/>
    <cellStyle name="Output 5 2 9" xfId="23769" xr:uid="{83839A62-7F36-4BA4-AC76-2FF67C65097B}"/>
    <cellStyle name="Output 5 3" xfId="3703" xr:uid="{3058EA01-6332-4A58-A8C3-42C5897FCE0E}"/>
    <cellStyle name="Output 5 3 10" xfId="21801" xr:uid="{870A8114-7F1E-40EA-AA4F-671E1B366CAB}"/>
    <cellStyle name="Output 5 3 2" xfId="3704" xr:uid="{3972FDFF-B8DB-4067-90CA-9932342AE09B}"/>
    <cellStyle name="Output 5 3 2 2" xfId="23778" xr:uid="{13EE6501-A873-4A55-9286-6FC01C8CDC33}"/>
    <cellStyle name="Output 5 3 2 3" xfId="21870" xr:uid="{56A8FCC3-75FB-4F62-97A0-32F304B0BF27}"/>
    <cellStyle name="Output 5 3 3" xfId="3705" xr:uid="{8C38422C-23DF-4480-98C1-C729E84D329E}"/>
    <cellStyle name="Output 5 3 3 2" xfId="23779" xr:uid="{CD21FA41-7DB3-4DF3-839C-F3D674EC40C5}"/>
    <cellStyle name="Output 5 3 3 3" xfId="21829" xr:uid="{BDAB6A19-583F-4F2A-96E4-F09486A9A67F}"/>
    <cellStyle name="Output 5 3 4" xfId="3706" xr:uid="{4FCA4875-42D6-4605-9FBF-5B7DB27F0830}"/>
    <cellStyle name="Output 5 3 4 2" xfId="23780" xr:uid="{1CC6F6EE-F13F-4014-911D-3D0828D8B436}"/>
    <cellStyle name="Output 5 3 4 3" xfId="21385" xr:uid="{F0AD2B9E-8C89-427C-AD6A-54D93A991210}"/>
    <cellStyle name="Output 5 3 5" xfId="3707" xr:uid="{70B9F3C1-060A-4C1C-93DB-E1F0BAE35EA0}"/>
    <cellStyle name="Output 5 3 5 2" xfId="23781" xr:uid="{B8E2E4F3-6C43-4FCE-99C3-AD46727EC30E}"/>
    <cellStyle name="Output 5 3 5 3" xfId="21463" xr:uid="{C6FD74EC-0071-4B00-A090-93A5FD565B96}"/>
    <cellStyle name="Output 5 3 6" xfId="3708" xr:uid="{75C66E45-6A51-4660-967D-7F4CF161091F}"/>
    <cellStyle name="Output 5 3 6 2" xfId="23782" xr:uid="{EA548D10-C81E-454C-90C1-DAEB6CAF636D}"/>
    <cellStyle name="Output 5 3 6 3" xfId="22098" xr:uid="{E60DC9CB-F582-4B47-8745-41151F945996}"/>
    <cellStyle name="Output 5 3 7" xfId="3709" xr:uid="{13E242C8-2187-4D8A-8EC9-5D5DBD487FFF}"/>
    <cellStyle name="Output 5 3 7 2" xfId="23783" xr:uid="{D0E47B03-3C10-481F-9F63-37A174967A9D}"/>
    <cellStyle name="Output 5 3 7 3" xfId="21269" xr:uid="{AF2DEC09-923B-4549-957A-595A04616FC6}"/>
    <cellStyle name="Output 5 3 8" xfId="3710" xr:uid="{E686FBEF-06EB-4B65-BAC8-590C3BA18FB2}"/>
    <cellStyle name="Output 5 3 8 2" xfId="23784" xr:uid="{EF089A69-0D12-404A-8F21-CD136EF73682}"/>
    <cellStyle name="Output 5 3 8 3" xfId="21857" xr:uid="{94D4351A-333D-422E-9AD1-B4B3A2B2EE30}"/>
    <cellStyle name="Output 5 3 9" xfId="23777" xr:uid="{ECC98361-5205-4ABD-B8B0-A73D3A7608BE}"/>
    <cellStyle name="Output 5 4" xfId="3711" xr:uid="{50FDBEE4-1226-41CC-AC30-5EE039017AB6}"/>
    <cellStyle name="Output 5 4 2" xfId="23785" xr:uid="{57A0D6D7-1104-45F3-B560-4C8463E81DEC}"/>
    <cellStyle name="Output 5 4 3" xfId="22198" xr:uid="{84A44409-B8E4-464F-B838-8BDDD293E4E4}"/>
    <cellStyle name="Output 5 5" xfId="3712" xr:uid="{D88549F9-6F5C-4A6F-9842-1F0E2475CF1A}"/>
    <cellStyle name="Output 5 5 2" xfId="23786" xr:uid="{2B5738D9-33E9-4A66-A1E6-E83EAA473B15}"/>
    <cellStyle name="Output 5 5 3" xfId="21755" xr:uid="{BF6CAD03-395E-481B-AF8B-AEA5F237380D}"/>
    <cellStyle name="Output 5 6" xfId="3713" xr:uid="{D7BAAAB2-12F2-476E-B4B3-8B1F53651029}"/>
    <cellStyle name="Output 5 6 2" xfId="23787" xr:uid="{881BCA90-9973-4B54-A1AA-7F6C03D9521F}"/>
    <cellStyle name="Output 5 6 3" xfId="21237" xr:uid="{492788EC-49BB-4792-AF88-7B29A39C4970}"/>
    <cellStyle name="Output 5 7" xfId="3714" xr:uid="{5D550F10-518F-4509-83CA-2CF8768165B8}"/>
    <cellStyle name="Output 5 7 2" xfId="23788" xr:uid="{D28A246A-F6D4-4C10-818A-4C136571BBF8}"/>
    <cellStyle name="Output 5 7 3" xfId="21777" xr:uid="{51BADF82-9CAB-496F-B4E7-686F42B94133}"/>
    <cellStyle name="Output 5 8" xfId="3715" xr:uid="{8B43AC54-F456-45F1-839C-D7ACC42E0821}"/>
    <cellStyle name="Output 5 8 2" xfId="23789" xr:uid="{F4AC0BB6-52C5-4C51-8070-2E6D203DFADF}"/>
    <cellStyle name="Output 5 8 3" xfId="22056" xr:uid="{97D033AA-2B9B-44F0-93BB-AF1F145A4164}"/>
    <cellStyle name="Output 5 9" xfId="3716" xr:uid="{09E37462-ACB3-4D32-B556-3F44EB8A6D12}"/>
    <cellStyle name="Output 5 9 2" xfId="23790" xr:uid="{9B0E8B82-291C-447F-9B25-B11FB3F1FEA8}"/>
    <cellStyle name="Output 5 9 3" xfId="21246" xr:uid="{A9289161-2157-4003-935F-0C6A204892F0}"/>
    <cellStyle name="Output 6" xfId="4180" xr:uid="{D7F8F010-F278-4970-A1C6-E0C68555A170}"/>
    <cellStyle name="Output 6 2" xfId="5949" xr:uid="{34032983-DAFA-4153-B610-7250A36291A0}"/>
    <cellStyle name="Output 7" xfId="22065" xr:uid="{992678C2-ED74-487D-ACD5-E532599DEE49}"/>
    <cellStyle name="Output 8" xfId="23044" xr:uid="{79256132-200D-48EC-B72A-268DA5A86C16}"/>
    <cellStyle name="Output 9" xfId="19952" xr:uid="{F4745762-C2AE-47C1-B40C-BFF1BF9FFEF9}"/>
    <cellStyle name="P1" xfId="707" xr:uid="{2D122FCB-F2BB-4B67-BF6F-1852FD75D81E}"/>
    <cellStyle name="Page Number" xfId="213" xr:uid="{E38F457F-F787-4818-9619-1A31442D330A}"/>
    <cellStyle name="Percent (0%)" xfId="1048" xr:uid="{318DF1EA-F31F-4EA0-BFC5-64BFBB78505C}"/>
    <cellStyle name="Percent (0%) 2" xfId="1186" xr:uid="{781C2AF4-82DE-495D-9F01-F3340E0A4FB9}"/>
    <cellStyle name="Percent (0%) 2 2" xfId="5864" xr:uid="{4B5FE2A4-87C6-47CA-B4DE-76E783DD093F}"/>
    <cellStyle name="Percent (0%) 2 3" xfId="5697" xr:uid="{DB9427AE-83AE-4F3F-BFD7-F0FF7D8BEB0F}"/>
    <cellStyle name="Percent (0.0%)" xfId="844" xr:uid="{AD1CBE13-F031-41E7-83D0-808A95575F14}"/>
    <cellStyle name="Percent (0.0%) 2" xfId="1187" xr:uid="{14CD5371-4E82-479D-8BCE-A1BD98CE4E36}"/>
    <cellStyle name="Percent (0.0%) 2 2" xfId="5865" xr:uid="{98162309-5377-4401-97CC-CA072BF3CEBE}"/>
    <cellStyle name="Percent (0.0%) 2 3" xfId="5698" xr:uid="{5A40BA6D-2A8F-4198-B427-1F575E8B9F7E}"/>
    <cellStyle name="Percent (0.00%)" xfId="1033" xr:uid="{383B71DC-A353-4F60-B625-17BB7F5A9309}"/>
    <cellStyle name="Percent (0.00%) 2" xfId="1188" xr:uid="{3931C37F-3F7E-4922-804C-04527FCCAE0C}"/>
    <cellStyle name="Percent (0.00%) 2 2" xfId="5866" xr:uid="{1233EE54-A426-4BE8-9D25-4B9FEF0C3A3F}"/>
    <cellStyle name="Percent (0.00%) 2 3" xfId="5699" xr:uid="{FCBE5AAB-B151-4355-B795-CEE3CFB4657F}"/>
    <cellStyle name="Percent [2]" xfId="12" xr:uid="{00000000-0005-0000-0000-000038000000}"/>
    <cellStyle name="Percent [2] 2" xfId="973" xr:uid="{A56BA27C-9DB8-4F4B-BF2A-A36480372F09}"/>
    <cellStyle name="Percent [2] 3" xfId="1034" xr:uid="{38592C33-BDB9-48F0-A46B-F22211989D0F}"/>
    <cellStyle name="Percent [2] 4" xfId="939" xr:uid="{6EC9A4B3-CB0B-4C20-9DF5-DC1D6EAE5AEE}"/>
    <cellStyle name="Percent [2] 5" xfId="860" xr:uid="{335D0806-24A5-4D82-BC04-F18143E2AB45}"/>
    <cellStyle name="Percent 10" xfId="3717" xr:uid="{EBA927A0-D57B-48FB-A4C1-22A0DCA2A48D}"/>
    <cellStyle name="Percent 10 2" xfId="19452" xr:uid="{CC883E52-628E-4541-BEB4-CD85F33B6DD3}"/>
    <cellStyle name="Percent 10 3" xfId="19080" xr:uid="{7E267BCF-7467-4D9E-A262-85D9449C1082}"/>
    <cellStyle name="Percent 10 3 2" xfId="39051" xr:uid="{135BB349-7FBE-47F1-B35B-CF0B97169623}"/>
    <cellStyle name="Percent 11" xfId="3718" xr:uid="{8BB7D3C8-4ACA-4A8A-90BF-916A9D825699}"/>
    <cellStyle name="Percent 11 2" xfId="19303" xr:uid="{21D9135B-735E-47DB-AACA-23A95B46AB3F}"/>
    <cellStyle name="Percent 11 3" xfId="19087" xr:uid="{697320CB-CFC4-40B6-AC28-7AC4C19AB1ED}"/>
    <cellStyle name="Percent 11 3 2" xfId="39055" xr:uid="{D62993BB-391D-4B08-88C5-986A1F8E56F4}"/>
    <cellStyle name="Percent 12" xfId="3719" xr:uid="{98449F90-4954-475C-BA1C-69261C4A9049}"/>
    <cellStyle name="Percent 12 2" xfId="19309" xr:uid="{10AC45E2-AECA-4319-936E-13B8B80FA517}"/>
    <cellStyle name="Percent 12 3" xfId="19090" xr:uid="{CEBFB01B-6130-4282-AFCE-FC7CE78932F6}"/>
    <cellStyle name="Percent 12 3 2" xfId="39058" xr:uid="{4FFFEA30-3D8D-418C-8783-BB73BD3CEA2D}"/>
    <cellStyle name="Percent 13" xfId="3720" xr:uid="{7240485C-B9B3-41BE-B54D-3B7C2AB4B472}"/>
    <cellStyle name="Percent 14" xfId="3721" xr:uid="{F355EC54-9429-44C7-8426-118E7D6EC258}"/>
    <cellStyle name="Percent 15" xfId="3722" xr:uid="{6E31AB00-183E-4E7B-A93E-3600A0744395}"/>
    <cellStyle name="Percent 16" xfId="3723" xr:uid="{E58182CD-57EF-4298-BEC9-A824299CC914}"/>
    <cellStyle name="Percent 17" xfId="3724" xr:uid="{0C9D1259-AF73-409F-81F3-78C41D8BA83D}"/>
    <cellStyle name="Percent 18" xfId="3725" xr:uid="{678B4E66-66F0-4617-882B-AF2D1BEAA719}"/>
    <cellStyle name="Percent 19" xfId="3726" xr:uid="{5AEAB4D1-EB0B-48F7-A062-A928B7845CE3}"/>
    <cellStyle name="Percent 2" xfId="708" xr:uid="{5528685F-D93E-4B7E-ABDD-F95CEF1BBAAC}"/>
    <cellStyle name="Percent 2 19" xfId="14563" xr:uid="{4C5FDAF8-1978-47AB-B676-9F498EB60918}"/>
    <cellStyle name="Percent 2 2" xfId="1112" xr:uid="{27C1BDC3-99FE-494B-8068-3351674F388B}"/>
    <cellStyle name="Percent 2 2 2" xfId="4077" xr:uid="{AEBF993D-0D26-43F8-818E-21311F00C9E9}"/>
    <cellStyle name="Percent 2 2 2 2" xfId="5867" xr:uid="{CC2B1AAA-DBCA-4059-B7FA-F6445202747F}"/>
    <cellStyle name="Percent 2 2 3" xfId="18627" xr:uid="{AFEA8DA5-6190-450C-90C9-19C9ABA695D6}"/>
    <cellStyle name="Percent 2 2 4" xfId="45623" xr:uid="{A47EB6A0-D296-4CE5-AD89-19B78E188389}"/>
    <cellStyle name="Percent 2 3" xfId="3727" xr:uid="{1828547B-9244-423C-A538-2FF2E1A89E64}"/>
    <cellStyle name="Percent 2 3 10" xfId="35604" xr:uid="{8803B868-AB61-44A0-8B2E-FA3AC720BE06}"/>
    <cellStyle name="Percent 2 3 11" xfId="31317" xr:uid="{23DA2578-2EE4-46C9-B550-DC467ECCDE71}"/>
    <cellStyle name="Percent 2 3 12" xfId="46307" xr:uid="{09908DE0-E81C-4464-ABF6-170B81490668}"/>
    <cellStyle name="Percent 2 3 13" xfId="14903" xr:uid="{E9649E56-CDA6-4E87-A6BF-57D222B4E562}"/>
    <cellStyle name="Percent 2 3 2" xfId="3728" xr:uid="{7537DD5B-1062-40A3-805E-5ADC764D9A2E}"/>
    <cellStyle name="Percent 2 3 2 10" xfId="31318" xr:uid="{17E4DFAD-721B-4EC6-AD50-51F85C3E940D}"/>
    <cellStyle name="Percent 2 3 2 11" xfId="46308" xr:uid="{D2D7E6B1-C4BB-4A2C-8CF7-C9047790D396}"/>
    <cellStyle name="Percent 2 3 2 12" xfId="14904" xr:uid="{36B9A4B0-8C08-488A-88EF-0B62CB8DFF88}"/>
    <cellStyle name="Percent 2 3 2 2" xfId="5890" xr:uid="{101F745C-8935-4773-83E3-3F72CF666471}"/>
    <cellStyle name="Percent 2 3 2 2 2" xfId="7568" xr:uid="{A8E10D65-D652-41AD-8EE2-6E4F458CCDBB}"/>
    <cellStyle name="Percent 2 3 2 2 2 2" xfId="10043" xr:uid="{2DE3B2F4-D081-4AB6-AE7B-07C87935529E}"/>
    <cellStyle name="Percent 2 3 2 2 2 2 2" xfId="13917" xr:uid="{C8A6A53E-294C-48D1-9875-64ADCE5FE71A}"/>
    <cellStyle name="Percent 2 3 2 2 2 2 2 2" xfId="44472" xr:uid="{9356829C-5F61-4E99-A79C-F96E5D9E3662}"/>
    <cellStyle name="Percent 2 3 2 2 2 2 2 3" xfId="29204" xr:uid="{49F2D133-BEB5-4981-B42F-63217F75D436}"/>
    <cellStyle name="Percent 2 3 2 2 2 2 3" xfId="38057" xr:uid="{331CDAE3-81E8-4CC9-B680-BDF84923CC83}"/>
    <cellStyle name="Percent 2 3 2 2 2 2 4" xfId="34106" xr:uid="{736D7F5D-EFDC-4320-8516-3D62B82B1322}"/>
    <cellStyle name="Percent 2 3 2 2 2 2 5" xfId="17685" xr:uid="{52313C21-C64F-45E0-919A-9521B6065B23}"/>
    <cellStyle name="Percent 2 3 2 2 2 3" xfId="12212" xr:uid="{6ACE67C6-F479-4C7E-A04C-06C0AB568005}"/>
    <cellStyle name="Percent 2 3 2 2 2 3 2" xfId="42768" xr:uid="{7539BA4A-A1B5-45CC-97C6-212C43623154}"/>
    <cellStyle name="Percent 2 3 2 2 2 3 3" xfId="27434" xr:uid="{7EA7F181-310B-4BB1-B6DE-2F48E0E23466}"/>
    <cellStyle name="Percent 2 3 2 2 2 4" xfId="24053" xr:uid="{F70DA517-E158-413E-8AF0-BBC2FF721F5B}"/>
    <cellStyle name="Percent 2 3 2 2 2 4 2" xfId="40802" xr:uid="{91770177-B402-4F52-8437-A7860E7801E0}"/>
    <cellStyle name="Percent 2 3 2 2 2 5" xfId="36354" xr:uid="{80B6DA03-7C5F-469A-8058-C6FC25DDE3ED}"/>
    <cellStyle name="Percent 2 3 2 2 2 6" xfId="32401" xr:uid="{69EF5A23-334B-4929-A94A-06619BD44154}"/>
    <cellStyle name="Percent 2 3 2 2 2 7" xfId="15980" xr:uid="{AB850F41-2F36-4C39-A290-251FC9EE0DEA}"/>
    <cellStyle name="Percent 2 3 2 2 3" xfId="9192" xr:uid="{B91DCA39-06A4-46E7-9666-4C81ACA67EC7}"/>
    <cellStyle name="Percent 2 3 2 2 3 2" xfId="13073" xr:uid="{B913B557-9231-465B-AF46-1CBAF2616323}"/>
    <cellStyle name="Percent 2 3 2 2 3 2 2" xfId="43628" xr:uid="{E9D5179B-1E2A-4935-B809-229F2B999664}"/>
    <cellStyle name="Percent 2 3 2 2 3 2 3" xfId="28360" xr:uid="{370894DF-C76A-4518-A629-94A49612B0BA}"/>
    <cellStyle name="Percent 2 3 2 2 3 3" xfId="22474" xr:uid="{0EB6161E-03CE-47C3-8302-DA2F71848A9A}"/>
    <cellStyle name="Percent 2 3 2 2 3 3 2" xfId="40285" xr:uid="{CF6CD5C8-B4E8-4343-AFC5-BE6EADEF48A2}"/>
    <cellStyle name="Percent 2 3 2 2 3 4" xfId="37213" xr:uid="{4306AD9F-F6F6-4D5E-93D0-44646D3B32C6}"/>
    <cellStyle name="Percent 2 3 2 2 3 5" xfId="33262" xr:uid="{43477E44-AD2D-4A55-82DB-BA98AF7E7866}"/>
    <cellStyle name="Percent 2 3 2 2 3 6" xfId="16841" xr:uid="{23C1FAFA-5C32-4D69-BCB5-80FEFEA7F646}"/>
    <cellStyle name="Percent 2 3 2 2 4" xfId="11368" xr:uid="{760AB4B4-DF67-407D-B6A2-319AECB5AE42}"/>
    <cellStyle name="Percent 2 3 2 2 4 2" xfId="42072" xr:uid="{9AA6B21C-551A-4CAB-80CA-964A880973E9}"/>
    <cellStyle name="Percent 2 3 2 2 4 3" xfId="26504" xr:uid="{FDE82282-1C7D-4E97-8CA0-DCA6668A3F26}"/>
    <cellStyle name="Percent 2 3 2 2 5" xfId="20164" xr:uid="{5CF012EA-CA85-417B-9E92-29BE28DB2D79}"/>
    <cellStyle name="Percent 2 3 2 2 5 2" xfId="39494" xr:uid="{F26DAC43-6C24-4290-A133-DEF52E3040CD}"/>
    <cellStyle name="Percent 2 3 2 2 6" xfId="35693" xr:uid="{688E5D25-1707-4CB9-B2FD-0B448707CC53}"/>
    <cellStyle name="Percent 2 3 2 2 7" xfId="31551" xr:uid="{8B1B4F46-B360-4075-A3A1-7B3D952C0005}"/>
    <cellStyle name="Percent 2 3 2 2 8" xfId="15136" xr:uid="{AD295800-1A5D-42FE-8191-739A3A2DC53E}"/>
    <cellStyle name="Percent 2 3 2 3" xfId="5788" xr:uid="{8772DB9A-950A-400D-8AE9-37F3E01D4582}"/>
    <cellStyle name="Percent 2 3 2 3 2" xfId="7552" xr:uid="{940748E1-F19F-4A3B-ADEB-E34C121B6499}"/>
    <cellStyle name="Percent 2 3 2 3 2 2" xfId="10027" xr:uid="{D4905169-F26D-4E66-9280-EC36BC2FAEB9}"/>
    <cellStyle name="Percent 2 3 2 3 2 2 2" xfId="13901" xr:uid="{DA634197-E051-45AC-A896-15C54BAD0E3E}"/>
    <cellStyle name="Percent 2 3 2 3 2 2 2 2" xfId="44456" xr:uid="{172247D4-2821-40D2-B6AB-9D9C502CF790}"/>
    <cellStyle name="Percent 2 3 2 3 2 2 2 3" xfId="29188" xr:uid="{0277F252-9C59-409C-A326-77E4723E2C52}"/>
    <cellStyle name="Percent 2 3 2 3 2 2 3" xfId="38041" xr:uid="{7483329C-574E-4259-BA11-265416494CB3}"/>
    <cellStyle name="Percent 2 3 2 3 2 2 4" xfId="34090" xr:uid="{705F5F88-6422-4EC8-A0B7-0B115F3C5124}"/>
    <cellStyle name="Percent 2 3 2 3 2 2 5" xfId="17669" xr:uid="{D5220770-ACA7-400A-AB81-445C38BA52F6}"/>
    <cellStyle name="Percent 2 3 2 3 2 3" xfId="12196" xr:uid="{51642773-37DE-4C36-964D-3FDD8DA84C36}"/>
    <cellStyle name="Percent 2 3 2 3 2 3 2" xfId="42752" xr:uid="{7384D910-BA52-48F1-9701-1E9A11FD3623}"/>
    <cellStyle name="Percent 2 3 2 3 2 3 3" xfId="27418" xr:uid="{23D366E0-6A9D-47D4-840D-C6CD0EEBCB8A}"/>
    <cellStyle name="Percent 2 3 2 3 2 4" xfId="36338" xr:uid="{6CDF7D9D-4536-47AD-B795-148791A59EC2}"/>
    <cellStyle name="Percent 2 3 2 3 2 5" xfId="32385" xr:uid="{E5A67608-CD13-42FA-8E99-B617A2E5977F}"/>
    <cellStyle name="Percent 2 3 2 3 2 6" xfId="15964" xr:uid="{06A157A2-C7AE-41A0-AE87-CB032F402C4B}"/>
    <cellStyle name="Percent 2 3 2 3 3" xfId="9176" xr:uid="{96F0C84F-81E2-4D83-9B87-4E9379D64591}"/>
    <cellStyle name="Percent 2 3 2 3 3 2" xfId="13057" xr:uid="{AED234B6-5D62-4289-AAF7-B2290B20B28C}"/>
    <cellStyle name="Percent 2 3 2 3 3 2 2" xfId="43612" xr:uid="{1BFE64E6-146F-4A23-90DC-5513C5C49F5E}"/>
    <cellStyle name="Percent 2 3 2 3 3 2 3" xfId="28344" xr:uid="{577F9182-D9C5-473B-8DEA-01D7647DD130}"/>
    <cellStyle name="Percent 2 3 2 3 3 3" xfId="37197" xr:uid="{E1FA133B-9970-4D5A-B861-35FE56A4F9E6}"/>
    <cellStyle name="Percent 2 3 2 3 3 4" xfId="33246" xr:uid="{75ACC9F3-6A7F-4A23-B434-9F12262958C2}"/>
    <cellStyle name="Percent 2 3 2 3 3 5" xfId="16825" xr:uid="{6516A96C-C55C-4C7C-800A-FC58314323D3}"/>
    <cellStyle name="Percent 2 3 2 3 4" xfId="11352" xr:uid="{09B4F2EF-2E69-4C86-9C3C-25F799829981}"/>
    <cellStyle name="Percent 2 3 2 3 4 2" xfId="42056" xr:uid="{CA96BD9C-E6AB-4CF2-AE21-EFAA783A2F87}"/>
    <cellStyle name="Percent 2 3 2 3 4 3" xfId="26485" xr:uid="{AEAADE56-4A84-4049-8405-2C0173932773}"/>
    <cellStyle name="Percent 2 3 2 3 5" xfId="24011" xr:uid="{F56DF88D-4BC0-4ACB-A5A1-E4527884EA94}"/>
    <cellStyle name="Percent 2 3 2 3 5 2" xfId="40785" xr:uid="{55F82A26-30E7-4690-997A-0B43FAD7AF57}"/>
    <cellStyle name="Percent 2 3 2 3 6" xfId="35677" xr:uid="{F4563E05-2369-448D-A2F9-E4A06386EEDB}"/>
    <cellStyle name="Percent 2 3 2 3 7" xfId="31535" xr:uid="{B19ED271-7DA0-419B-916F-A4ABE9B6382F}"/>
    <cellStyle name="Percent 2 3 2 3 8" xfId="15120" xr:uid="{BB45361A-FADA-4C20-BAF5-45BB5D40E362}"/>
    <cellStyle name="Percent 2 3 2 4" xfId="6744" xr:uid="{68D95C05-3C5D-41EC-9933-6232E08C33D3}"/>
    <cellStyle name="Percent 2 3 2 4 2" xfId="7820" xr:uid="{C892FAD9-C4B1-4D8A-8C59-EFE710B56A57}"/>
    <cellStyle name="Percent 2 3 2 4 2 2" xfId="10295" xr:uid="{51813BB2-0AB8-42C8-9AA1-6CF86A0C02B9}"/>
    <cellStyle name="Percent 2 3 2 4 2 2 2" xfId="14169" xr:uid="{5D62D89E-17E4-4557-84B4-F4D24F638EAE}"/>
    <cellStyle name="Percent 2 3 2 4 2 2 2 2" xfId="44724" xr:uid="{1E18E4DE-0FF5-46A0-A937-8C2070EB6D1E}"/>
    <cellStyle name="Percent 2 3 2 4 2 2 2 3" xfId="29456" xr:uid="{3F2A6394-1875-477E-AB8C-4C994569F18E}"/>
    <cellStyle name="Percent 2 3 2 4 2 2 3" xfId="38309" xr:uid="{83E8903D-6B24-4D28-B4C7-2B7B14B3E118}"/>
    <cellStyle name="Percent 2 3 2 4 2 2 4" xfId="34358" xr:uid="{F1EE4618-E233-415D-B7B2-EEE9B9F9E468}"/>
    <cellStyle name="Percent 2 3 2 4 2 2 5" xfId="17937" xr:uid="{C7E97022-BEA2-43A0-A297-29BFB94CDD63}"/>
    <cellStyle name="Percent 2 3 2 4 2 3" xfId="12464" xr:uid="{51958793-8471-4224-A6B9-A451502F79FA}"/>
    <cellStyle name="Percent 2 3 2 4 2 3 2" xfId="43018" xr:uid="{F67E2D1C-BC57-4C27-9709-8370AE79CD70}"/>
    <cellStyle name="Percent 2 3 2 4 2 3 3" xfId="27686" xr:uid="{D8900A30-0B46-4EAC-9206-840795E25456}"/>
    <cellStyle name="Percent 2 3 2 4 2 4" xfId="36604" xr:uid="{65092695-ABEE-4B88-A36F-F2C5CBDC2461}"/>
    <cellStyle name="Percent 2 3 2 4 2 5" xfId="32653" xr:uid="{3AC202A5-0B2B-453C-9ABC-DF7B7965D32E}"/>
    <cellStyle name="Percent 2 3 2 4 2 6" xfId="16232" xr:uid="{CD2AF07A-914F-403C-B01C-1F925001B6A0}"/>
    <cellStyle name="Percent 2 3 2 4 3" xfId="9446" xr:uid="{AFCC2805-E649-41CF-8DE4-2AD712F9B7E2}"/>
    <cellStyle name="Percent 2 3 2 4 3 2" xfId="13325" xr:uid="{2FCB68EE-2086-4CFE-B1AC-141F2055F469}"/>
    <cellStyle name="Percent 2 3 2 4 3 2 2" xfId="43880" xr:uid="{8CCD216C-D6C8-4D4C-A17C-B64E621C0A18}"/>
    <cellStyle name="Percent 2 3 2 4 3 2 3" xfId="28612" xr:uid="{5950E784-4C14-4E2C-9223-342D6D728448}"/>
    <cellStyle name="Percent 2 3 2 4 3 3" xfId="37465" xr:uid="{424038C3-40B6-4962-9A0F-8EF5E656DB3C}"/>
    <cellStyle name="Percent 2 3 2 4 3 4" xfId="33514" xr:uid="{932FC830-CBBC-459B-957F-D0789ED89552}"/>
    <cellStyle name="Percent 2 3 2 4 3 5" xfId="17093" xr:uid="{3476E157-5488-4410-9DAD-C8402B18239C}"/>
    <cellStyle name="Percent 2 3 2 4 4" xfId="11620" xr:uid="{C7069EF2-C636-4F65-BA58-1020DCCE3E2A}"/>
    <cellStyle name="Percent 2 3 2 4 4 2" xfId="42212" xr:uid="{1DEE8642-9039-4D67-8C64-A30CFC197159}"/>
    <cellStyle name="Percent 2 3 2 4 4 3" xfId="26797" xr:uid="{060B6455-B5F8-47DB-95D7-E892E6DE2979}"/>
    <cellStyle name="Percent 2 3 2 4 5" xfId="22429" xr:uid="{B8314AB1-AF79-474A-A9A7-3EE61D1EF25D}"/>
    <cellStyle name="Percent 2 3 2 4 5 2" xfId="40267" xr:uid="{968579E2-E5CF-414B-A64F-82538D79B473}"/>
    <cellStyle name="Percent 2 3 2 4 6" xfId="35833" xr:uid="{2595833F-1177-4CA3-AB4D-15DA22EEDFE8}"/>
    <cellStyle name="Percent 2 3 2 4 7" xfId="31803" xr:uid="{DA7EF05B-CFC6-4635-8704-B986C47FA86E}"/>
    <cellStyle name="Percent 2 3 2 4 8" xfId="15388" xr:uid="{8776C495-3BCF-4F59-A1BE-BE0E51EE00A5}"/>
    <cellStyle name="Percent 2 3 2 5" xfId="7336" xr:uid="{FCA424D2-41A2-465D-807D-E27506441E0C}"/>
    <cellStyle name="Percent 2 3 2 5 2" xfId="9811" xr:uid="{60B0964E-CC29-414D-A4BA-D698973F9688}"/>
    <cellStyle name="Percent 2 3 2 5 2 2" xfId="13685" xr:uid="{ADC85CDC-7F10-4279-BE86-50CF13489982}"/>
    <cellStyle name="Percent 2 3 2 5 2 2 2" xfId="44240" xr:uid="{2D742D3E-FCCF-41CB-8D71-CF860B8E7635}"/>
    <cellStyle name="Percent 2 3 2 5 2 2 3" xfId="28972" xr:uid="{44901867-364F-4704-90C0-4C5297678CE8}"/>
    <cellStyle name="Percent 2 3 2 5 2 3" xfId="37825" xr:uid="{F7F01278-8B1B-4368-B8CD-13C5BB4C4469}"/>
    <cellStyle name="Percent 2 3 2 5 2 4" xfId="33874" xr:uid="{248C66B0-03B1-4123-AC3E-15A5EDF1B90D}"/>
    <cellStyle name="Percent 2 3 2 5 2 5" xfId="17453" xr:uid="{C12AF7E9-298F-46B0-A175-993473E4ECD9}"/>
    <cellStyle name="Percent 2 3 2 5 3" xfId="11980" xr:uid="{65C8A905-EBF3-4743-A223-A0FE88EA93D2}"/>
    <cellStyle name="Percent 2 3 2 5 3 2" xfId="42573" xr:uid="{CA72CE30-CE70-4A4A-AEE8-9A6EAE6E9D16}"/>
    <cellStyle name="Percent 2 3 2 5 3 3" xfId="27202" xr:uid="{0F5B6879-5D84-4F06-B59A-83FE4DCDCEC5}"/>
    <cellStyle name="Percent 2 3 2 5 4" xfId="20134" xr:uid="{57BD8BD9-DDE4-43FC-8D83-CD08284082FB}"/>
    <cellStyle name="Percent 2 3 2 5 4 2" xfId="39477" xr:uid="{4D50A14A-114C-4495-80EE-A7F4B1E78D33}"/>
    <cellStyle name="Percent 2 3 2 5 5" xfId="36159" xr:uid="{FF7397F7-B723-471A-A470-C83663EA0701}"/>
    <cellStyle name="Percent 2 3 2 5 6" xfId="32169" xr:uid="{2C888161-5435-449A-ACCD-1B342DDF27FB}"/>
    <cellStyle name="Percent 2 3 2 5 7" xfId="15748" xr:uid="{D0D62281-9A36-414C-95DF-DA3ADFB4769B}"/>
    <cellStyle name="Percent 2 3 2 6" xfId="7896" xr:uid="{F2CF8507-D125-40B9-B75D-70B8E42C38E9}"/>
    <cellStyle name="Percent 2 3 2 6 2" xfId="12508" xr:uid="{0690C334-3F5E-47ED-A078-149313F01A00}"/>
    <cellStyle name="Percent 2 3 2 6 2 2" xfId="43062" xr:uid="{A65D29BB-D102-4857-B8C2-D18E13DC9440}"/>
    <cellStyle name="Percent 2 3 2 6 2 3" xfId="27730" xr:uid="{136A7211-CD6B-4CD9-97D8-497BF62DA874}"/>
    <cellStyle name="Percent 2 3 2 6 3" xfId="36648" xr:uid="{937A1E59-0D44-4D73-A24A-678063DDBE79}"/>
    <cellStyle name="Percent 2 3 2 6 4" xfId="32697" xr:uid="{C3DFD40A-3534-4260-AF21-AC8B391F6DE0}"/>
    <cellStyle name="Percent 2 3 2 6 5" xfId="16276" xr:uid="{5BF7D3BA-E5F7-4ECA-A378-C3520BC8580A}"/>
    <cellStyle name="Percent 2 3 2 7" xfId="11136" xr:uid="{FC117FD9-5F2E-40FE-AE4C-470B2F87367A}"/>
    <cellStyle name="Percent 2 3 2 7 2" xfId="41839" xr:uid="{99194922-31B4-49E6-BE88-4AB83C3E0732}"/>
    <cellStyle name="Percent 2 3 2 7 3" xfId="26075" xr:uid="{2825BDC3-8027-4270-BAA5-9D0B2E1138B7}"/>
    <cellStyle name="Percent 2 3 2 8" xfId="19424" xr:uid="{2B8B6A12-50DE-4812-8894-125A79EF45C2}"/>
    <cellStyle name="Percent 2 3 2 8 2" xfId="39228" xr:uid="{B8776D4D-A577-419A-BA18-9394C5387E34}"/>
    <cellStyle name="Percent 2 3 2 9" xfId="35605" xr:uid="{6275DF6D-5272-444F-8C05-8DC467A0BCB7}"/>
    <cellStyle name="Percent 2 3 3" xfId="5878" xr:uid="{0B29D5DE-8B68-4B23-8EAE-7829B81DD7B7}"/>
    <cellStyle name="Percent 2 3 3 2" xfId="7556" xr:uid="{9F1716D4-2C26-46BB-9235-1AF85D99AE37}"/>
    <cellStyle name="Percent 2 3 3 2 2" xfId="10031" xr:uid="{C452B7DC-E818-4187-83C7-98AD33EE35C4}"/>
    <cellStyle name="Percent 2 3 3 2 2 2" xfId="13905" xr:uid="{C182CCB3-7AE5-43CB-A0A0-F2E29E4C165B}"/>
    <cellStyle name="Percent 2 3 3 2 2 2 2" xfId="44460" xr:uid="{FC5FA5C0-0B43-4DE8-A9EC-D3866521C73E}"/>
    <cellStyle name="Percent 2 3 3 2 2 2 3" xfId="29192" xr:uid="{E48F3301-22D4-4E22-BAB8-3439D5C95BB1}"/>
    <cellStyle name="Percent 2 3 3 2 2 3" xfId="38045" xr:uid="{98F957BD-CCCF-4899-B37A-79D9C116EE25}"/>
    <cellStyle name="Percent 2 3 3 2 2 4" xfId="34094" xr:uid="{C5E4BF19-735C-4F3A-AF93-C9D54F7703F5}"/>
    <cellStyle name="Percent 2 3 3 2 2 5" xfId="17673" xr:uid="{E199B957-7A30-4B93-9DF2-697F01307979}"/>
    <cellStyle name="Percent 2 3 3 2 3" xfId="12200" xr:uid="{7695475B-C5AB-4AAF-A871-EABB9F168BDD}"/>
    <cellStyle name="Percent 2 3 3 2 3 2" xfId="42756" xr:uid="{652C371F-1B4A-41E7-9AF4-B04B0939D3CB}"/>
    <cellStyle name="Percent 2 3 3 2 3 3" xfId="27422" xr:uid="{62DCB901-09CF-4E38-8D67-B5D0A149B4B9}"/>
    <cellStyle name="Percent 2 3 3 2 4" xfId="24040" xr:uid="{FB28FF22-7DA1-447A-BE35-CC5A0A13C29E}"/>
    <cellStyle name="Percent 2 3 3 2 4 2" xfId="40789" xr:uid="{C89DB7A3-8089-4090-9293-EE6D50A2454D}"/>
    <cellStyle name="Percent 2 3 3 2 5" xfId="36342" xr:uid="{5D7B1D63-1281-47A1-BEB9-4B5A35E239EE}"/>
    <cellStyle name="Percent 2 3 3 2 6" xfId="32389" xr:uid="{99711AFD-C9E7-4EDB-A14B-30B4FEE160BD}"/>
    <cellStyle name="Percent 2 3 3 2 7" xfId="15968" xr:uid="{46EA6BB3-440A-4E74-A550-BF06E5DFA1C7}"/>
    <cellStyle name="Percent 2 3 3 3" xfId="9180" xr:uid="{DFE621EB-0AE6-4DB6-AED9-95F14905DE3E}"/>
    <cellStyle name="Percent 2 3 3 3 2" xfId="13061" xr:uid="{FB07D32C-E25A-4813-BCEA-E471701CF412}"/>
    <cellStyle name="Percent 2 3 3 3 2 2" xfId="43616" xr:uid="{F9FAFE1D-050C-4C50-B76F-B149C341A5D1}"/>
    <cellStyle name="Percent 2 3 3 3 2 3" xfId="28348" xr:uid="{EA16BF96-3D37-45EA-813D-6F1B0ADF0C2E}"/>
    <cellStyle name="Percent 2 3 3 3 3" xfId="22461" xr:uid="{60AF5170-8ED6-48D2-873A-4DA6F625E5B3}"/>
    <cellStyle name="Percent 2 3 3 3 3 2" xfId="40272" xr:uid="{6D021D3C-6D5C-4FA7-ADA5-1BC4C687A15A}"/>
    <cellStyle name="Percent 2 3 3 3 4" xfId="37201" xr:uid="{3F2DA65C-BBD5-455E-8C37-5C4D5B1D24E9}"/>
    <cellStyle name="Percent 2 3 3 3 5" xfId="33250" xr:uid="{9E87D677-248A-47C2-BFA4-63295E7A25A4}"/>
    <cellStyle name="Percent 2 3 3 3 6" xfId="16829" xr:uid="{6D0E8AD4-2F59-49C6-AF5C-C19AF3D6FA62}"/>
    <cellStyle name="Percent 2 3 3 4" xfId="11356" xr:uid="{E55641A9-3FD5-49F7-9674-F24A2640EB07}"/>
    <cellStyle name="Percent 2 3 3 4 2" xfId="29904" xr:uid="{5DE09781-E060-476A-90E4-94F3E1071816}"/>
    <cellStyle name="Percent 2 3 3 4 2 2" xfId="45143" xr:uid="{996D1DBE-7FCE-4735-94B1-480F62BB3523}"/>
    <cellStyle name="Percent 2 3 3 4 3" xfId="39481" xr:uid="{AF75811F-D87A-4AA9-BA77-C9102E7E65E3}"/>
    <cellStyle name="Percent 2 3 3 4 4" xfId="20151" xr:uid="{3D6B8FD9-5EC9-4423-99F7-213C0D1DC5C8}"/>
    <cellStyle name="Percent 2 3 3 5" xfId="26492" xr:uid="{B4D76A09-9354-425E-8CB9-992043A9384E}"/>
    <cellStyle name="Percent 2 3 3 5 2" xfId="42060" xr:uid="{5B49A999-CD29-4122-AEAE-94E368DF9AE8}"/>
    <cellStyle name="Percent 2 3 3 6" xfId="19464" xr:uid="{2320B3E8-7AAA-4792-BA7C-E30564EF5552}"/>
    <cellStyle name="Percent 2 3 3 6 2" xfId="39230" xr:uid="{76A2054C-6757-4D07-837B-EACA6D3F691C}"/>
    <cellStyle name="Percent 2 3 3 7" xfId="35681" xr:uid="{2E2C88F4-94A8-4939-A099-A026311FB1AE}"/>
    <cellStyle name="Percent 2 3 3 8" xfId="31539" xr:uid="{1F84D13F-1DAC-47BB-AAFA-040989E5CEB9}"/>
    <cellStyle name="Percent 2 3 3 9" xfId="15124" xr:uid="{3C89A391-E061-455A-87A1-FE3C3B05D559}"/>
    <cellStyle name="Percent 2 3 4" xfId="5787" xr:uid="{C9522DDE-5F32-471D-AF2E-9A46E2375604}"/>
    <cellStyle name="Percent 2 3 4 2" xfId="7551" xr:uid="{8BD1D6DA-E9F7-4F10-A5E1-3796AFA33407}"/>
    <cellStyle name="Percent 2 3 4 2 2" xfId="10026" xr:uid="{AE8D77EB-C956-4EDB-AD5E-43CC09525BEA}"/>
    <cellStyle name="Percent 2 3 4 2 2 2" xfId="13900" xr:uid="{4A6265BD-C0D0-4F16-B979-851369237F9C}"/>
    <cellStyle name="Percent 2 3 4 2 2 2 2" xfId="44455" xr:uid="{269FC1E8-5473-4537-B4C3-B4661B4C4974}"/>
    <cellStyle name="Percent 2 3 4 2 2 2 3" xfId="29187" xr:uid="{6AC8F2D2-9267-4291-BB66-9A74CF242AFE}"/>
    <cellStyle name="Percent 2 3 4 2 2 3" xfId="38040" xr:uid="{BE6DDEB3-C04D-49F6-815A-7076BA8D8F15}"/>
    <cellStyle name="Percent 2 3 4 2 2 4" xfId="34089" xr:uid="{0FD1B83F-75DF-41A4-954E-C4DA2C26C554}"/>
    <cellStyle name="Percent 2 3 4 2 2 5" xfId="17668" xr:uid="{1125DDB7-C97E-4539-809E-D978F5E0B8DD}"/>
    <cellStyle name="Percent 2 3 4 2 3" xfId="12195" xr:uid="{B4A6A791-2792-4F79-BAAF-E18F143F3626}"/>
    <cellStyle name="Percent 2 3 4 2 3 2" xfId="42751" xr:uid="{96D5E4F3-BEC0-40E1-8A9C-1A9589DBCF5D}"/>
    <cellStyle name="Percent 2 3 4 2 3 3" xfId="27417" xr:uid="{90B4FFC8-F479-4A0E-8060-241A8DE46CFE}"/>
    <cellStyle name="Percent 2 3 4 2 4" xfId="36337" xr:uid="{72143330-9ABC-4CEF-B195-4699797B352E}"/>
    <cellStyle name="Percent 2 3 4 2 5" xfId="32384" xr:uid="{3AF34941-C3C4-4025-AB46-E65F085CD861}"/>
    <cellStyle name="Percent 2 3 4 2 6" xfId="15963" xr:uid="{671AF861-A184-48FF-A65B-5BA502BEA96C}"/>
    <cellStyle name="Percent 2 3 4 3" xfId="9175" xr:uid="{116B90DE-5023-4445-96FB-FEA1608445BB}"/>
    <cellStyle name="Percent 2 3 4 3 2" xfId="13056" xr:uid="{6B4C2FC9-A049-49B5-B7AA-28F1CF48BDFA}"/>
    <cellStyle name="Percent 2 3 4 3 2 2" xfId="43611" xr:uid="{6C96181B-8035-43F3-9CC2-E9AFD2F1F54E}"/>
    <cellStyle name="Percent 2 3 4 3 2 3" xfId="28343" xr:uid="{8705F6A2-FAD6-4A89-9251-057FA5C1CA39}"/>
    <cellStyle name="Percent 2 3 4 3 3" xfId="37196" xr:uid="{76377C66-2260-4D2D-9DB7-7B2DCCB3868D}"/>
    <cellStyle name="Percent 2 3 4 3 4" xfId="33245" xr:uid="{2B99D053-6792-4AC0-98A8-4227403F89EF}"/>
    <cellStyle name="Percent 2 3 4 3 5" xfId="16824" xr:uid="{1E3F72AB-5716-4D6F-AE57-16E4544450AD}"/>
    <cellStyle name="Percent 2 3 4 4" xfId="11351" xr:uid="{F3B4FB59-4888-4DE2-B42A-11166DA69260}"/>
    <cellStyle name="Percent 2 3 4 4 2" xfId="42055" xr:uid="{8CB97F64-A885-40E5-8F6B-222FC4235C14}"/>
    <cellStyle name="Percent 2 3 4 4 3" xfId="26484" xr:uid="{993CF19B-7B2E-4318-8484-3E084DF193A9}"/>
    <cellStyle name="Percent 2 3 4 5" xfId="24010" xr:uid="{BAF7E087-B9A9-4792-8FBD-8A16C73743E5}"/>
    <cellStyle name="Percent 2 3 4 5 2" xfId="40784" xr:uid="{348E5E41-09B7-4179-A504-8725D5B00EC0}"/>
    <cellStyle name="Percent 2 3 4 6" xfId="35676" xr:uid="{2EBE1F5A-8C3F-4E8F-A0AE-86CF11540B3E}"/>
    <cellStyle name="Percent 2 3 4 7" xfId="31534" xr:uid="{8D379E92-838E-4BA4-9D76-7E7F003AAAAE}"/>
    <cellStyle name="Percent 2 3 4 8" xfId="15119" xr:uid="{90DDD20B-EC5E-44F6-8049-5929C41C9ADF}"/>
    <cellStyle name="Percent 2 3 5" xfId="6743" xr:uid="{00AFDAB7-8B81-471B-8B93-554BD5CDE6F3}"/>
    <cellStyle name="Percent 2 3 5 2" xfId="7819" xr:uid="{CC832F6F-FAC0-48EB-9718-3BA574C4A530}"/>
    <cellStyle name="Percent 2 3 5 2 2" xfId="10294" xr:uid="{96A1AF39-778A-45C6-BC86-768B967382B8}"/>
    <cellStyle name="Percent 2 3 5 2 2 2" xfId="14168" xr:uid="{9E4F2488-257F-49A9-8023-C20051E91143}"/>
    <cellStyle name="Percent 2 3 5 2 2 2 2" xfId="44723" xr:uid="{B11647CB-207C-4991-AEA3-ED7C4020DD7A}"/>
    <cellStyle name="Percent 2 3 5 2 2 2 3" xfId="29455" xr:uid="{F063C3A6-46CA-44B8-9E7A-97B1AEF505D5}"/>
    <cellStyle name="Percent 2 3 5 2 2 3" xfId="38308" xr:uid="{52EB76EA-9496-4F23-806E-58FFC694C0B7}"/>
    <cellStyle name="Percent 2 3 5 2 2 4" xfId="34357" xr:uid="{5B50997A-62C0-426A-8FD4-29F9F3BDA229}"/>
    <cellStyle name="Percent 2 3 5 2 2 5" xfId="17936" xr:uid="{4CB9E808-0BB7-40A9-8CAA-C9D7C0B69798}"/>
    <cellStyle name="Percent 2 3 5 2 3" xfId="12463" xr:uid="{3B8C878E-9C68-4CEC-95DB-5D3FA807F1DA}"/>
    <cellStyle name="Percent 2 3 5 2 3 2" xfId="43017" xr:uid="{2A644DFB-780E-44FA-8B9A-7811ECAA679E}"/>
    <cellStyle name="Percent 2 3 5 2 3 3" xfId="27685" xr:uid="{AD9C5FD6-0502-4990-B9CC-332F2848ED28}"/>
    <cellStyle name="Percent 2 3 5 2 4" xfId="36603" xr:uid="{5A53862D-3F5B-4D8A-AA77-41EF8E3F97BF}"/>
    <cellStyle name="Percent 2 3 5 2 5" xfId="32652" xr:uid="{7B4BEB65-DCFA-42FC-9E02-BEBC7FC4A2A0}"/>
    <cellStyle name="Percent 2 3 5 2 6" xfId="16231" xr:uid="{D40B4F05-03E8-4082-8E24-1DF094A9C739}"/>
    <cellStyle name="Percent 2 3 5 3" xfId="9445" xr:uid="{C7C3DDE5-F8DC-45BC-8977-4F26E06B6948}"/>
    <cellStyle name="Percent 2 3 5 3 2" xfId="13324" xr:uid="{460AA4FD-8DAC-41C0-995C-F97A264F717A}"/>
    <cellStyle name="Percent 2 3 5 3 2 2" xfId="43879" xr:uid="{082301D0-A845-43D4-A611-E1C062EEF826}"/>
    <cellStyle name="Percent 2 3 5 3 2 3" xfId="28611" xr:uid="{A35EB8A4-563D-4073-9D25-77C66410E15F}"/>
    <cellStyle name="Percent 2 3 5 3 3" xfId="37464" xr:uid="{F4711762-4AD2-4D17-A0E9-8D312AD6E47F}"/>
    <cellStyle name="Percent 2 3 5 3 4" xfId="33513" xr:uid="{352C484A-5FC8-4C34-9513-A78699367BDC}"/>
    <cellStyle name="Percent 2 3 5 3 5" xfId="17092" xr:uid="{FE5776BB-EA20-4D6E-B587-1519D51BAEC9}"/>
    <cellStyle name="Percent 2 3 5 4" xfId="11619" xr:uid="{443763A0-D4C0-44F7-A170-942DC7F0F316}"/>
    <cellStyle name="Percent 2 3 5 4 2" xfId="42211" xr:uid="{F997C2A7-460B-4B12-B304-2BF327A99ECE}"/>
    <cellStyle name="Percent 2 3 5 4 3" xfId="26796" xr:uid="{BA6D21DC-F1F1-4192-93AB-A6A610F24DE8}"/>
    <cellStyle name="Percent 2 3 5 5" xfId="22428" xr:uid="{94F954B0-CB7E-489D-826B-91E29C5172B2}"/>
    <cellStyle name="Percent 2 3 5 5 2" xfId="40266" xr:uid="{F31E5FFE-0BD0-4E25-A7C2-2E1EE2154431}"/>
    <cellStyle name="Percent 2 3 5 6" xfId="35832" xr:uid="{A0D4894C-57A7-45DF-8672-5FED84DEDE83}"/>
    <cellStyle name="Percent 2 3 5 7" xfId="31802" xr:uid="{25A40071-B742-4874-901A-24CD8EF6F9D5}"/>
    <cellStyle name="Percent 2 3 5 8" xfId="15387" xr:uid="{12EA365C-8877-46F8-ACEB-1FBF19DC5AC0}"/>
    <cellStyle name="Percent 2 3 6" xfId="7335" xr:uid="{E2493DE6-5347-4546-84F8-15F36C9BF580}"/>
    <cellStyle name="Percent 2 3 6 2" xfId="9810" xr:uid="{C41910E7-C02A-4408-A771-523CCDE686EC}"/>
    <cellStyle name="Percent 2 3 6 2 2" xfId="13684" xr:uid="{B23DA7BF-2C15-489F-8E37-CB8B7CAB6E74}"/>
    <cellStyle name="Percent 2 3 6 2 2 2" xfId="44239" xr:uid="{8515D92F-8E50-43D2-8900-AB6CAFBA197B}"/>
    <cellStyle name="Percent 2 3 6 2 2 3" xfId="28971" xr:uid="{E568871C-5E83-43F3-AE2C-AD7F2C75126F}"/>
    <cellStyle name="Percent 2 3 6 2 3" xfId="37824" xr:uid="{DFFF0F5B-8984-4923-98F1-C082DCE02A38}"/>
    <cellStyle name="Percent 2 3 6 2 4" xfId="33873" xr:uid="{7A3BD1DD-6FA2-4A1F-A449-29BC552B658A}"/>
    <cellStyle name="Percent 2 3 6 2 5" xfId="17452" xr:uid="{7C4F13D5-F874-4F0F-9B8B-31B414135661}"/>
    <cellStyle name="Percent 2 3 6 3" xfId="11979" xr:uid="{B26A5160-4F31-42F6-9CDF-357CD1DEDC48}"/>
    <cellStyle name="Percent 2 3 6 3 2" xfId="42572" xr:uid="{12ECD573-226F-45B1-8F21-35F811EF485E}"/>
    <cellStyle name="Percent 2 3 6 3 3" xfId="27201" xr:uid="{3B00BB86-641E-4A55-BB21-4BA51E345DAE}"/>
    <cellStyle name="Percent 2 3 6 4" xfId="20133" xr:uid="{C72E0DA3-825E-47F3-96FA-952924059D62}"/>
    <cellStyle name="Percent 2 3 6 4 2" xfId="39476" xr:uid="{06F7DA35-5235-4B93-8092-2FF2E6397E2E}"/>
    <cellStyle name="Percent 2 3 6 5" xfId="36158" xr:uid="{5B686D47-52D6-46C5-8B35-494D687E5B7E}"/>
    <cellStyle name="Percent 2 3 6 6" xfId="32168" xr:uid="{5F528555-A17D-4CA3-B4DC-AC33A74F8AE1}"/>
    <cellStyle name="Percent 2 3 6 7" xfId="15747" xr:uid="{5952B95D-8515-4622-ADFA-F178D9D9D6B0}"/>
    <cellStyle name="Percent 2 3 7" xfId="7895" xr:uid="{2302EE41-F862-4F72-A130-10BAC1864206}"/>
    <cellStyle name="Percent 2 3 7 2" xfId="12507" xr:uid="{94B9ED6F-09E3-4D64-BEDD-0C3C13AE54FB}"/>
    <cellStyle name="Percent 2 3 7 2 2" xfId="43061" xr:uid="{47966198-4D11-4092-B863-8F443C839DAB}"/>
    <cellStyle name="Percent 2 3 7 2 3" xfId="27729" xr:uid="{CC859A20-2E93-4EC4-A67C-C3632703BB56}"/>
    <cellStyle name="Percent 2 3 7 3" xfId="36647" xr:uid="{9202D147-8B0F-4003-A12D-D530B3F74BD0}"/>
    <cellStyle name="Percent 2 3 7 4" xfId="32696" xr:uid="{08EAA632-FBFF-4CC7-8F5D-9A5D8782D65A}"/>
    <cellStyle name="Percent 2 3 7 5" xfId="16275" xr:uid="{1BB61D71-B84F-4E37-82FD-1ACE3050526C}"/>
    <cellStyle name="Percent 2 3 8" xfId="11135" xr:uid="{BA2548D3-D2E1-42D8-AEC2-1BC517F83B24}"/>
    <cellStyle name="Percent 2 3 8 2" xfId="41838" xr:uid="{D19A18C2-8963-4D64-AFFA-51FE4BA134BC}"/>
    <cellStyle name="Percent 2 3 8 3" xfId="26074" xr:uid="{67574BCB-0546-4F0B-B468-A9732181EAD9}"/>
    <cellStyle name="Percent 2 3 9" xfId="18698" xr:uid="{221C4AB6-5B75-4D45-A1EF-A7C862027C3D}"/>
    <cellStyle name="Percent 2 4" xfId="4272" xr:uid="{C8CB22DC-D8CB-499D-AE1E-651797BA9317}"/>
    <cellStyle name="Percent 20" xfId="3729" xr:uid="{F4F40A82-2085-4781-80ED-56C68226B01E}"/>
    <cellStyle name="Percent 21" xfId="3730" xr:uid="{5B8A5385-49E7-48B6-B600-BA2A10306C12}"/>
    <cellStyle name="Percent 22" xfId="3731" xr:uid="{C6BCEB4A-8DEA-4E22-B140-A1A646116C15}"/>
    <cellStyle name="Percent 23" xfId="3732" xr:uid="{FB26327F-4DF7-49ED-9D41-EC054E5AEC4D}"/>
    <cellStyle name="Percent 24" xfId="3733" xr:uid="{D058CE62-36E5-4061-AA6B-B915DFF2E4ED}"/>
    <cellStyle name="Percent 25" xfId="3734" xr:uid="{303273A5-EDAA-4E6B-8417-10EDDC53699A}"/>
    <cellStyle name="Percent 26" xfId="3735" xr:uid="{7E6F5EEF-A6F0-4A5C-807B-4C6184CCFF66}"/>
    <cellStyle name="Percent 27" xfId="3736" xr:uid="{8411C7CE-27A3-4DC6-B037-49BEBF4FBFEA}"/>
    <cellStyle name="Percent 28" xfId="3737" xr:uid="{FA77DDFC-BDA0-47E4-8A7D-89AE25DF0469}"/>
    <cellStyle name="Percent 29" xfId="3738" xr:uid="{881B80A5-CB94-4E3C-9D5B-1308056EF713}"/>
    <cellStyle name="Percent 3" xfId="769" xr:uid="{D4C7E6C4-C582-40C4-852F-8956999AAA94}"/>
    <cellStyle name="Percent 3 2" xfId="1189" xr:uid="{D05D1490-570F-4965-966A-CE413FC7BB76}"/>
    <cellStyle name="Percent 3 2 2" xfId="5375" xr:uid="{CB98C541-C637-413B-B308-1DC724D45196}"/>
    <cellStyle name="Percent 3 2 2 2" xfId="6685" xr:uid="{15301320-A313-4B3F-AFD7-E33A714F7E6B}"/>
    <cellStyle name="Percent 3 2 2 3" xfId="5868" xr:uid="{5955E38E-4A98-4390-9FB0-3BE7C949F7A3}"/>
    <cellStyle name="Percent 3 2 2 4" xfId="9144" xr:uid="{26AC3C80-B31E-4653-B70A-DCC8B98F8EB1}"/>
    <cellStyle name="Percent 3 2 3" xfId="5169" xr:uid="{FD335F46-C24C-4FBF-B222-E314769D2E8F}"/>
    <cellStyle name="Percent 3 2 4" xfId="5700" xr:uid="{521BAF4E-105E-446C-A010-989BD2AFB65C}"/>
    <cellStyle name="Percent 3 2 5" xfId="8184" xr:uid="{023D2CDB-550C-47AA-A6D1-ACEF035FDCF9}"/>
    <cellStyle name="Percent 3 3" xfId="1209" xr:uid="{D4C6AF5C-7D0C-4D17-872F-939CC4E4671D}"/>
    <cellStyle name="Percent 3 4" xfId="816" xr:uid="{FE6906F7-DD4F-4415-B088-D0B31631B14B}"/>
    <cellStyle name="Percent 3 4 2" xfId="4718" xr:uid="{9C8EDD29-81DB-4E78-98E3-EE506538FB89}"/>
    <cellStyle name="Percent 3 4 3" xfId="20143" xr:uid="{0727891B-A296-4135-A5DF-BAADAE0DA1CA}"/>
    <cellStyle name="Percent 3 5" xfId="1812" xr:uid="{EC6DCF3E-8ADC-4191-89EE-B62744E49FFB}"/>
    <cellStyle name="Percent 3 5 2" xfId="25707" xr:uid="{6B7EB0C4-3D99-4E46-A971-06FA0E241D4B}"/>
    <cellStyle name="Percent 3 5 3" xfId="18707" xr:uid="{2CBA252B-A197-4BE8-817C-09B8E65B2243}"/>
    <cellStyle name="Percent 3 6" xfId="45945" xr:uid="{6EE365B1-61E3-41A8-96A8-67C14D02533C}"/>
    <cellStyle name="Percent 30" xfId="3739" xr:uid="{3F8DB97C-E6EB-47F9-8E68-8226BFEC7BDA}"/>
    <cellStyle name="Percent 31" xfId="3740" xr:uid="{9FEDEA39-2725-446F-AD92-3F32E9958FF1}"/>
    <cellStyle name="Percent 31 2" xfId="6425" xr:uid="{4186F829-8A1F-4CE7-AE9D-4DDAE8573C3C}"/>
    <cellStyle name="Percent 32" xfId="3741" xr:uid="{F6C84E50-92BE-4724-87CD-1DF7A50A5897}"/>
    <cellStyle name="Percent 33" xfId="3742" xr:uid="{B50FA436-746F-45B3-B430-92EB3958F10F}"/>
    <cellStyle name="Percent 34" xfId="3743" xr:uid="{4A80A21D-669A-4159-B504-5F73062E5484}"/>
    <cellStyle name="Percent 35" xfId="3966" xr:uid="{34FE9216-6A3D-4AD7-B1AE-EBCF79517033}"/>
    <cellStyle name="Percent 35 2" xfId="6359" xr:uid="{81DA1B25-7581-4104-A2CC-2E1A66362033}"/>
    <cellStyle name="Percent 35 2 2" xfId="7674" xr:uid="{5F7A7FD0-6ABD-4483-ADD1-7F43F42BECC4}"/>
    <cellStyle name="Percent 35 2 2 2" xfId="10149" xr:uid="{0C4FB7C7-6B87-4F07-9F81-8367EA9D0C25}"/>
    <cellStyle name="Percent 35 2 2 2 2" xfId="14023" xr:uid="{CD44980E-6C0B-4A91-A4FD-426086EDBB76}"/>
    <cellStyle name="Percent 35 2 2 2 2 2" xfId="44578" xr:uid="{D976C33B-7480-47C6-8939-79633D57EA71}"/>
    <cellStyle name="Percent 35 2 2 2 2 3" xfId="29310" xr:uid="{9EC8799D-BBAA-4184-A9CC-34EE8B8722E4}"/>
    <cellStyle name="Percent 35 2 2 2 3" xfId="38163" xr:uid="{937FA9CF-0D7F-4729-B34E-B7281B9B9284}"/>
    <cellStyle name="Percent 35 2 2 2 4" xfId="34212" xr:uid="{D1106838-74E8-439E-8FC6-49AED2511FA3}"/>
    <cellStyle name="Percent 35 2 2 2 5" xfId="17791" xr:uid="{3EAB1D9E-D144-4609-A47F-D166CF4AFC3A}"/>
    <cellStyle name="Percent 35 2 2 3" xfId="12318" xr:uid="{39028AF0-0F32-4C10-A805-231350CBF096}"/>
    <cellStyle name="Percent 35 2 2 3 2" xfId="42874" xr:uid="{3CB6AFDF-AE73-42A0-978A-DBFAF01344D8}"/>
    <cellStyle name="Percent 35 2 2 3 3" xfId="27540" xr:uid="{9EE79E8F-4ED2-402C-B35D-B9E15A5C891C}"/>
    <cellStyle name="Percent 35 2 2 4" xfId="36460" xr:uid="{9AFD7C64-E5FF-4AF9-88B0-E755BB619FA6}"/>
    <cellStyle name="Percent 35 2 2 5" xfId="32507" xr:uid="{EED01226-6246-4119-AD47-AB47C04B427E}"/>
    <cellStyle name="Percent 35 2 2 6" xfId="16086" xr:uid="{341B196E-11F4-48FC-8646-B3C2AAB02C11}"/>
    <cellStyle name="Percent 35 2 3" xfId="9298" xr:uid="{43CFD71C-7B6F-464B-915C-9D08DB85E7BB}"/>
    <cellStyle name="Percent 35 2 3 2" xfId="13179" xr:uid="{D8FC2DAD-84B1-4C10-8B26-81C5093053B0}"/>
    <cellStyle name="Percent 35 2 3 2 2" xfId="43734" xr:uid="{B189A3FD-3315-41B6-AE74-69898521A38A}"/>
    <cellStyle name="Percent 35 2 3 2 3" xfId="28466" xr:uid="{1559C641-79B4-4BA6-9A43-ED4197B3B1E7}"/>
    <cellStyle name="Percent 35 2 3 3" xfId="37319" xr:uid="{F5A6208C-3F32-4B30-9F62-DCFB7B2E050C}"/>
    <cellStyle name="Percent 35 2 3 4" xfId="33368" xr:uid="{2C6921C8-136B-472B-AAF9-A0CB96514AA6}"/>
    <cellStyle name="Percent 35 2 3 5" xfId="16947" xr:uid="{13B533CC-6DFB-46FF-AA5F-AB5476FCB750}"/>
    <cellStyle name="Percent 35 2 4" xfId="11474" xr:uid="{C9205102-096D-4551-928F-0E8EAADDCFF5}"/>
    <cellStyle name="Percent 35 2 4 2" xfId="42131" xr:uid="{42F97A01-AB60-46BF-8335-31192BDEEA44}"/>
    <cellStyle name="Percent 35 2 4 3" xfId="26617" xr:uid="{62C89EF0-8C2A-427A-90FB-DE41796B425E}"/>
    <cellStyle name="Percent 35 2 5" xfId="24304" xr:uid="{AEEAD83F-C5AD-4099-8D2A-B2A640B46122}"/>
    <cellStyle name="Percent 35 2 5 2" xfId="41037" xr:uid="{59FAF254-AC3D-485A-8B9E-1A59B06B46C1}"/>
    <cellStyle name="Percent 35 2 6" xfId="35752" xr:uid="{3366B16C-A92B-452D-9644-877B75B7B7DA}"/>
    <cellStyle name="Percent 35 2 7" xfId="31657" xr:uid="{DADAF79C-5823-468F-92CA-4A35F807CA15}"/>
    <cellStyle name="Percent 35 2 8" xfId="15242" xr:uid="{D783F76A-6D86-4A29-9B3E-783C16FC55AD}"/>
    <cellStyle name="Percent 35 3" xfId="22599" xr:uid="{58921481-10A3-40B1-A0AC-835598D8EC30}"/>
    <cellStyle name="Percent 35 3 2" xfId="30272" xr:uid="{437F4FDF-0CFF-49AE-B659-8FF695998D38}"/>
    <cellStyle name="Percent 35 3 2 2" xfId="45371" xr:uid="{4B168B0F-F9FF-43A3-82B4-34C5E6806794}"/>
    <cellStyle name="Percent 35 3 3" xfId="40392" xr:uid="{58497AA2-EBB6-428F-93E3-9F270BAF5652}"/>
    <cellStyle name="Percent 35 4" xfId="20438" xr:uid="{BF7169DD-2F70-4704-B0E8-E0456C33CF68}"/>
    <cellStyle name="Percent 35 4 2" xfId="29924" xr:uid="{1B6DB547-AB29-447D-8773-388395E3E6BC}"/>
    <cellStyle name="Percent 35 4 2 2" xfId="45163" xr:uid="{C4FF5445-E832-4DA5-9565-DBF96EF4CE00}"/>
    <cellStyle name="Percent 35 4 3" xfId="39736" xr:uid="{A347D8CB-8E05-49E0-A693-9E52E2EF6955}"/>
    <cellStyle name="Percent 36" xfId="3974" xr:uid="{584D3900-1137-4F87-A89E-C1ACC79766EF}"/>
    <cellStyle name="Percent 36 2" xfId="6369" xr:uid="{45F4B426-3A85-4D6D-8FA3-36805AAF943B}"/>
    <cellStyle name="Percent 36 2 2" xfId="7680" xr:uid="{B110A419-1AE5-4C66-BD46-5AC95989D46F}"/>
    <cellStyle name="Percent 36 2 2 2" xfId="10155" xr:uid="{2DF30B90-1105-48FA-AE38-D4CBD2736C45}"/>
    <cellStyle name="Percent 36 2 2 2 2" xfId="14029" xr:uid="{22934C82-CA35-4C11-9251-BFA7660F3FE5}"/>
    <cellStyle name="Percent 36 2 2 2 2 2" xfId="44584" xr:uid="{AFCDF47B-D5ED-47B2-94F1-D388EB6B01BF}"/>
    <cellStyle name="Percent 36 2 2 2 2 3" xfId="29316" xr:uid="{A06D59C2-5126-4861-931E-993031386C49}"/>
    <cellStyle name="Percent 36 2 2 2 3" xfId="38169" xr:uid="{B97B536C-A597-4F5E-8AD0-B29FB91EF3F9}"/>
    <cellStyle name="Percent 36 2 2 2 4" xfId="34218" xr:uid="{062D3116-42DB-4471-A1A8-BE9D1B7F9B79}"/>
    <cellStyle name="Percent 36 2 2 2 5" xfId="17797" xr:uid="{2CEDE2D8-1997-4098-B0E2-66EB0C855A10}"/>
    <cellStyle name="Percent 36 2 2 3" xfId="12324" xr:uid="{E3D45A8A-93CB-44DB-9B6F-0EAF7C275034}"/>
    <cellStyle name="Percent 36 2 2 3 2" xfId="42880" xr:uid="{2099B9D3-1F9B-4657-9880-81FE8C09619D}"/>
    <cellStyle name="Percent 36 2 2 3 3" xfId="27546" xr:uid="{E52CF805-E0CD-4E05-B78D-CAF2FCFA0BA6}"/>
    <cellStyle name="Percent 36 2 2 4" xfId="36466" xr:uid="{38C5CC2E-14E7-401A-967A-320CC9B50893}"/>
    <cellStyle name="Percent 36 2 2 5" xfId="32513" xr:uid="{C8B0C7A7-0DF1-491E-A07D-9A54500BB276}"/>
    <cellStyle name="Percent 36 2 2 6" xfId="16092" xr:uid="{4AD6ACDF-5592-4F72-8AA1-C4DC08D2255A}"/>
    <cellStyle name="Percent 36 2 3" xfId="9304" xr:uid="{BBC588A2-F239-4C0E-AC08-A7F16F90371F}"/>
    <cellStyle name="Percent 36 2 3 2" xfId="13185" xr:uid="{29A04476-7293-4E23-BBF3-3D5CCEB4BB29}"/>
    <cellStyle name="Percent 36 2 3 2 2" xfId="43740" xr:uid="{1C57AEB9-6213-43E0-AE32-596EAD3021E0}"/>
    <cellStyle name="Percent 36 2 3 2 3" xfId="28472" xr:uid="{40728DE5-4A13-40C4-B8A5-F369067851EB}"/>
    <cellStyle name="Percent 36 2 3 3" xfId="37325" xr:uid="{9E6B8E71-3E02-4EA6-820B-AF4025E74C43}"/>
    <cellStyle name="Percent 36 2 3 4" xfId="33374" xr:uid="{FB78FA72-34B5-4686-8C41-D0D35D9B41E7}"/>
    <cellStyle name="Percent 36 2 3 5" xfId="16953" xr:uid="{F5C4DDA2-EAAE-452D-8EFA-7C81FACBFED4}"/>
    <cellStyle name="Percent 36 2 4" xfId="11480" xr:uid="{10D69AB1-3FC9-4192-BD60-BEF493DDF649}"/>
    <cellStyle name="Percent 36 2 4 2" xfId="42137" xr:uid="{69FB9E2C-45FE-4293-A7B3-16E3CC7E5C95}"/>
    <cellStyle name="Percent 36 2 4 3" xfId="26623" xr:uid="{48A9E091-5142-490F-9769-F226D3F9DBCA}"/>
    <cellStyle name="Percent 36 2 5" xfId="24314" xr:uid="{E4C68241-68CD-409A-A664-16A7E06CD07F}"/>
    <cellStyle name="Percent 36 2 5 2" xfId="41046" xr:uid="{C90BC253-D2D9-4CBD-86FD-0F0829D33F57}"/>
    <cellStyle name="Percent 36 2 6" xfId="35758" xr:uid="{59655A07-43E4-4B56-9B55-69A4A36D6C68}"/>
    <cellStyle name="Percent 36 2 7" xfId="31663" xr:uid="{76173AB6-0D59-46B0-B1FD-20BDB4277779}"/>
    <cellStyle name="Percent 36 2 8" xfId="15248" xr:uid="{343543E9-CC39-45BE-96A9-F5E390F21851}"/>
    <cellStyle name="Percent 36 3" xfId="22606" xr:uid="{0514E1E3-8204-48AE-9477-1B6DB70D7F75}"/>
    <cellStyle name="Percent 36 3 2" xfId="30273" xr:uid="{45FC5738-B635-46D5-93CE-A3EFFA854725}"/>
    <cellStyle name="Percent 36 3 2 2" xfId="45372" xr:uid="{136E475C-6A6D-4550-AB3F-830C7D9EBEF5}"/>
    <cellStyle name="Percent 36 3 3" xfId="40398" xr:uid="{1BA4CE4F-FDD8-441C-AF44-FE781D6A0F7D}"/>
    <cellStyle name="Percent 36 4" xfId="20447" xr:uid="{294B7B8A-FB14-459D-BFB0-C3E9450DB863}"/>
    <cellStyle name="Percent 36 4 2" xfId="29925" xr:uid="{2F1AC664-2581-4322-95BA-BF61C9F82C8D}"/>
    <cellStyle name="Percent 36 4 2 2" xfId="45164" xr:uid="{69E28AB9-8673-48D5-8BE2-3B233D826945}"/>
    <cellStyle name="Percent 36 4 3" xfId="39745" xr:uid="{8F940BF8-9B23-418A-A9AC-FC202F08BDF7}"/>
    <cellStyle name="Percent 37" xfId="3997" xr:uid="{5C114C7A-49E3-4E4B-8FF4-F8CB33EF65CF}"/>
    <cellStyle name="Percent 38" xfId="4154" xr:uid="{95D607E3-F928-4DA7-83EF-AF3E33E39D35}"/>
    <cellStyle name="Percent 39" xfId="3980" xr:uid="{82E64546-0305-4875-8379-0FA1F432CFDB}"/>
    <cellStyle name="Percent 4" xfId="771" xr:uid="{825E8E50-EF9B-4FA4-9051-C738A02213AF}"/>
    <cellStyle name="Percent 4 2" xfId="815" xr:uid="{A2EB3D0F-F6DE-4569-B0BE-690877FD2F5E}"/>
    <cellStyle name="Percent 4 2 2" xfId="4719" xr:uid="{EF80BD5B-7B8D-4647-8D06-E686E0425395}"/>
    <cellStyle name="Percent 4 2 3" xfId="25322" xr:uid="{818F50BB-EE76-4CCC-8530-1135AA040FDB}"/>
    <cellStyle name="Percent 4 3" xfId="1814" xr:uid="{A4A5A305-9C58-4723-A7CE-76DD1AC42248}"/>
    <cellStyle name="Percent 4 4" xfId="34814" xr:uid="{42EEF078-F695-4405-A670-E9A221EA52D6}"/>
    <cellStyle name="Percent 40" xfId="3964" xr:uid="{536E63CA-ACA1-47D5-B5AD-CF5111857AE8}"/>
    <cellStyle name="Percent 41" xfId="4156" xr:uid="{5C8F82C8-1B16-4260-B76B-9CE87DE0858B}"/>
    <cellStyle name="Percent 42" xfId="4165" xr:uid="{97EE4746-26AB-4022-8A0E-3F8381F76765}"/>
    <cellStyle name="Percent 43" xfId="4266" xr:uid="{4AE162F6-A0AF-47C2-9410-8C8A43F55020}"/>
    <cellStyle name="Percent 44" xfId="7919" xr:uid="{BFA1AAB2-B2CB-4171-969D-681F99F3158D}"/>
    <cellStyle name="Percent 45" xfId="8878" xr:uid="{EAF1D449-DCE6-4CD3-A23D-FA485BC0B6F0}"/>
    <cellStyle name="Percent 46" xfId="10325" xr:uid="{7D0002F5-6B03-4824-8414-2A2C5FB8DB80}"/>
    <cellStyle name="Percent 47" xfId="9164" xr:uid="{DF8AD986-15DF-4B5C-BD82-CF92298C2E2F}"/>
    <cellStyle name="Percent 48" xfId="10324" xr:uid="{42CB4A90-6047-4AAF-8986-D4C27FEE83FB}"/>
    <cellStyle name="Percent 49" xfId="10337" xr:uid="{6AE400A2-D5A9-42F9-9295-B2316E523BCA}"/>
    <cellStyle name="Percent 5" xfId="634" xr:uid="{952285D7-58ED-401D-813A-B40C765F4573}"/>
    <cellStyle name="Percent 5 2" xfId="34990" xr:uid="{A11A678D-45C3-4F81-BB31-39898F4A2E38}"/>
    <cellStyle name="Percent 50" xfId="66" xr:uid="{CE6C1456-4880-4A7D-A107-7229E1511E5E}"/>
    <cellStyle name="Percent 50 2" xfId="45906" xr:uid="{0FC24F11-313B-4BB9-98E7-AFB3F8EEF6CD}"/>
    <cellStyle name="Percent 51" xfId="174" xr:uid="{A09980B4-FBCC-40A5-805A-FDF8BEC2FC71}"/>
    <cellStyle name="Percent 51 2" xfId="46396" xr:uid="{ADBE5E34-9959-4035-A6D9-C36529C73171}"/>
    <cellStyle name="Percent 52" xfId="10727" xr:uid="{B4C79E5F-784B-4D19-9E04-AD5C6718BB74}"/>
    <cellStyle name="Percent 52 2" xfId="46412" xr:uid="{75F4AADD-E0AE-40B4-98BA-25AC7DA8793B}"/>
    <cellStyle name="Percent 53" xfId="10786" xr:uid="{9151F02D-772F-4BC3-862C-ABE5212EDDDD}"/>
    <cellStyle name="Percent 53 2" xfId="45915" xr:uid="{3C2AE98B-DE0E-41EB-BA18-1452E32E6A27}"/>
    <cellStyle name="Percent 54" xfId="10762" xr:uid="{BFEAB6DA-E3A4-4014-BBD5-ED9B3297F129}"/>
    <cellStyle name="Percent 55" xfId="10773" xr:uid="{68885FFF-0F1E-49F6-BF39-97DF6DB85F39}"/>
    <cellStyle name="Percent 56" xfId="10735" xr:uid="{057A6EBC-9AAD-4379-BC9A-3735D0A7C937}"/>
    <cellStyle name="Percent 57" xfId="10798" xr:uid="{43DEE7B6-B400-458E-8E02-0AF3CB39EAA4}"/>
    <cellStyle name="Percent 58" xfId="10780" xr:uid="{52D0D655-CE74-4580-B86B-37CF878DEA9A}"/>
    <cellStyle name="Percent 59" xfId="10772" xr:uid="{F8A0F9CD-1047-444E-9F05-B1B601A734AE}"/>
    <cellStyle name="Percent 6" xfId="938" xr:uid="{F147DE6E-EFA2-43E9-BFF4-2D3685552010}"/>
    <cellStyle name="Percent 6 2" xfId="34989" xr:uid="{28C1C434-BAE4-4156-8177-C47E90877A0F}"/>
    <cellStyle name="Percent 60" xfId="10736" xr:uid="{1C5B1A5F-F147-4B04-922C-9D46FB3B21BB}"/>
    <cellStyle name="Percent 61" xfId="10791" xr:uid="{739D21FB-7DA9-434C-9E44-1D8A1AF5CFE2}"/>
    <cellStyle name="Percent 62" xfId="10758" xr:uid="{79BC23BD-08D1-404C-B462-37FBFBB6B22E}"/>
    <cellStyle name="Percent 63" xfId="10717" xr:uid="{4E327CD1-5514-4014-9FA9-00A40E37EE0C}"/>
    <cellStyle name="Percent 64" xfId="10724" xr:uid="{EC27A64B-D0CD-440E-9ADD-A351DEEE325D}"/>
    <cellStyle name="Percent 65" xfId="10737" xr:uid="{0CDBD95C-C42D-4C2F-BA9D-AD6EC15A3B53}"/>
    <cellStyle name="Percent 66" xfId="10782" xr:uid="{CDA9B338-8311-4069-A533-0512F62E5AA2}"/>
    <cellStyle name="Percent 67" xfId="10766" xr:uid="{DDD9CCCE-1B78-4CBF-B788-4B4004BC9500}"/>
    <cellStyle name="Percent 68" xfId="10751" xr:uid="{1A68629A-D5D8-4548-8BD6-D2DA6933C0BD}"/>
    <cellStyle name="Percent 69" xfId="10743" xr:uid="{F9E9AE56-959A-41C7-B64F-25886ADC7090}"/>
    <cellStyle name="Percent 7" xfId="802" xr:uid="{830C3209-44BD-469D-BA23-5ED996B027D0}"/>
    <cellStyle name="Percent 70" xfId="10776" xr:uid="{4984A4AD-3BFB-4A6A-88BD-3B84050A8629}"/>
    <cellStyle name="Percent 71" xfId="10741" xr:uid="{4895A1F7-D539-4652-9956-945C55FBBC52}"/>
    <cellStyle name="Percent 72" xfId="10799" xr:uid="{0C35A0D8-4EED-4229-9F11-4833CCF01233}"/>
    <cellStyle name="Percent 73" xfId="10801" xr:uid="{B21DB728-1385-4C36-A635-F8733BB3E734}"/>
    <cellStyle name="Percent 74" xfId="10752" xr:uid="{C7BD589D-57DB-4E7F-9C1E-35D7CB969DB0}"/>
    <cellStyle name="Percent 75" xfId="10779" xr:uid="{B3E2BEB2-5187-4AA7-9143-201535EC1D71}"/>
    <cellStyle name="Percent 76" xfId="10734" xr:uid="{3300E329-F4D0-4A7D-97E1-FE3674577B96}"/>
    <cellStyle name="Percent 77" xfId="10763" xr:uid="{AD8081D6-B023-4915-91D1-F32BB626A5EC}"/>
    <cellStyle name="Percent 78" xfId="10745" xr:uid="{68690522-67CF-4C61-BE1A-E7C8591D6E9D}"/>
    <cellStyle name="Percent 79" xfId="10768" xr:uid="{77505F56-F3E7-4C01-8C5F-E8FA20EA19E9}"/>
    <cellStyle name="Percent 8" xfId="3744" xr:uid="{71EC42C1-2D3F-4905-BF9F-416DE06639A3}"/>
    <cellStyle name="Percent 8 2" xfId="19194" xr:uid="{787480FF-38C2-4151-B6AE-86A6F20739C2}"/>
    <cellStyle name="Percent 8 3" xfId="18891" xr:uid="{569DD281-7FB2-41E8-AD96-093AEFDB90C6}"/>
    <cellStyle name="Percent 8 3 2" xfId="38891" xr:uid="{C96762ED-E734-487B-B2C6-C98E625EB014}"/>
    <cellStyle name="Percent 80" xfId="10746" xr:uid="{D1474351-3244-44C1-887D-19C83F174724}"/>
    <cellStyle name="Percent 81" xfId="10792" xr:uid="{8A7EF55A-D03E-4A02-9A49-4E99A8324DA9}"/>
    <cellStyle name="Percent 82" xfId="10721" xr:uid="{FCE92889-5FAF-4609-96C5-C1CC9A59C5BC}"/>
    <cellStyle name="Percent 83" xfId="10767" xr:uid="{58015546-0C1B-4B78-ABF5-6BCA7464457C}"/>
    <cellStyle name="Percent 84" xfId="46413" xr:uid="{409918DE-FDFF-4E51-AE30-793D39B02450}"/>
    <cellStyle name="Percent 9" xfId="3745" xr:uid="{AC0C5993-1C55-4260-8EED-F625295D26A4}"/>
    <cellStyle name="Percent 9 2" xfId="19478" xr:uid="{B01D99A6-002C-435A-B94F-F4E999857078}"/>
    <cellStyle name="Percent 9 3" xfId="19077" xr:uid="{77C573D8-5F82-4C6B-974A-C9D839488072}"/>
    <cellStyle name="Percent 9 3 2" xfId="39048" xr:uid="{03573B63-5793-4486-8F5D-6008CB7DD630}"/>
    <cellStyle name="Quantity" xfId="13" xr:uid="{00000000-0005-0000-0000-000039000000}"/>
    <cellStyle name="Quantity 2" xfId="905" xr:uid="{80E2911F-6AFD-47B3-AF88-5C223E828ECD}"/>
    <cellStyle name="Quantity 3" xfId="958" xr:uid="{A0027F96-9B47-4EAB-BC2A-9AA83F484826}"/>
    <cellStyle name="Quantity 4" xfId="346" xr:uid="{2A6486B7-DDC2-4672-84AD-F1942C374B1A}"/>
    <cellStyle name="Quantity 5" xfId="1017" xr:uid="{5739BCE5-AA27-4C0F-A168-DA07C1402C0A}"/>
    <cellStyle name="s" xfId="709" xr:uid="{AC748F45-338D-4260-A2D0-AAC615D58F68}"/>
    <cellStyle name="Salomon Logo" xfId="214" xr:uid="{AB0F0BA7-A4BA-49AA-A90F-6B8798CE9D86}"/>
    <cellStyle name="Salomon Logo 2" xfId="845" xr:uid="{4B09F5E3-9433-4C91-8430-DD6F3844ED62}"/>
    <cellStyle name="Salomon Logo 2 2" xfId="5620" xr:uid="{135F49E1-F154-441D-B9EC-D4DC795BE0BE}"/>
    <cellStyle name="Salomon Logo 2 2 2" xfId="19697" xr:uid="{F6E9CA1C-DDD4-4BCF-8021-22E142A9F219}"/>
    <cellStyle name="Salomon Logo 2 2 2 2" xfId="29885" xr:uid="{10F09FA1-E77F-4B49-998D-72A89EEE09DD}"/>
    <cellStyle name="Salomon Logo 2 2 2 2 2" xfId="45129" xr:uid="{566B1121-7C46-4536-BEED-E22161723BEC}"/>
    <cellStyle name="Salomon Logo 2 2 2 3" xfId="31522" xr:uid="{A92F946A-E700-49AB-83D1-EFE9BF1C867C}"/>
    <cellStyle name="Salomon Logo 2 2 3" xfId="26859" xr:uid="{D573066D-8DA7-4DF6-821F-BC85EC84CB2D}"/>
    <cellStyle name="Salomon Logo 2 2 3 2" xfId="42234" xr:uid="{2F2DB226-A33C-4342-BF2F-FD8BEFB2AB7D}"/>
    <cellStyle name="Salomon Logo 2 2 4" xfId="30937" xr:uid="{CBC2D64B-DA9F-42D2-B2AF-0A86755F150B}"/>
    <cellStyle name="Salomon Logo 2 2 5" xfId="46124" xr:uid="{002A65EF-A07C-4482-82D4-D2BA38C7BAC0}"/>
    <cellStyle name="Salomon Logo 2 3" xfId="8797" xr:uid="{B4EBD622-226C-404E-B453-FBB3D57A92C4}"/>
    <cellStyle name="Salomon Logo 2 3 2" xfId="19700" xr:uid="{E9CB90BB-FABB-4556-86AA-A5E3AFADBCA4}"/>
    <cellStyle name="Salomon Logo 2 3 2 2" xfId="29898" xr:uid="{978C90F8-A0A7-4154-BEC0-F2D00CD373F4}"/>
    <cellStyle name="Salomon Logo 2 3 2 2 2" xfId="45140" xr:uid="{48681D41-5818-4F44-81C3-979CFB4E8147}"/>
    <cellStyle name="Salomon Logo 2 3 2 3" xfId="39416" xr:uid="{D51DDBBC-F3C0-4E98-878C-4EE830F94C49}"/>
    <cellStyle name="Salomon Logo 2 3 3" xfId="25053" xr:uid="{1F3B1970-6F6A-4CE5-A69F-B48495A609B1}"/>
    <cellStyle name="Salomon Logo 2 3 3 2" xfId="41474" xr:uid="{5FD53B15-4F10-45C7-9554-F46046C309C5}"/>
    <cellStyle name="Salomon Logo 2 3 4" xfId="18898" xr:uid="{3F2896EE-4FCA-4A10-BB60-ED93A3F9E36A}"/>
    <cellStyle name="Salomon Logo 2 3 4 2" xfId="29895" xr:uid="{86987ACD-FF52-4C7E-8BF5-B2ABA2F9B5D3}"/>
    <cellStyle name="Salomon Logo 2 3 4 2 2" xfId="45137" xr:uid="{5E74B730-1D99-49A6-9FA0-F0F900AE6E20}"/>
    <cellStyle name="Salomon Logo 2 4" xfId="18896" xr:uid="{8BC65643-402C-4615-BB01-71DAB64F1581}"/>
    <cellStyle name="Salomon Logo 2 4 2" xfId="29894" xr:uid="{8159EACA-6535-445F-A9E0-5D01CA40A435}"/>
    <cellStyle name="Salomon Logo 2 4 2 2" xfId="45136" xr:uid="{B89CF04E-2D70-4E84-9B51-74A6CF0E9F49}"/>
    <cellStyle name="Salomon Logo 2 4 3" xfId="26447" xr:uid="{7C28BEAD-CBB1-42D7-AD7C-73FA9A452E00}"/>
    <cellStyle name="Salomon Logo 2 4 3 2" xfId="42043" xr:uid="{6786FA3F-1DDB-4DD7-8046-FF3131E40E01}"/>
    <cellStyle name="Salomon Logo 2 5" xfId="18895" xr:uid="{7F9C0DDF-8839-4C12-A2D7-EBBB145BF6A3}"/>
    <cellStyle name="Salomon Logo 2 5 2" xfId="29893" xr:uid="{A34D56BE-483D-4FA4-8356-7B3BE1AF7703}"/>
    <cellStyle name="Salomon Logo 2 5 2 2" xfId="45135" xr:uid="{E9D44327-544E-4D9F-9625-9DE362D79B07}"/>
    <cellStyle name="Salomon Logo 2 5 3" xfId="19905" xr:uid="{000BF6EF-2AC0-41D6-9562-4830498D6447}"/>
    <cellStyle name="Salomon Logo 2 5 3 2" xfId="39454" xr:uid="{6364C57E-45CC-4C49-BD62-E04A49F42ED6}"/>
    <cellStyle name="Salomon Logo 2 6" xfId="19059" xr:uid="{4D2A40B9-617E-416F-B64A-3FC70195B4A2}"/>
    <cellStyle name="Salomon Logo 2 6 2" xfId="29896" xr:uid="{22A54B16-F6B7-43CE-B877-DFADE4AB29E0}"/>
    <cellStyle name="Salomon Logo 2 6 2 2" xfId="45138" xr:uid="{A714CBC2-0A31-4678-A2C9-0CAEF24B0CF5}"/>
    <cellStyle name="Salomon Logo 2 6 3" xfId="18684" xr:uid="{54A28B46-7716-4B1E-8505-9C7F00C2C329}"/>
    <cellStyle name="Salomon Logo 2 6 3 2" xfId="38726" xr:uid="{8ECC5B42-3046-47CF-BD53-C98D36F85021}"/>
    <cellStyle name="Salomon Logo 2 7" xfId="19400" xr:uid="{CA28F890-662E-4E44-948F-110BBE0EC95B}"/>
    <cellStyle name="Salomon Logo 2 7 2" xfId="29897" xr:uid="{27F92D57-2656-4ACA-9B0F-333F1A4C9424}"/>
    <cellStyle name="Salomon Logo 2 7 2 2" xfId="45139" xr:uid="{82F8F29B-3FED-4533-B0AA-F4AF187D05DD}"/>
    <cellStyle name="Salomon Logo 2 7 3" xfId="39226" xr:uid="{EED1A1A3-62C4-4A9E-B533-3E5845861921}"/>
    <cellStyle name="Salomon Logo 2 8" xfId="25054" xr:uid="{B914ED3A-49B8-4C60-ADD2-B556175197EB}"/>
    <cellStyle name="Salomon Logo 2 8 2" xfId="41475" xr:uid="{5119B7E1-3D89-4A25-814C-468545E94BF2}"/>
    <cellStyle name="Salomon Logo 2 9" xfId="46092" xr:uid="{B77DD2A7-85D8-4894-BD6D-D7E38A08C5FF}"/>
    <cellStyle name="Salomon Logo 3" xfId="45538" xr:uid="{B90598F4-FCA9-4540-A11E-0DCC70A72D7A}"/>
    <cellStyle name="Salomon Logo 4" xfId="45903" xr:uid="{9EAA41D8-8702-41AC-B935-BAAC98E3A0A4}"/>
    <cellStyle name="Salomon Logo 5" xfId="45917" xr:uid="{B50D2F6D-7498-4592-B0EF-4BAA93074127}"/>
    <cellStyle name="Standard_BS14" xfId="1064" xr:uid="{745A55A0-719C-446D-9595-B40AC58D611B}"/>
    <cellStyle name="StandardInput" xfId="246" xr:uid="{46E15A3B-58C8-4F7C-BAFE-891A6AC2B82A}"/>
    <cellStyle name="StandardInput 2" xfId="3746" xr:uid="{CE447A49-9BC2-4FB1-84E0-4B0D2796D8BD}"/>
    <cellStyle name="StandardInput 2 10" xfId="23791" xr:uid="{7BB22CCF-4ED3-482B-9EB3-55F682BDAA6C}"/>
    <cellStyle name="StandardInput 2 11" xfId="22132" xr:uid="{7EA22627-B066-4A41-94CD-C04DE9E2D6CB}"/>
    <cellStyle name="StandardInput 2 2" xfId="3747" xr:uid="{AFBFF063-7F22-4210-88D4-0DE31029DB23}"/>
    <cellStyle name="StandardInput 2 2 2" xfId="5833" xr:uid="{88B5F706-976E-49B1-9E20-88215E09CD1C}"/>
    <cellStyle name="StandardInput 2 2 2 2" xfId="24020" xr:uid="{15949A04-0ED9-4F73-A137-BAC31865DB40}"/>
    <cellStyle name="StandardInput 2 2 2 3" xfId="22441" xr:uid="{A15A19A0-1CB5-45EB-B3AD-D4DB52D58092}"/>
    <cellStyle name="StandardInput 2 2 3" xfId="23792" xr:uid="{E1C44349-A963-4E7B-9A6A-B9CD573B9903}"/>
    <cellStyle name="StandardInput 2 2 4" xfId="22118" xr:uid="{AF9B7A23-FD0E-4374-B73D-CF3DB781B3BA}"/>
    <cellStyle name="StandardInput 2 3" xfId="3748" xr:uid="{8A38A0E6-9BD1-4F7E-8850-7016652350C1}"/>
    <cellStyle name="StandardInput 2 3 2" xfId="5834" xr:uid="{B3F5D418-C771-42EA-A547-E120A2F06322}"/>
    <cellStyle name="StandardInput 2 3 2 2" xfId="24021" xr:uid="{DEE3E6B7-4D6E-4279-8B6A-2F07C290D06D}"/>
    <cellStyle name="StandardInput 2 3 2 3" xfId="22442" xr:uid="{D2FD36B8-68FC-421D-A259-360160352CBF}"/>
    <cellStyle name="StandardInput 2 3 3" xfId="23793" xr:uid="{E95C298E-A904-4119-952F-75ED63C9597B}"/>
    <cellStyle name="StandardInput 2 3 4" xfId="22169" xr:uid="{A53C09EB-2E1A-4115-8593-BC0C984A9864}"/>
    <cellStyle name="StandardInput 2 4" xfId="3749" xr:uid="{074A56C7-4136-4752-9BDC-AC7ACF202CDB}"/>
    <cellStyle name="StandardInput 2 4 2" xfId="5835" xr:uid="{7E979B95-EE33-4D7C-8812-EB833F0BD067}"/>
    <cellStyle name="StandardInput 2 4 2 2" xfId="24022" xr:uid="{96C9D45A-80E5-4915-8470-166102022694}"/>
    <cellStyle name="StandardInput 2 4 2 3" xfId="22443" xr:uid="{1E5C497A-DBBF-4A59-BC1B-63A31F9026C4}"/>
    <cellStyle name="StandardInput 2 4 3" xfId="23794" xr:uid="{C8C240A4-5FB0-4B43-984B-631A30272D8B}"/>
    <cellStyle name="StandardInput 2 4 4" xfId="21403" xr:uid="{59791747-082D-441F-BE1E-7C2B918A2F1D}"/>
    <cellStyle name="StandardInput 2 5" xfId="3750" xr:uid="{E2DAA909-BE10-45E4-851C-17B75CE866F3}"/>
    <cellStyle name="StandardInput 2 5 2" xfId="5836" xr:uid="{9AD8886B-641F-4D67-8874-A54B018E1854}"/>
    <cellStyle name="StandardInput 2 5 2 2" xfId="24023" xr:uid="{0D36A1DC-E7D5-4025-91F6-DBBEF7230E97}"/>
    <cellStyle name="StandardInput 2 5 2 3" xfId="22444" xr:uid="{BC889F06-63D4-4EA6-ACBB-FA2F3DEFB09C}"/>
    <cellStyle name="StandardInput 2 5 3" xfId="23795" xr:uid="{72D08D86-D987-4D79-B1CA-634B40A6C86C}"/>
    <cellStyle name="StandardInput 2 5 4" xfId="21424" xr:uid="{ADA09718-1E8C-42F5-8C24-276391678093}"/>
    <cellStyle name="StandardInput 2 6" xfId="3751" xr:uid="{C48BA0DD-CEE9-4C79-92D7-BEF71429E70B}"/>
    <cellStyle name="StandardInput 2 6 2" xfId="5837" xr:uid="{EA271CA0-81E0-4C5F-BEFC-BAD3E63AAD47}"/>
    <cellStyle name="StandardInput 2 6 2 2" xfId="24024" xr:uid="{6A7F1CD6-B8FF-455B-B527-F365E3E416DE}"/>
    <cellStyle name="StandardInput 2 6 2 3" xfId="22445" xr:uid="{74D0F50A-7A69-482D-B88E-E74FA297E373}"/>
    <cellStyle name="StandardInput 2 6 3" xfId="23796" xr:uid="{A2E539FC-825E-49F8-A166-613EA4A94AAB}"/>
    <cellStyle name="StandardInput 2 6 4" xfId="21645" xr:uid="{19D9DFEF-D511-45EC-8A12-FE007B94FE1C}"/>
    <cellStyle name="StandardInput 2 7" xfId="3752" xr:uid="{894481B9-B40F-4823-AEC1-ABA4A6A798F2}"/>
    <cellStyle name="StandardInput 2 7 2" xfId="5838" xr:uid="{4AB29D1C-1F96-4768-AD27-EA5E293FCD6A}"/>
    <cellStyle name="StandardInput 2 7 2 2" xfId="24025" xr:uid="{0001067D-3AEA-4807-8A46-566FA6A4151B}"/>
    <cellStyle name="StandardInput 2 7 2 3" xfId="22446" xr:uid="{875C0A6C-5A84-49CD-AB1F-FB7A014F39CD}"/>
    <cellStyle name="StandardInput 2 7 3" xfId="23797" xr:uid="{9F077BD8-4DF3-4AC6-AD07-6AE1AE0636CB}"/>
    <cellStyle name="StandardInput 2 7 4" xfId="21772" xr:uid="{18D90209-2183-43B8-8E78-B55E7E6311C2}"/>
    <cellStyle name="StandardInput 2 8" xfId="3753" xr:uid="{F508B3BE-4237-4FC3-AECD-DCF1FE0FE013}"/>
    <cellStyle name="StandardInput 2 8 2" xfId="5839" xr:uid="{43D7AA00-95EB-40B5-A8D4-2BD0D0F5CA41}"/>
    <cellStyle name="StandardInput 2 8 2 2" xfId="24026" xr:uid="{166F7A38-064D-4554-86E8-D52C394553EF}"/>
    <cellStyle name="StandardInput 2 8 2 3" xfId="22447" xr:uid="{D2554D54-49D7-4ADC-AA43-4EC54465C36F}"/>
    <cellStyle name="StandardInput 2 8 3" xfId="23798" xr:uid="{241D8917-1444-4188-96F7-46C7337CDCCE}"/>
    <cellStyle name="StandardInput 2 8 4" xfId="21526" xr:uid="{8456A683-237F-40A6-ACE0-999EC6C9132A}"/>
    <cellStyle name="StandardInput 2 9" xfId="5832" xr:uid="{8A061957-89EF-47C4-9B7B-D4EB9F54AF64}"/>
    <cellStyle name="StandardInput 2 9 2" xfId="24019" xr:uid="{0FF8349E-5B38-401B-93B9-716DF5259285}"/>
    <cellStyle name="StandardInput 2 9 3" xfId="22440" xr:uid="{2464C562-ED38-4858-869D-45AE873DFB56}"/>
    <cellStyle name="StandardInput 3" xfId="3754" xr:uid="{279939C3-DDD8-4AD9-983B-2C2F1D9DFA0C}"/>
    <cellStyle name="StandardInput 3 10" xfId="23799" xr:uid="{7DE17268-03C4-4352-9F2B-7C1559E44A1B}"/>
    <cellStyle name="StandardInput 3 11" xfId="21901" xr:uid="{6C3BE5ED-379F-4D7F-B27D-8CA35AE1D79A}"/>
    <cellStyle name="StandardInput 3 2" xfId="3755" xr:uid="{69099148-49B3-4272-A8D7-A5745DD4435D}"/>
    <cellStyle name="StandardInput 3 2 2" xfId="5841" xr:uid="{475E9722-8C26-4177-99FC-316F85098AF9}"/>
    <cellStyle name="StandardInput 3 2 2 2" xfId="24028" xr:uid="{0AB6F390-CFA1-42B6-88E3-F272EDA4B6A3}"/>
    <cellStyle name="StandardInput 3 2 2 3" xfId="22449" xr:uid="{A5361868-96C6-4409-A8D0-C7F7647F6A3C}"/>
    <cellStyle name="StandardInput 3 2 3" xfId="23800" xr:uid="{3B29354A-75B8-49B6-A07D-1B654F2943AA}"/>
    <cellStyle name="StandardInput 3 2 4" xfId="22128" xr:uid="{84EBD5E4-3CCB-4FAE-93C9-336CDC84ED74}"/>
    <cellStyle name="StandardInput 3 3" xfId="3756" xr:uid="{6B60CE7A-53D5-4555-A1C5-5897755D0A83}"/>
    <cellStyle name="StandardInput 3 3 2" xfId="5842" xr:uid="{4A46F5AC-EEA8-466E-9DEA-E85AD2E392DA}"/>
    <cellStyle name="StandardInput 3 3 2 2" xfId="24029" xr:uid="{5F260669-F395-4935-B8AA-2A62F1EB2493}"/>
    <cellStyle name="StandardInput 3 3 2 3" xfId="22450" xr:uid="{BB3E9C7D-342B-4A42-AF05-7D03FA707914}"/>
    <cellStyle name="StandardInput 3 3 3" xfId="23801" xr:uid="{0D92D933-214D-454F-A65C-5557DE435281}"/>
    <cellStyle name="StandardInput 3 3 4" xfId="21802" xr:uid="{0006AFC1-FCAE-472C-9C6E-52A88220AAD5}"/>
    <cellStyle name="StandardInput 3 4" xfId="3757" xr:uid="{7B996A3C-DE6E-4314-B2AE-C339A5F3D8A8}"/>
    <cellStyle name="StandardInput 3 4 2" xfId="5843" xr:uid="{2EE349B8-92E2-4474-B42D-92A73B843A87}"/>
    <cellStyle name="StandardInput 3 4 2 2" xfId="24030" xr:uid="{D71B23E6-A506-4CB4-A795-8B4BE51EC2D4}"/>
    <cellStyle name="StandardInput 3 4 2 3" xfId="22451" xr:uid="{AEA1CF47-EF39-4E3D-84F9-16E677802B1F}"/>
    <cellStyle name="StandardInput 3 4 3" xfId="23802" xr:uid="{539575A5-92D5-47E0-90BB-358621C6901C}"/>
    <cellStyle name="StandardInput 3 4 4" xfId="22222" xr:uid="{D2B582B3-32D4-4B27-B732-048EFB8C220E}"/>
    <cellStyle name="StandardInput 3 5" xfId="3758" xr:uid="{9CA3AFA1-E00B-403C-B858-2E98E21D25A1}"/>
    <cellStyle name="StandardInput 3 5 2" xfId="5844" xr:uid="{0F79478B-A4EA-481E-9E0A-68C23A26B438}"/>
    <cellStyle name="StandardInput 3 5 2 2" xfId="24031" xr:uid="{FA968241-FE4B-4782-8630-6807655228DA}"/>
    <cellStyle name="StandardInput 3 5 2 3" xfId="22452" xr:uid="{4FB3484D-79C5-4157-B6E3-8C4BB93DF997}"/>
    <cellStyle name="StandardInput 3 5 3" xfId="23803" xr:uid="{45456427-D248-49C2-95F2-83B9BDC70CCC}"/>
    <cellStyle name="StandardInput 3 5 4" xfId="21640" xr:uid="{A21659C5-99F5-47EC-83B8-071F95D07F4D}"/>
    <cellStyle name="StandardInput 3 6" xfId="3759" xr:uid="{64BEEAC2-C811-4F07-A050-98140861B7EE}"/>
    <cellStyle name="StandardInput 3 6 2" xfId="5845" xr:uid="{4FD98763-8423-4F04-93A0-02B83CCD4506}"/>
    <cellStyle name="StandardInput 3 6 2 2" xfId="24032" xr:uid="{5251F832-7E5A-47EC-AF82-C2F67FE3C420}"/>
    <cellStyle name="StandardInput 3 6 2 3" xfId="22453" xr:uid="{5195D921-5F7E-4F7F-AF77-A4B2172B4168}"/>
    <cellStyle name="StandardInput 3 6 3" xfId="23804" xr:uid="{C361F7AE-DE0E-4236-A5D6-19F0B1596276}"/>
    <cellStyle name="StandardInput 3 6 4" xfId="22141" xr:uid="{B4D574EA-7D4F-45C0-BB9D-C732128343CF}"/>
    <cellStyle name="StandardInput 3 7" xfId="3760" xr:uid="{98C4991D-2AD4-497E-BD53-38197C540F21}"/>
    <cellStyle name="StandardInput 3 7 2" xfId="5846" xr:uid="{3F2C9120-083B-4CF6-BC36-A692B90726A4}"/>
    <cellStyle name="StandardInput 3 7 2 2" xfId="24033" xr:uid="{6BB27D8D-B627-4427-97FD-6F15310DA021}"/>
    <cellStyle name="StandardInput 3 7 2 3" xfId="22454" xr:uid="{14074FD2-957D-48DB-82E1-CE0E5115870B}"/>
    <cellStyle name="StandardInput 3 7 3" xfId="23805" xr:uid="{9A6B0847-838F-4221-91EF-27C1C3FC19AC}"/>
    <cellStyle name="StandardInput 3 7 4" xfId="22206" xr:uid="{586E04E5-E4D8-43B3-ACFE-2FAEC0218B78}"/>
    <cellStyle name="StandardInput 3 8" xfId="3761" xr:uid="{83AF00C6-DC91-4427-B9D9-B1B8D55DDA17}"/>
    <cellStyle name="StandardInput 3 8 2" xfId="5847" xr:uid="{FE60B1CA-D9C8-484A-8FE2-4A8E7D771D93}"/>
    <cellStyle name="StandardInput 3 8 2 2" xfId="24034" xr:uid="{041CD78C-BD84-489C-8C70-C72E78E29EA0}"/>
    <cellStyle name="StandardInput 3 8 2 3" xfId="22455" xr:uid="{9DD4EA2C-0ACC-4566-86E3-BC1C56854E11}"/>
    <cellStyle name="StandardInput 3 8 3" xfId="23806" xr:uid="{61B5CC50-6BE4-4EC1-9CAB-393DCDE2612C}"/>
    <cellStyle name="StandardInput 3 8 4" xfId="21990" xr:uid="{AD1B7D5D-E667-43FA-AA10-88A71BF6ED0A}"/>
    <cellStyle name="StandardInput 3 9" xfId="5840" xr:uid="{D9A4696F-AD4E-4A79-852C-1268E1B74E8A}"/>
    <cellStyle name="StandardInput 3 9 2" xfId="24027" xr:uid="{9FD23AEC-B9ED-48E7-A2CE-740D9B85EDA2}"/>
    <cellStyle name="StandardInput 3 9 3" xfId="22448" xr:uid="{57FCB7EB-744C-4DFE-8BAB-6C2747C68FCE}"/>
    <cellStyle name="StandardInput 4" xfId="5831" xr:uid="{E9461FC9-EE4E-4737-A244-0672E711A1F0}"/>
    <cellStyle name="StandardInput 4 2" xfId="24018" xr:uid="{199BFA1E-998E-43BE-A1A8-56B0223BA3FD}"/>
    <cellStyle name="StandardInput 4 3" xfId="22439" xr:uid="{82CB9013-B9DA-43BC-A0DB-364241098791}"/>
    <cellStyle name="StandardInput 5" xfId="23046" xr:uid="{FD4BA435-1A4D-452E-ADD6-CEFB3BDE1189}"/>
    <cellStyle name="StandardInput 6" xfId="21213" xr:uid="{68681C6E-8E66-4545-AC19-9E9701A5CFAF}"/>
    <cellStyle name="Style 1" xfId="1099" xr:uid="{9A014CD0-117C-4C7E-97ED-1584FB5912D1}"/>
    <cellStyle name="Table Head" xfId="215" xr:uid="{AE6E42B1-EB41-45E6-9B9A-F16655603B93}"/>
    <cellStyle name="Table Source" xfId="216" xr:uid="{1C70D9D6-F4BB-41FF-B3E0-52BA4EC99930}"/>
    <cellStyle name="Table Text" xfId="217" xr:uid="{2D5F6392-CF92-4C62-879E-1C546109CC47}"/>
    <cellStyle name="Table Title" xfId="218" xr:uid="{5E6A37B7-A574-4770-B0D8-B212912F73D9}"/>
    <cellStyle name="Table Units" xfId="219" xr:uid="{5319151A-FD02-4A6E-BD06-7989CFF9F293}"/>
    <cellStyle name="Text" xfId="933" xr:uid="{CA19B5E6-88CA-42AA-B301-E50B7B68F44E}"/>
    <cellStyle name="Text 1" xfId="220" xr:uid="{51F66DD3-2F37-4DC2-AD34-ED7D875F3223}"/>
    <cellStyle name="Text 2" xfId="221" xr:uid="{62844F71-BAAE-4030-B386-10CBB173A8F1}"/>
    <cellStyle name="Text 3" xfId="1190" xr:uid="{36CD1174-0E33-4C97-BC72-E84BEC0E7714}"/>
    <cellStyle name="Text 3 2" xfId="5869" xr:uid="{B4A9925A-3CFB-4C96-8616-6F82C3446A9B}"/>
    <cellStyle name="Text 3 3" xfId="5701" xr:uid="{1A3CA915-6659-478A-B205-E3471B880D71}"/>
    <cellStyle name="Text Head 1" xfId="222" xr:uid="{7636E3B7-034C-4798-B25C-8708276D57F3}"/>
    <cellStyle name="Text Head 2" xfId="223" xr:uid="{E70C556B-3D67-419F-9B28-1A515CEDA913}"/>
    <cellStyle name="Text Indent 1" xfId="224" xr:uid="{3C3B88EF-5E82-4442-BF0C-E7415DC6608F}"/>
    <cellStyle name="Text Indent 2" xfId="225" xr:uid="{C87FA8B0-3825-4CE2-8DD7-253C73AC30A5}"/>
    <cellStyle name="Text_Book1" xfId="837" xr:uid="{8FBFF6E0-BB20-4EC6-827C-E24950B936E6}"/>
    <cellStyle name="TextDisplayOnly" xfId="5702" xr:uid="{1260EED4-27C7-4677-B3D9-684592A5801F}"/>
    <cellStyle name="TextDisplayOnly 2" xfId="5891" xr:uid="{A4188BBE-CC00-49C6-8AB4-D5CBFE0401A7}"/>
    <cellStyle name="TextDisplayOnly 2 2" xfId="24054" xr:uid="{6D3586E5-55C8-4B64-BA60-62BB76277EC3}"/>
    <cellStyle name="TextDisplayOnly 2 3" xfId="22475" xr:uid="{78049850-143A-4F74-8890-30244F8ADC65}"/>
    <cellStyle name="TextDisplayOnly 3" xfId="23807" xr:uid="{3AC0114E-A4F0-4783-9222-E6D2534480CE}"/>
    <cellStyle name="TextDisplayOnly 4" xfId="21460" xr:uid="{F18A803A-45BD-4481-B93A-91BDC882E8A0}"/>
    <cellStyle name="thousand" xfId="710" xr:uid="{4D1A0384-FE84-4672-84E1-4762AEF28A8F}"/>
    <cellStyle name="Title 2" xfId="59" xr:uid="{00000000-0005-0000-0000-00003A000000}"/>
    <cellStyle name="Title 2 2" xfId="1045" xr:uid="{23A083C2-EF52-464F-89DD-580506532110}"/>
    <cellStyle name="Title 2 2 2" xfId="5435" xr:uid="{10DB6160-75FE-4337-B667-8726D65E263F}"/>
    <cellStyle name="Title 2 2 2 2" xfId="20924" xr:uid="{BDE4E145-7AEB-40F8-BB8D-497CC4234AC0}"/>
    <cellStyle name="Title 2 2 2 3" xfId="19097" xr:uid="{203C430D-14B9-44D1-9EAC-D43CED10223E}"/>
    <cellStyle name="Title 2 2 3" xfId="25391" xr:uid="{D0F6B8AD-D6A9-400A-BD18-10855A6E8E32}"/>
    <cellStyle name="Title 2 3" xfId="1754" xr:uid="{34866A54-763E-47F1-B335-87FD0D8D11F8}"/>
    <cellStyle name="Title 2 3 2" xfId="4468" xr:uid="{12D29E77-9BAE-4F7D-88EF-4C6C793D2930}"/>
    <cellStyle name="Title 2 3 2 2" xfId="46309" xr:uid="{53BECD75-C31D-483A-8E3C-B48D4A32B70B}"/>
    <cellStyle name="Title 2 4" xfId="2041" xr:uid="{C05F43D9-E1EF-4A5A-8AFC-401AF350A6FF}"/>
    <cellStyle name="Title 2 5" xfId="6806" xr:uid="{D82DEF9F-6CD3-4120-A114-A1DDF93B66AC}"/>
    <cellStyle name="Title 2 6" xfId="128" xr:uid="{B1B05404-377F-4DBC-97FF-E53637CAB69F}"/>
    <cellStyle name="Title 3" xfId="1445" xr:uid="{FF744A6A-29C0-4BEA-98E3-839C215BE4F3}"/>
    <cellStyle name="Title 3 2" xfId="4061" xr:uid="{11F3973B-C555-4FBC-B18A-4E07BCBAE69C}"/>
    <cellStyle name="Title 4" xfId="1008" xr:uid="{D2C28EDA-F361-4944-9E8E-CEFE2080880B}"/>
    <cellStyle name="Title 4 2" xfId="4126" xr:uid="{7EC4412C-9EEB-417B-ACE3-68A3DB223C03}"/>
    <cellStyle name="Title 4 3" xfId="3762" xr:uid="{969EEC98-390B-47AB-B771-F584BAD1EAE5}"/>
    <cellStyle name="Title 5" xfId="1988" xr:uid="{ACC367EC-A44C-4D65-B856-CAFC48022653}"/>
    <cellStyle name="Title 5 2" xfId="3763" xr:uid="{EA9BCAFC-2984-47E7-978C-B012BE057BE2}"/>
    <cellStyle name="Title 5 3" xfId="25849" xr:uid="{513ECB0D-F35F-491D-9BEF-0E89015DB220}"/>
    <cellStyle name="Title 6" xfId="19928" xr:uid="{D553DBD3-5D1C-44D9-8163-6297FA1EB228}"/>
    <cellStyle name="Title 7" xfId="45553" xr:uid="{A42E9162-7A11-42E4-BF2A-D106CC4E8AFA}"/>
    <cellStyle name="TOC 1" xfId="226" xr:uid="{1F45ECC9-FDB6-40E2-AD67-E233D84A7D49}"/>
    <cellStyle name="TOC 2" xfId="227" xr:uid="{53480FE2-34F9-45A5-BAD4-7725029E0263}"/>
    <cellStyle name="Total 10" xfId="18683" xr:uid="{02876024-6504-4253-8BC6-127A92F35D9F}"/>
    <cellStyle name="Total 11" xfId="45568" xr:uid="{846CB794-53EA-4336-87DC-F43348907631}"/>
    <cellStyle name="Total 2" xfId="60" xr:uid="{00000000-0005-0000-0000-00003B000000}"/>
    <cellStyle name="Total 2 2" xfId="1044" xr:uid="{4EA081BF-8DAE-4887-9925-25F9C1E7FE2A}"/>
    <cellStyle name="Total 2 2 10" xfId="3765" xr:uid="{9DAE9735-228D-45D8-97E4-A60249DC42F5}"/>
    <cellStyle name="Total 2 2 10 2" xfId="23809" xr:uid="{3E00FC3B-F0FB-4BA4-8BD4-52747B86551E}"/>
    <cellStyle name="Total 2 2 10 3" xfId="21759" xr:uid="{704A3EE7-DE89-45B4-9281-2240DA25A017}"/>
    <cellStyle name="Total 2 2 11" xfId="5087" xr:uid="{D4980678-B7B3-4A9A-9D5F-BF4A969DD2FF}"/>
    <cellStyle name="Total 2 2 11 2" xfId="20823" xr:uid="{C6B1AC98-A928-4345-9FF0-A8E9520CF200}"/>
    <cellStyle name="Total 2 2 11 3" xfId="19418" xr:uid="{B8D586D7-4D0F-4778-84D9-9E36B698FD43}"/>
    <cellStyle name="Total 2 2 12" xfId="23808" xr:uid="{781435E0-75DD-4E41-97B8-B71E155B9861}"/>
    <cellStyle name="Total 2 2 13" xfId="22012" xr:uid="{CEB560B3-3166-4052-9C99-8A27656C16B1}"/>
    <cellStyle name="Total 2 2 2" xfId="3766" xr:uid="{4A7E6D0C-3AFA-4057-90B7-0473BE32420B}"/>
    <cellStyle name="Total 2 2 2 10" xfId="21432" xr:uid="{000CF819-1AC0-4208-91B2-C69CA3404AA6}"/>
    <cellStyle name="Total 2 2 2 2" xfId="3767" xr:uid="{2745EA88-0580-4EE9-886C-F51819C76FBA}"/>
    <cellStyle name="Total 2 2 2 2 2" xfId="23811" xr:uid="{731FEC23-6EA5-4690-933E-0BD11F1D0A71}"/>
    <cellStyle name="Total 2 2 2 2 3" xfId="21646" xr:uid="{C04B1BCC-1064-4DB3-A7E4-3E328615FCF4}"/>
    <cellStyle name="Total 2 2 2 3" xfId="3768" xr:uid="{FDA10390-E582-49CA-A319-72981ADFBC6A}"/>
    <cellStyle name="Total 2 2 2 3 2" xfId="23812" xr:uid="{324F8C4D-F562-46DB-ABB2-4F1C635010DB}"/>
    <cellStyle name="Total 2 2 2 3 3" xfId="21844" xr:uid="{8E4AAA4B-BD94-44CA-8082-EF300F089C56}"/>
    <cellStyle name="Total 2 2 2 4" xfId="3769" xr:uid="{4AE53B05-F91F-4A5B-AD4A-0D545649A9F1}"/>
    <cellStyle name="Total 2 2 2 4 2" xfId="23813" xr:uid="{D6EAA580-6353-4319-A498-65E0814550C4}"/>
    <cellStyle name="Total 2 2 2 4 3" xfId="21238" xr:uid="{2E8F648E-7C16-4F5A-913F-7A214908E91D}"/>
    <cellStyle name="Total 2 2 2 5" xfId="3770" xr:uid="{92513942-E1DA-4B7C-B08B-858B2FD2DEE3}"/>
    <cellStyle name="Total 2 2 2 5 2" xfId="23814" xr:uid="{61C41C5F-6737-45AC-BDB8-DDE018D8FFA6}"/>
    <cellStyle name="Total 2 2 2 5 3" xfId="21874" xr:uid="{F4C016BE-E5E4-4803-B399-037B4C2FCBE8}"/>
    <cellStyle name="Total 2 2 2 6" xfId="3771" xr:uid="{234E16DE-EA9B-4382-85F3-71F35DFC8001}"/>
    <cellStyle name="Total 2 2 2 6 2" xfId="23815" xr:uid="{BBE312A4-D19D-4FCE-8E3A-FA694C04F0D3}"/>
    <cellStyle name="Total 2 2 2 6 3" xfId="21402" xr:uid="{75D76897-AF46-46E4-91CF-6BCE203B8E59}"/>
    <cellStyle name="Total 2 2 2 7" xfId="3772" xr:uid="{24E8160B-6879-4689-B916-01889EB71512}"/>
    <cellStyle name="Total 2 2 2 7 2" xfId="23816" xr:uid="{47A214D4-70C4-4E57-8E70-54179F0F8BCF}"/>
    <cellStyle name="Total 2 2 2 7 3" xfId="21863" xr:uid="{C91DC9A6-32CC-4F75-A671-504FDEF404AD}"/>
    <cellStyle name="Total 2 2 2 8" xfId="3773" xr:uid="{14BF3491-50C5-4A6A-9CF0-BC82C1300BF3}"/>
    <cellStyle name="Total 2 2 2 8 2" xfId="23817" xr:uid="{A8AD5CE2-44D9-4F7A-8126-2FAC32C743F2}"/>
    <cellStyle name="Total 2 2 2 8 3" xfId="21302" xr:uid="{70B8F357-4C3F-4ABD-AA93-1C1A37193E2F}"/>
    <cellStyle name="Total 2 2 2 9" xfId="23810" xr:uid="{1156F95E-89B6-40B2-BDA1-1021F55DD552}"/>
    <cellStyle name="Total 2 2 3" xfId="3774" xr:uid="{AE47677E-4332-4CD6-A69E-B2797FBC906E}"/>
    <cellStyle name="Total 2 2 3 10" xfId="22095" xr:uid="{6055AD85-ADFF-422B-9487-F3B5ECA0D4C5}"/>
    <cellStyle name="Total 2 2 3 2" xfId="3775" xr:uid="{8BE0CD87-B938-4A1E-885D-271A0A9AB59F}"/>
    <cellStyle name="Total 2 2 3 2 2" xfId="23819" xr:uid="{7C48CCF3-493A-4E4F-A52A-753EDE5837FC}"/>
    <cellStyle name="Total 2 2 3 2 3" xfId="22238" xr:uid="{797DB4A8-A70F-435D-A18B-58269AA52E00}"/>
    <cellStyle name="Total 2 2 3 3" xfId="3776" xr:uid="{79414E1A-5A1E-4ADF-8322-060EF2DFF2C7}"/>
    <cellStyle name="Total 2 2 3 3 2" xfId="23820" xr:uid="{DC91A18E-4CA3-4D1D-8F9A-DFB329FE1C04}"/>
    <cellStyle name="Total 2 2 3 3 3" xfId="22239" xr:uid="{5E17D131-FC6E-4E1B-9215-BBA1D1F5F38C}"/>
    <cellStyle name="Total 2 2 3 4" xfId="3777" xr:uid="{1308F1B7-2E4E-4B55-85EF-A07BC9BFD593}"/>
    <cellStyle name="Total 2 2 3 4 2" xfId="23821" xr:uid="{226E1598-E8E4-4505-BD43-C7CA818DB9E6}"/>
    <cellStyle name="Total 2 2 3 4 3" xfId="22240" xr:uid="{F606C938-DFD7-47F5-A528-18241025BD37}"/>
    <cellStyle name="Total 2 2 3 5" xfId="3778" xr:uid="{6E481484-4725-4477-9364-89D742C84056}"/>
    <cellStyle name="Total 2 2 3 5 2" xfId="23822" xr:uid="{F1FC24E7-4FAE-410C-B319-A639108A3275}"/>
    <cellStyle name="Total 2 2 3 5 3" xfId="22241" xr:uid="{26193AA2-B19A-44B7-9A1C-2D42C1AB19D3}"/>
    <cellStyle name="Total 2 2 3 6" xfId="3779" xr:uid="{42CD2560-2990-49C6-B813-E69F1033A08D}"/>
    <cellStyle name="Total 2 2 3 6 2" xfId="23823" xr:uid="{17E0D332-2888-4E8A-94BC-CF18286C4D2C}"/>
    <cellStyle name="Total 2 2 3 6 3" xfId="22242" xr:uid="{92661451-F573-46B5-A1F9-FB743C3DD02E}"/>
    <cellStyle name="Total 2 2 3 7" xfId="3780" xr:uid="{139502CE-1325-4796-8244-AACB4147085B}"/>
    <cellStyle name="Total 2 2 3 7 2" xfId="23824" xr:uid="{C710C1E4-C5AE-4AE0-A201-0BF9D0575038}"/>
    <cellStyle name="Total 2 2 3 7 3" xfId="22243" xr:uid="{D43562CD-6654-47FF-B8FE-63D711EDA837}"/>
    <cellStyle name="Total 2 2 3 8" xfId="3781" xr:uid="{B0485E86-5A04-47D8-B620-F77E83EC364B}"/>
    <cellStyle name="Total 2 2 3 8 2" xfId="23825" xr:uid="{8077BC2C-5C53-4CB4-9B52-453723F493C7}"/>
    <cellStyle name="Total 2 2 3 8 3" xfId="22244" xr:uid="{41E93330-3A67-4226-AFA6-917CF2281511}"/>
    <cellStyle name="Total 2 2 3 9" xfId="23818" xr:uid="{7E045372-6A2A-4D96-8936-069A6BE80DCB}"/>
    <cellStyle name="Total 2 2 4" xfId="3782" xr:uid="{555DB6EB-77E4-4D6A-8C64-FF9E6CFF6061}"/>
    <cellStyle name="Total 2 2 4 2" xfId="23826" xr:uid="{98C71FCA-5C32-4A77-8091-2002A5E70289}"/>
    <cellStyle name="Total 2 2 4 3" xfId="22245" xr:uid="{840099B3-744B-4C04-B6B9-D3D25AB12720}"/>
    <cellStyle name="Total 2 2 5" xfId="3783" xr:uid="{850A2B72-C99C-4A19-A047-65152D83BD6B}"/>
    <cellStyle name="Total 2 2 5 2" xfId="23827" xr:uid="{4ACB5673-DD73-4115-BC05-C7CA1C9C2278}"/>
    <cellStyle name="Total 2 2 5 3" xfId="22246" xr:uid="{B00F18FA-FF13-4620-BC4B-2F7734B16871}"/>
    <cellStyle name="Total 2 2 6" xfId="3784" xr:uid="{F53F5894-8C8E-42CE-901A-DAEAEBAF014A}"/>
    <cellStyle name="Total 2 2 6 2" xfId="23828" xr:uid="{5109CC07-5C6F-463D-A124-0117F0E662A4}"/>
    <cellStyle name="Total 2 2 6 3" xfId="22247" xr:uid="{375716FF-4375-4732-AA37-CF85098D5637}"/>
    <cellStyle name="Total 2 2 7" xfId="3785" xr:uid="{8C8A58D0-F701-44CF-A1E6-D3B1AE617222}"/>
    <cellStyle name="Total 2 2 7 2" xfId="23829" xr:uid="{1C3A0D72-FF07-4335-8742-EF72887017CA}"/>
    <cellStyle name="Total 2 2 7 3" xfId="22248" xr:uid="{CF590A29-7BBC-4CD6-9267-0C2B5F99E580}"/>
    <cellStyle name="Total 2 2 8" xfId="3786" xr:uid="{F052F84F-EAE0-4F58-9FE2-52668E9F3F07}"/>
    <cellStyle name="Total 2 2 8 2" xfId="23830" xr:uid="{962AB15C-065A-44FE-A50E-27C5BD26D135}"/>
    <cellStyle name="Total 2 2 8 3" xfId="22249" xr:uid="{563E9100-2E07-4B87-8550-ABACF85BE16A}"/>
    <cellStyle name="Total 2 2 9" xfId="3787" xr:uid="{CF485D51-7DC5-4B13-853F-4644B4D7E0BA}"/>
    <cellStyle name="Total 2 2 9 2" xfId="23831" xr:uid="{19FD0D6C-960E-493E-A678-57CCD7170F0B}"/>
    <cellStyle name="Total 2 2 9 3" xfId="22250" xr:uid="{59C25845-001C-4783-B060-12F96E4AB705}"/>
    <cellStyle name="Total 2 3" xfId="1769" xr:uid="{AB86D191-58ED-4561-9137-D338D88DBD4D}"/>
    <cellStyle name="Total 2 3 2" xfId="3764" xr:uid="{9D466257-BB83-4C88-823D-FEB068CB2469}"/>
    <cellStyle name="Total 2 3 3" xfId="25669" xr:uid="{14328ADE-A705-45EF-B299-D5983D977392}"/>
    <cellStyle name="Total 2 3 4" xfId="18708" xr:uid="{FDE0DCF5-4E8A-4F6B-AFA8-E893C0F69F6D}"/>
    <cellStyle name="Total 2 4" xfId="4469" xr:uid="{407E7BFA-1E0D-4605-A19F-B3995CB73BAF}"/>
    <cellStyle name="Total 2 4 2" xfId="24364" xr:uid="{CE5DC947-D210-40BB-B723-F9D22E2E3DFF}"/>
    <cellStyle name="Total 2 4 3" xfId="22657" xr:uid="{4AC51D40-B1BF-4B95-8FF7-0F4C9529EAE6}"/>
    <cellStyle name="Total 2 4 4" xfId="20547" xr:uid="{2EBF956F-BE48-4FD5-A5DF-0041B9EBE965}"/>
    <cellStyle name="Total 2 4 5" xfId="19475" xr:uid="{512D972A-AB77-4515-BDEC-968081DDA473}"/>
    <cellStyle name="Total 2 5" xfId="6807" xr:uid="{8F45A720-7AB4-480E-842D-3A6D8B06D332}"/>
    <cellStyle name="Total 2 5 2" xfId="26824" xr:uid="{A79B2900-1DED-495F-B0C3-B72DE6955D1E}"/>
    <cellStyle name="Total 2 5 3" xfId="21893" xr:uid="{B6A326DA-AEB7-49A8-9A9C-FE167C2566A8}"/>
    <cellStyle name="Total 2 5 4" xfId="46141" xr:uid="{24992051-9F1F-4718-9C87-1040D025D47C}"/>
    <cellStyle name="Total 2 6" xfId="7978" xr:uid="{407FC2F4-26C8-4113-B7FF-2F8BDE5103CA}"/>
    <cellStyle name="Total 2 6 2" xfId="27765" xr:uid="{54D042FA-74FE-4097-AD1B-075E434785F4}"/>
    <cellStyle name="Total 2 6 3" xfId="23048" xr:uid="{AFCE96D1-AF01-40B4-923E-DC60C5C35C0A}"/>
    <cellStyle name="Total 2 7" xfId="144" xr:uid="{17CD5AAA-E8CB-4C1A-8058-72AD00418A4A}"/>
    <cellStyle name="Total 2 7 2" xfId="18516" xr:uid="{F22C157F-1D47-4CB2-A5B2-3491F6CCE32C}"/>
    <cellStyle name="Total 2 8" xfId="25274" xr:uid="{583D7407-4EF9-46AA-9408-DFC2E5EDDE16}"/>
    <cellStyle name="Total 3" xfId="1460" xr:uid="{84FA2C34-8C57-436E-AB8B-DFB5244ECFF1}"/>
    <cellStyle name="Total 3 2" xfId="4062" xr:uid="{6B754850-F925-4C8B-830C-A1D8AD802015}"/>
    <cellStyle name="Total 3 2 2" xfId="5109" xr:uid="{4FD64BD7-6453-44C4-BFCE-E289AC23FE4C}"/>
    <cellStyle name="Total 3 2 2 2" xfId="20839" xr:uid="{2F6A58B7-E3CF-4AC3-B26E-53245D1A4BBB}"/>
    <cellStyle name="Total 3 2 2 3" xfId="19862" xr:uid="{E7E4266A-7609-416A-971B-E91E8A968382}"/>
    <cellStyle name="Total 3 2 3" xfId="6093" xr:uid="{C4B943F4-0D73-4289-8D26-FCDE382858A6}"/>
    <cellStyle name="Total 3 2 4" xfId="26118" xr:uid="{E4FDD767-47B8-43D2-A617-79615012F370}"/>
    <cellStyle name="Total 3 3" xfId="3788" xr:uid="{BB826143-5F01-45D4-ACF5-CFD29A674FC8}"/>
    <cellStyle name="Total 3 4" xfId="8357" xr:uid="{7AC57402-AF67-4895-9B61-79C85C646251}"/>
    <cellStyle name="Total 3 4 2" xfId="27897" xr:uid="{7B12663C-FD7A-448A-9194-78CF0838770F}"/>
    <cellStyle name="Total 3 4 3" xfId="23832" xr:uid="{883C7E64-4EAD-4E60-B4D9-C9CE690B09FB}"/>
    <cellStyle name="Total 3 5" xfId="18517" xr:uid="{2FE592CF-3211-4C66-B818-8CFA74ADCC97}"/>
    <cellStyle name="Total 3 5 2" xfId="29859" xr:uid="{075BC8C8-A9F2-43AD-BC1E-D876F065FC50}"/>
    <cellStyle name="Total 3 5 3" xfId="22251" xr:uid="{01181687-D7A8-4E59-BFAA-E703F3B61329}"/>
    <cellStyle name="Total 4" xfId="843" xr:uid="{37C2DCC7-5529-4460-B502-9D324EA04488}"/>
    <cellStyle name="Total 4 2" xfId="3790" xr:uid="{935A1117-4F0D-4261-8F50-DADB3D9B5059}"/>
    <cellStyle name="Total 4 2 10" xfId="3791" xr:uid="{025774F1-B68C-426A-AD6A-2BCAF7EBE44C}"/>
    <cellStyle name="Total 4 2 10 2" xfId="23835" xr:uid="{D3FEF591-F74B-44D0-99D6-4894493F8DAC}"/>
    <cellStyle name="Total 4 2 10 3" xfId="22254" xr:uid="{538A20B7-DBC8-4C5D-8B54-139E24DC31F5}"/>
    <cellStyle name="Total 4 2 11" xfId="23834" xr:uid="{786951B9-9043-4E91-8F45-83B22272AD37}"/>
    <cellStyle name="Total 4 2 12" xfId="22253" xr:uid="{8584105B-5AA3-4BEA-AF4E-17EFF6C57D4C}"/>
    <cellStyle name="Total 4 2 2" xfId="3792" xr:uid="{8F7B5F59-B110-407E-9F16-F59E6ADD2DF9}"/>
    <cellStyle name="Total 4 2 2 10" xfId="22255" xr:uid="{296D932D-F4BE-4AE4-90E3-939F821711F6}"/>
    <cellStyle name="Total 4 2 2 2" xfId="3793" xr:uid="{44F8F231-EEE4-408D-A0CA-543FE223EF17}"/>
    <cellStyle name="Total 4 2 2 2 2" xfId="23837" xr:uid="{4BC54ADC-70DB-4FDC-8E53-FFFBADA7BD05}"/>
    <cellStyle name="Total 4 2 2 2 3" xfId="22256" xr:uid="{F3C2F360-9833-4786-A615-6D8E77643A1B}"/>
    <cellStyle name="Total 4 2 2 3" xfId="3794" xr:uid="{0F51BB66-DBC3-4F14-8CAB-B0AB2F200C2A}"/>
    <cellStyle name="Total 4 2 2 3 2" xfId="23838" xr:uid="{21FD3869-B5C7-4E0F-B478-64D53F8A362F}"/>
    <cellStyle name="Total 4 2 2 3 3" xfId="22257" xr:uid="{6EEF0430-5944-4AB8-A747-BFCBF2B70F25}"/>
    <cellStyle name="Total 4 2 2 4" xfId="3795" xr:uid="{9CC5D1C3-030D-45F7-A63F-59753A7C6468}"/>
    <cellStyle name="Total 4 2 2 4 2" xfId="23839" xr:uid="{65C3E5A2-F596-412E-96E4-16F2C6F93B67}"/>
    <cellStyle name="Total 4 2 2 4 3" xfId="22258" xr:uid="{7AAC73FE-53DA-4A84-ABB6-39089B25435A}"/>
    <cellStyle name="Total 4 2 2 5" xfId="3796" xr:uid="{044CE867-41AE-445B-A494-14CCA1762E87}"/>
    <cellStyle name="Total 4 2 2 5 2" xfId="23840" xr:uid="{8096AF11-60F6-46CF-ABC6-76B46776FFCD}"/>
    <cellStyle name="Total 4 2 2 5 3" xfId="22259" xr:uid="{7AC27A6C-F86C-452D-810F-03027A625C1B}"/>
    <cellStyle name="Total 4 2 2 6" xfId="3797" xr:uid="{70DFFFBC-E5D8-49C5-B71A-E25B232802AB}"/>
    <cellStyle name="Total 4 2 2 6 2" xfId="23841" xr:uid="{181B4D3E-4DD7-4B0F-B275-159EB61BEBB6}"/>
    <cellStyle name="Total 4 2 2 6 3" xfId="22260" xr:uid="{23354B61-7C01-4C94-BB2B-CB08EE825F19}"/>
    <cellStyle name="Total 4 2 2 7" xfId="3798" xr:uid="{270DAEC3-A258-4654-9FA2-BB49698262BB}"/>
    <cellStyle name="Total 4 2 2 7 2" xfId="23842" xr:uid="{A3A96D6E-5C79-4279-81D9-70949178B070}"/>
    <cellStyle name="Total 4 2 2 7 3" xfId="22261" xr:uid="{1D51605A-BCEC-4C0F-AA35-29BEE6764958}"/>
    <cellStyle name="Total 4 2 2 8" xfId="3799" xr:uid="{0842C427-FC23-4FA0-9351-1C4934988D3B}"/>
    <cellStyle name="Total 4 2 2 8 2" xfId="23843" xr:uid="{67037592-D185-4E09-B746-98ED15D73948}"/>
    <cellStyle name="Total 4 2 2 8 3" xfId="22262" xr:uid="{FCC062AA-A377-40C3-9DB0-7DE5B7289E75}"/>
    <cellStyle name="Total 4 2 2 9" xfId="23836" xr:uid="{02E41CBD-AC50-4A25-88EA-268627565DFF}"/>
    <cellStyle name="Total 4 2 3" xfId="3800" xr:uid="{07B43411-974F-4958-AC34-D9CC974A78E5}"/>
    <cellStyle name="Total 4 2 3 10" xfId="22263" xr:uid="{D5CAA728-D884-4713-9FBB-090242E84347}"/>
    <cellStyle name="Total 4 2 3 2" xfId="3801" xr:uid="{CD8D2BD0-9A70-4D50-8B8E-C59116C53683}"/>
    <cellStyle name="Total 4 2 3 2 2" xfId="23845" xr:uid="{4AA2AF43-2874-48C1-8E0A-B3290CB50230}"/>
    <cellStyle name="Total 4 2 3 2 3" xfId="22264" xr:uid="{DC14CF67-DAF3-4E08-B6E7-54DDAA4E13F0}"/>
    <cellStyle name="Total 4 2 3 3" xfId="3802" xr:uid="{332EFE70-BB9F-484B-80A4-FB755909D151}"/>
    <cellStyle name="Total 4 2 3 3 2" xfId="23846" xr:uid="{7D8544ED-9A36-4F0D-AD12-611873C9A463}"/>
    <cellStyle name="Total 4 2 3 3 3" xfId="22265" xr:uid="{8057A01D-0C49-47FC-AC31-CA09F22B2C16}"/>
    <cellStyle name="Total 4 2 3 4" xfId="3803" xr:uid="{0AEE6FF4-4A19-4991-B29A-57DA2010B444}"/>
    <cellStyle name="Total 4 2 3 4 2" xfId="23847" xr:uid="{58F130D1-3FF9-434A-8508-461F408D672A}"/>
    <cellStyle name="Total 4 2 3 4 3" xfId="22266" xr:uid="{81CA0BB0-FCB0-4BE6-888B-154595689D9D}"/>
    <cellStyle name="Total 4 2 3 5" xfId="3804" xr:uid="{FC8234B7-2EC9-4A4B-9791-8391C3088A13}"/>
    <cellStyle name="Total 4 2 3 5 2" xfId="23848" xr:uid="{E08DA8E6-205C-4B96-8486-E0F42D41F529}"/>
    <cellStyle name="Total 4 2 3 5 3" xfId="22267" xr:uid="{4D530E90-E9DF-429F-A707-2A4F6316A5AB}"/>
    <cellStyle name="Total 4 2 3 6" xfId="3805" xr:uid="{A3599369-727C-402B-8EAD-D952D77BD67B}"/>
    <cellStyle name="Total 4 2 3 6 2" xfId="23849" xr:uid="{2AB5D6AC-8DED-4FCF-8FDF-0E8EE5B78925}"/>
    <cellStyle name="Total 4 2 3 6 3" xfId="22268" xr:uid="{C7DF7A0C-5053-46BC-8BE1-631717E4467F}"/>
    <cellStyle name="Total 4 2 3 7" xfId="3806" xr:uid="{0A0931DE-6CA8-4AF8-86BC-981C6CA31C49}"/>
    <cellStyle name="Total 4 2 3 7 2" xfId="23850" xr:uid="{231EDC49-DFE8-454B-BC26-911181846410}"/>
    <cellStyle name="Total 4 2 3 7 3" xfId="22269" xr:uid="{F5A46A47-12B1-4DE5-B14D-4DF3C6D3DAF9}"/>
    <cellStyle name="Total 4 2 3 8" xfId="3807" xr:uid="{B9497442-E851-4942-8224-3E336B7CC9E2}"/>
    <cellStyle name="Total 4 2 3 8 2" xfId="23851" xr:uid="{FDFA4217-5C24-4AFE-A068-C1D9F62A7BDD}"/>
    <cellStyle name="Total 4 2 3 8 3" xfId="22270" xr:uid="{B1CAF49E-6696-436D-9BFE-E4EC467FFCBE}"/>
    <cellStyle name="Total 4 2 3 9" xfId="23844" xr:uid="{4E6B9135-BE3F-4410-BABD-E3CDD7AA96C3}"/>
    <cellStyle name="Total 4 2 4" xfId="3808" xr:uid="{0E184383-75BD-407E-B246-1F9BC5B406F7}"/>
    <cellStyle name="Total 4 2 4 2" xfId="23852" xr:uid="{FB4D7CB1-AF28-4895-9066-5B2F5182FBFE}"/>
    <cellStyle name="Total 4 2 4 3" xfId="22271" xr:uid="{5289DF41-7D9D-4411-B2BD-DC61125502C9}"/>
    <cellStyle name="Total 4 2 5" xfId="3809" xr:uid="{430FFFCE-B368-430F-83A7-926D9F651752}"/>
    <cellStyle name="Total 4 2 5 2" xfId="23853" xr:uid="{1CABE4A1-04B4-47DA-8B6C-99D49D85A317}"/>
    <cellStyle name="Total 4 2 5 3" xfId="22272" xr:uid="{AAEE4141-E8D1-4642-869B-8EF73F6604BA}"/>
    <cellStyle name="Total 4 2 6" xfId="3810" xr:uid="{EAB77B99-116D-4386-993D-8E3AB3C10B94}"/>
    <cellStyle name="Total 4 2 6 2" xfId="23854" xr:uid="{7B533E2E-2009-4479-B07E-4C3F63CBAB83}"/>
    <cellStyle name="Total 4 2 6 3" xfId="22273" xr:uid="{E231594B-6EAB-4E1F-A020-80B95CE5E766}"/>
    <cellStyle name="Total 4 2 7" xfId="3811" xr:uid="{5E6DCA7A-4BF5-4355-8394-54970F002E2F}"/>
    <cellStyle name="Total 4 2 7 2" xfId="23855" xr:uid="{26E106CE-AB6B-4036-AB74-41964416E97B}"/>
    <cellStyle name="Total 4 2 7 3" xfId="22274" xr:uid="{71044E62-FC10-46AF-9062-6A248D1C38D8}"/>
    <cellStyle name="Total 4 2 8" xfId="3812" xr:uid="{D9E9C903-D3F5-4A3C-A827-54E9F93A43A2}"/>
    <cellStyle name="Total 4 2 8 2" xfId="23856" xr:uid="{1C197CBE-C031-45A8-9FAC-AC7C08CD4593}"/>
    <cellStyle name="Total 4 2 8 3" xfId="22275" xr:uid="{F8F4004F-DF8B-4EA5-A3AE-8F8C5D4E2706}"/>
    <cellStyle name="Total 4 2 9" xfId="3813" xr:uid="{3A313141-FF72-4C56-8634-7265C9369452}"/>
    <cellStyle name="Total 4 2 9 2" xfId="23857" xr:uid="{3D65BC4E-41D3-4682-A8B4-1000E8C76D76}"/>
    <cellStyle name="Total 4 2 9 3" xfId="22276" xr:uid="{D09B9157-D80F-4E36-8E6D-8C00533BA39B}"/>
    <cellStyle name="Total 4 3" xfId="3789" xr:uid="{54E75330-50EE-49BC-BF3E-34D3B309228C}"/>
    <cellStyle name="Total 4 4" xfId="18518" xr:uid="{2ADA4C99-3E95-4DBC-9C9D-23DCDFCA5C00}"/>
    <cellStyle name="Total 4 4 2" xfId="29860" xr:uid="{53455E6A-1E59-4E87-9255-A711A4AAB6CC}"/>
    <cellStyle name="Total 4 4 3" xfId="23833" xr:uid="{98AD9B0B-B939-4B98-8111-44C1142FCD49}"/>
    <cellStyle name="Total 4 5" xfId="22252" xr:uid="{50602E47-E90C-469A-9DC2-C93C3AE59C62}"/>
    <cellStyle name="Total 5" xfId="3814" xr:uid="{58834D07-5C64-4A29-BECF-FEFCBDC0604B}"/>
    <cellStyle name="Total 5 10" xfId="3815" xr:uid="{F44D9B9D-E2BF-4C93-88A4-67A04D3B1BD6}"/>
    <cellStyle name="Total 5 10 2" xfId="23859" xr:uid="{74F9B839-D8B6-4CB5-BE09-0011A0428422}"/>
    <cellStyle name="Total 5 10 3" xfId="22278" xr:uid="{3FD4FE98-4754-4B75-8A7D-C79258B1FE00}"/>
    <cellStyle name="Total 5 11" xfId="18519" xr:uid="{6A364675-7F62-434A-AD65-37FC69C6BB37}"/>
    <cellStyle name="Total 5 11 2" xfId="29861" xr:uid="{2E8228DA-088D-4081-89B4-7F5AF010BE2A}"/>
    <cellStyle name="Total 5 11 3" xfId="23858" xr:uid="{AD9E65E1-BC0C-4388-8222-30E80C5910D6}"/>
    <cellStyle name="Total 5 12" xfId="22277" xr:uid="{B6F375D0-18A5-44E1-B2A2-859EA853B22A}"/>
    <cellStyle name="Total 5 2" xfId="3816" xr:uid="{83DF1BAB-EAFD-49E7-8B5A-D5DB67A60EC9}"/>
    <cellStyle name="Total 5 2 10" xfId="22279" xr:uid="{18A7038D-BD1D-455D-A132-1EB82CFA16AE}"/>
    <cellStyle name="Total 5 2 2" xfId="3817" xr:uid="{C3943264-5D70-4444-839B-DC65AEBCD0E7}"/>
    <cellStyle name="Total 5 2 2 2" xfId="23861" xr:uid="{9AE473B0-2087-4849-B78B-FAF10B43531A}"/>
    <cellStyle name="Total 5 2 2 3" xfId="22280" xr:uid="{34F00FE4-4106-4476-90F5-052698571688}"/>
    <cellStyle name="Total 5 2 3" xfId="3818" xr:uid="{1D0DD1B9-47B4-4E77-94E4-5D8C0871EA39}"/>
    <cellStyle name="Total 5 2 3 2" xfId="23862" xr:uid="{1D0B29FD-BEB4-4C73-8277-5761B8F8F128}"/>
    <cellStyle name="Total 5 2 3 3" xfId="22281" xr:uid="{CB3F7B65-E083-4300-80CE-34AF201CF905}"/>
    <cellStyle name="Total 5 2 4" xfId="3819" xr:uid="{FB1EAEB2-DCED-44F8-9B1A-044CBC341F42}"/>
    <cellStyle name="Total 5 2 4 2" xfId="23863" xr:uid="{426FDFD1-322D-4B54-81C8-3F6CA351D4B6}"/>
    <cellStyle name="Total 5 2 4 3" xfId="22282" xr:uid="{9B51480A-4A71-4A1C-81C5-E4DDB461482E}"/>
    <cellStyle name="Total 5 2 5" xfId="3820" xr:uid="{2FBC1065-83D3-4F55-A352-E7141F99D8C3}"/>
    <cellStyle name="Total 5 2 5 2" xfId="23864" xr:uid="{C78859FC-0F84-4749-A039-A0ED24E77BD1}"/>
    <cellStyle name="Total 5 2 5 3" xfId="22283" xr:uid="{F4EC21AB-C879-4911-AB40-CC4851B4438E}"/>
    <cellStyle name="Total 5 2 6" xfId="3821" xr:uid="{57AAF36F-50B5-47D0-9D3B-BB3EA8E2D314}"/>
    <cellStyle name="Total 5 2 6 2" xfId="23865" xr:uid="{21B89E70-9362-4662-BE05-399B0192F448}"/>
    <cellStyle name="Total 5 2 6 3" xfId="22284" xr:uid="{26A115FE-3B36-4E39-AFE7-D4320C037EF9}"/>
    <cellStyle name="Total 5 2 7" xfId="3822" xr:uid="{F646DFBC-C362-404E-A38B-45D0F8E7A2A9}"/>
    <cellStyle name="Total 5 2 7 2" xfId="23866" xr:uid="{0C7AF1A8-F15B-457F-BD07-32B4B8ACA487}"/>
    <cellStyle name="Total 5 2 7 3" xfId="22285" xr:uid="{CC4EE761-57A4-4122-9BFB-1ECB7EA91620}"/>
    <cellStyle name="Total 5 2 8" xfId="3823" xr:uid="{DBB2BECB-21C2-4734-BA93-24457C09E895}"/>
    <cellStyle name="Total 5 2 8 2" xfId="23867" xr:uid="{FF16ADEB-CF5F-4A14-883C-F98FA009B1CD}"/>
    <cellStyle name="Total 5 2 8 3" xfId="22286" xr:uid="{98B1F7A8-8885-4593-A46F-4027BF716175}"/>
    <cellStyle name="Total 5 2 9" xfId="23860" xr:uid="{E714DF11-C52E-46BA-AC96-E7ABA822958E}"/>
    <cellStyle name="Total 5 3" xfId="3824" xr:uid="{5648172A-7C3B-4501-BAA9-2E1E3184CEF9}"/>
    <cellStyle name="Total 5 3 10" xfId="22287" xr:uid="{8110A439-7B62-4889-948B-39F234E5A9D4}"/>
    <cellStyle name="Total 5 3 2" xfId="3825" xr:uid="{F15E5682-4BB1-45D2-8375-72D280553BE9}"/>
    <cellStyle name="Total 5 3 2 2" xfId="23869" xr:uid="{86686071-9BEB-48F3-A698-55C9C4260E5E}"/>
    <cellStyle name="Total 5 3 2 3" xfId="22288" xr:uid="{E9704727-A234-47E8-B55A-2172E82F4399}"/>
    <cellStyle name="Total 5 3 3" xfId="3826" xr:uid="{3566DFE0-958D-4370-9831-10F4E7B17006}"/>
    <cellStyle name="Total 5 3 3 2" xfId="23870" xr:uid="{0C52376A-8E63-41DF-90CB-16E82658C0F9}"/>
    <cellStyle name="Total 5 3 3 3" xfId="22289" xr:uid="{F86381E8-882C-48D6-AF16-D8BC9FE3322C}"/>
    <cellStyle name="Total 5 3 4" xfId="3827" xr:uid="{E6B7C929-1DD7-4861-B298-E5A5CC2E6231}"/>
    <cellStyle name="Total 5 3 4 2" xfId="23871" xr:uid="{C7CEA1B8-6241-40E0-A77E-70A9CA5E84E1}"/>
    <cellStyle name="Total 5 3 4 3" xfId="22290" xr:uid="{63B88492-8A61-41EC-86AE-09EA1C46273A}"/>
    <cellStyle name="Total 5 3 5" xfId="3828" xr:uid="{8C9FF297-424C-4AAB-865E-3F3EB529E693}"/>
    <cellStyle name="Total 5 3 5 2" xfId="23872" xr:uid="{F8B0C116-9AB1-43EA-ACA7-BF8D06DAE243}"/>
    <cellStyle name="Total 5 3 5 3" xfId="22291" xr:uid="{3C456329-853F-47FE-BCA8-EACC3278D830}"/>
    <cellStyle name="Total 5 3 6" xfId="3829" xr:uid="{8E68AFC0-6481-4A8B-B51E-2E61F9D98A15}"/>
    <cellStyle name="Total 5 3 6 2" xfId="23873" xr:uid="{EFD71D54-ACF8-474E-A636-E36F814A0354}"/>
    <cellStyle name="Total 5 3 6 3" xfId="22292" xr:uid="{466E1B4A-AC8F-422F-8283-E2A8E563801B}"/>
    <cellStyle name="Total 5 3 7" xfId="3830" xr:uid="{0A3D3367-B5D9-47E4-B4D4-81A5D3369126}"/>
    <cellStyle name="Total 5 3 7 2" xfId="23874" xr:uid="{FA359E23-118A-46DE-A3FE-1364ACBBB32A}"/>
    <cellStyle name="Total 5 3 7 3" xfId="22293" xr:uid="{FA7AFF3F-0AC2-461C-9D33-7D67031DD211}"/>
    <cellStyle name="Total 5 3 8" xfId="3831" xr:uid="{91DE1110-7D7B-4F8F-8E01-1AD36EB74D51}"/>
    <cellStyle name="Total 5 3 8 2" xfId="23875" xr:uid="{527437E8-D3E4-4AF7-8BDE-F8F23EEEBDFA}"/>
    <cellStyle name="Total 5 3 8 3" xfId="22294" xr:uid="{5C3011E6-1B28-4ABF-AA28-65BED384F398}"/>
    <cellStyle name="Total 5 3 9" xfId="23868" xr:uid="{12766CA3-0833-418F-BB59-7B216A1179C6}"/>
    <cellStyle name="Total 5 4" xfId="3832" xr:uid="{0706F203-1CFB-40E8-BD6C-26EC091F1CA4}"/>
    <cellStyle name="Total 5 4 2" xfId="23876" xr:uid="{4A65301C-1A13-4376-AFDF-7C9A560AB7D7}"/>
    <cellStyle name="Total 5 4 3" xfId="22295" xr:uid="{92E4A4DB-128A-4F7E-8857-81D4D0602004}"/>
    <cellStyle name="Total 5 5" xfId="3833" xr:uid="{D7C64B82-B887-4131-BC09-45C749F4925B}"/>
    <cellStyle name="Total 5 5 2" xfId="23877" xr:uid="{BFADC8D2-8425-49B9-81E3-ADE929374DDD}"/>
    <cellStyle name="Total 5 5 3" xfId="22296" xr:uid="{20DBE800-081F-4CF5-A649-CD19576D43F2}"/>
    <cellStyle name="Total 5 6" xfId="3834" xr:uid="{7A523A2A-D2E8-43F5-83A4-3BD801BD1D86}"/>
    <cellStyle name="Total 5 6 2" xfId="23878" xr:uid="{F6D3E957-C6D1-4144-B8E2-905A4BA74085}"/>
    <cellStyle name="Total 5 6 3" xfId="22297" xr:uid="{F907AFBA-9446-42BB-A01D-AC2BE15EA6CF}"/>
    <cellStyle name="Total 5 7" xfId="3835" xr:uid="{54D90D82-B01B-43C4-8B4C-97647FC33382}"/>
    <cellStyle name="Total 5 7 2" xfId="23879" xr:uid="{4825E522-3514-460A-AB3D-3234AB7C8390}"/>
    <cellStyle name="Total 5 7 3" xfId="22298" xr:uid="{A6B91F69-3DD8-42F8-BF46-188D158B46F6}"/>
    <cellStyle name="Total 5 8" xfId="3836" xr:uid="{4946F320-0888-4938-9874-56A2567B9DA0}"/>
    <cellStyle name="Total 5 8 2" xfId="23880" xr:uid="{9280E15B-FC7F-4124-84AE-E3C45A0FCEEF}"/>
    <cellStyle name="Total 5 8 3" xfId="22299" xr:uid="{E9D73290-5163-4192-9A2D-77C0D9D095E3}"/>
    <cellStyle name="Total 5 9" xfId="3837" xr:uid="{B71794B4-0540-4732-A76C-456018ABF434}"/>
    <cellStyle name="Total 5 9 2" xfId="23881" xr:uid="{3973A600-D087-4FB8-8CBC-A806612C6A06}"/>
    <cellStyle name="Total 5 9 3" xfId="22300" xr:uid="{ECC1EB1B-BDB6-4B17-999D-AD872B555E6D}"/>
    <cellStyle name="Total 6" xfId="4186" xr:uid="{E7D3A0D6-58A9-4103-A7AA-8FC1B5FDBF28}"/>
    <cellStyle name="Total 6 2" xfId="6013" xr:uid="{13FE2231-DE10-43EE-90F7-45658FA82243}"/>
    <cellStyle name="Total 7" xfId="21257" xr:uid="{27EE732D-5048-41E3-A8C1-F28D5C8D971B}"/>
    <cellStyle name="Total 8" xfId="23047" xr:uid="{5B3B58CD-87FD-41C2-A084-F16B96206B20}"/>
    <cellStyle name="Total 9" xfId="19927" xr:uid="{6D27F692-AE04-412D-861D-9046169610F5}"/>
    <cellStyle name="W" xfId="711" xr:uid="{C359D595-761A-4C7E-91C7-D9D36DB8ECF4}"/>
    <cellStyle name="Warning Text 2" xfId="61" xr:uid="{00000000-0005-0000-0000-00003C000000}"/>
    <cellStyle name="Warning Text 2 2" xfId="885" xr:uid="{39885AA3-77A4-4545-93C0-AC2402A97FD4}"/>
    <cellStyle name="Warning Text 2 2 2" xfId="5069" xr:uid="{0A933EF8-1FBF-478E-A1E6-854245905883}"/>
    <cellStyle name="Warning Text 2 2 2 2" xfId="20811" xr:uid="{5251241E-0D76-4FC4-80B3-E8E2729F225C}"/>
    <cellStyle name="Warning Text 2 2 2 3" xfId="19813" xr:uid="{8CAA5A7C-03CA-48D8-BA74-F941CE9AD3F3}"/>
    <cellStyle name="Warning Text 2 2 3" xfId="25345" xr:uid="{57942159-74AA-4E34-B886-9ACC45B42497}"/>
    <cellStyle name="Warning Text 2 3" xfId="1767" xr:uid="{D45E1E98-440F-4FB2-8C42-5927395B8B41}"/>
    <cellStyle name="Warning Text 2 3 2" xfId="3838" xr:uid="{84370076-9CE8-4104-AF6A-15FA75DA81B9}"/>
    <cellStyle name="Warning Text 2 3 3" xfId="25667" xr:uid="{CDE99784-88F6-4BAF-A777-DE08346EFC2F}"/>
    <cellStyle name="Warning Text 2 4" xfId="4470" xr:uid="{CF8874F8-A054-47FF-A48D-5654CC6591EF}"/>
    <cellStyle name="Warning Text 2 4 2" xfId="20548" xr:uid="{2A127413-1415-47CB-BD1D-4AB28D93CDC2}"/>
    <cellStyle name="Warning Text 2 4 3" xfId="19737" xr:uid="{3AABAD86-3F64-41AA-9048-CC137E776032}"/>
    <cellStyle name="Warning Text 2 5" xfId="6808" xr:uid="{05A58591-5CB9-4FD7-BFCF-7C5B10DD200D}"/>
    <cellStyle name="Warning Text 2 5 2" xfId="46139" xr:uid="{338FA0DB-8B8F-4DD9-B78C-0E9D6F4BF5E2}"/>
    <cellStyle name="Warning Text 2 6" xfId="7975" xr:uid="{B0C3DE15-9011-4EBE-92F1-1A47FB8D1DB4}"/>
    <cellStyle name="Warning Text 2 7" xfId="141" xr:uid="{E2F2647C-136D-4312-BD10-949996329719}"/>
    <cellStyle name="Warning Text 2 7 2" xfId="18520" xr:uid="{AEB9A158-FD16-4768-8D69-0E48DD7A5AF9}"/>
    <cellStyle name="Warning Text 2 8" xfId="25272" xr:uid="{90AEA01F-3470-4E8B-8066-1A267B630487}"/>
    <cellStyle name="Warning Text 3" xfId="1458" xr:uid="{44ACEA19-068C-4C99-81ED-F164E2C37CB3}"/>
    <cellStyle name="Warning Text 3 2" xfId="4063" xr:uid="{94291360-E289-47C0-BDEE-B141510E9459}"/>
    <cellStyle name="Warning Text 3 2 2" xfId="5014" xr:uid="{5F89693F-E522-44BC-B9F3-0284FD886164}"/>
    <cellStyle name="Warning Text 3 2 2 2" xfId="20793" xr:uid="{43C01DE8-2035-4DE9-A36B-8C86C1B2EA00}"/>
    <cellStyle name="Warning Text 3 2 2 3" xfId="19863" xr:uid="{8BE0A837-82EC-4C59-A496-C2C090EEEC56}"/>
    <cellStyle name="Warning Text 3 2 3" xfId="6091" xr:uid="{15F3EEE1-76CA-4FA3-B9E5-5708B5002019}"/>
    <cellStyle name="Warning Text 3 2 4" xfId="26119" xr:uid="{CE7CAE2E-CD6E-49F6-84C1-FB4618BD151A}"/>
    <cellStyle name="Warning Text 3 3" xfId="3839" xr:uid="{DF38B656-AAD8-425D-A5EF-33D2B0B3CEED}"/>
    <cellStyle name="Warning Text 3 4" xfId="8355" xr:uid="{2D14A9B1-6EE8-4599-AA0B-8A9C0480212E}"/>
    <cellStyle name="Warning Text 3 5" xfId="18521" xr:uid="{91E487EF-C769-491F-8EAC-22CF4B347C49}"/>
    <cellStyle name="Warning Text 4" xfId="1038" xr:uid="{40A66C84-53FA-4608-9B56-A958DF7FBC49}"/>
    <cellStyle name="Warning Text 4 2" xfId="4127" xr:uid="{50730DD3-F982-4B05-8538-102858B5E598}"/>
    <cellStyle name="Warning Text 4 3" xfId="3840" xr:uid="{04553F63-F103-4A01-8AA9-8A8F991817AC}"/>
    <cellStyle name="Warning Text 4 4" xfId="18522" xr:uid="{F667BA6F-CB47-4505-A315-1377DE63F153}"/>
    <cellStyle name="Warning Text 5" xfId="3841" xr:uid="{5F7305DE-B776-4B93-9DB9-90DDE9EB0706}"/>
    <cellStyle name="Warning Text 5 2" xfId="18523" xr:uid="{ECD4AA38-873B-480E-AA62-3BB59A8A5D61}"/>
    <cellStyle name="Warning Text 6" xfId="4184" xr:uid="{9201358F-5399-4E21-8DA8-5E80F021ABBF}"/>
    <cellStyle name="Warning Text 6 2" xfId="5944" xr:uid="{2E791C26-BEAC-4247-9CB4-D00832304630}"/>
    <cellStyle name="Warning Text 7" xfId="19951" xr:uid="{FDF69BC9-E007-4C18-8C2C-11C96D1EA291}"/>
    <cellStyle name="Warning Text 8" xfId="45566" xr:uid="{DE5FA927-B7EA-4CD2-A64A-9EE69B3B460D}"/>
    <cellStyle name="การคำนวณ" xfId="712" xr:uid="{CDAC2FC5-61DE-4DFC-AD1B-754334126ADA}"/>
    <cellStyle name="การคำนวณ 10" xfId="3867" xr:uid="{88B37494-6F53-4A24-83F9-2DCE809AA03F}"/>
    <cellStyle name="การคำนวณ 10 2" xfId="23906" xr:uid="{C3633E8C-A5F1-48BA-970D-745A893D5221}"/>
    <cellStyle name="การคำนวณ 10 3" xfId="22325" xr:uid="{2D96F36F-8DDF-4CB5-B808-F8FC9987C475}"/>
    <cellStyle name="การคำนวณ 11" xfId="23050" xr:uid="{27271484-295C-4CDA-8426-36083268C9B6}"/>
    <cellStyle name="การคำนวณ 12" xfId="21288" xr:uid="{01081F9F-1859-4E99-8EFB-C784800A1C3E}"/>
    <cellStyle name="การคำนวณ 2" xfId="3868" xr:uid="{FFDCE85D-CAFB-4485-B23E-00CBAA595766}"/>
    <cellStyle name="การคำนวณ 2 10" xfId="22326" xr:uid="{FF885D6D-C1C9-408F-95AE-816E9C059AD4}"/>
    <cellStyle name="การคำนวณ 2 2" xfId="3869" xr:uid="{E4536E31-5378-4971-B3F6-72D911882156}"/>
    <cellStyle name="การคำนวณ 2 2 2" xfId="23908" xr:uid="{573C6415-9AD9-4353-A6D9-F239B13D9286}"/>
    <cellStyle name="การคำนวณ 2 2 3" xfId="22327" xr:uid="{B81C8BA9-613C-4EDF-AE96-72D81EAE8A4B}"/>
    <cellStyle name="การคำนวณ 2 3" xfId="3870" xr:uid="{A69DB7B7-FF79-42CE-AF0B-93EEA123D878}"/>
    <cellStyle name="การคำนวณ 2 3 2" xfId="23909" xr:uid="{89F77CAE-6D0C-4DB4-99D7-F7DD105ED7F0}"/>
    <cellStyle name="การคำนวณ 2 3 3" xfId="22328" xr:uid="{728AB3E4-6288-46E0-A915-5319675E46BE}"/>
    <cellStyle name="การคำนวณ 2 4" xfId="3871" xr:uid="{B8121B81-049E-4252-B42D-7BB4899F6925}"/>
    <cellStyle name="การคำนวณ 2 4 2" xfId="23910" xr:uid="{59483917-5714-4EBE-A427-AD6624C3EA04}"/>
    <cellStyle name="การคำนวณ 2 4 3" xfId="22329" xr:uid="{693BAF40-19B2-48AF-93B9-488E10A456F3}"/>
    <cellStyle name="การคำนวณ 2 5" xfId="3872" xr:uid="{A51E5DFC-0A9B-482A-AC71-8B232486B687}"/>
    <cellStyle name="การคำนวณ 2 5 2" xfId="23911" xr:uid="{CF08340B-88B5-4665-9FA2-617E11DD3C24}"/>
    <cellStyle name="การคำนวณ 2 5 3" xfId="22330" xr:uid="{583547FC-7541-488C-9EAE-598550B41964}"/>
    <cellStyle name="การคำนวณ 2 6" xfId="3873" xr:uid="{75CC5206-D375-478D-A57C-AA012F1EB348}"/>
    <cellStyle name="การคำนวณ 2 6 2" xfId="23912" xr:uid="{D4406FEA-6C93-4690-9B1F-2B20CD913BD0}"/>
    <cellStyle name="การคำนวณ 2 6 3" xfId="22331" xr:uid="{B5A02A8C-09D7-45AA-9BBE-404BED82443F}"/>
    <cellStyle name="การคำนวณ 2 7" xfId="3874" xr:uid="{40329007-4F55-47B0-84C9-2780FFE08F37}"/>
    <cellStyle name="การคำนวณ 2 7 2" xfId="23913" xr:uid="{9EC37865-C9EC-4952-8520-BB2FF4B3F0B4}"/>
    <cellStyle name="การคำนวณ 2 7 3" xfId="22332" xr:uid="{8BCE02AE-E610-4152-931E-09B77D7660FE}"/>
    <cellStyle name="การคำนวณ 2 8" xfId="3875" xr:uid="{6995BDB2-6C30-4563-817C-78D56F0B1395}"/>
    <cellStyle name="การคำนวณ 2 8 2" xfId="23914" xr:uid="{5270293E-5DB6-407F-8B42-5489F933F220}"/>
    <cellStyle name="การคำนวณ 2 8 3" xfId="22333" xr:uid="{5033268E-ADD6-42A9-9CC2-5DBAB53D77A1}"/>
    <cellStyle name="การคำนวณ 2 9" xfId="23907" xr:uid="{6EA90431-E48E-4A3E-9642-02E0B8E48294}"/>
    <cellStyle name="การคำนวณ 3" xfId="3876" xr:uid="{F5866BD7-F0DB-4953-A2C3-D63CF510056E}"/>
    <cellStyle name="การคำนวณ 3 10" xfId="22334" xr:uid="{C9B74659-B87D-437A-B2EF-D694DAC53A6F}"/>
    <cellStyle name="การคำนวณ 3 2" xfId="3877" xr:uid="{C4B633F7-C2F1-4FEC-BC96-8B40DF38D1F6}"/>
    <cellStyle name="การคำนวณ 3 2 2" xfId="23916" xr:uid="{42F7303F-FA65-4F98-948C-951A6E0CEFFB}"/>
    <cellStyle name="การคำนวณ 3 2 3" xfId="22335" xr:uid="{1BC84E9C-EA4D-4DD4-87FF-47288A040E18}"/>
    <cellStyle name="การคำนวณ 3 3" xfId="3878" xr:uid="{59C89580-6CD4-4B16-B6AE-C25AC9928D4B}"/>
    <cellStyle name="การคำนวณ 3 3 2" xfId="23917" xr:uid="{BA954A01-EB33-4FE4-9C87-0DC7F8A4FA07}"/>
    <cellStyle name="การคำนวณ 3 3 3" xfId="22336" xr:uid="{61AD22DA-EC48-4C35-B03C-8AF2B82ABAB1}"/>
    <cellStyle name="การคำนวณ 3 4" xfId="3879" xr:uid="{D1368D2A-DFF0-4F4E-B6ED-A56CD76DCAD0}"/>
    <cellStyle name="การคำนวณ 3 4 2" xfId="23918" xr:uid="{BFFE2C25-B9E3-4AA6-939F-F89642EEE21D}"/>
    <cellStyle name="การคำนวณ 3 4 3" xfId="22337" xr:uid="{7BB641B6-2743-423D-813F-B6869F44CC74}"/>
    <cellStyle name="การคำนวณ 3 5" xfId="3880" xr:uid="{D52B59B1-33EB-4676-BD45-6DCE84852B03}"/>
    <cellStyle name="การคำนวณ 3 5 2" xfId="23919" xr:uid="{E1C8A5CA-575B-4759-BA7F-AE4BEB1632E9}"/>
    <cellStyle name="การคำนวณ 3 5 3" xfId="22338" xr:uid="{646FA010-ADD1-49CD-97E1-CE16064A2A79}"/>
    <cellStyle name="การคำนวณ 3 6" xfId="3881" xr:uid="{A5767B54-07E8-471F-B757-634269462C17}"/>
    <cellStyle name="การคำนวณ 3 6 2" xfId="23920" xr:uid="{912D28C6-4DDC-40E6-AD11-50D6F1CD8146}"/>
    <cellStyle name="การคำนวณ 3 6 3" xfId="22339" xr:uid="{65BAB7E8-80A1-43A5-9C3C-FB26F4CCEA77}"/>
    <cellStyle name="การคำนวณ 3 7" xfId="3882" xr:uid="{6A77A6CB-C7E3-4F28-93AD-6E1969169D5C}"/>
    <cellStyle name="การคำนวณ 3 7 2" xfId="23921" xr:uid="{547E0A65-89AF-40B0-A073-1A5FB5AC9F42}"/>
    <cellStyle name="การคำนวณ 3 7 3" xfId="22340" xr:uid="{AC7A4CE5-A648-4ABE-8EA1-6109113ABF50}"/>
    <cellStyle name="การคำนวณ 3 8" xfId="3883" xr:uid="{1C97F708-2A55-43CD-853F-5317291BA135}"/>
    <cellStyle name="การคำนวณ 3 8 2" xfId="23922" xr:uid="{193CA38D-4E0B-4940-8049-B61FC0B1DB4A}"/>
    <cellStyle name="การคำนวณ 3 8 3" xfId="22341" xr:uid="{6205A97A-EC43-4578-AEB6-32B8043B95F4}"/>
    <cellStyle name="การคำนวณ 3 9" xfId="23915" xr:uid="{8CCD3B38-D684-4861-B217-D25A973027A1}"/>
    <cellStyle name="การคำนวณ 4" xfId="3884" xr:uid="{E8A32437-7E3E-4850-9BBB-1DDED899B91D}"/>
    <cellStyle name="การคำนวณ 4 2" xfId="23923" xr:uid="{27B55FD1-F4D0-4630-878A-4B4D2D3C1228}"/>
    <cellStyle name="การคำนวณ 4 3" xfId="22342" xr:uid="{FDF08C6D-75B7-44B4-887E-36D513FD894C}"/>
    <cellStyle name="การคำนวณ 5" xfId="3885" xr:uid="{B82CE654-58DC-440F-BCEC-DC391B989F33}"/>
    <cellStyle name="การคำนวณ 5 2" xfId="23924" xr:uid="{93848B98-7A2B-428C-944A-CE99111D7642}"/>
    <cellStyle name="การคำนวณ 5 3" xfId="22343" xr:uid="{D2F586EB-6F5A-4794-9D22-25AE832A9CF5}"/>
    <cellStyle name="การคำนวณ 6" xfId="3886" xr:uid="{89BE4089-DFA8-404D-9D83-58C3E3B098AC}"/>
    <cellStyle name="การคำนวณ 6 2" xfId="23925" xr:uid="{01934048-62D7-4F50-A74A-1B7176A17AFA}"/>
    <cellStyle name="การคำนวณ 6 3" xfId="22344" xr:uid="{5C8792B4-1683-42B7-855B-D84707AF8541}"/>
    <cellStyle name="การคำนวณ 7" xfId="3887" xr:uid="{347BF965-0C3D-4AD7-96D4-D4B3BFA82CC2}"/>
    <cellStyle name="การคำนวณ 7 2" xfId="23926" xr:uid="{C23080FD-BAE0-41C1-B15F-FA577E46E94F}"/>
    <cellStyle name="การคำนวณ 7 3" xfId="22345" xr:uid="{E2F80C31-A735-4F63-AC81-01AEDF2CD82D}"/>
    <cellStyle name="การคำนวณ 8" xfId="3888" xr:uid="{097EB5A5-F089-4C5E-9A78-D0D614A68EE0}"/>
    <cellStyle name="การคำนวณ 8 2" xfId="23927" xr:uid="{39602BD7-1FC0-409B-A641-F622AD56091E}"/>
    <cellStyle name="การคำนวณ 8 3" xfId="22346" xr:uid="{83199A3E-DE5B-45D2-9EE9-2C53C929543F}"/>
    <cellStyle name="การคำนวณ 9" xfId="3889" xr:uid="{02D70CEB-17E5-4573-9061-4E3356C12159}"/>
    <cellStyle name="การคำนวณ 9 2" xfId="23928" xr:uid="{7B1B93C0-A9A2-4538-B247-EB7E8E3EDC68}"/>
    <cellStyle name="การคำนวณ 9 3" xfId="22347" xr:uid="{E9FCC100-80AD-4A15-9373-F78FAD720E57}"/>
    <cellStyle name="ข้อความเตือน" xfId="713" xr:uid="{1F1B91E7-8535-4551-A11E-EF0E3F9BFF8E}"/>
    <cellStyle name="ข้อความอธิบาย" xfId="714" xr:uid="{77E2C82A-A592-4957-BC1B-30759B6C4168}"/>
    <cellStyle name="ค@ฏ๋_1111D2111DQ2" xfId="228" xr:uid="{6D767754-DEBE-4D2C-A4D3-F2D46558F151}"/>
    <cellStyle name="คdคภฆ์[0]_1111D2111DQ2" xfId="229" xr:uid="{41F4312E-C799-479D-94FA-D7E7A3B6E5E3}"/>
    <cellStyle name="คdคภฆ์_1111D2111DQ1" xfId="230" xr:uid="{9E7B246A-86B8-4AB5-81FD-9CAB2FEB052D}"/>
    <cellStyle name="เครื่องหมายจุลภาค [0]_Book1" xfId="1046" xr:uid="{DF5B1D91-6BF5-4C2F-B9EB-B4A1A275DC40}"/>
    <cellStyle name="เครื่องหมายจุลภาค 2" xfId="715" xr:uid="{6742748F-CE4A-43F1-86EF-A64F1D0934FD}"/>
    <cellStyle name="เครื่องหมายจุลภาค 2 2" xfId="1500" xr:uid="{E19624CB-3C44-4457-99E9-4AFBD9B89EBC}"/>
    <cellStyle name="เครื่องหมายจุลภาค 2 3" xfId="1100" xr:uid="{4206FB1E-2BFA-4EA9-9C2E-5E68B19D937C}"/>
    <cellStyle name="เครื่องหมายจุลภาค 3" xfId="1101" xr:uid="{F153A622-37E7-4658-A223-6C649977FBD9}"/>
    <cellStyle name="เครื่องหมายจุลภาค_(K) working paper Q3'03" xfId="1065" xr:uid="{1C400D59-F543-4817-8A01-269A8CD4ACA2}"/>
    <cellStyle name="เครื่องหมายสกุลเงิน [0]_Book1" xfId="1032" xr:uid="{6900F4E9-FB8D-4EA8-9DB0-3FF0D42530C6}"/>
    <cellStyle name="เครื่องหมายสกุลเงิน_Book1" xfId="929" xr:uid="{C4CE4E71-3703-4CA1-B3C1-245E3DA1A69A}"/>
    <cellStyle name="ชื่อเรื่อง" xfId="716" xr:uid="{EF63F61F-B0FC-4FEA-BA55-9CDD85DF4455}"/>
    <cellStyle name="เชื่อมโยงหลายมิติ" xfId="231" xr:uid="{EC4E0662-9E62-46C9-85D4-19619E7C64EA}"/>
    <cellStyle name="เชื่อมโยงหลายมิติ 2" xfId="1066" xr:uid="{C6D095A8-A458-4107-8DF7-1ECAA3EDC428}"/>
    <cellStyle name="เชื่อมโยงหลายมิติ 2 2" xfId="3842" xr:uid="{417D0CB5-B2A9-465F-8615-1F1026847276}"/>
    <cellStyle name="เชื่อมโยงหลายมิติ 2 2 2" xfId="5967" xr:uid="{3A3949A9-1AF6-485F-A88E-1D10249E6288}"/>
    <cellStyle name="เชื่อมโยงหลายมิติ 3" xfId="5848" xr:uid="{06074D01-C4CD-4833-BD46-EDAE2585359B}"/>
    <cellStyle name="เซลล์ตรวจสอบ" xfId="717" xr:uid="{AC49A418-927D-4ED2-8ED0-20E0772DA023}"/>
    <cellStyle name="เซลล์ที่มีการเชื่อมโยง" xfId="718" xr:uid="{86F2D2AE-996D-48C6-B6EC-2CBD04A3DB2D}"/>
    <cellStyle name="ณfน๔ [0]_Book1" xfId="232" xr:uid="{A61376B4-2484-4568-9932-1A6B7839EB75}"/>
    <cellStyle name="ณfน๔_Book1" xfId="233" xr:uid="{77A901BB-E1EA-4C0B-824C-F3E6DBA5B3B9}"/>
    <cellStyle name="ดี" xfId="719" xr:uid="{31A019AD-5DAA-4B2D-BDBE-3445D01F276E}"/>
    <cellStyle name="ตามการเชื่อมโยงหลายมิติ" xfId="234" xr:uid="{D7064EBB-5BC5-4ECD-B810-144159BD855E}"/>
    <cellStyle name="ตามการเชื่อมโยงหลายมิติ 2" xfId="1068" xr:uid="{1A492F53-E179-442D-B3EF-E3AEC90757E0}"/>
    <cellStyle name="ตามการเชื่อมโยงหลายมิติ 2 2" xfId="3890" xr:uid="{6E15EA84-5122-4AB6-822B-8FB050DA9A16}"/>
    <cellStyle name="ตามการเชื่อมโยงหลายมิติ 2 2 2" xfId="5968" xr:uid="{02737716-B18C-47BE-A165-C15886D597E1}"/>
    <cellStyle name="ตามการเชื่อมโยงหลายมิติ 3" xfId="5849" xr:uid="{D0332727-9563-4BC2-806E-1250E53BF6AC}"/>
    <cellStyle name="ปกติ 2" xfId="720" xr:uid="{8B857D1A-449B-40D5-9843-90F619D77449}"/>
    <cellStyle name="ปกติ 2 2" xfId="14564" xr:uid="{1F3FD55F-7324-4358-81B9-3BC9F7EEC8AF}"/>
    <cellStyle name="ปกติ 3" xfId="721" xr:uid="{8B724327-0C1A-4D64-B484-E9198F117E71}"/>
    <cellStyle name="ปกติ 3 2" xfId="1501" xr:uid="{8C63DDFA-5533-468F-BD0D-F4CF16D361DA}"/>
    <cellStyle name="ปกติ 3 3" xfId="1102" xr:uid="{353C629A-5560-4B4A-8B8E-4109DE0F6138}"/>
    <cellStyle name="ปกติ 4" xfId="722" xr:uid="{F6C1DFD2-5D58-4848-8733-116C235FE10D}"/>
    <cellStyle name="ปกติ 5" xfId="723" xr:uid="{EA7E84F6-ACE1-4841-A104-8A619639C0B3}"/>
    <cellStyle name="ปกติ 6" xfId="1103" xr:uid="{B5CAF332-CD7E-4779-B58C-50C44E6C2F5B}"/>
    <cellStyle name="ปกติ 7" xfId="1104" xr:uid="{DB9EDA8D-38DC-4FFC-A87F-BEC9DB137CB3}"/>
    <cellStyle name="ปกติ 8" xfId="1105" xr:uid="{E63F0627-3496-45D3-97C0-50A90F29694C}"/>
    <cellStyle name="ปกติ 9" xfId="1106" xr:uid="{A7F7B289-BEFC-4C91-A3DA-541DA2D67732}"/>
    <cellStyle name="ปกติ_(K) working paper Q3'03" xfId="1069" xr:uid="{ADFB256B-0C97-4DCE-91C1-36DE753AA691}"/>
    <cellStyle name="ปกติ_Sheet1_HOME-Mar48-T02" xfId="14" xr:uid="{00000000-0005-0000-0000-00003E000000}"/>
    <cellStyle name="ป้อนค่า" xfId="724" xr:uid="{BEDE7770-8C68-4D9F-86EC-C9B048F26922}"/>
    <cellStyle name="ป้อนค่า 10" xfId="3891" xr:uid="{B5098C58-BF3D-4DAA-AD92-670D6B4D7975}"/>
    <cellStyle name="ป้อนค่า 10 2" xfId="23929" xr:uid="{C45DD803-8FEE-40A5-B395-CD85812EF63A}"/>
    <cellStyle name="ป้อนค่า 10 3" xfId="22348" xr:uid="{390A0C35-C430-4F5B-AC29-EF3B1B73AD0A}"/>
    <cellStyle name="ป้อนค่า 11" xfId="23051" xr:uid="{8DFD9A73-EB7A-4EDF-B3BB-968F5F8A2163}"/>
    <cellStyle name="ป้อนค่า 12" xfId="22221" xr:uid="{A950CA89-0DA7-4392-A084-A37FBF869AA2}"/>
    <cellStyle name="ป้อนค่า 2" xfId="3892" xr:uid="{401F6C39-5128-48B9-9B21-803BCFF3F9EA}"/>
    <cellStyle name="ป้อนค่า 2 10" xfId="22349" xr:uid="{4CD8B012-2F44-40B1-9F2F-12FCD61AE481}"/>
    <cellStyle name="ป้อนค่า 2 2" xfId="3893" xr:uid="{3750D531-A8A8-41B3-B10D-553D16D59E5C}"/>
    <cellStyle name="ป้อนค่า 2 2 2" xfId="23931" xr:uid="{BC426133-DF46-47B3-BB9D-796D8142E72E}"/>
    <cellStyle name="ป้อนค่า 2 2 3" xfId="22350" xr:uid="{27A99367-1FC4-481B-898A-A2DE747986E5}"/>
    <cellStyle name="ป้อนค่า 2 3" xfId="3894" xr:uid="{B7D3EAE1-7E44-4145-BE21-771199579282}"/>
    <cellStyle name="ป้อนค่า 2 3 2" xfId="23932" xr:uid="{66840E14-1410-497D-8331-FB767644C548}"/>
    <cellStyle name="ป้อนค่า 2 3 3" xfId="22351" xr:uid="{AA7C236B-8CBD-474D-B67D-632259B6CA90}"/>
    <cellStyle name="ป้อนค่า 2 4" xfId="3895" xr:uid="{7E19BC0C-E907-4017-9646-34E7E508A3E4}"/>
    <cellStyle name="ป้อนค่า 2 4 2" xfId="23933" xr:uid="{403E25FB-FCC6-4E43-A3CD-97383CC8E34A}"/>
    <cellStyle name="ป้อนค่า 2 4 3" xfId="22352" xr:uid="{98EDE7B4-B4DB-4293-B0D7-F61B4F17759B}"/>
    <cellStyle name="ป้อนค่า 2 5" xfId="3896" xr:uid="{2801DA2D-27D6-4BF9-9706-F492EEE1D637}"/>
    <cellStyle name="ป้อนค่า 2 5 2" xfId="23934" xr:uid="{E4038AF6-5EB3-45B6-B899-7351B8186803}"/>
    <cellStyle name="ป้อนค่า 2 5 3" xfId="22353" xr:uid="{E7956532-D424-4D88-B943-00D1AA23663C}"/>
    <cellStyle name="ป้อนค่า 2 6" xfId="3897" xr:uid="{D90A0B2E-A6D8-4329-B661-ECEB5026594D}"/>
    <cellStyle name="ป้อนค่า 2 6 2" xfId="23935" xr:uid="{6DC52838-9E50-418A-B522-5D24DA50E343}"/>
    <cellStyle name="ป้อนค่า 2 6 3" xfId="22354" xr:uid="{A1395578-9E9E-421F-BBF0-0794F8041867}"/>
    <cellStyle name="ป้อนค่า 2 7" xfId="3898" xr:uid="{92692C79-ED3F-43F1-ADA6-F1DFAF0F24ED}"/>
    <cellStyle name="ป้อนค่า 2 7 2" xfId="23936" xr:uid="{3C6EE820-F665-4FBC-BBCB-728A13A19C51}"/>
    <cellStyle name="ป้อนค่า 2 7 3" xfId="22355" xr:uid="{A4E760EF-0ADE-40AC-B65D-A58BD8E48C30}"/>
    <cellStyle name="ป้อนค่า 2 8" xfId="3899" xr:uid="{E26E17B8-EC21-4255-ABB3-5DEFD24BAB6B}"/>
    <cellStyle name="ป้อนค่า 2 8 2" xfId="23937" xr:uid="{9299E209-60AE-4E6E-A94A-357F5FD70BC7}"/>
    <cellStyle name="ป้อนค่า 2 8 3" xfId="22356" xr:uid="{5E7F184B-5672-4A72-BE45-24F962CAD900}"/>
    <cellStyle name="ป้อนค่า 2 9" xfId="23930" xr:uid="{71BB2A0B-17E4-4B10-B706-047B0721010C}"/>
    <cellStyle name="ป้อนค่า 3" xfId="3900" xr:uid="{485CF0D9-A294-474E-A834-E3FEE5A5D933}"/>
    <cellStyle name="ป้อนค่า 3 10" xfId="22357" xr:uid="{E1A63C86-1CB5-4CAD-8746-0DB08EBF1CCC}"/>
    <cellStyle name="ป้อนค่า 3 2" xfId="3901" xr:uid="{E6D5F738-96AA-49D3-BD7D-EE07CCFDC935}"/>
    <cellStyle name="ป้อนค่า 3 2 2" xfId="23939" xr:uid="{B6AB7B2B-4F53-4451-9AFB-D90789663476}"/>
    <cellStyle name="ป้อนค่า 3 2 3" xfId="22358" xr:uid="{E7AAFD3A-D33C-4A61-B80E-5EB86B60A0FF}"/>
    <cellStyle name="ป้อนค่า 3 3" xfId="3902" xr:uid="{3680A914-8977-4EED-B8C2-95C42907D91A}"/>
    <cellStyle name="ป้อนค่า 3 3 2" xfId="23940" xr:uid="{B0D9AB22-2580-4D1A-9486-15E38C66116E}"/>
    <cellStyle name="ป้อนค่า 3 3 3" xfId="22359" xr:uid="{385F2C6C-7E12-4172-BCAA-34B471AE6603}"/>
    <cellStyle name="ป้อนค่า 3 4" xfId="3903" xr:uid="{BF8A0C86-633D-4EEF-B2EB-404931CB2AFF}"/>
    <cellStyle name="ป้อนค่า 3 4 2" xfId="23941" xr:uid="{6AE949D3-36DA-41A9-8D4D-027A679EEA0E}"/>
    <cellStyle name="ป้อนค่า 3 4 3" xfId="22360" xr:uid="{6CD87B70-0704-4D1D-9F9D-631330AD6813}"/>
    <cellStyle name="ป้อนค่า 3 5" xfId="3904" xr:uid="{89087D7A-7588-4C69-B5A0-648A553293CA}"/>
    <cellStyle name="ป้อนค่า 3 5 2" xfId="23942" xr:uid="{5CC3E316-6E1D-40B0-9AE5-C102C41DE3AD}"/>
    <cellStyle name="ป้อนค่า 3 5 3" xfId="22361" xr:uid="{803F0E85-B7CE-4979-83A4-CC645AA85DDE}"/>
    <cellStyle name="ป้อนค่า 3 6" xfId="3905" xr:uid="{46A83177-D893-4491-9C4E-997A6B962B21}"/>
    <cellStyle name="ป้อนค่า 3 6 2" xfId="23943" xr:uid="{34F42482-17F8-428D-A53C-48292B591294}"/>
    <cellStyle name="ป้อนค่า 3 6 3" xfId="22362" xr:uid="{DBB88F4C-C651-41BF-931E-5A36D433962F}"/>
    <cellStyle name="ป้อนค่า 3 7" xfId="3906" xr:uid="{5920C3A2-5408-4211-8740-98FB3C2B3E9D}"/>
    <cellStyle name="ป้อนค่า 3 7 2" xfId="23944" xr:uid="{87032A26-8397-41A2-824B-FDE5365ECC19}"/>
    <cellStyle name="ป้อนค่า 3 7 3" xfId="22363" xr:uid="{53718247-5237-4772-9E83-5AC4FFA57BA9}"/>
    <cellStyle name="ป้อนค่า 3 8" xfId="3907" xr:uid="{816D852B-B32D-4FCC-8E4B-1016116421B8}"/>
    <cellStyle name="ป้อนค่า 3 8 2" xfId="23945" xr:uid="{60B61FD4-E348-4C74-8DB3-391634429E5A}"/>
    <cellStyle name="ป้อนค่า 3 8 3" xfId="22364" xr:uid="{8770B385-3583-4017-9015-3A4B14F6FB3F}"/>
    <cellStyle name="ป้อนค่า 3 9" xfId="23938" xr:uid="{4595330F-ACF2-4E9A-8324-C5C4872CC753}"/>
    <cellStyle name="ป้อนค่า 4" xfId="3908" xr:uid="{B0D3909A-5EC2-4F3B-8131-A523CCD41704}"/>
    <cellStyle name="ป้อนค่า 4 2" xfId="23946" xr:uid="{9E7B7826-6CB4-4F23-83CA-9757A2FAEC88}"/>
    <cellStyle name="ป้อนค่า 4 3" xfId="22365" xr:uid="{3E40C0C5-9DE5-4BBE-ABDA-164578088124}"/>
    <cellStyle name="ป้อนค่า 5" xfId="3909" xr:uid="{534D7DEA-EEA8-44B7-8BAF-DDFED330C990}"/>
    <cellStyle name="ป้อนค่า 5 2" xfId="23947" xr:uid="{C0E51380-42CA-4B0A-A3AE-2BABE3884F06}"/>
    <cellStyle name="ป้อนค่า 5 3" xfId="22366" xr:uid="{38874524-F12E-46FB-9EE9-497A5D943751}"/>
    <cellStyle name="ป้อนค่า 6" xfId="3910" xr:uid="{C427F1C4-5690-4B62-84B7-8E8A0D1C9462}"/>
    <cellStyle name="ป้อนค่า 6 2" xfId="23948" xr:uid="{7C161362-AE5F-4414-8F7C-3C6D18CDB085}"/>
    <cellStyle name="ป้อนค่า 6 3" xfId="22367" xr:uid="{4D549C3F-4337-4723-87BA-C45E0F6395C5}"/>
    <cellStyle name="ป้อนค่า 7" xfId="3911" xr:uid="{A2FF4779-D411-41FB-B71C-A002559CB0A7}"/>
    <cellStyle name="ป้อนค่า 7 2" xfId="23949" xr:uid="{437EB35A-E02E-46BE-BAEF-BD5CBD696BA4}"/>
    <cellStyle name="ป้อนค่า 7 3" xfId="22368" xr:uid="{8E4F67F2-4A08-4A0A-962F-ACC34EACC0A7}"/>
    <cellStyle name="ป้อนค่า 8" xfId="3912" xr:uid="{3662C158-3006-4CC1-87C3-F4CCB428E88F}"/>
    <cellStyle name="ป้อนค่า 8 2" xfId="23950" xr:uid="{E49D0D9D-B95D-4236-ABB9-956B7BA5E38E}"/>
    <cellStyle name="ป้อนค่า 8 3" xfId="22369" xr:uid="{19AC71EA-8F5B-4BA4-8533-B9F5D31AD9FF}"/>
    <cellStyle name="ป้อนค่า 9" xfId="3913" xr:uid="{1121843C-260E-41E5-A832-C453B46ECBF6}"/>
    <cellStyle name="ป้อนค่า 9 2" xfId="23951" xr:uid="{47977EC0-F04C-46E7-841D-3A00B8B511E2}"/>
    <cellStyle name="ป้อนค่า 9 3" xfId="22370" xr:uid="{EE6DB147-9197-4CD4-9306-291650B5185D}"/>
    <cellStyle name="ปานกลาง" xfId="725" xr:uid="{67290CB3-D5EC-4EF0-AE0C-B28B8DB0B02B}"/>
    <cellStyle name="ผลรวม" xfId="726" xr:uid="{797420C6-CB8B-4551-A962-67CCDC25A022}"/>
    <cellStyle name="ผลรวม 10" xfId="3914" xr:uid="{9CCAC282-B26A-4D2D-8A70-4C46BECA6FE9}"/>
    <cellStyle name="ผลรวม 10 2" xfId="23952" xr:uid="{E0762B70-5D6C-43F1-B9F9-E4A9882088F0}"/>
    <cellStyle name="ผลรวม 10 3" xfId="22371" xr:uid="{6E608314-EC24-45E9-BE5C-8B9170400D51}"/>
    <cellStyle name="ผลรวม 11" xfId="22140" xr:uid="{6248E2BB-9CC8-4630-ACBA-3AE61FBD1563}"/>
    <cellStyle name="ผลรวม 12" xfId="23052" xr:uid="{D9CB721B-F8B3-44DA-92F7-311990E9A8BA}"/>
    <cellStyle name="ผลรวม 2" xfId="3915" xr:uid="{AD9679D9-85BE-49C4-A9AC-75274C378883}"/>
    <cellStyle name="ผลรวม 2 10" xfId="22372" xr:uid="{FC3F7253-B59A-4CA5-9B4F-1980E89309B0}"/>
    <cellStyle name="ผลรวม 2 2" xfId="3916" xr:uid="{0388A912-71A4-4FD2-9EEA-0F1CFB8CF858}"/>
    <cellStyle name="ผลรวม 2 2 2" xfId="23954" xr:uid="{F3030D4F-BCDB-4607-A8A4-76643140F298}"/>
    <cellStyle name="ผลรวม 2 2 3" xfId="22373" xr:uid="{74FF9FC5-C9AE-4386-A86A-08091DB333AB}"/>
    <cellStyle name="ผลรวม 2 3" xfId="3917" xr:uid="{1306FFAB-F3E6-4BF8-80F5-7370EC86E3DA}"/>
    <cellStyle name="ผลรวม 2 3 2" xfId="23955" xr:uid="{B15025A3-6B6D-4C4B-B629-D940414DA5E1}"/>
    <cellStyle name="ผลรวม 2 3 3" xfId="22374" xr:uid="{EA03BC4B-D8CC-4414-A57F-3B6BF20E84AA}"/>
    <cellStyle name="ผลรวม 2 4" xfId="3918" xr:uid="{EB0DB344-D71E-4DD7-8B7B-61D9B1EB2D36}"/>
    <cellStyle name="ผลรวม 2 4 2" xfId="23956" xr:uid="{A9296A6E-D91E-4E14-8449-9F6713CBCFAB}"/>
    <cellStyle name="ผลรวม 2 4 3" xfId="22375" xr:uid="{1475A698-CE0B-46F9-9229-4B254AA51124}"/>
    <cellStyle name="ผลรวม 2 5" xfId="3919" xr:uid="{3FFDA2DC-147D-4C7F-909F-DCBFEA698768}"/>
    <cellStyle name="ผลรวม 2 5 2" xfId="23957" xr:uid="{6A6C40A3-582A-4E7A-B7E4-0EEDF0CD1C3C}"/>
    <cellStyle name="ผลรวม 2 5 3" xfId="22376" xr:uid="{44AFD50E-9394-4423-8067-F614C354B500}"/>
    <cellStyle name="ผลรวม 2 6" xfId="3920" xr:uid="{9BB6D2FD-8B03-47DC-B2E0-B60306E2103A}"/>
    <cellStyle name="ผลรวม 2 6 2" xfId="23958" xr:uid="{761062EC-7E9E-41D6-B270-01870C7FF479}"/>
    <cellStyle name="ผลรวม 2 6 3" xfId="22377" xr:uid="{B3E30544-BD3E-46FC-9ADD-343E92BE5CBE}"/>
    <cellStyle name="ผลรวม 2 7" xfId="3921" xr:uid="{135DE238-BE3D-4960-A7F5-BBD060C715AD}"/>
    <cellStyle name="ผลรวม 2 7 2" xfId="23959" xr:uid="{83C9DCFE-CFBB-4F99-8E41-0DB45E5810C5}"/>
    <cellStyle name="ผลรวม 2 7 3" xfId="22378" xr:uid="{85333E8A-BC7F-4A88-A5B0-4331CD590EA8}"/>
    <cellStyle name="ผลรวม 2 8" xfId="3922" xr:uid="{3E04636D-F9CC-4F82-9D8E-297AB7FB41F8}"/>
    <cellStyle name="ผลรวม 2 8 2" xfId="23960" xr:uid="{9704EB06-2A79-4DC1-8E83-966FDE9042B3}"/>
    <cellStyle name="ผลรวม 2 8 3" xfId="22379" xr:uid="{F1680F84-E612-42CD-B34C-0074AE60AD7F}"/>
    <cellStyle name="ผลรวม 2 9" xfId="23953" xr:uid="{5834B5F3-5DB8-46A1-A843-D81BFE1B946D}"/>
    <cellStyle name="ผลรวม 3" xfId="3923" xr:uid="{28A8209D-B381-4BD4-B6AD-D1067C604391}"/>
    <cellStyle name="ผลรวม 3 10" xfId="22380" xr:uid="{B0550404-9B72-4C96-B091-06E1D5152D6D}"/>
    <cellStyle name="ผลรวม 3 2" xfId="3924" xr:uid="{A5ED71B4-9067-4202-AC3B-27456D32603C}"/>
    <cellStyle name="ผลรวม 3 2 2" xfId="23962" xr:uid="{44A562C0-6480-4848-8673-50D4BB69692D}"/>
    <cellStyle name="ผลรวม 3 2 3" xfId="22381" xr:uid="{A8D7D4D0-0446-4BCA-B091-ED4BE24656F7}"/>
    <cellStyle name="ผลรวม 3 3" xfId="3925" xr:uid="{9976F92F-FFB2-4047-9B92-057099EF4E31}"/>
    <cellStyle name="ผลรวม 3 3 2" xfId="23963" xr:uid="{971A38FB-50A6-44BF-A335-44E17B8696EB}"/>
    <cellStyle name="ผลรวม 3 3 3" xfId="22382" xr:uid="{062AAD75-5845-40C5-9E50-F73FE0DE93DC}"/>
    <cellStyle name="ผลรวม 3 4" xfId="3926" xr:uid="{74F8FA3D-B530-4006-BDC6-700A1F9D57B8}"/>
    <cellStyle name="ผลรวม 3 4 2" xfId="23964" xr:uid="{4EB72262-0B29-47C3-ABC1-89AA91253C53}"/>
    <cellStyle name="ผลรวม 3 4 3" xfId="22383" xr:uid="{50FD5E4F-4A61-45FB-AC84-7D407E4F2689}"/>
    <cellStyle name="ผลรวม 3 5" xfId="3927" xr:uid="{C401D435-D520-4256-89F1-7FB6FD68CBCA}"/>
    <cellStyle name="ผลรวม 3 5 2" xfId="23965" xr:uid="{BD2C65FA-01E8-415C-B1A9-EC0E6A671F88}"/>
    <cellStyle name="ผลรวม 3 5 3" xfId="22384" xr:uid="{B50AB7C4-7353-4A7C-8566-8298636EEF1D}"/>
    <cellStyle name="ผลรวม 3 6" xfId="3928" xr:uid="{1D481F23-0901-45DC-B25D-E6520B7F2BE4}"/>
    <cellStyle name="ผลรวม 3 6 2" xfId="23966" xr:uid="{8B34CFBA-0EB4-48AC-9C2D-6132481C4087}"/>
    <cellStyle name="ผลรวม 3 6 3" xfId="22385" xr:uid="{57B17C50-F2A2-4688-BA9E-2485CEE92F8E}"/>
    <cellStyle name="ผลรวม 3 7" xfId="3929" xr:uid="{AEA76B1A-92B1-4105-92D9-FA6BF381456A}"/>
    <cellStyle name="ผลรวม 3 7 2" xfId="23967" xr:uid="{6718A91F-BDE6-4814-A068-0EDAA67135F4}"/>
    <cellStyle name="ผลรวม 3 7 3" xfId="22386" xr:uid="{0CA464D2-28CB-4FE6-A966-48EE09DFD1BF}"/>
    <cellStyle name="ผลรวม 3 8" xfId="3930" xr:uid="{C85D4243-9F6E-4399-BDE4-2B51D232467B}"/>
    <cellStyle name="ผลรวม 3 8 2" xfId="23968" xr:uid="{02FDF744-3746-4BF7-8273-63D609FF5122}"/>
    <cellStyle name="ผลรวม 3 8 3" xfId="22387" xr:uid="{B980BBCF-0E67-4F3F-9E7E-D96A0A123069}"/>
    <cellStyle name="ผลรวม 3 9" xfId="23961" xr:uid="{44233DE6-2008-4C56-BF10-46F488A335FE}"/>
    <cellStyle name="ผลรวม 4" xfId="3931" xr:uid="{4739D1C9-D123-41FD-92B2-0B46372A7F17}"/>
    <cellStyle name="ผลรวม 4 2" xfId="23969" xr:uid="{CA06061A-6CA3-4043-98FB-EE019BAE5A49}"/>
    <cellStyle name="ผลรวม 4 3" xfId="22388" xr:uid="{F65784C7-CAF2-47FA-88E9-644B802EBA0C}"/>
    <cellStyle name="ผลรวม 5" xfId="3932" xr:uid="{276828BF-78CE-4A6C-AC40-58F9D2D02759}"/>
    <cellStyle name="ผลรวม 5 2" xfId="23970" xr:uid="{C4050CD5-1F7D-4655-AE2D-09B2328A95F5}"/>
    <cellStyle name="ผลรวม 5 3" xfId="22389" xr:uid="{76A6C9CD-9E4C-4BFC-ACE4-8CEB20FB5FBE}"/>
    <cellStyle name="ผลรวม 6" xfId="3933" xr:uid="{29D24BB7-2B8E-4967-BDB2-A22D73CEF8CB}"/>
    <cellStyle name="ผลรวม 6 2" xfId="23971" xr:uid="{9C6497A5-EE71-449D-80BB-CA09C4141EF6}"/>
    <cellStyle name="ผลรวม 6 3" xfId="22390" xr:uid="{9857C9F4-E24E-43E3-BBBA-B2FA9F780666}"/>
    <cellStyle name="ผลรวม 7" xfId="3934" xr:uid="{49AB9A63-C70E-49E9-BC7D-4217D710CB1B}"/>
    <cellStyle name="ผลรวม 7 2" xfId="23972" xr:uid="{2E44F7FF-B66D-446D-886B-6BFEF4B85325}"/>
    <cellStyle name="ผลรวม 7 3" xfId="22391" xr:uid="{DBC98735-9634-4698-964D-A4B6CCD994A4}"/>
    <cellStyle name="ผลรวม 8" xfId="3935" xr:uid="{C12670DE-7CF7-4F16-8332-E53757D48B18}"/>
    <cellStyle name="ผลรวม 8 2" xfId="23973" xr:uid="{9A5FE751-E6B6-4C23-970F-2F9E1C208EA8}"/>
    <cellStyle name="ผลรวม 8 3" xfId="22392" xr:uid="{9AC9DC9C-F499-40B0-8206-88ED6CB85C9E}"/>
    <cellStyle name="ผลรวม 9" xfId="3936" xr:uid="{6B0DA6AE-3F5A-4D0F-93C3-993EBAC8FCC3}"/>
    <cellStyle name="ผลรวม 9 2" xfId="23974" xr:uid="{467B3ACF-6B57-40E9-8B4C-6FFC806C9117}"/>
    <cellStyle name="ผลรวม 9 3" xfId="22393" xr:uid="{62C9FDAF-5BA7-421E-A23D-46106D35C433}"/>
    <cellStyle name="แย่" xfId="727" xr:uid="{F40C3391-5BD6-4DD6-8D53-8FB5A39EE3C6}"/>
    <cellStyle name="ลักษณะ 1" xfId="1107" xr:uid="{6ADB0A3C-CFA0-47D2-A20E-754C62E4B22A}"/>
    <cellStyle name="ส่วนที่ถูกเน้น1" xfId="728" xr:uid="{B5F69EA0-6819-43F2-9CB8-A4A03CD3F7BB}"/>
    <cellStyle name="ส่วนที่ถูกเน้น2" xfId="729" xr:uid="{D27906E8-16D0-495B-918B-F5220101CD97}"/>
    <cellStyle name="ส่วนที่ถูกเน้น3" xfId="730" xr:uid="{D69887CC-A0E2-4C3E-94FE-47E11B57AA2D}"/>
    <cellStyle name="ส่วนที่ถูกเน้น4" xfId="731" xr:uid="{DACEA1FA-7EEC-4C0F-8A92-5D9A6CA3706E}"/>
    <cellStyle name="ส่วนที่ถูกเน้น5" xfId="732" xr:uid="{824A43B3-1007-4679-999A-DFBA5BD2A877}"/>
    <cellStyle name="ส่วนที่ถูกเน้น6" xfId="733" xr:uid="{3F864020-D6A3-431E-B229-CD403292F58E}"/>
    <cellStyle name="แสดงผล" xfId="734" xr:uid="{554EE41E-CED3-4587-884C-36480D245E64}"/>
    <cellStyle name="แสดงผล 10" xfId="3843" xr:uid="{7181526C-9A51-4ACC-AF78-580AEB5A10AD}"/>
    <cellStyle name="แสดงผล 10 2" xfId="23882" xr:uid="{FA5BEE9F-2FC3-4D4B-8F1D-123A045EC3BB}"/>
    <cellStyle name="แสดงผล 10 3" xfId="22301" xr:uid="{51346F6F-9F16-4092-92D3-F372879B6AD7}"/>
    <cellStyle name="แสดงผล 11" xfId="3844" xr:uid="{F08B7DE7-E985-4573-A14D-F5BF419B6BC7}"/>
    <cellStyle name="แสดงผล 11 2" xfId="23883" xr:uid="{1C61C8FF-98D9-4D63-8F76-639A9C750BE3}"/>
    <cellStyle name="แสดงผล 11 3" xfId="22302" xr:uid="{0FEBC047-F9BD-4C2D-8637-E0CB37E3698A}"/>
    <cellStyle name="แสดงผล 12" xfId="21396" xr:uid="{CB2EA094-0106-4E34-8FCE-974637796FC7}"/>
    <cellStyle name="แสดงผล 13" xfId="23049" xr:uid="{0B8D2E3F-9FDD-428B-9C93-DB36C04AEB66}"/>
    <cellStyle name="แสดงผล 2" xfId="3845" xr:uid="{5381D416-959D-44F9-AE25-B02E7E137DF4}"/>
    <cellStyle name="แสดงผล 2 10" xfId="22303" xr:uid="{7A3F2EFF-79DA-4E82-970B-D00F9427797B}"/>
    <cellStyle name="แสดงผล 2 2" xfId="3846" xr:uid="{EDA0D5BA-1BBE-48AE-AD36-8389C2C8FA97}"/>
    <cellStyle name="แสดงผล 2 2 2" xfId="23885" xr:uid="{5CF1FCDB-DB10-425C-8166-71B18EC01F7C}"/>
    <cellStyle name="แสดงผล 2 2 3" xfId="22304" xr:uid="{452739F5-61E6-4A09-AC37-71C234705682}"/>
    <cellStyle name="แสดงผล 2 3" xfId="3847" xr:uid="{F02897B8-C14D-4340-A4AD-5C91A777F1E5}"/>
    <cellStyle name="แสดงผล 2 3 2" xfId="23886" xr:uid="{B7A6DC8B-5C58-4809-9EAD-2C8B4DD93FE0}"/>
    <cellStyle name="แสดงผล 2 3 3" xfId="22305" xr:uid="{4FBCE5CB-A438-4EFF-9D5D-639ABF3BE095}"/>
    <cellStyle name="แสดงผล 2 4" xfId="3848" xr:uid="{4C35875F-A3B1-4543-9FDF-34C7D21E88C9}"/>
    <cellStyle name="แสดงผล 2 4 2" xfId="23887" xr:uid="{34D9ED8F-553E-404C-8442-552D5DFAA398}"/>
    <cellStyle name="แสดงผล 2 4 3" xfId="22306" xr:uid="{4E53079D-B268-472B-8ABA-EB0378E81EE6}"/>
    <cellStyle name="แสดงผล 2 5" xfId="3849" xr:uid="{D595A098-5E71-4A35-8F5E-5764158553E7}"/>
    <cellStyle name="แสดงผล 2 5 2" xfId="23888" xr:uid="{A9356556-83BC-4379-A393-6048E466AD70}"/>
    <cellStyle name="แสดงผล 2 5 3" xfId="22307" xr:uid="{052941BA-1EAC-4386-B35B-B520DDA3A238}"/>
    <cellStyle name="แสดงผล 2 6" xfId="3850" xr:uid="{11E916A7-42B0-421C-9CA4-9E7999796DB1}"/>
    <cellStyle name="แสดงผล 2 6 2" xfId="23889" xr:uid="{013896F5-26F1-47EE-8145-3F02C3F896EF}"/>
    <cellStyle name="แสดงผล 2 6 3" xfId="22308" xr:uid="{94EC9AA4-3CA0-4274-8432-FC9235BC0B3D}"/>
    <cellStyle name="แสดงผล 2 7" xfId="3851" xr:uid="{7445B463-AFD3-4857-9F5A-E158F23BCD47}"/>
    <cellStyle name="แสดงผล 2 7 2" xfId="23890" xr:uid="{8C1FE33F-B049-45EE-A1BC-B85FA97B82B2}"/>
    <cellStyle name="แสดงผล 2 7 3" xfId="22309" xr:uid="{5E706491-543B-4404-8B60-D928DB1E35C9}"/>
    <cellStyle name="แสดงผล 2 8" xfId="3852" xr:uid="{3856E709-A8E9-4318-9724-F673BC338ECA}"/>
    <cellStyle name="แสดงผล 2 8 2" xfId="23891" xr:uid="{CFC22C6D-8DD8-414A-82F5-FDC4377D0BE4}"/>
    <cellStyle name="แสดงผล 2 8 3" xfId="22310" xr:uid="{74C2BB86-2373-470B-A762-9C83661FCB0C}"/>
    <cellStyle name="แสดงผล 2 9" xfId="23884" xr:uid="{A2CF66F2-E1DE-461F-A227-8DFEA1836A6C}"/>
    <cellStyle name="แสดงผล 3" xfId="3853" xr:uid="{066532B6-4C3F-4D94-B826-2C5988C45D73}"/>
    <cellStyle name="แสดงผล 3 10" xfId="22311" xr:uid="{F0E3149C-A829-47F7-B354-DFFEE09E2648}"/>
    <cellStyle name="แสดงผล 3 2" xfId="3854" xr:uid="{AFC75587-5DC0-49CB-AAC3-D214A148C94B}"/>
    <cellStyle name="แสดงผล 3 2 2" xfId="23893" xr:uid="{6F8533D5-0BB9-4DA6-AF86-72A0C319D7FB}"/>
    <cellStyle name="แสดงผล 3 2 3" xfId="22312" xr:uid="{92FFF38E-354D-4D1A-BA83-1C61796CC2A0}"/>
    <cellStyle name="แสดงผล 3 3" xfId="3855" xr:uid="{A4599939-AB7E-4385-8CA7-2F7FF40B0378}"/>
    <cellStyle name="แสดงผล 3 3 2" xfId="23894" xr:uid="{B84B9E2F-0665-49BB-BCD7-709F33A832B2}"/>
    <cellStyle name="แสดงผล 3 3 3" xfId="22313" xr:uid="{AAD28BEC-C4E6-4627-9E10-51ECC36C043A}"/>
    <cellStyle name="แสดงผล 3 4" xfId="3856" xr:uid="{295252F2-EC98-415B-B96C-1574641E7AED}"/>
    <cellStyle name="แสดงผล 3 4 2" xfId="23895" xr:uid="{20A93769-1098-43A5-A680-FE8178D71722}"/>
    <cellStyle name="แสดงผล 3 4 3" xfId="22314" xr:uid="{A9516D46-ABF7-4D80-A295-3BB266F8E4A4}"/>
    <cellStyle name="แสดงผล 3 5" xfId="3857" xr:uid="{86EA8C55-AA3F-438C-8897-0C61DB102CCE}"/>
    <cellStyle name="แสดงผล 3 5 2" xfId="23896" xr:uid="{6EB84324-F6FA-4CAC-A6DC-BFDFA136A63E}"/>
    <cellStyle name="แสดงผล 3 5 3" xfId="22315" xr:uid="{50AFD94E-6452-4576-BA93-FE1C264C6488}"/>
    <cellStyle name="แสดงผล 3 6" xfId="3858" xr:uid="{4AA0D00C-C78B-4403-8EBF-0CC35BFF9C33}"/>
    <cellStyle name="แสดงผล 3 6 2" xfId="23897" xr:uid="{638199F5-79FB-495D-838F-A43618CF0476}"/>
    <cellStyle name="แสดงผล 3 6 3" xfId="22316" xr:uid="{2B83AE82-2D62-4F89-B371-C533D5B562A8}"/>
    <cellStyle name="แสดงผล 3 7" xfId="3859" xr:uid="{57E6046E-6012-475D-8E32-64BC70FD3EC8}"/>
    <cellStyle name="แสดงผล 3 7 2" xfId="23898" xr:uid="{3CCC5B23-BF8B-4270-8283-AFA831329517}"/>
    <cellStyle name="แสดงผล 3 7 3" xfId="22317" xr:uid="{2D05B5CE-0319-4B70-81C3-56ECA126DEED}"/>
    <cellStyle name="แสดงผล 3 8" xfId="3860" xr:uid="{69D83C86-5EA7-44E1-9120-653E6EAF22A3}"/>
    <cellStyle name="แสดงผล 3 8 2" xfId="23899" xr:uid="{2CC5C2D7-BD88-4EC8-AF63-3BDD570F17DF}"/>
    <cellStyle name="แสดงผล 3 8 3" xfId="22318" xr:uid="{262A99FF-8AD2-4295-99BF-3CC735998C1E}"/>
    <cellStyle name="แสดงผล 3 9" xfId="23892" xr:uid="{BC1972C1-D7AD-401A-818E-32BAC010BE82}"/>
    <cellStyle name="แสดงผล 4" xfId="3861" xr:uid="{11FF170B-9FF6-498F-8F00-3856D32C31C6}"/>
    <cellStyle name="แสดงผล 4 2" xfId="23900" xr:uid="{61A4CC0A-0A67-407A-ADAB-92C3C552D8C3}"/>
    <cellStyle name="แสดงผล 4 3" xfId="22319" xr:uid="{4931E06C-AA99-45C0-B195-8CE4E7F27C8C}"/>
    <cellStyle name="แสดงผล 5" xfId="3862" xr:uid="{BE14030B-CC2F-4F23-A3E0-E699C5CEA366}"/>
    <cellStyle name="แสดงผล 5 2" xfId="23901" xr:uid="{EAA4759B-0036-468B-B6A7-7B7A2604DB0C}"/>
    <cellStyle name="แสดงผล 5 3" xfId="22320" xr:uid="{C4281700-111E-43D9-A9FF-D9DC873304C8}"/>
    <cellStyle name="แสดงผล 6" xfId="3863" xr:uid="{26208349-1C6C-48CE-BE30-FE7F9288E500}"/>
    <cellStyle name="แสดงผล 6 2" xfId="23902" xr:uid="{156FDFCA-3933-4E2D-81DC-DF5802E008F5}"/>
    <cellStyle name="แสดงผล 6 3" xfId="22321" xr:uid="{8D3498A6-ADBA-4B71-B5E6-AF4EF13D9B1E}"/>
    <cellStyle name="แสดงผล 7" xfId="3864" xr:uid="{90DA8A8B-B084-4530-A04B-FEB0494FA7B8}"/>
    <cellStyle name="แสดงผล 7 2" xfId="23903" xr:uid="{1BA5B875-86AF-4D8E-9FED-7AFFC120F890}"/>
    <cellStyle name="แสดงผล 7 3" xfId="22322" xr:uid="{F4635696-E831-4B48-9B77-5A2173D227C4}"/>
    <cellStyle name="แสดงผล 8" xfId="3865" xr:uid="{95549182-8EE9-4998-9B82-DFB9D5B5F67E}"/>
    <cellStyle name="แสดงผล 8 2" xfId="23904" xr:uid="{257359F4-C7ED-4897-AE34-D251ACCAA52B}"/>
    <cellStyle name="แสดงผล 8 3" xfId="22323" xr:uid="{52722668-CB5B-41C0-9A0E-A3EF3AF3957C}"/>
    <cellStyle name="แสดงผล 9" xfId="3866" xr:uid="{1A10B9DE-565E-4B5C-970F-FCE1075F8A97}"/>
    <cellStyle name="แสดงผล 9 2" xfId="23905" xr:uid="{DB1FDE65-72BC-4FD9-8A75-E671DEC4DFAD}"/>
    <cellStyle name="แสดงผล 9 3" xfId="22324" xr:uid="{0C9BA657-5B87-4B62-A273-C3582D798C3A}"/>
    <cellStyle name="หมายเหตุ" xfId="735" xr:uid="{FF87D0F5-6A90-49B7-BA99-F9AE9A5FF666}"/>
    <cellStyle name="หมายเหตุ 10" xfId="3937" xr:uid="{517138C9-5A34-4207-88BB-1BB9D2DD9094}"/>
    <cellStyle name="หมายเหตุ 10 2" xfId="23975" xr:uid="{8DBD04AB-F6B5-4506-9EA2-0CF827CB36E6}"/>
    <cellStyle name="หมายเหตุ 10 2 2" xfId="24865" xr:uid="{3B5F76E0-F6F5-4347-88A6-D6BA9405D568}"/>
    <cellStyle name="หมายเหตุ 10 2 2 2" xfId="30562" xr:uid="{16A4A87B-2060-4500-B7C6-81785BE28A42}"/>
    <cellStyle name="หมายเหตุ 10 3" xfId="22394" xr:uid="{8EA27A19-507C-4B54-9FB2-2D2E3625F9BB}"/>
    <cellStyle name="หมายเหตุ 10 3 2" xfId="30241" xr:uid="{7511468D-26D6-411F-86D2-F92352AA88EB}"/>
    <cellStyle name="หมายเหตุ 10 4" xfId="20088" xr:uid="{2F71E1BF-714E-4038-8696-8DCC4273C1CD}"/>
    <cellStyle name="หมายเหตุ 11" xfId="21925" xr:uid="{4515DB2B-104E-40B5-88C3-DD2AAD5A9D68}"/>
    <cellStyle name="หมายเหตุ 11 2" xfId="30201" xr:uid="{D8B5CE11-A65E-4BCA-B8EF-1D569247DBD5}"/>
    <cellStyle name="หมายเหตุ 12" xfId="23053" xr:uid="{99547D52-0829-4E45-993B-41C7A419FE1C}"/>
    <cellStyle name="หมายเหตุ 12 2" xfId="24746" xr:uid="{842F924A-32F1-4B9C-AC62-538E3DB4514B}"/>
    <cellStyle name="หมายเหตุ 12 2 2" xfId="30443" xr:uid="{6F5708EC-D507-4E77-AA9D-BFDA748EC749}"/>
    <cellStyle name="หมายเหตุ 2" xfId="3938" xr:uid="{25B86292-8F90-4DB8-A535-F75A72E8A214}"/>
    <cellStyle name="หมายเหตุ 2 10" xfId="22395" xr:uid="{10EB7203-1CA5-4FF3-ABA7-EE51A5CB0593}"/>
    <cellStyle name="หมายเหตุ 2 10 2" xfId="30242" xr:uid="{3A0A5035-1284-4066-B21B-1D32B35D2F55}"/>
    <cellStyle name="หมายเหตุ 2 2" xfId="3939" xr:uid="{777C28BA-4A19-461D-AA10-6E00F97754BB}"/>
    <cellStyle name="หมายเหตุ 2 2 2" xfId="23977" xr:uid="{612A4A73-7286-4C40-89AB-E8ADE2ABDE8A}"/>
    <cellStyle name="หมายเหตุ 2 2 2 2" xfId="24866" xr:uid="{20869C69-DC48-4C65-896F-2FC801F78784}"/>
    <cellStyle name="หมายเหตุ 2 2 2 2 2" xfId="30563" xr:uid="{64CC69B1-CF7B-4251-B590-0B79A908A86B}"/>
    <cellStyle name="หมายเหตุ 2 2 3" xfId="22396" xr:uid="{C46631CA-0B8E-4DF0-8246-B3ED9B2BA553}"/>
    <cellStyle name="หมายเหตุ 2 2 3 2" xfId="30243" xr:uid="{0CD2CC10-11BF-4E47-B3C3-BABFF8C9192D}"/>
    <cellStyle name="หมายเหตุ 2 2 4" xfId="20089" xr:uid="{48942300-E99E-4B31-839A-ED80503D8666}"/>
    <cellStyle name="หมายเหตุ 2 3" xfId="3940" xr:uid="{D9E937AF-9FBD-4D78-9CF3-DB65D0271B2C}"/>
    <cellStyle name="หมายเหตุ 2 3 2" xfId="23978" xr:uid="{B0F56509-4D99-4218-A354-583C98BA11F4}"/>
    <cellStyle name="หมายเหตุ 2 3 2 2" xfId="24867" xr:uid="{4CFCFF04-5D82-4398-8F69-56CEB3B888BD}"/>
    <cellStyle name="หมายเหตุ 2 3 2 2 2" xfId="30564" xr:uid="{81065E07-0765-4F07-82CB-2CEF95C4EE64}"/>
    <cellStyle name="หมายเหตุ 2 3 3" xfId="22397" xr:uid="{0527614F-34D1-4B1A-9097-99BA9CB27544}"/>
    <cellStyle name="หมายเหตุ 2 3 3 2" xfId="30244" xr:uid="{A7EC2D3F-2756-4549-839F-B8D5F554F521}"/>
    <cellStyle name="หมายเหตุ 2 3 4" xfId="20090" xr:uid="{0F9A6ED6-E6BD-4442-8B66-D0CE1C5B72B5}"/>
    <cellStyle name="หมายเหตุ 2 4" xfId="3941" xr:uid="{4FBA6769-A4EA-4325-9CBD-8FE47F4AE31A}"/>
    <cellStyle name="หมายเหตุ 2 4 2" xfId="23979" xr:uid="{EFC3403E-3EE7-4E41-9818-BE2346675765}"/>
    <cellStyle name="หมายเหตุ 2 4 2 2" xfId="24868" xr:uid="{24952ACE-300C-4490-9F82-75794617884E}"/>
    <cellStyle name="หมายเหตุ 2 4 2 2 2" xfId="30565" xr:uid="{84F2947E-D502-4E50-AA5F-BAB4173CE730}"/>
    <cellStyle name="หมายเหตุ 2 4 3" xfId="22398" xr:uid="{CD9CD562-3167-4C22-8062-FE55EA0917D2}"/>
    <cellStyle name="หมายเหตุ 2 4 3 2" xfId="30245" xr:uid="{9DCFC1D0-43F3-49A3-AD4B-1FEBD9CFFF3D}"/>
    <cellStyle name="หมายเหตุ 2 4 4" xfId="20091" xr:uid="{8C40C526-AC6D-451A-8128-2EC11A3837FE}"/>
    <cellStyle name="หมายเหตุ 2 5" xfId="3942" xr:uid="{8465FBDF-860B-4BB2-9845-34FE5873869F}"/>
    <cellStyle name="หมายเหตุ 2 5 2" xfId="23980" xr:uid="{A6F6C437-4EB4-482D-ADDC-F22C24768348}"/>
    <cellStyle name="หมายเหตุ 2 5 2 2" xfId="24869" xr:uid="{EF059B3B-77E0-4A12-9AEA-16D7CE8B9BBA}"/>
    <cellStyle name="หมายเหตุ 2 5 2 2 2" xfId="30566" xr:uid="{20825F3B-1448-4F69-BE4D-18FAD97A8A84}"/>
    <cellStyle name="หมายเหตุ 2 5 3" xfId="22399" xr:uid="{821CA5BF-946B-4D7E-98B0-B2D953645E0F}"/>
    <cellStyle name="หมายเหตุ 2 5 3 2" xfId="30246" xr:uid="{CD674665-F10F-4A2B-ABF3-06E7227B4893}"/>
    <cellStyle name="หมายเหตุ 2 5 4" xfId="20092" xr:uid="{BBF44C0B-8229-488B-BD3C-A0EE768A5657}"/>
    <cellStyle name="หมายเหตุ 2 6" xfId="3943" xr:uid="{20F901B2-DE95-4DE2-9CF8-52A4DD2B6C81}"/>
    <cellStyle name="หมายเหตุ 2 6 2" xfId="23981" xr:uid="{266129D4-6806-4995-AC4D-A46A6DFE5497}"/>
    <cellStyle name="หมายเหตุ 2 6 2 2" xfId="24870" xr:uid="{26C2BED7-C4F9-45F2-BD66-331243A4C3EA}"/>
    <cellStyle name="หมายเหตุ 2 6 2 2 2" xfId="30567" xr:uid="{59A0320D-9B48-410A-A2C1-7B6554361807}"/>
    <cellStyle name="หมายเหตุ 2 6 3" xfId="22400" xr:uid="{FF0371E8-542B-4292-A21D-9B0E63769FAE}"/>
    <cellStyle name="หมายเหตุ 2 6 3 2" xfId="30247" xr:uid="{FF1DEA53-B29C-40D3-9CE0-F5CE9AA8B993}"/>
    <cellStyle name="หมายเหตุ 2 6 4" xfId="20093" xr:uid="{5A1E7B96-0BE3-4658-B050-26245B700E02}"/>
    <cellStyle name="หมายเหตุ 2 7" xfId="3944" xr:uid="{51F5D01E-DE73-4A29-A6B8-350B2D824427}"/>
    <cellStyle name="หมายเหตุ 2 7 2" xfId="23982" xr:uid="{A1122C28-9FD8-4927-8519-A4A3A0262321}"/>
    <cellStyle name="หมายเหตุ 2 7 2 2" xfId="24871" xr:uid="{C506525F-4849-4CF1-AEC4-33C6A1C4633C}"/>
    <cellStyle name="หมายเหตุ 2 7 2 2 2" xfId="30568" xr:uid="{414C748C-09C4-4F06-A3C0-EFDD6DEC4C5C}"/>
    <cellStyle name="หมายเหตุ 2 7 3" xfId="22401" xr:uid="{35C2FA4B-0CCC-42EE-A166-ECF091AED798}"/>
    <cellStyle name="หมายเหตุ 2 7 3 2" xfId="30248" xr:uid="{3EC8E190-0B66-435B-93B9-B6FC257B8D2D}"/>
    <cellStyle name="หมายเหตุ 2 7 4" xfId="20094" xr:uid="{5F02F953-1D41-4860-B2CE-72E731652665}"/>
    <cellStyle name="หมายเหตุ 2 8" xfId="3945" xr:uid="{D1363308-E39D-4E38-AE37-7955D037B5E0}"/>
    <cellStyle name="หมายเหตุ 2 8 2" xfId="23983" xr:uid="{F53EB3B8-6CB5-4BF8-B95E-0A042CD09AD0}"/>
    <cellStyle name="หมายเหตุ 2 8 2 2" xfId="24872" xr:uid="{D4752BB5-7417-4AAB-98DB-34EE31E10ED8}"/>
    <cellStyle name="หมายเหตุ 2 8 2 2 2" xfId="30569" xr:uid="{04762409-93C8-44DC-938B-21F989ACC03B}"/>
    <cellStyle name="หมายเหตุ 2 8 3" xfId="22402" xr:uid="{FB0C3634-F711-4C8F-BD6E-0D2C37AEB7AD}"/>
    <cellStyle name="หมายเหตุ 2 8 3 2" xfId="30249" xr:uid="{86739B70-B4C8-4F1F-A299-DDA26C7397C1}"/>
    <cellStyle name="หมายเหตุ 2 8 4" xfId="20095" xr:uid="{5A02ECFC-DD94-48A3-A46C-0F6419D6B45A}"/>
    <cellStyle name="หมายเหตุ 2 9" xfId="19816" xr:uid="{080C3B04-66EF-443F-8D77-C40696FAAFB3}"/>
    <cellStyle name="หมายเหตุ 2 9 2" xfId="23976" xr:uid="{84587498-8203-4257-8F58-A466DD8AEE9D}"/>
    <cellStyle name="หมายเหตุ 3" xfId="3946" xr:uid="{DB1BBECF-B7BD-4EA6-9A63-9EECEFA4DDEF}"/>
    <cellStyle name="หมายเหตุ 3 10" xfId="22403" xr:uid="{D80E0987-5B06-41CD-9732-FC6054AF6381}"/>
    <cellStyle name="หมายเหตุ 3 10 2" xfId="30250" xr:uid="{69FF0647-FB04-4B1C-AE27-0A440956F6B8}"/>
    <cellStyle name="หมายเหตุ 3 11" xfId="20096" xr:uid="{57804C89-B2BB-4578-9E9F-4F947A0F2B61}"/>
    <cellStyle name="หมายเหตุ 3 2" xfId="3947" xr:uid="{8283651D-A479-47A0-AFB1-E729400D7269}"/>
    <cellStyle name="หมายเหตุ 3 2 2" xfId="23985" xr:uid="{1F9CC027-AD75-4350-AF78-127D9A91D112}"/>
    <cellStyle name="หมายเหตุ 3 2 2 2" xfId="24874" xr:uid="{7272F3DB-B381-4AC4-82DC-9D45A09D20B4}"/>
    <cellStyle name="หมายเหตุ 3 2 2 2 2" xfId="30571" xr:uid="{47FD2F8C-CE36-4D39-B2F9-9F8DCBC9A964}"/>
    <cellStyle name="หมายเหตุ 3 2 3" xfId="22404" xr:uid="{41637122-311E-475E-B3BF-CAEB884ECB81}"/>
    <cellStyle name="หมายเหตุ 3 2 3 2" xfId="30251" xr:uid="{C9BBA23B-054E-4C97-8646-A450FCF15FFC}"/>
    <cellStyle name="หมายเหตุ 3 2 4" xfId="20097" xr:uid="{71358426-6F2A-454F-8976-378CD47620DB}"/>
    <cellStyle name="หมายเหตุ 3 3" xfId="3948" xr:uid="{4D2FC456-0F57-4A3A-94BC-CF608C515E88}"/>
    <cellStyle name="หมายเหตุ 3 3 2" xfId="23986" xr:uid="{18B6399E-8324-45D0-B677-5427D34FD209}"/>
    <cellStyle name="หมายเหตุ 3 3 2 2" xfId="24875" xr:uid="{8B30472E-69B5-406B-BD25-04F937867AA7}"/>
    <cellStyle name="หมายเหตุ 3 3 2 2 2" xfId="30572" xr:uid="{61FA138A-FB6D-475D-BF2E-0DE0E28B440A}"/>
    <cellStyle name="หมายเหตุ 3 3 3" xfId="22405" xr:uid="{D75DC631-04B9-4E97-83C8-B495BAB36BE3}"/>
    <cellStyle name="หมายเหตุ 3 3 3 2" xfId="30252" xr:uid="{2DF9D242-5BEA-490E-96B7-94B836F45040}"/>
    <cellStyle name="หมายเหตุ 3 3 4" xfId="20098" xr:uid="{AC2A448C-7542-46D3-B32F-C10031547C6C}"/>
    <cellStyle name="หมายเหตุ 3 4" xfId="3949" xr:uid="{ABE96C1F-642B-401B-A137-88C2DF6D6F6C}"/>
    <cellStyle name="หมายเหตุ 3 4 2" xfId="23987" xr:uid="{4B924F82-B95C-4471-8C96-BCF4005C87EE}"/>
    <cellStyle name="หมายเหตุ 3 4 2 2" xfId="24876" xr:uid="{8318C4A4-576F-4F9F-BD64-9E5FCDAF301C}"/>
    <cellStyle name="หมายเหตุ 3 4 2 2 2" xfId="30573" xr:uid="{08E89A26-461B-469E-ABBB-A790B46E8EB5}"/>
    <cellStyle name="หมายเหตุ 3 4 3" xfId="22406" xr:uid="{2A67E6C3-BF50-4A38-8286-45138B4BCA8D}"/>
    <cellStyle name="หมายเหตุ 3 4 3 2" xfId="30253" xr:uid="{55B61271-78E6-43AE-9053-D6170092A068}"/>
    <cellStyle name="หมายเหตุ 3 4 4" xfId="20099" xr:uid="{30BDA4CF-01DF-43AB-888E-6C375B59102A}"/>
    <cellStyle name="หมายเหตุ 3 5" xfId="3950" xr:uid="{143ED144-7DF8-45BE-85C1-CD06B352DA85}"/>
    <cellStyle name="หมายเหตุ 3 5 2" xfId="23988" xr:uid="{D706B66A-AD78-4805-A3AD-8926B349A847}"/>
    <cellStyle name="หมายเหตุ 3 5 2 2" xfId="24877" xr:uid="{36390C6C-A704-4065-8751-7F49C20BF52A}"/>
    <cellStyle name="หมายเหตุ 3 5 2 2 2" xfId="30574" xr:uid="{58E6E18C-6A18-45F6-A715-8F0CA633801D}"/>
    <cellStyle name="หมายเหตุ 3 5 3" xfId="22407" xr:uid="{E34D0A51-8EA8-4178-8DFD-4C8AD97ABA19}"/>
    <cellStyle name="หมายเหตุ 3 5 3 2" xfId="30254" xr:uid="{8FEB5033-A571-4D43-934E-262E59E1E0C1}"/>
    <cellStyle name="หมายเหตุ 3 5 4" xfId="20100" xr:uid="{108B965B-9479-4AAF-BFCE-03B8CD6E4BC8}"/>
    <cellStyle name="หมายเหตุ 3 6" xfId="3951" xr:uid="{6BF5D3F7-232E-407C-A086-DD13A45938A0}"/>
    <cellStyle name="หมายเหตุ 3 6 2" xfId="23989" xr:uid="{D03CD4AE-561C-495F-B6AC-D64ECF0F2C6B}"/>
    <cellStyle name="หมายเหตุ 3 6 2 2" xfId="24878" xr:uid="{26E7E933-9E22-41F0-B236-DC5DA81BB318}"/>
    <cellStyle name="หมายเหตุ 3 6 2 2 2" xfId="30575" xr:uid="{1E177CA9-C200-4252-A2F3-F7DD1603DE79}"/>
    <cellStyle name="หมายเหตุ 3 6 3" xfId="22408" xr:uid="{6D8A68A5-19DB-427D-8D8C-ACFCFFEC53DB}"/>
    <cellStyle name="หมายเหตุ 3 6 3 2" xfId="30255" xr:uid="{7AB7DB8D-C4B1-4588-BD39-018D5196C7CF}"/>
    <cellStyle name="หมายเหตุ 3 6 4" xfId="20101" xr:uid="{A13041E7-80EB-4139-9971-C086EAF92295}"/>
    <cellStyle name="หมายเหตุ 3 7" xfId="3952" xr:uid="{F01A8A66-58CD-460B-9719-D9A3E0AE51F5}"/>
    <cellStyle name="หมายเหตุ 3 7 2" xfId="23990" xr:uid="{1186D319-671B-4CFD-AE6D-83459B3D844A}"/>
    <cellStyle name="หมายเหตุ 3 7 2 2" xfId="24879" xr:uid="{74495F44-D5E1-45D4-B711-FE9C78DE897B}"/>
    <cellStyle name="หมายเหตุ 3 7 2 2 2" xfId="30576" xr:uid="{9F5248E1-0EAE-4EFD-807D-A3EDF37C416E}"/>
    <cellStyle name="หมายเหตุ 3 7 3" xfId="22409" xr:uid="{312CF614-E750-418C-BFE1-2C9B4C3159CD}"/>
    <cellStyle name="หมายเหตุ 3 7 3 2" xfId="30256" xr:uid="{ED0D1F0F-B0A3-432B-A306-81042F289C77}"/>
    <cellStyle name="หมายเหตุ 3 7 4" xfId="20102" xr:uid="{CA9C0E5F-6FCD-4CCA-B9A9-050CB3E8D506}"/>
    <cellStyle name="หมายเหตุ 3 8" xfId="3953" xr:uid="{B5924F13-94B0-4AA0-B883-EA2C44061938}"/>
    <cellStyle name="หมายเหตุ 3 8 2" xfId="23991" xr:uid="{72CB4505-7E7A-4952-BE27-BAFB1F4AC5AF}"/>
    <cellStyle name="หมายเหตุ 3 8 2 2" xfId="24880" xr:uid="{C349E924-1436-49C5-9E4D-5674F58CCD28}"/>
    <cellStyle name="หมายเหตุ 3 8 2 2 2" xfId="30577" xr:uid="{9B08E967-995D-49A0-8DD7-3E0DDB19A130}"/>
    <cellStyle name="หมายเหตุ 3 8 3" xfId="22410" xr:uid="{54BD0606-A356-456E-B3E0-176185E3B228}"/>
    <cellStyle name="หมายเหตุ 3 8 3 2" xfId="30257" xr:uid="{860610C6-D1DB-4C72-B23D-645328C9FA65}"/>
    <cellStyle name="หมายเหตุ 3 8 4" xfId="20103" xr:uid="{BA1ED3C7-201E-45F3-8ED6-1A95CC1A32A6}"/>
    <cellStyle name="หมายเหตุ 3 9" xfId="23984" xr:uid="{1F6D0F93-9130-4C7F-8468-180DCCA0B2B8}"/>
    <cellStyle name="หมายเหตุ 3 9 2" xfId="24873" xr:uid="{EED0B87B-F7B7-42DC-8995-2051E89BCA8B}"/>
    <cellStyle name="หมายเหตุ 3 9 2 2" xfId="30570" xr:uid="{F92A87AF-C6A7-46E0-9F0E-AE771107582C}"/>
    <cellStyle name="หมายเหตุ 4" xfId="3954" xr:uid="{9837438E-667E-4642-87C6-D0473FA5BE1A}"/>
    <cellStyle name="หมายเหตุ 4 2" xfId="23992" xr:uid="{5FCC7CB6-F54B-4BF9-86DE-F3492BD556F5}"/>
    <cellStyle name="หมายเหตุ 4 2 2" xfId="24881" xr:uid="{50294486-45B1-4A5F-9197-30F14A1CEF61}"/>
    <cellStyle name="หมายเหตุ 4 2 2 2" xfId="30578" xr:uid="{67FFF29A-EF96-4661-9F6C-0A342B5E5B45}"/>
    <cellStyle name="หมายเหตุ 4 3" xfId="22411" xr:uid="{198D41DA-2EE9-4CCF-9468-2689D1D06F9C}"/>
    <cellStyle name="หมายเหตุ 4 3 2" xfId="30258" xr:uid="{E9BF9714-9685-48FC-B081-B815496D62F2}"/>
    <cellStyle name="หมายเหตุ 4 4" xfId="20104" xr:uid="{91F6651A-6D21-44C7-AF5D-658BB9487D98}"/>
    <cellStyle name="หมายเหตุ 5" xfId="3955" xr:uid="{E5572C98-9816-4EA1-8A6F-B7D1BA7FD19E}"/>
    <cellStyle name="หมายเหตุ 5 2" xfId="23993" xr:uid="{78296633-F65E-48E5-8B5C-0EB323C9399C}"/>
    <cellStyle name="หมายเหตุ 5 2 2" xfId="24882" xr:uid="{65C149C5-C41C-40E0-9552-5FDAFA3223AE}"/>
    <cellStyle name="หมายเหตุ 5 2 2 2" xfId="30579" xr:uid="{35AB9009-2F30-4D96-9696-BEA1497562A2}"/>
    <cellStyle name="หมายเหตุ 5 3" xfId="22412" xr:uid="{2421F495-5062-41B2-8FDE-F1D0C4661709}"/>
    <cellStyle name="หมายเหตุ 5 3 2" xfId="30259" xr:uid="{AE13FCAB-766C-4878-8FCC-CEB0A1C81841}"/>
    <cellStyle name="หมายเหตุ 5 4" xfId="20105" xr:uid="{DDD4280E-80DC-46DD-99AF-16A12CA81458}"/>
    <cellStyle name="หมายเหตุ 6" xfId="3956" xr:uid="{04EC4BDD-BB46-4F89-9B4F-C8133E2E6B23}"/>
    <cellStyle name="หมายเหตุ 6 2" xfId="23994" xr:uid="{2F1E454D-3507-4F9F-AC8C-1436E3EFF0B0}"/>
    <cellStyle name="หมายเหตุ 6 2 2" xfId="24883" xr:uid="{62C67B86-FB1C-4B92-B58C-62C93CC15492}"/>
    <cellStyle name="หมายเหตุ 6 2 2 2" xfId="30580" xr:uid="{643AC950-AF8C-4DB7-9DF7-BF9535A6ADC1}"/>
    <cellStyle name="หมายเหตุ 6 3" xfId="22413" xr:uid="{2D4059A7-96E9-462F-AEBB-D17A879FAD63}"/>
    <cellStyle name="หมายเหตุ 6 3 2" xfId="30260" xr:uid="{32AEA430-B142-49AB-934A-0236F2ABD473}"/>
    <cellStyle name="หมายเหตุ 6 4" xfId="20106" xr:uid="{E696CD81-1EFF-445E-A6F4-D5D32944A800}"/>
    <cellStyle name="หมายเหตุ 7" xfId="3957" xr:uid="{7927C010-63DC-4997-8AA2-EA00AD748112}"/>
    <cellStyle name="หมายเหตุ 7 2" xfId="23995" xr:uid="{0D609CD2-2C30-4EA5-A6ED-44BA49A194C5}"/>
    <cellStyle name="หมายเหตุ 7 2 2" xfId="24884" xr:uid="{DAF010BA-718A-4872-85B8-963318258B6A}"/>
    <cellStyle name="หมายเหตุ 7 2 2 2" xfId="30581" xr:uid="{951BA025-5E95-4811-9C7D-E0C8DBFF33BC}"/>
    <cellStyle name="หมายเหตุ 7 3" xfId="22414" xr:uid="{FBA8328A-7826-4577-9752-C1380C6165A8}"/>
    <cellStyle name="หมายเหตุ 7 3 2" xfId="30261" xr:uid="{463EFBCF-F1FB-4273-BA52-7E80C15ACD5F}"/>
    <cellStyle name="หมายเหตุ 7 4" xfId="20107" xr:uid="{F908CA66-9F59-4417-9343-54179ADA03AE}"/>
    <cellStyle name="หมายเหตุ 8" xfId="3958" xr:uid="{E8559C7E-2DB3-4511-BB41-15F6530292FB}"/>
    <cellStyle name="หมายเหตุ 8 2" xfId="23996" xr:uid="{1ABFD575-782D-44E1-BEBD-3FE803ACEE23}"/>
    <cellStyle name="หมายเหตุ 8 2 2" xfId="24885" xr:uid="{62B4AE3A-1C52-4762-9FF1-2270DA9EAB46}"/>
    <cellStyle name="หมายเหตุ 8 2 2 2" xfId="30582" xr:uid="{BEE353C4-C61C-449D-AFB7-98DCD403A2CC}"/>
    <cellStyle name="หมายเหตุ 8 3" xfId="22415" xr:uid="{0C4D9669-4B4B-4F15-ADE5-549A6B875812}"/>
    <cellStyle name="หมายเหตุ 8 3 2" xfId="30262" xr:uid="{8A273647-BB92-46F3-963D-962BC9E963E8}"/>
    <cellStyle name="หมายเหตุ 8 4" xfId="20108" xr:uid="{43E92098-A3C7-4CB7-9E93-E7287501304D}"/>
    <cellStyle name="หมายเหตุ 9" xfId="3959" xr:uid="{7F146D96-FDB2-416F-A929-4F7AC6B04F12}"/>
    <cellStyle name="หมายเหตุ 9 2" xfId="23997" xr:uid="{B230F3AA-3ABC-4469-9022-CE31199E5B0A}"/>
    <cellStyle name="หมายเหตุ 9 2 2" xfId="24886" xr:uid="{7DD65A7E-D8C7-410A-BAAC-0739B5EA8095}"/>
    <cellStyle name="หมายเหตุ 9 2 2 2" xfId="30583" xr:uid="{6A6FBEF0-5862-4F93-B1BE-FBC9AF262F82}"/>
    <cellStyle name="หมายเหตุ 9 3" xfId="22416" xr:uid="{D2D99EEE-B8B5-4D54-B6D7-709ECD586CF6}"/>
    <cellStyle name="หมายเหตุ 9 3 2" xfId="30263" xr:uid="{F5385873-256E-4712-9474-48A09522CF15}"/>
    <cellStyle name="หมายเหตุ 9 4" xfId="20109" xr:uid="{43A04AEF-1C0A-4D4F-97EB-AED8F10024A2}"/>
    <cellStyle name="หัวเรื่อง 1" xfId="736" xr:uid="{F4DCC12F-4CB8-4FCD-8844-20192AAB8F66}"/>
    <cellStyle name="หัวเรื่อง 2" xfId="737" xr:uid="{039AEA33-6203-44F4-B0A3-07F6BCBE894A}"/>
    <cellStyle name="หัวเรื่อง 3" xfId="738" xr:uid="{1E267D52-0B7A-4782-A571-EA5F09D56720}"/>
    <cellStyle name="หัวเรื่อง 3 2" xfId="1191" xr:uid="{531A2751-32AB-4CCD-90B9-CA094146CD9B}"/>
    <cellStyle name="หัวเรื่อง 3 2 2" xfId="1350" xr:uid="{9CF660F9-355F-482F-B923-05DF7A8B9A17}"/>
    <cellStyle name="หัวเรื่อง 3 2 2 2" xfId="1553" xr:uid="{9179745E-2BC2-4E8E-B4F8-015007DEF955}"/>
    <cellStyle name="หัวเรื่อง 3 2 2 2 2" xfId="1734" xr:uid="{A6E5D81D-AD3D-46D2-8866-57F44E88AEB3}"/>
    <cellStyle name="หัวเรื่อง 3 2 2 2 2 2" xfId="31140" xr:uid="{F58C293F-DEB7-4E95-A8E6-24E81617293E}"/>
    <cellStyle name="หัวเรื่อง 3 2 2 2 3" xfId="30714" xr:uid="{3ED57E80-52D6-4469-81E5-52D94545BF8A}"/>
    <cellStyle name="หัวเรื่อง 3 2 2 3" xfId="1694" xr:uid="{848F6AD4-6F6D-4849-8042-09C80F28B141}"/>
    <cellStyle name="หัวเรื่อง 3 2 2 3 2" xfId="1977" xr:uid="{550AEBF3-E1EA-4C46-BDF8-0CD5D79CCD84}"/>
    <cellStyle name="หัวเรื่อง 3 2 2 3 2 2" xfId="7303" xr:uid="{4BC24E78-1E87-4C0C-A51D-FEDC06DB1B85}"/>
    <cellStyle name="หัวเรื่อง 3 2 2 3 2 2 2" xfId="32136" xr:uid="{04F067E9-AB7B-4D81-9DB9-E4ED5BFAA907}"/>
    <cellStyle name="หัวเรื่อง 3 2 2 3 2 3" xfId="31281" xr:uid="{EAFC2346-9B8F-4D09-9985-E8D83C13D4CB}"/>
    <cellStyle name="หัวเรื่อง 3 2 2 3 3" xfId="1981" xr:uid="{0330EC46-51CA-44F4-B47C-31D8A1DBFD82}"/>
    <cellStyle name="หัวเรื่อง 3 2 2 3 3 2" xfId="31285" xr:uid="{8276AD0F-5511-49BB-BF77-3946887D8980}"/>
    <cellStyle name="หัวเรื่อง 3 2 2 3 4" xfId="31131" xr:uid="{FF3DF116-0804-45FF-AE6D-E6DB137C1E8A}"/>
    <cellStyle name="หัวเรื่อง 3 2 2 4" xfId="628" xr:uid="{990E2637-2585-4101-B4ED-11C10F5B5729}"/>
    <cellStyle name="หัวเรื่อง 3 2 2 4 2" xfId="30968" xr:uid="{2A775A56-EF68-404D-9733-CC2E2A1C8924}"/>
    <cellStyle name="หัวเรื่อง 3 2 2 5" xfId="30630" xr:uid="{60D7A5D8-67F0-4F2D-9F77-9809BE50CC61}"/>
    <cellStyle name="หัวเรื่อง 3 2 3" xfId="1349" xr:uid="{5BF92D30-8459-427E-8FB6-1D45CC2AE2F6}"/>
    <cellStyle name="หัวเรื่อง 3 2 3 2" xfId="1552" xr:uid="{76769775-9B54-41D4-847E-D6E83A892321}"/>
    <cellStyle name="หัวเรื่อง 3 2 3 2 2" xfId="1726" xr:uid="{16FE441B-3970-413D-B29B-BB749FEEB765}"/>
    <cellStyle name="หัวเรื่อง 3 2 3 2 2 2" xfId="31135" xr:uid="{797E1798-99F0-4A5B-8A1C-51CAEA64CE30}"/>
    <cellStyle name="หัวเรื่อง 3 2 3 2 3" xfId="30713" xr:uid="{7404C873-E8BE-4DFB-920C-A3AD03C62904}"/>
    <cellStyle name="หัวเรื่อง 3 2 3 3" xfId="1692" xr:uid="{20BD9E71-7C52-42CC-ADD2-6AD02F93F8E5}"/>
    <cellStyle name="หัวเรื่อง 3 2 3 3 2" xfId="1976" xr:uid="{5023AC74-7681-4968-AC12-B8D6E59C28B1}"/>
    <cellStyle name="หัวเรื่อง 3 2 3 3 2 2" xfId="7302" xr:uid="{759042F5-65E9-462E-A9AF-D3728AB729F2}"/>
    <cellStyle name="หัวเรื่อง 3 2 3 3 2 2 2" xfId="32135" xr:uid="{6194670B-E646-413C-A2F4-FB418A920A3E}"/>
    <cellStyle name="หัวเรื่อง 3 2 3 3 2 3" xfId="31280" xr:uid="{E15E6BA3-E28F-4581-B66F-47F7DA009D9E}"/>
    <cellStyle name="หัวเรื่อง 3 2 3 3 3" xfId="1980" xr:uid="{6D9B9D89-AC40-4B76-B87F-987525A563CB}"/>
    <cellStyle name="หัวเรื่อง 3 2 3 3 3 2" xfId="31284" xr:uid="{3DBCFA1F-B805-4034-9C47-BFABF75872C0}"/>
    <cellStyle name="หัวเรื่อง 3 2 3 3 4" xfId="31130" xr:uid="{2777AFE3-F2FF-4852-919A-EDC5A2406D5D}"/>
    <cellStyle name="หัวเรื่อง 3 2 3 4" xfId="1731" xr:uid="{7A2307D1-DDBF-46F8-9448-F11CD317C7BF}"/>
    <cellStyle name="หัวเรื่อง 3 2 3 4 2" xfId="31138" xr:uid="{F50FAD13-655D-42A3-B8D9-9BDA0205C249}"/>
    <cellStyle name="หัวเรื่อง 3 2 3 5" xfId="30629" xr:uid="{AFA3D1AA-C055-4E95-95D3-5C6C21B68201}"/>
    <cellStyle name="หัวเรื่อง 3 2 4" xfId="1353" xr:uid="{EB4E675E-7A49-460B-9FBC-D2E2444E3C33}"/>
    <cellStyle name="หัวเรื่อง 3 2 4 2" xfId="1554" xr:uid="{7E126DFC-CD5F-47AD-858E-4704CC332914}"/>
    <cellStyle name="หัวเรื่อง 3 2 4 2 2" xfId="1730" xr:uid="{77569F1F-711F-436B-BFE0-4B4F26400580}"/>
    <cellStyle name="หัวเรื่อง 3 2 4 2 2 2" xfId="31137" xr:uid="{C9964027-3494-4A77-95AD-0EC7A9A419D2}"/>
    <cellStyle name="หัวเรื่อง 3 2 4 2 3" xfId="30715" xr:uid="{A92AB711-E083-4032-9327-412902687A37}"/>
    <cellStyle name="หัวเรื่อง 3 2 4 3" xfId="990" xr:uid="{924A5909-614E-46CA-94D1-9F0879BE93F0}"/>
    <cellStyle name="หัวเรื่อง 3 2 4 3 2" xfId="1846" xr:uid="{D82B3532-B2C3-4F96-908F-450467B04D47}"/>
    <cellStyle name="หัวเรื่อง 3 2 4 3 2 2" xfId="7173" xr:uid="{AA4A8990-6668-4A9E-9710-90D69F1C1D88}"/>
    <cellStyle name="หัวเรื่อง 3 2 4 3 2 2 2" xfId="32006" xr:uid="{07ADB173-DF61-456C-BB05-ADE1B2AAA5C3}"/>
    <cellStyle name="หัวเรื่อง 3 2 4 3 2 3" xfId="31151" xr:uid="{4167B1F1-9C77-4974-8058-967578378C01}"/>
    <cellStyle name="หัวเรื่อง 3 2 4 3 3" xfId="1837" xr:uid="{7EA9DB06-2650-47AC-B764-15A35666501E}"/>
    <cellStyle name="หัวเรื่อง 3 2 4 3 3 2" xfId="31150" xr:uid="{6DD088B8-256C-4FEE-9B63-F837E50888B6}"/>
    <cellStyle name="หัวเรื่อง 3 2 4 3 4" xfId="30969" xr:uid="{80CFDB84-DD1A-42DD-9B8F-CDF90D885EA7}"/>
    <cellStyle name="หัวเรื่อง 3 2 4 4" xfId="1721" xr:uid="{3D98B329-EC5F-43A6-8DAF-FDB0BF678D4E}"/>
    <cellStyle name="หัวเรื่อง 3 2 4 4 2" xfId="31134" xr:uid="{9F83C7E5-7B82-4111-ABA0-05217083C5CA}"/>
    <cellStyle name="หัวเรื่อง 3 2 4 5" xfId="30631" xr:uid="{C07D6C5C-882A-402D-8253-BBABF7AAA0B1}"/>
    <cellStyle name="หัวเรื่อง 3 2 5" xfId="1514" xr:uid="{2149FB5F-6CDA-4ECF-B8F9-CC0A4D12F9F0}"/>
    <cellStyle name="หัวเรื่อง 3 2 5 2" xfId="1732" xr:uid="{A0D3C179-82CE-44A3-BAD0-B827EF23F5C1}"/>
    <cellStyle name="หัวเรื่อง 3 2 5 2 2" xfId="31139" xr:uid="{E53B59B0-EAFC-44A4-A615-871F73A88F15}"/>
    <cellStyle name="หัวเรื่อง 3 2 5 3" xfId="30675" xr:uid="{235A5F99-34C8-4B50-B354-A6AA2B80F330}"/>
    <cellStyle name="หัวเรื่อง 3 2 6" xfId="1701" xr:uid="{DF50FD78-2B86-4EB7-BDF2-DE664CAFC0AD}"/>
    <cellStyle name="หัวเรื่อง 3 2 6 2" xfId="1978" xr:uid="{45D2F22D-8349-4F8B-BD0F-007A9A8A622D}"/>
    <cellStyle name="หัวเรื่อง 3 2 6 2 2" xfId="7304" xr:uid="{44A1D783-BF90-4331-894C-6FF748963E87}"/>
    <cellStyle name="หัวเรื่อง 3 2 6 2 2 2" xfId="32137" xr:uid="{A49711F9-40D4-47F6-A9FF-E1DEC6C3C75B}"/>
    <cellStyle name="หัวเรื่อง 3 2 6 2 3" xfId="31282" xr:uid="{AAC2ABA8-7B23-4DE9-A920-D5638E0651CC}"/>
    <cellStyle name="หัวเรื่อง 3 2 6 3" xfId="1982" xr:uid="{A9CDCACA-064E-468B-98B6-79A303110F98}"/>
    <cellStyle name="หัวเรื่อง 3 2 6 3 2" xfId="31286" xr:uid="{93C8D226-043C-474D-A591-DA2CED537E83}"/>
    <cellStyle name="หัวเรื่อง 3 2 6 4" xfId="31132" xr:uid="{2543537E-34DE-4BD0-84DC-86589248EC68}"/>
    <cellStyle name="หัวเรื่อง 3 2 7" xfId="1729" xr:uid="{27BC3071-86E9-438C-9872-AAE7C9BB0C4C}"/>
    <cellStyle name="หัวเรื่อง 3 2 7 2" xfId="31136" xr:uid="{CF4196DB-42BE-48CB-9381-0995A370344A}"/>
    <cellStyle name="หัวเรื่อง 3 2 8" xfId="30591" xr:uid="{B2B3DC80-7E73-43B7-8030-81E0C38B8C7A}"/>
    <cellStyle name="หัวเรื่อง 3 3" xfId="1718" xr:uid="{8F48E229-8770-4C8C-9C99-63EEB99B627D}"/>
    <cellStyle name="หัวเรื่อง 3 3 2" xfId="1979" xr:uid="{D8CEEA0E-62A3-477F-BE67-E6C6E922F883}"/>
    <cellStyle name="หัวเรื่อง 3 3 2 2" xfId="7305" xr:uid="{873BED1A-3476-4F0B-B84A-62FFA0987086}"/>
    <cellStyle name="หัวเรื่อง 3 3 2 2 2" xfId="32138" xr:uid="{648961AC-7908-4788-B58C-FEB8F564E9BB}"/>
    <cellStyle name="หัวเรื่อง 3 3 2 3" xfId="31283" xr:uid="{518F8174-BE9E-4B97-8AE5-D67431F741E8}"/>
    <cellStyle name="หัวเรื่อง 3 3 3" xfId="1983" xr:uid="{E1E0559F-9B9D-4B39-8DF2-6DD48EC2498F}"/>
    <cellStyle name="หัวเรื่อง 3 3 3 2" xfId="31287" xr:uid="{4930846C-17C1-4044-8888-ED088942998D}"/>
    <cellStyle name="หัวเรื่อง 3 3 4" xfId="31133" xr:uid="{C5C05AB0-DAA0-453B-AA9A-94E42943EF8A}"/>
    <cellStyle name="หัวเรื่อง 3 4" xfId="1739" xr:uid="{A9C86CCE-1BF0-45A5-B6F4-8F2285498375}"/>
    <cellStyle name="หัวเรื่อง 3 4 2" xfId="31141" xr:uid="{3DD487DC-923F-4705-A010-A26BD935856C}"/>
    <cellStyle name="หัวเรื่อง 3 5" xfId="30587" xr:uid="{FD1BBCEB-5BB5-4A2B-A508-CA1F0930F3F5}"/>
    <cellStyle name="หัวเรื่อง 4" xfId="739" xr:uid="{90A12EC6-2896-4AA4-BB82-8DF53684F7FA}"/>
    <cellStyle name="一般_Book1" xfId="1030" xr:uid="{8AE749EA-B9E0-4429-A1A8-298D094ECD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L93"/>
  <sheetViews>
    <sheetView showGridLines="0" zoomScaleNormal="100" zoomScaleSheetLayoutView="85" workbookViewId="0"/>
  </sheetViews>
  <sheetFormatPr defaultColWidth="10.5703125" defaultRowHeight="21.95" customHeight="1"/>
  <cols>
    <col min="1" max="1" width="50.28515625" style="4" customWidth="1"/>
    <col min="2" max="2" width="7" style="4" customWidth="1"/>
    <col min="3" max="3" width="1.42578125" style="4" customWidth="1"/>
    <col min="4" max="4" width="15.28515625" style="4" customWidth="1"/>
    <col min="5" max="5" width="1.140625" style="10" customWidth="1"/>
    <col min="6" max="6" width="15.28515625" style="4" customWidth="1"/>
    <col min="7" max="7" width="1.140625" style="4" customWidth="1"/>
    <col min="8" max="8" width="16.42578125" style="4" customWidth="1"/>
    <col min="9" max="9" width="1.140625" style="10" customWidth="1"/>
    <col min="10" max="10" width="15.28515625" style="4" customWidth="1"/>
    <col min="11" max="11" width="18" style="4" bestFit="1" customWidth="1"/>
    <col min="12" max="12" width="13.85546875" style="4" bestFit="1" customWidth="1"/>
    <col min="13" max="16384" width="10.5703125" style="4"/>
  </cols>
  <sheetData>
    <row r="1" spans="1:12" ht="21.95" customHeight="1">
      <c r="A1" s="7" t="s">
        <v>34</v>
      </c>
      <c r="B1" s="8"/>
      <c r="C1" s="8"/>
      <c r="D1" s="8"/>
      <c r="F1" s="8"/>
      <c r="G1" s="8"/>
      <c r="H1" s="8"/>
      <c r="J1" s="8"/>
    </row>
    <row r="2" spans="1:12" ht="21.95" customHeight="1">
      <c r="A2" s="18" t="s">
        <v>201</v>
      </c>
      <c r="B2" s="8"/>
      <c r="C2" s="8"/>
      <c r="D2" s="9"/>
      <c r="F2" s="9"/>
      <c r="G2" s="9"/>
      <c r="H2" s="9"/>
      <c r="J2" s="9"/>
    </row>
    <row r="3" spans="1:12" ht="21.95" customHeight="1">
      <c r="A3" s="18" t="s">
        <v>194</v>
      </c>
      <c r="B3" s="8"/>
      <c r="C3" s="8"/>
      <c r="D3" s="9"/>
      <c r="F3" s="9"/>
      <c r="G3" s="9"/>
      <c r="H3" s="9"/>
      <c r="J3" s="9"/>
    </row>
    <row r="4" spans="1:12" ht="21.95" customHeight="1">
      <c r="B4" s="8"/>
      <c r="C4" s="8"/>
      <c r="D4" s="9"/>
      <c r="F4" s="10"/>
      <c r="G4" s="10"/>
      <c r="H4" s="9"/>
      <c r="J4" s="10" t="s">
        <v>28</v>
      </c>
    </row>
    <row r="5" spans="1:12" s="13" customFormat="1" ht="21.95" customHeight="1">
      <c r="B5" s="24"/>
      <c r="C5" s="24"/>
      <c r="D5" s="81" t="s">
        <v>33</v>
      </c>
      <c r="E5" s="81"/>
      <c r="F5" s="81"/>
      <c r="G5" s="25"/>
      <c r="H5" s="81" t="s">
        <v>37</v>
      </c>
      <c r="I5" s="81"/>
      <c r="J5" s="81"/>
    </row>
    <row r="6" spans="1:12" ht="21.95" customHeight="1">
      <c r="B6" s="11" t="s">
        <v>0</v>
      </c>
      <c r="C6" s="10"/>
      <c r="D6" s="55" t="s">
        <v>195</v>
      </c>
      <c r="E6" s="12"/>
      <c r="F6" s="11" t="s">
        <v>196</v>
      </c>
      <c r="G6" s="53"/>
      <c r="H6" s="55" t="s">
        <v>195</v>
      </c>
      <c r="I6" s="12"/>
      <c r="J6" s="11" t="s">
        <v>196</v>
      </c>
    </row>
    <row r="7" spans="1:12" ht="21.95" customHeight="1">
      <c r="B7" s="12"/>
      <c r="C7" s="10"/>
      <c r="D7" s="12" t="s">
        <v>1</v>
      </c>
      <c r="E7" s="12"/>
      <c r="F7" s="12" t="s">
        <v>27</v>
      </c>
      <c r="G7" s="12"/>
      <c r="H7" s="12" t="s">
        <v>1</v>
      </c>
      <c r="I7" s="12"/>
      <c r="J7" s="12" t="s">
        <v>27</v>
      </c>
    </row>
    <row r="8" spans="1:12" ht="21.95" customHeight="1">
      <c r="B8" s="12"/>
      <c r="C8" s="10"/>
      <c r="D8" s="12" t="s">
        <v>2</v>
      </c>
      <c r="E8" s="12"/>
      <c r="F8" s="12"/>
      <c r="G8" s="12"/>
      <c r="H8" s="12" t="s">
        <v>2</v>
      </c>
      <c r="I8" s="12"/>
      <c r="J8" s="12"/>
    </row>
    <row r="9" spans="1:12" ht="21.95" customHeight="1">
      <c r="A9" s="13" t="s">
        <v>62</v>
      </c>
    </row>
    <row r="10" spans="1:12" ht="21.95" customHeight="1">
      <c r="A10" s="13" t="s">
        <v>3</v>
      </c>
      <c r="B10" s="3"/>
    </row>
    <row r="11" spans="1:12" ht="21.95" customHeight="1">
      <c r="A11" s="4" t="s">
        <v>38</v>
      </c>
      <c r="B11" s="3">
        <v>2</v>
      </c>
      <c r="D11" s="1">
        <v>3052277</v>
      </c>
      <c r="F11" s="1">
        <v>6428674</v>
      </c>
      <c r="G11" s="10"/>
      <c r="H11" s="1">
        <v>2745634</v>
      </c>
      <c r="J11" s="1">
        <v>5817145</v>
      </c>
    </row>
    <row r="12" spans="1:12" ht="21.95" customHeight="1">
      <c r="A12" s="20" t="s">
        <v>92</v>
      </c>
      <c r="B12" s="3" t="s">
        <v>167</v>
      </c>
      <c r="D12" s="1">
        <v>1513255</v>
      </c>
      <c r="F12" s="1">
        <v>2114686</v>
      </c>
      <c r="G12" s="10"/>
      <c r="H12" s="1">
        <v>1591015</v>
      </c>
      <c r="J12" s="1">
        <v>2201687</v>
      </c>
      <c r="K12" s="14"/>
      <c r="L12" s="14"/>
    </row>
    <row r="13" spans="1:12" ht="21.95" customHeight="1">
      <c r="A13" s="20" t="s">
        <v>93</v>
      </c>
      <c r="B13" s="3">
        <v>4</v>
      </c>
      <c r="D13" s="1">
        <v>14264064</v>
      </c>
      <c r="F13" s="1">
        <v>13965274</v>
      </c>
      <c r="G13" s="10"/>
      <c r="H13" s="1">
        <v>13843971</v>
      </c>
      <c r="J13" s="1">
        <v>13540648</v>
      </c>
      <c r="K13" s="14"/>
      <c r="L13" s="14"/>
    </row>
    <row r="14" spans="1:12" ht="21.95" customHeight="1">
      <c r="A14" s="20" t="s">
        <v>183</v>
      </c>
      <c r="D14" s="1">
        <v>742</v>
      </c>
      <c r="F14" s="1">
        <v>1467</v>
      </c>
      <c r="G14" s="10"/>
      <c r="H14" s="1">
        <v>0</v>
      </c>
      <c r="J14" s="1">
        <v>0</v>
      </c>
      <c r="K14" s="14"/>
    </row>
    <row r="15" spans="1:12" ht="21.95" customHeight="1">
      <c r="A15" s="4" t="s">
        <v>39</v>
      </c>
      <c r="B15" s="3"/>
      <c r="D15" s="70">
        <v>164576</v>
      </c>
      <c r="F15" s="70">
        <v>148846</v>
      </c>
      <c r="G15" s="10"/>
      <c r="H15" s="70">
        <v>138810</v>
      </c>
      <c r="J15" s="70">
        <v>124398</v>
      </c>
      <c r="K15" s="14"/>
      <c r="L15" s="14"/>
    </row>
    <row r="16" spans="1:12" ht="21.95" customHeight="1">
      <c r="A16" s="13" t="s">
        <v>4</v>
      </c>
      <c r="B16" s="3"/>
      <c r="D16" s="2">
        <f>SUM(D10:D15)</f>
        <v>18994914</v>
      </c>
      <c r="F16" s="2">
        <f>SUM(F10:F15)</f>
        <v>22658947</v>
      </c>
      <c r="G16" s="10"/>
      <c r="H16" s="2">
        <f>SUM(H10:H15)</f>
        <v>18319430</v>
      </c>
      <c r="J16" s="2">
        <f>SUM(J11:J15)</f>
        <v>21683878</v>
      </c>
    </row>
    <row r="17" spans="1:12" ht="21.95" customHeight="1">
      <c r="A17" s="13" t="s">
        <v>19</v>
      </c>
      <c r="B17" s="3"/>
      <c r="D17" s="1"/>
      <c r="F17" s="1"/>
      <c r="G17" s="10"/>
      <c r="H17" s="1"/>
      <c r="J17" s="1"/>
    </row>
    <row r="18" spans="1:12" ht="21.95" customHeight="1">
      <c r="A18" s="20" t="s">
        <v>40</v>
      </c>
      <c r="B18" s="3">
        <v>5</v>
      </c>
      <c r="D18" s="1">
        <v>0</v>
      </c>
      <c r="F18" s="1">
        <v>0</v>
      </c>
      <c r="G18" s="10"/>
      <c r="H18" s="1">
        <v>1777089</v>
      </c>
      <c r="J18" s="1">
        <v>1798089</v>
      </c>
    </row>
    <row r="19" spans="1:12" ht="21.95" customHeight="1">
      <c r="A19" s="20" t="s">
        <v>175</v>
      </c>
      <c r="B19" s="3">
        <v>6</v>
      </c>
      <c r="D19" s="1">
        <v>66315</v>
      </c>
      <c r="F19" s="1">
        <v>65894</v>
      </c>
      <c r="G19" s="10"/>
      <c r="H19" s="1">
        <v>68706</v>
      </c>
      <c r="J19" s="1">
        <v>68706</v>
      </c>
    </row>
    <row r="20" spans="1:12" ht="21.95" customHeight="1">
      <c r="A20" s="20" t="s">
        <v>94</v>
      </c>
      <c r="B20" s="3">
        <v>7</v>
      </c>
      <c r="D20" s="1">
        <v>4193187</v>
      </c>
      <c r="F20" s="1">
        <v>4346002</v>
      </c>
      <c r="G20" s="10"/>
      <c r="H20" s="1">
        <v>4193187</v>
      </c>
      <c r="J20" s="1">
        <v>4346002</v>
      </c>
    </row>
    <row r="21" spans="1:12" ht="21.95" customHeight="1">
      <c r="A21" s="20" t="s">
        <v>118</v>
      </c>
      <c r="B21" s="3">
        <v>8</v>
      </c>
      <c r="D21" s="1">
        <v>31542868</v>
      </c>
      <c r="F21" s="1">
        <v>31178914</v>
      </c>
      <c r="G21" s="10"/>
      <c r="H21" s="1">
        <v>28970882</v>
      </c>
      <c r="J21" s="1">
        <v>28451685</v>
      </c>
      <c r="L21" s="79"/>
    </row>
    <row r="22" spans="1:12" ht="21.95" customHeight="1">
      <c r="A22" s="20" t="s">
        <v>147</v>
      </c>
      <c r="B22" s="3">
        <v>9</v>
      </c>
      <c r="D22" s="1">
        <v>9452251</v>
      </c>
      <c r="F22" s="1">
        <v>9353246</v>
      </c>
      <c r="G22" s="10"/>
      <c r="H22" s="1">
        <v>8927338</v>
      </c>
      <c r="J22" s="1">
        <v>9150509</v>
      </c>
      <c r="L22" s="67"/>
    </row>
    <row r="23" spans="1:12" ht="21.95" customHeight="1">
      <c r="A23" s="20" t="s">
        <v>114</v>
      </c>
      <c r="B23" s="3"/>
      <c r="D23" s="1">
        <v>441049</v>
      </c>
      <c r="F23" s="1">
        <v>484256</v>
      </c>
      <c r="G23" s="10"/>
      <c r="H23" s="1">
        <v>439792</v>
      </c>
      <c r="J23" s="1">
        <v>482771</v>
      </c>
    </row>
    <row r="24" spans="1:12" ht="21.95" customHeight="1">
      <c r="A24" s="71" t="s">
        <v>41</v>
      </c>
      <c r="B24" s="3"/>
      <c r="D24" s="1">
        <v>10706</v>
      </c>
      <c r="F24" s="1">
        <v>10706</v>
      </c>
      <c r="G24" s="10"/>
      <c r="H24" s="1">
        <v>10706</v>
      </c>
      <c r="J24" s="1">
        <v>10706</v>
      </c>
    </row>
    <row r="25" spans="1:12" ht="21.95" customHeight="1">
      <c r="A25" s="71" t="s">
        <v>42</v>
      </c>
      <c r="B25" s="3">
        <v>2</v>
      </c>
      <c r="D25" s="1">
        <v>60698</v>
      </c>
      <c r="F25" s="1">
        <v>62461</v>
      </c>
      <c r="G25" s="10"/>
      <c r="H25" s="1">
        <v>51268</v>
      </c>
      <c r="J25" s="1">
        <v>53550</v>
      </c>
    </row>
    <row r="26" spans="1:12" ht="21.95" customHeight="1">
      <c r="A26" s="20" t="s">
        <v>191</v>
      </c>
      <c r="B26" s="3"/>
      <c r="D26" s="1">
        <v>646733</v>
      </c>
      <c r="F26" s="1">
        <v>670655</v>
      </c>
      <c r="G26" s="10"/>
      <c r="H26" s="1">
        <v>629946</v>
      </c>
      <c r="J26" s="1">
        <v>648698</v>
      </c>
    </row>
    <row r="27" spans="1:12" ht="21.95" customHeight="1">
      <c r="A27" s="4" t="s">
        <v>43</v>
      </c>
      <c r="B27" s="3"/>
      <c r="C27" s="12"/>
      <c r="D27" s="2">
        <v>179088</v>
      </c>
      <c r="F27" s="2">
        <v>216808</v>
      </c>
      <c r="G27" s="10"/>
      <c r="H27" s="2">
        <v>143454</v>
      </c>
      <c r="J27" s="2">
        <v>145233</v>
      </c>
      <c r="K27" s="14"/>
      <c r="L27" s="14"/>
    </row>
    <row r="28" spans="1:12" ht="21.95" customHeight="1">
      <c r="A28" s="13" t="s">
        <v>20</v>
      </c>
      <c r="D28" s="2">
        <f>SUM(D18:D27)</f>
        <v>46592895</v>
      </c>
      <c r="F28" s="2">
        <f>SUM(F18:F27)</f>
        <v>46388942</v>
      </c>
      <c r="G28" s="10"/>
      <c r="H28" s="2">
        <f>SUM(H18:H27)</f>
        <v>45212368</v>
      </c>
      <c r="J28" s="2">
        <f>SUM(J18:J27)</f>
        <v>45155949</v>
      </c>
    </row>
    <row r="29" spans="1:12" ht="21.95" customHeight="1" thickBot="1">
      <c r="A29" s="13" t="s">
        <v>5</v>
      </c>
      <c r="D29" s="6">
        <f>SUM(D16,D28)</f>
        <v>65587809</v>
      </c>
      <c r="F29" s="6">
        <f>SUM(F16,F28)</f>
        <v>69047889</v>
      </c>
      <c r="G29" s="10"/>
      <c r="H29" s="6">
        <f>SUM(H16,H28)</f>
        <v>63531798</v>
      </c>
      <c r="J29" s="6">
        <f>SUM(J16,J28)</f>
        <v>66839827</v>
      </c>
    </row>
    <row r="30" spans="1:12" ht="21.95" customHeight="1" thickTop="1">
      <c r="B30" s="12"/>
      <c r="C30" s="10"/>
      <c r="D30" s="15"/>
      <c r="E30" s="12"/>
      <c r="F30" s="15"/>
      <c r="G30" s="12"/>
      <c r="H30" s="12"/>
      <c r="I30" s="12"/>
      <c r="J30" s="12"/>
    </row>
    <row r="31" spans="1:12" ht="21.95" customHeight="1">
      <c r="A31" s="4" t="s">
        <v>208</v>
      </c>
    </row>
    <row r="32" spans="1:12" ht="21.95" customHeight="1">
      <c r="A32" s="7" t="s">
        <v>34</v>
      </c>
      <c r="B32" s="8"/>
      <c r="C32" s="8"/>
      <c r="D32" s="8" t="s">
        <v>155</v>
      </c>
      <c r="F32" s="8"/>
      <c r="G32" s="8"/>
      <c r="H32" s="8"/>
      <c r="J32" s="8"/>
    </row>
    <row r="33" spans="1:11" ht="21.95" customHeight="1">
      <c r="A33" s="18" t="s">
        <v>202</v>
      </c>
      <c r="B33" s="8"/>
      <c r="C33" s="8"/>
      <c r="D33" s="9"/>
      <c r="F33" s="9"/>
      <c r="G33" s="8"/>
      <c r="H33" s="9"/>
      <c r="J33" s="9"/>
    </row>
    <row r="34" spans="1:11" ht="21.95" customHeight="1">
      <c r="A34" s="18" t="s">
        <v>194</v>
      </c>
      <c r="B34" s="8"/>
      <c r="C34" s="8"/>
      <c r="D34" s="9"/>
      <c r="F34" s="9"/>
      <c r="G34" s="9"/>
      <c r="H34" s="9"/>
      <c r="J34" s="9"/>
    </row>
    <row r="35" spans="1:11" ht="21.95" customHeight="1">
      <c r="B35" s="8"/>
      <c r="C35" s="8"/>
      <c r="D35" s="9"/>
      <c r="F35" s="10"/>
      <c r="G35" s="10"/>
      <c r="H35" s="9"/>
      <c r="J35" s="10" t="s">
        <v>28</v>
      </c>
    </row>
    <row r="36" spans="1:11" s="13" customFormat="1" ht="21.95" customHeight="1">
      <c r="B36" s="24"/>
      <c r="C36" s="24"/>
      <c r="D36" s="81" t="s">
        <v>33</v>
      </c>
      <c r="E36" s="81"/>
      <c r="F36" s="81"/>
      <c r="G36" s="25"/>
      <c r="H36" s="81" t="s">
        <v>37</v>
      </c>
      <c r="I36" s="81"/>
      <c r="J36" s="81"/>
    </row>
    <row r="37" spans="1:11" ht="21.95" customHeight="1">
      <c r="B37" s="11" t="s">
        <v>0</v>
      </c>
      <c r="C37" s="10"/>
      <c r="D37" s="55" t="s">
        <v>195</v>
      </c>
      <c r="E37" s="12"/>
      <c r="F37" s="11" t="s">
        <v>196</v>
      </c>
      <c r="G37" s="53"/>
      <c r="H37" s="55" t="s">
        <v>195</v>
      </c>
      <c r="I37" s="12"/>
      <c r="J37" s="11" t="s">
        <v>196</v>
      </c>
    </row>
    <row r="38" spans="1:11" ht="21.95" customHeight="1">
      <c r="B38" s="12"/>
      <c r="C38" s="10"/>
      <c r="D38" s="12" t="s">
        <v>1</v>
      </c>
      <c r="E38" s="12"/>
      <c r="F38" s="12" t="s">
        <v>27</v>
      </c>
      <c r="G38" s="12"/>
      <c r="H38" s="12" t="s">
        <v>1</v>
      </c>
      <c r="I38" s="12"/>
      <c r="J38" s="12" t="s">
        <v>27</v>
      </c>
    </row>
    <row r="39" spans="1:11" ht="21.95" customHeight="1">
      <c r="B39" s="12"/>
      <c r="C39" s="10"/>
      <c r="D39" s="12" t="s">
        <v>2</v>
      </c>
      <c r="E39" s="12"/>
      <c r="F39" s="12"/>
      <c r="G39" s="12"/>
      <c r="H39" s="12" t="s">
        <v>2</v>
      </c>
      <c r="I39" s="12"/>
      <c r="J39" s="12"/>
    </row>
    <row r="40" spans="1:11" ht="21.95" customHeight="1">
      <c r="A40" s="13" t="s">
        <v>63</v>
      </c>
      <c r="D40" s="12"/>
      <c r="F40" s="12"/>
      <c r="G40" s="10"/>
      <c r="H40" s="12"/>
      <c r="J40" s="12"/>
    </row>
    <row r="41" spans="1:11" ht="21.95" customHeight="1">
      <c r="A41" s="13" t="s">
        <v>6</v>
      </c>
    </row>
    <row r="42" spans="1:11" ht="21.95" customHeight="1">
      <c r="A42" s="4" t="s">
        <v>132</v>
      </c>
      <c r="B42" s="3">
        <v>10</v>
      </c>
      <c r="D42" s="1">
        <v>3013327</v>
      </c>
      <c r="F42" s="1">
        <v>2039946</v>
      </c>
      <c r="G42" s="10"/>
      <c r="H42" s="15">
        <v>3000000</v>
      </c>
      <c r="J42" s="15">
        <v>2000000</v>
      </c>
    </row>
    <row r="43" spans="1:11" ht="21.95" customHeight="1">
      <c r="A43" s="4" t="s">
        <v>95</v>
      </c>
      <c r="B43" s="3" t="s">
        <v>179</v>
      </c>
      <c r="D43" s="17">
        <v>13583560</v>
      </c>
      <c r="F43" s="1">
        <v>15224701</v>
      </c>
      <c r="G43" s="10"/>
      <c r="H43" s="1">
        <v>13396373</v>
      </c>
      <c r="J43" s="1">
        <v>15073622</v>
      </c>
    </row>
    <row r="44" spans="1:11" ht="21.95" customHeight="1">
      <c r="A44" s="4" t="s">
        <v>177</v>
      </c>
      <c r="B44" s="3">
        <v>12</v>
      </c>
      <c r="D44" s="1">
        <v>195344</v>
      </c>
      <c r="F44" s="1">
        <v>178177</v>
      </c>
      <c r="G44" s="10"/>
      <c r="H44" s="1">
        <v>305580</v>
      </c>
      <c r="J44" s="1">
        <v>638277</v>
      </c>
    </row>
    <row r="45" spans="1:11" ht="21.95" customHeight="1">
      <c r="A45" s="4" t="s">
        <v>117</v>
      </c>
      <c r="B45" s="3">
        <v>13</v>
      </c>
      <c r="D45" s="15">
        <v>31724</v>
      </c>
      <c r="F45" s="15">
        <v>37542</v>
      </c>
      <c r="G45" s="10"/>
      <c r="H45" s="15">
        <v>0</v>
      </c>
      <c r="J45" s="15">
        <v>0</v>
      </c>
    </row>
    <row r="46" spans="1:11" ht="21.95" customHeight="1">
      <c r="A46" s="4" t="s">
        <v>192</v>
      </c>
      <c r="B46" s="3">
        <v>14</v>
      </c>
      <c r="D46" s="15">
        <v>3000000</v>
      </c>
      <c r="F46" s="15">
        <v>3982356</v>
      </c>
      <c r="G46" s="10"/>
      <c r="H46" s="15">
        <v>3000000</v>
      </c>
      <c r="J46" s="15">
        <v>3982356</v>
      </c>
    </row>
    <row r="47" spans="1:11" ht="21.95" customHeight="1">
      <c r="A47" s="4" t="s">
        <v>96</v>
      </c>
      <c r="B47" s="3"/>
      <c r="D47" s="1">
        <v>146662</v>
      </c>
      <c r="F47" s="1">
        <v>552248</v>
      </c>
      <c r="G47" s="10"/>
      <c r="H47" s="1">
        <v>134008</v>
      </c>
      <c r="J47" s="1">
        <v>534981</v>
      </c>
    </row>
    <row r="48" spans="1:11" ht="21.95" customHeight="1">
      <c r="A48" s="16" t="s">
        <v>67</v>
      </c>
      <c r="B48" s="3"/>
      <c r="D48" s="1">
        <v>1006616</v>
      </c>
      <c r="F48" s="1">
        <v>1087363</v>
      </c>
      <c r="G48" s="10"/>
      <c r="H48" s="1">
        <v>984352</v>
      </c>
      <c r="J48" s="1">
        <v>1065277</v>
      </c>
      <c r="K48" s="14"/>
    </row>
    <row r="49" spans="1:11" ht="21.95" customHeight="1">
      <c r="A49" s="4" t="s">
        <v>44</v>
      </c>
      <c r="B49" s="3"/>
      <c r="D49" s="2">
        <v>701464</v>
      </c>
      <c r="F49" s="2">
        <v>476927</v>
      </c>
      <c r="G49" s="10"/>
      <c r="H49" s="2">
        <v>679382</v>
      </c>
      <c r="J49" s="2">
        <v>454538</v>
      </c>
      <c r="K49" s="14"/>
    </row>
    <row r="50" spans="1:11" ht="21.95" customHeight="1">
      <c r="A50" s="13" t="s">
        <v>7</v>
      </c>
      <c r="B50" s="3"/>
      <c r="D50" s="2">
        <f>SUM(D42:D49)</f>
        <v>21678697</v>
      </c>
      <c r="F50" s="2">
        <f>SUM(F42:F49)</f>
        <v>23579260</v>
      </c>
      <c r="G50" s="10"/>
      <c r="H50" s="2">
        <f>SUM(H42:H49)</f>
        <v>21499695</v>
      </c>
      <c r="J50" s="2">
        <f>SUM(J42:J49)</f>
        <v>23749051</v>
      </c>
    </row>
    <row r="51" spans="1:11" ht="21.95" customHeight="1">
      <c r="A51" s="13" t="s">
        <v>21</v>
      </c>
      <c r="B51" s="3"/>
      <c r="D51" s="1"/>
      <c r="F51" s="1"/>
      <c r="G51" s="10"/>
      <c r="H51" s="1"/>
      <c r="J51" s="1"/>
    </row>
    <row r="52" spans="1:11" ht="21.95" customHeight="1">
      <c r="A52" s="4" t="s">
        <v>149</v>
      </c>
      <c r="B52" s="3"/>
      <c r="D52" s="1"/>
      <c r="F52" s="1"/>
      <c r="G52" s="10"/>
      <c r="H52" s="1"/>
      <c r="J52" s="1"/>
    </row>
    <row r="53" spans="1:11" ht="21.95" customHeight="1">
      <c r="A53" s="4" t="s">
        <v>148</v>
      </c>
      <c r="B53" s="3">
        <v>12</v>
      </c>
      <c r="D53" s="1">
        <v>6664146</v>
      </c>
      <c r="F53" s="1">
        <v>6611202</v>
      </c>
      <c r="G53" s="10"/>
      <c r="H53" s="1">
        <v>6291443</v>
      </c>
      <c r="J53" s="1">
        <v>6235991</v>
      </c>
    </row>
    <row r="54" spans="1:11" ht="21.95" customHeight="1">
      <c r="A54" s="4" t="s">
        <v>176</v>
      </c>
      <c r="B54" s="3">
        <v>13</v>
      </c>
      <c r="D54" s="1">
        <v>86157</v>
      </c>
      <c r="F54" s="1">
        <v>100396</v>
      </c>
      <c r="G54" s="10"/>
      <c r="H54" s="1">
        <v>0</v>
      </c>
      <c r="J54" s="1">
        <v>0</v>
      </c>
    </row>
    <row r="55" spans="1:11" ht="21.95" customHeight="1">
      <c r="A55" s="4" t="s">
        <v>45</v>
      </c>
      <c r="B55" s="3">
        <v>14</v>
      </c>
      <c r="D55" s="1">
        <v>10499886</v>
      </c>
      <c r="F55" s="1">
        <v>11642120</v>
      </c>
      <c r="G55" s="10"/>
      <c r="H55" s="1">
        <v>10499886</v>
      </c>
      <c r="J55" s="1">
        <v>11642120</v>
      </c>
    </row>
    <row r="56" spans="1:11" ht="21.95" customHeight="1">
      <c r="A56" s="4" t="s">
        <v>76</v>
      </c>
      <c r="B56" s="3"/>
      <c r="D56" s="1">
        <v>668487</v>
      </c>
      <c r="F56" s="1">
        <v>628049</v>
      </c>
      <c r="G56" s="10"/>
      <c r="H56" s="1">
        <v>638148</v>
      </c>
      <c r="J56" s="1">
        <v>570164</v>
      </c>
    </row>
    <row r="57" spans="1:11" ht="21.95" customHeight="1">
      <c r="A57" s="4" t="s">
        <v>116</v>
      </c>
      <c r="B57" s="3"/>
      <c r="D57" s="1">
        <v>181443</v>
      </c>
      <c r="F57" s="1">
        <v>196347</v>
      </c>
      <c r="G57" s="10"/>
      <c r="H57" s="1">
        <v>181443</v>
      </c>
      <c r="J57" s="1">
        <v>196347</v>
      </c>
      <c r="K57" s="14"/>
    </row>
    <row r="58" spans="1:11" ht="21.95" customHeight="1">
      <c r="A58" s="4" t="s">
        <v>46</v>
      </c>
      <c r="B58" s="3"/>
      <c r="D58" s="1">
        <v>729608</v>
      </c>
      <c r="F58" s="1">
        <v>731729</v>
      </c>
      <c r="G58" s="10"/>
      <c r="H58" s="1">
        <v>683692</v>
      </c>
      <c r="J58" s="1">
        <v>686602</v>
      </c>
    </row>
    <row r="59" spans="1:11" ht="21.95" customHeight="1">
      <c r="A59" s="13" t="s">
        <v>22</v>
      </c>
      <c r="D59" s="5">
        <f>SUM(D53:D58)</f>
        <v>18829727</v>
      </c>
      <c r="F59" s="5">
        <f>SUM(F53:F58)</f>
        <v>19909843</v>
      </c>
      <c r="G59" s="10"/>
      <c r="H59" s="5">
        <f>SUM(H53:H58)</f>
        <v>18294612</v>
      </c>
      <c r="J59" s="5">
        <f>SUM(J53:J58)</f>
        <v>19331224</v>
      </c>
    </row>
    <row r="60" spans="1:11" ht="21.95" customHeight="1">
      <c r="A60" s="13" t="s">
        <v>8</v>
      </c>
      <c r="D60" s="5">
        <f>SUM(D50+D59)</f>
        <v>40508424</v>
      </c>
      <c r="F60" s="5">
        <f>SUM(F50+F59)</f>
        <v>43489103</v>
      </c>
      <c r="G60" s="10"/>
      <c r="H60" s="5">
        <f>SUM(H50+H59)</f>
        <v>39794307</v>
      </c>
      <c r="J60" s="5">
        <f>SUM(J50+J59)</f>
        <v>43080275</v>
      </c>
    </row>
    <row r="61" spans="1:11" ht="21.95" customHeight="1">
      <c r="B61" s="12"/>
      <c r="C61" s="10"/>
      <c r="D61" s="12"/>
      <c r="E61" s="12"/>
      <c r="F61" s="12"/>
      <c r="G61" s="12"/>
      <c r="H61" s="12"/>
      <c r="I61" s="12"/>
      <c r="J61" s="12"/>
    </row>
    <row r="62" spans="1:11" ht="21.95" customHeight="1">
      <c r="A62" s="4" t="s">
        <v>208</v>
      </c>
      <c r="B62" s="53"/>
      <c r="D62" s="10"/>
      <c r="F62" s="10"/>
      <c r="H62" s="10"/>
      <c r="J62" s="10"/>
    </row>
    <row r="63" spans="1:11" ht="21.95" customHeight="1">
      <c r="A63" s="7" t="s">
        <v>34</v>
      </c>
      <c r="B63" s="8"/>
      <c r="C63" s="8"/>
      <c r="D63" s="8"/>
      <c r="F63" s="8"/>
      <c r="G63" s="8"/>
      <c r="H63" s="8"/>
      <c r="J63" s="8"/>
    </row>
    <row r="64" spans="1:11" ht="21.95" customHeight="1">
      <c r="A64" s="18" t="s">
        <v>202</v>
      </c>
      <c r="B64" s="8"/>
      <c r="C64" s="8"/>
      <c r="D64" s="9"/>
      <c r="F64" s="9"/>
      <c r="G64" s="8"/>
      <c r="H64" s="9"/>
      <c r="J64" s="9"/>
    </row>
    <row r="65" spans="1:10" ht="21.95" customHeight="1">
      <c r="A65" s="18" t="s">
        <v>194</v>
      </c>
      <c r="B65" s="8"/>
      <c r="C65" s="8"/>
      <c r="D65" s="9"/>
      <c r="F65" s="9"/>
      <c r="G65" s="9"/>
      <c r="H65" s="9"/>
      <c r="J65" s="9"/>
    </row>
    <row r="66" spans="1:10" ht="21.95" customHeight="1">
      <c r="B66" s="8"/>
      <c r="C66" s="8"/>
      <c r="D66" s="9"/>
      <c r="F66" s="10"/>
      <c r="G66" s="10"/>
      <c r="H66" s="9"/>
      <c r="J66" s="10" t="s">
        <v>28</v>
      </c>
    </row>
    <row r="67" spans="1:10" s="13" customFormat="1" ht="21.95" customHeight="1">
      <c r="B67" s="24"/>
      <c r="C67" s="24"/>
      <c r="D67" s="81" t="s">
        <v>33</v>
      </c>
      <c r="E67" s="81"/>
      <c r="F67" s="81"/>
      <c r="G67" s="25"/>
      <c r="H67" s="81" t="s">
        <v>37</v>
      </c>
      <c r="I67" s="81"/>
      <c r="J67" s="81"/>
    </row>
    <row r="68" spans="1:10" ht="21.95" customHeight="1">
      <c r="B68" s="12"/>
      <c r="C68" s="10"/>
      <c r="D68" s="55" t="s">
        <v>195</v>
      </c>
      <c r="E68" s="12"/>
      <c r="F68" s="11" t="s">
        <v>196</v>
      </c>
      <c r="G68" s="53"/>
      <c r="H68" s="55" t="s">
        <v>195</v>
      </c>
      <c r="I68" s="12"/>
      <c r="J68" s="11" t="s">
        <v>196</v>
      </c>
    </row>
    <row r="69" spans="1:10" ht="21.95" customHeight="1">
      <c r="B69" s="12"/>
      <c r="C69" s="10"/>
      <c r="D69" s="12" t="s">
        <v>1</v>
      </c>
      <c r="E69" s="12"/>
      <c r="F69" s="12" t="s">
        <v>27</v>
      </c>
      <c r="G69" s="12"/>
      <c r="H69" s="12" t="s">
        <v>1</v>
      </c>
      <c r="I69" s="12"/>
      <c r="J69" s="12" t="s">
        <v>27</v>
      </c>
    </row>
    <row r="70" spans="1:10" ht="21.95" customHeight="1">
      <c r="B70" s="12"/>
      <c r="C70" s="10"/>
      <c r="D70" s="12" t="s">
        <v>2</v>
      </c>
      <c r="E70" s="12"/>
      <c r="F70" s="12"/>
      <c r="G70" s="12"/>
      <c r="H70" s="12" t="s">
        <v>2</v>
      </c>
      <c r="I70" s="12"/>
      <c r="J70" s="12"/>
    </row>
    <row r="71" spans="1:10" ht="21.95" customHeight="1">
      <c r="A71" s="13" t="s">
        <v>9</v>
      </c>
      <c r="B71" s="3"/>
      <c r="D71" s="17"/>
      <c r="F71" s="17"/>
      <c r="G71" s="17"/>
      <c r="H71" s="17"/>
      <c r="J71" s="17"/>
    </row>
    <row r="72" spans="1:10" ht="21.95" customHeight="1">
      <c r="A72" s="4" t="s">
        <v>47</v>
      </c>
      <c r="B72" s="3"/>
      <c r="D72" s="17"/>
      <c r="F72" s="17"/>
      <c r="G72" s="17"/>
      <c r="H72" s="17"/>
      <c r="J72" s="17"/>
    </row>
    <row r="73" spans="1:10" ht="21.95" customHeight="1">
      <c r="A73" s="16" t="s">
        <v>48</v>
      </c>
      <c r="D73" s="17"/>
      <c r="F73" s="17"/>
      <c r="G73" s="17"/>
      <c r="H73" s="17"/>
      <c r="J73" s="17"/>
    </row>
    <row r="74" spans="1:10" ht="21.95" customHeight="1" thickBot="1">
      <c r="A74" s="16" t="s">
        <v>125</v>
      </c>
      <c r="B74" s="3"/>
      <c r="D74" s="6">
        <v>13151198</v>
      </c>
      <c r="F74" s="6">
        <v>13151198</v>
      </c>
      <c r="G74" s="10"/>
      <c r="H74" s="6">
        <v>13151198</v>
      </c>
      <c r="J74" s="6">
        <v>13151198</v>
      </c>
    </row>
    <row r="75" spans="1:10" ht="21.95" customHeight="1" thickTop="1">
      <c r="A75" s="16" t="s">
        <v>97</v>
      </c>
      <c r="D75" s="1"/>
      <c r="F75" s="1"/>
      <c r="G75" s="10"/>
      <c r="H75" s="1"/>
      <c r="J75" s="1"/>
    </row>
    <row r="76" spans="1:10" ht="21.95" customHeight="1">
      <c r="A76" s="16" t="s">
        <v>125</v>
      </c>
      <c r="D76" s="1">
        <v>13151198</v>
      </c>
      <c r="F76" s="1">
        <v>13151198</v>
      </c>
      <c r="G76" s="10"/>
      <c r="H76" s="1">
        <v>13151198</v>
      </c>
      <c r="J76" s="1">
        <v>13151198</v>
      </c>
    </row>
    <row r="77" spans="1:10" ht="21.95" customHeight="1">
      <c r="A77" s="16" t="s">
        <v>91</v>
      </c>
      <c r="B77" s="3"/>
      <c r="D77" s="1">
        <v>646323</v>
      </c>
      <c r="F77" s="1">
        <v>646323</v>
      </c>
      <c r="G77" s="10"/>
      <c r="H77" s="1">
        <v>646323</v>
      </c>
      <c r="J77" s="1">
        <v>646323</v>
      </c>
    </row>
    <row r="78" spans="1:10" ht="21.95" customHeight="1">
      <c r="A78" s="16" t="s">
        <v>29</v>
      </c>
      <c r="D78" s="1"/>
      <c r="F78" s="1"/>
      <c r="G78" s="10"/>
      <c r="H78" s="1"/>
      <c r="J78" s="1"/>
    </row>
    <row r="79" spans="1:10" ht="21.95" customHeight="1">
      <c r="A79" s="16" t="s">
        <v>184</v>
      </c>
      <c r="D79" s="1">
        <v>1315120</v>
      </c>
      <c r="F79" s="1">
        <v>1315120</v>
      </c>
      <c r="G79" s="10"/>
      <c r="H79" s="1">
        <v>1315120</v>
      </c>
      <c r="J79" s="1">
        <v>1315120</v>
      </c>
    </row>
    <row r="80" spans="1:10" ht="21.95" customHeight="1">
      <c r="A80" s="16" t="s">
        <v>185</v>
      </c>
      <c r="D80" s="1">
        <v>9987282</v>
      </c>
      <c r="F80" s="1">
        <v>10470799</v>
      </c>
      <c r="G80" s="10"/>
      <c r="H80" s="1">
        <v>8624850</v>
      </c>
      <c r="J80" s="1">
        <v>8646911</v>
      </c>
    </row>
    <row r="81" spans="1:10" ht="21.95" customHeight="1">
      <c r="A81" s="16" t="s">
        <v>98</v>
      </c>
      <c r="D81" s="2">
        <v>-20540</v>
      </c>
      <c r="F81" s="2">
        <v>-24656</v>
      </c>
      <c r="G81" s="10"/>
      <c r="H81" s="2">
        <v>0</v>
      </c>
      <c r="J81" s="2">
        <v>0</v>
      </c>
    </row>
    <row r="82" spans="1:10" ht="21.95" customHeight="1">
      <c r="A82" s="16" t="s">
        <v>36</v>
      </c>
      <c r="D82" s="1">
        <f>SUM(D76:D81)</f>
        <v>25079383</v>
      </c>
      <c r="F82" s="1">
        <f>SUM(F76:F81)</f>
        <v>25558784</v>
      </c>
      <c r="G82" s="10"/>
      <c r="H82" s="1">
        <f>SUM(H76:H81)</f>
        <v>23737491</v>
      </c>
      <c r="J82" s="1">
        <f>SUM(J76:J81)</f>
        <v>23759552</v>
      </c>
    </row>
    <row r="83" spans="1:10" ht="21.95" customHeight="1">
      <c r="A83" s="16" t="s">
        <v>77</v>
      </c>
      <c r="D83" s="2">
        <v>2</v>
      </c>
      <c r="F83" s="2">
        <v>2</v>
      </c>
      <c r="G83" s="10"/>
      <c r="H83" s="2">
        <v>0</v>
      </c>
      <c r="J83" s="2">
        <v>0</v>
      </c>
    </row>
    <row r="84" spans="1:10" ht="21.95" customHeight="1">
      <c r="A84" s="18" t="s">
        <v>35</v>
      </c>
      <c r="D84" s="2">
        <f>SUM(D82:D83)</f>
        <v>25079385</v>
      </c>
      <c r="F84" s="2">
        <f>SUM(F82:F83)</f>
        <v>25558786</v>
      </c>
      <c r="G84" s="10"/>
      <c r="H84" s="2">
        <f>SUM(H82:H83)</f>
        <v>23737491</v>
      </c>
      <c r="J84" s="2">
        <f>SUM(J82:J83)</f>
        <v>23759552</v>
      </c>
    </row>
    <row r="85" spans="1:10" ht="21.95" customHeight="1" thickBot="1">
      <c r="A85" s="13" t="s">
        <v>10</v>
      </c>
      <c r="B85" s="53"/>
      <c r="D85" s="6">
        <f>SUM(D84,D60)</f>
        <v>65587809</v>
      </c>
      <c r="F85" s="6">
        <f>SUM(F84,F60)</f>
        <v>69047889</v>
      </c>
      <c r="G85" s="10"/>
      <c r="H85" s="6">
        <f>SUM(H84,H60)</f>
        <v>63531798</v>
      </c>
      <c r="J85" s="6">
        <f>SUM(J84,J60)</f>
        <v>66839827</v>
      </c>
    </row>
    <row r="86" spans="1:10" ht="21.95" customHeight="1" thickTop="1">
      <c r="B86" s="53"/>
      <c r="D86" s="1">
        <f>D29-D85</f>
        <v>0</v>
      </c>
      <c r="F86" s="1">
        <f>F29-F85</f>
        <v>0</v>
      </c>
      <c r="G86" s="14"/>
      <c r="H86" s="1">
        <f>H29-H85</f>
        <v>0</v>
      </c>
      <c r="J86" s="1">
        <f>J29-J85</f>
        <v>0</v>
      </c>
    </row>
    <row r="87" spans="1:10" ht="21.95" customHeight="1">
      <c r="A87" s="4" t="s">
        <v>208</v>
      </c>
      <c r="B87" s="53"/>
    </row>
    <row r="88" spans="1:10" ht="21.95" customHeight="1">
      <c r="B88" s="53"/>
      <c r="D88" s="10"/>
      <c r="F88" s="10"/>
      <c r="H88" s="10"/>
      <c r="J88" s="10"/>
    </row>
    <row r="89" spans="1:10" ht="21.95" customHeight="1">
      <c r="A89" s="69"/>
      <c r="B89" s="53"/>
      <c r="D89" s="10"/>
      <c r="F89" s="1"/>
      <c r="H89" s="10"/>
      <c r="J89" s="10"/>
    </row>
    <row r="90" spans="1:10" ht="21.95" customHeight="1">
      <c r="B90" s="53"/>
      <c r="D90" s="10"/>
      <c r="F90" s="10"/>
      <c r="H90" s="10"/>
      <c r="J90" s="10"/>
    </row>
    <row r="91" spans="1:10" ht="21.95" customHeight="1">
      <c r="B91" s="12" t="s">
        <v>11</v>
      </c>
      <c r="D91" s="10"/>
      <c r="F91" s="10"/>
      <c r="H91" s="10"/>
      <c r="J91" s="10"/>
    </row>
    <row r="92" spans="1:10" ht="21.95" customHeight="1">
      <c r="A92" s="69"/>
      <c r="B92" s="53"/>
      <c r="D92" s="10"/>
      <c r="F92" s="10"/>
      <c r="H92" s="10"/>
      <c r="J92" s="10"/>
    </row>
    <row r="93" spans="1:10" ht="21.95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</row>
  </sheetData>
  <mergeCells count="7">
    <mergeCell ref="A93:J93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3" orientation="portrait" r:id="rId1"/>
  <headerFooter alignWithMargins="0"/>
  <rowBreaks count="2" manualBreakCount="2">
    <brk id="31" max="9" man="1"/>
    <brk id="6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8"/>
  <sheetViews>
    <sheetView showGridLines="0" tabSelected="1" zoomScaleNormal="100" zoomScaleSheetLayoutView="100" workbookViewId="0"/>
  </sheetViews>
  <sheetFormatPr defaultColWidth="10.7109375" defaultRowHeight="20.45" customHeight="1"/>
  <cols>
    <col min="1" max="1" width="53" style="4" customWidth="1"/>
    <col min="2" max="2" width="7.85546875" style="4" customWidth="1"/>
    <col min="3" max="3" width="0.85546875" style="4" customWidth="1"/>
    <col min="4" max="4" width="14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1" style="10" customWidth="1"/>
    <col min="12" max="12" width="13.42578125" style="63" bestFit="1" customWidth="1"/>
    <col min="13" max="14" width="12.28515625" style="61" bestFit="1" customWidth="1"/>
    <col min="15" max="15" width="13.85546875" style="4" bestFit="1" customWidth="1"/>
    <col min="16" max="17" width="10.7109375" style="4"/>
    <col min="18" max="18" width="11.7109375" style="4" bestFit="1" customWidth="1"/>
    <col min="19" max="16384" width="10.7109375" style="4"/>
  </cols>
  <sheetData>
    <row r="1" spans="1:19" ht="20.45" customHeight="1">
      <c r="F1" s="10"/>
      <c r="G1" s="10"/>
      <c r="J1" s="10" t="s">
        <v>12</v>
      </c>
    </row>
    <row r="2" spans="1:19" ht="20.45" customHeight="1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  <c r="M2" s="8"/>
      <c r="N2" s="8"/>
      <c r="O2" s="8"/>
      <c r="P2" s="8"/>
      <c r="Q2" s="8"/>
      <c r="R2" s="8"/>
    </row>
    <row r="3" spans="1:19" ht="20.45" customHeight="1">
      <c r="A3" s="18" t="s">
        <v>78</v>
      </c>
      <c r="B3" s="8"/>
      <c r="C3" s="8"/>
      <c r="D3" s="9"/>
      <c r="E3" s="8"/>
      <c r="F3" s="9"/>
      <c r="G3" s="9"/>
      <c r="H3" s="9"/>
      <c r="I3" s="8"/>
      <c r="J3" s="9"/>
      <c r="M3" s="8"/>
      <c r="N3" s="9"/>
      <c r="O3" s="9"/>
      <c r="P3" s="9"/>
      <c r="Q3" s="8"/>
      <c r="R3" s="9"/>
    </row>
    <row r="4" spans="1:19" ht="20.45" customHeight="1">
      <c r="A4" s="18" t="s">
        <v>200</v>
      </c>
      <c r="B4" s="8"/>
      <c r="C4" s="8"/>
      <c r="D4" s="9"/>
      <c r="E4" s="8"/>
      <c r="F4" s="9"/>
      <c r="G4" s="9"/>
      <c r="H4" s="9"/>
      <c r="I4" s="8"/>
      <c r="J4" s="9"/>
      <c r="M4" s="8"/>
      <c r="N4" s="9"/>
      <c r="O4" s="9"/>
      <c r="P4" s="9"/>
      <c r="Q4" s="8"/>
      <c r="R4" s="9"/>
    </row>
    <row r="5" spans="1:19" ht="20.45" customHeight="1">
      <c r="B5" s="8"/>
      <c r="C5" s="8"/>
      <c r="D5" s="9"/>
      <c r="E5" s="8"/>
      <c r="F5" s="10"/>
      <c r="G5" s="10"/>
      <c r="H5" s="9"/>
      <c r="I5" s="8"/>
      <c r="J5" s="10" t="s">
        <v>28</v>
      </c>
      <c r="M5" s="8"/>
      <c r="N5" s="10"/>
      <c r="O5" s="10"/>
      <c r="P5" s="9"/>
      <c r="Q5" s="8"/>
      <c r="R5" s="10"/>
    </row>
    <row r="6" spans="1:19" s="13" customFormat="1" ht="20.45" customHeight="1">
      <c r="B6" s="24"/>
      <c r="C6" s="24"/>
      <c r="D6" s="81" t="s">
        <v>33</v>
      </c>
      <c r="E6" s="84"/>
      <c r="F6" s="84"/>
      <c r="G6" s="25"/>
      <c r="H6" s="81" t="s">
        <v>37</v>
      </c>
      <c r="I6" s="84"/>
      <c r="J6" s="84"/>
      <c r="K6" s="25"/>
      <c r="L6" s="64"/>
      <c r="M6" s="83"/>
      <c r="N6" s="83"/>
      <c r="O6" s="25"/>
      <c r="P6" s="82"/>
      <c r="Q6" s="83"/>
      <c r="R6" s="83"/>
    </row>
    <row r="7" spans="1:19" ht="20.45" customHeight="1">
      <c r="B7" s="11" t="s">
        <v>0</v>
      </c>
      <c r="D7" s="21">
        <v>2567</v>
      </c>
      <c r="E7" s="10"/>
      <c r="F7" s="21">
        <v>2566</v>
      </c>
      <c r="G7" s="12"/>
      <c r="H7" s="21">
        <v>2567</v>
      </c>
      <c r="I7" s="10"/>
      <c r="J7" s="21">
        <v>2566</v>
      </c>
      <c r="M7" s="10"/>
      <c r="N7" s="12"/>
      <c r="O7" s="12"/>
      <c r="P7" s="12"/>
      <c r="Q7" s="10"/>
      <c r="R7" s="12"/>
    </row>
    <row r="8" spans="1:19" ht="20.45" customHeight="1">
      <c r="A8" s="13" t="s">
        <v>127</v>
      </c>
      <c r="B8" s="12"/>
      <c r="D8" s="12"/>
      <c r="E8" s="10"/>
      <c r="F8" s="12"/>
      <c r="G8" s="12"/>
      <c r="H8" s="12"/>
      <c r="I8" s="10"/>
      <c r="J8" s="12"/>
      <c r="M8" s="10"/>
      <c r="N8" s="12"/>
      <c r="O8" s="12"/>
      <c r="P8" s="12"/>
      <c r="Q8" s="10"/>
      <c r="R8" s="12"/>
    </row>
    <row r="9" spans="1:19" ht="20.45" customHeight="1">
      <c r="A9" s="13" t="s">
        <v>49</v>
      </c>
      <c r="M9" s="4"/>
      <c r="N9" s="4"/>
    </row>
    <row r="10" spans="1:19" ht="20.45" customHeight="1">
      <c r="A10" s="4" t="s">
        <v>150</v>
      </c>
      <c r="B10" s="3">
        <v>15</v>
      </c>
      <c r="D10" s="1">
        <v>15929779</v>
      </c>
      <c r="E10" s="1"/>
      <c r="F10" s="1">
        <v>16390228</v>
      </c>
      <c r="G10" s="1"/>
      <c r="H10" s="1">
        <v>15646498</v>
      </c>
      <c r="I10" s="1"/>
      <c r="J10" s="1">
        <v>16109108</v>
      </c>
      <c r="O10" s="67"/>
      <c r="R10" s="14"/>
      <c r="S10" s="14"/>
    </row>
    <row r="11" spans="1:19" ht="20.45" customHeight="1">
      <c r="A11" s="4" t="s">
        <v>151</v>
      </c>
      <c r="B11" s="3"/>
      <c r="D11" s="1">
        <v>467462</v>
      </c>
      <c r="E11" s="1"/>
      <c r="F11" s="1">
        <v>434165</v>
      </c>
      <c r="G11" s="1"/>
      <c r="H11" s="1">
        <v>461273</v>
      </c>
      <c r="I11" s="1"/>
      <c r="J11" s="1">
        <v>449678</v>
      </c>
      <c r="O11" s="67"/>
      <c r="R11" s="14"/>
      <c r="S11" s="14"/>
    </row>
    <row r="12" spans="1:19" ht="20.45" customHeight="1">
      <c r="A12" s="4" t="s">
        <v>158</v>
      </c>
      <c r="B12" s="3" t="s">
        <v>203</v>
      </c>
      <c r="D12" s="1">
        <v>0</v>
      </c>
      <c r="E12" s="1"/>
      <c r="F12" s="1">
        <v>0</v>
      </c>
      <c r="G12" s="1"/>
      <c r="H12" s="1">
        <v>225000</v>
      </c>
      <c r="I12" s="1"/>
      <c r="J12" s="1">
        <v>0</v>
      </c>
      <c r="O12" s="67"/>
      <c r="R12" s="14"/>
      <c r="S12" s="14"/>
    </row>
    <row r="13" spans="1:19" ht="20.45" customHeight="1">
      <c r="A13" s="4" t="s">
        <v>123</v>
      </c>
      <c r="B13" s="3"/>
      <c r="D13" s="2">
        <v>615384</v>
      </c>
      <c r="E13" s="1"/>
      <c r="F13" s="2">
        <v>666203</v>
      </c>
      <c r="G13" s="1"/>
      <c r="H13" s="2">
        <v>594188</v>
      </c>
      <c r="I13" s="1"/>
      <c r="J13" s="2">
        <v>639366</v>
      </c>
      <c r="O13" s="67"/>
      <c r="R13" s="14"/>
      <c r="S13" s="14"/>
    </row>
    <row r="14" spans="1:19" ht="20.45" customHeight="1">
      <c r="A14" s="13" t="s">
        <v>50</v>
      </c>
      <c r="B14" s="3"/>
      <c r="D14" s="2">
        <f>SUM(D10:D13)</f>
        <v>17012625</v>
      </c>
      <c r="E14" s="1"/>
      <c r="F14" s="2">
        <f>SUM(F10:F13)</f>
        <v>17490596</v>
      </c>
      <c r="G14" s="1"/>
      <c r="H14" s="2">
        <f>SUM(H10:H13)</f>
        <v>16926959</v>
      </c>
      <c r="I14" s="1"/>
      <c r="J14" s="2">
        <f>SUM(J10:J13)</f>
        <v>17198152</v>
      </c>
      <c r="O14" s="67"/>
      <c r="R14" s="14"/>
      <c r="S14" s="14"/>
    </row>
    <row r="15" spans="1:19" ht="20.45" customHeight="1">
      <c r="A15" s="13" t="s">
        <v>51</v>
      </c>
      <c r="D15" s="1"/>
      <c r="E15" s="1"/>
      <c r="F15" s="1"/>
      <c r="G15" s="1"/>
      <c r="H15" s="1"/>
      <c r="I15" s="1"/>
      <c r="J15" s="1"/>
      <c r="O15" s="67"/>
      <c r="R15" s="14"/>
      <c r="S15" s="14"/>
    </row>
    <row r="16" spans="1:19" s="10" customFormat="1" ht="20.45" customHeight="1">
      <c r="A16" s="4" t="s">
        <v>152</v>
      </c>
      <c r="B16" s="3"/>
      <c r="C16" s="4"/>
      <c r="D16" s="1">
        <v>11620459</v>
      </c>
      <c r="E16" s="1"/>
      <c r="F16" s="1">
        <v>12011372</v>
      </c>
      <c r="G16" s="1"/>
      <c r="H16" s="1">
        <v>11419569</v>
      </c>
      <c r="I16" s="1"/>
      <c r="J16" s="1">
        <v>11812911</v>
      </c>
      <c r="L16" s="63"/>
      <c r="M16" s="61"/>
      <c r="N16" s="61"/>
      <c r="O16" s="67"/>
      <c r="R16" s="14"/>
      <c r="S16" s="14"/>
    </row>
    <row r="17" spans="1:19" s="10" customFormat="1" ht="20.45" customHeight="1">
      <c r="A17" s="4" t="s">
        <v>153</v>
      </c>
      <c r="B17" s="3"/>
      <c r="C17" s="4"/>
      <c r="D17" s="1">
        <v>200485</v>
      </c>
      <c r="E17" s="1"/>
      <c r="F17" s="1">
        <v>199287</v>
      </c>
      <c r="G17" s="1"/>
      <c r="H17" s="1">
        <v>198701</v>
      </c>
      <c r="I17" s="1"/>
      <c r="J17" s="1">
        <v>197466</v>
      </c>
      <c r="L17" s="63"/>
      <c r="M17" s="61"/>
      <c r="N17" s="61"/>
      <c r="O17" s="67"/>
      <c r="R17" s="14"/>
      <c r="S17" s="14"/>
    </row>
    <row r="18" spans="1:19" s="10" customFormat="1" ht="20.45" customHeight="1">
      <c r="A18" s="16" t="s">
        <v>145</v>
      </c>
      <c r="B18" s="3"/>
      <c r="C18" s="4"/>
      <c r="D18" s="1">
        <v>2657528</v>
      </c>
      <c r="E18" s="1"/>
      <c r="F18" s="1">
        <v>2726171</v>
      </c>
      <c r="G18" s="1"/>
      <c r="H18" s="1">
        <v>2660266</v>
      </c>
      <c r="I18" s="1"/>
      <c r="J18" s="1">
        <v>2727852</v>
      </c>
      <c r="L18" s="63"/>
      <c r="M18" s="61"/>
      <c r="N18" s="61"/>
      <c r="O18" s="67"/>
      <c r="R18" s="14"/>
      <c r="S18" s="14"/>
    </row>
    <row r="19" spans="1:19" s="10" customFormat="1" ht="20.45" customHeight="1">
      <c r="A19" s="16" t="s">
        <v>69</v>
      </c>
      <c r="B19" s="3"/>
      <c r="C19" s="4"/>
      <c r="D19" s="1">
        <v>545064</v>
      </c>
      <c r="E19" s="1"/>
      <c r="F19" s="1">
        <v>510386</v>
      </c>
      <c r="G19" s="1"/>
      <c r="H19" s="1">
        <v>520983</v>
      </c>
      <c r="I19" s="1"/>
      <c r="J19" s="1">
        <v>488245</v>
      </c>
      <c r="L19" s="63"/>
      <c r="M19" s="61"/>
      <c r="N19" s="61"/>
      <c r="O19" s="67"/>
      <c r="R19" s="14"/>
      <c r="S19" s="14"/>
    </row>
    <row r="20" spans="1:19" s="10" customFormat="1" ht="20.45" customHeight="1">
      <c r="A20" s="16" t="s">
        <v>68</v>
      </c>
      <c r="B20" s="3"/>
      <c r="C20" s="4"/>
      <c r="D20" s="1">
        <v>41834</v>
      </c>
      <c r="E20" s="1"/>
      <c r="F20" s="1">
        <v>35</v>
      </c>
      <c r="G20" s="1"/>
      <c r="H20" s="1">
        <v>41519</v>
      </c>
      <c r="I20" s="1"/>
      <c r="J20" s="1">
        <v>0</v>
      </c>
      <c r="L20" s="63"/>
      <c r="M20" s="61"/>
      <c r="N20" s="61"/>
      <c r="O20" s="67"/>
      <c r="R20" s="14"/>
      <c r="S20" s="14"/>
    </row>
    <row r="21" spans="1:19" s="10" customFormat="1" ht="20.45" customHeight="1">
      <c r="A21" s="13" t="s">
        <v>52</v>
      </c>
      <c r="B21" s="4"/>
      <c r="C21" s="4"/>
      <c r="D21" s="5">
        <f>SUM(D16:D20)</f>
        <v>15065370</v>
      </c>
      <c r="E21" s="1"/>
      <c r="F21" s="5">
        <f>SUM(F16:F20)</f>
        <v>15447251</v>
      </c>
      <c r="G21" s="1"/>
      <c r="H21" s="5">
        <f>SUM(H16:H20)</f>
        <v>14841038</v>
      </c>
      <c r="I21" s="1"/>
      <c r="J21" s="5">
        <f>SUM(J16:J20)</f>
        <v>15226474</v>
      </c>
      <c r="L21" s="63"/>
      <c r="M21" s="73"/>
      <c r="N21" s="61"/>
      <c r="O21" s="67"/>
      <c r="R21" s="14"/>
      <c r="S21" s="14"/>
    </row>
    <row r="22" spans="1:19" s="10" customFormat="1" ht="20.45" customHeight="1">
      <c r="A22" s="13" t="s">
        <v>169</v>
      </c>
      <c r="B22" s="3"/>
      <c r="C22" s="4"/>
      <c r="D22" s="1">
        <f>SUM(D14-D21)</f>
        <v>1947255</v>
      </c>
      <c r="E22" s="1"/>
      <c r="F22" s="1">
        <f>SUM(F14-F21)</f>
        <v>2043345</v>
      </c>
      <c r="G22" s="1"/>
      <c r="H22" s="1">
        <f>SUM(H14-H21)</f>
        <v>2085921</v>
      </c>
      <c r="I22" s="1"/>
      <c r="J22" s="1">
        <f>SUM(J14-J21)</f>
        <v>1971678</v>
      </c>
      <c r="L22" s="63"/>
      <c r="M22" s="73"/>
      <c r="N22" s="61"/>
      <c r="O22" s="67"/>
      <c r="R22" s="14"/>
      <c r="S22" s="14"/>
    </row>
    <row r="23" spans="1:19" s="10" customFormat="1" ht="20.45" customHeight="1">
      <c r="A23" s="4" t="s">
        <v>209</v>
      </c>
      <c r="B23" s="3"/>
      <c r="C23" s="4"/>
      <c r="D23" s="1">
        <v>397</v>
      </c>
      <c r="E23" s="1"/>
      <c r="F23" s="1">
        <v>-1134</v>
      </c>
      <c r="G23" s="1"/>
      <c r="H23" s="1">
        <v>0</v>
      </c>
      <c r="I23" s="1"/>
      <c r="J23" s="1">
        <v>0</v>
      </c>
      <c r="L23" s="63"/>
      <c r="M23" s="73"/>
      <c r="N23" s="61"/>
      <c r="O23" s="67"/>
      <c r="R23" s="14"/>
      <c r="S23" s="14"/>
    </row>
    <row r="24" spans="1:19" s="10" customFormat="1" ht="20.45" customHeight="1">
      <c r="A24" s="4" t="s">
        <v>166</v>
      </c>
      <c r="B24" s="3"/>
      <c r="C24" s="4"/>
      <c r="D24" s="1">
        <v>5518</v>
      </c>
      <c r="E24" s="1"/>
      <c r="F24" s="1">
        <v>508</v>
      </c>
      <c r="G24" s="1"/>
      <c r="H24" s="1">
        <v>5390</v>
      </c>
      <c r="I24" s="1"/>
      <c r="J24" s="1">
        <v>131</v>
      </c>
      <c r="L24" s="63"/>
      <c r="M24" s="73"/>
      <c r="N24" s="61"/>
      <c r="O24" s="67"/>
      <c r="R24" s="14"/>
      <c r="S24" s="14"/>
    </row>
    <row r="25" spans="1:19" s="10" customFormat="1" ht="20.45" customHeight="1">
      <c r="A25" s="4" t="s">
        <v>165</v>
      </c>
      <c r="B25" s="3"/>
      <c r="C25" s="4"/>
      <c r="D25" s="2">
        <v>-179816</v>
      </c>
      <c r="E25" s="1"/>
      <c r="F25" s="2">
        <v>-138448</v>
      </c>
      <c r="G25" s="1"/>
      <c r="H25" s="2">
        <v>-176218</v>
      </c>
      <c r="I25" s="1"/>
      <c r="J25" s="2">
        <v>-137180</v>
      </c>
      <c r="L25" s="63"/>
      <c r="M25" s="73"/>
      <c r="N25" s="61"/>
      <c r="O25" s="67"/>
      <c r="R25" s="14"/>
      <c r="S25" s="14"/>
    </row>
    <row r="26" spans="1:19" s="10" customFormat="1" ht="20.45" customHeight="1">
      <c r="A26" s="13" t="s">
        <v>120</v>
      </c>
      <c r="B26" s="3"/>
      <c r="C26" s="4"/>
      <c r="D26" s="1">
        <f>SUM(D22:D25)</f>
        <v>1773354</v>
      </c>
      <c r="E26" s="1"/>
      <c r="F26" s="1">
        <f>SUM(F22:F25)</f>
        <v>1904271</v>
      </c>
      <c r="G26" s="1"/>
      <c r="H26" s="1">
        <f>SUM(H22:H25)</f>
        <v>1915093</v>
      </c>
      <c r="I26" s="1"/>
      <c r="J26" s="1">
        <f>SUM(J22:J25)</f>
        <v>1834629</v>
      </c>
      <c r="L26" s="63"/>
      <c r="M26" s="73"/>
      <c r="N26" s="61"/>
      <c r="O26" s="67"/>
      <c r="R26" s="14"/>
      <c r="S26" s="14"/>
    </row>
    <row r="27" spans="1:19" s="10" customFormat="1" ht="20.45" customHeight="1">
      <c r="A27" s="4" t="s">
        <v>121</v>
      </c>
      <c r="B27" s="3"/>
      <c r="C27" s="4"/>
      <c r="D27" s="2">
        <v>-331358</v>
      </c>
      <c r="E27" s="1"/>
      <c r="F27" s="2">
        <v>-371141</v>
      </c>
      <c r="G27" s="1"/>
      <c r="H27" s="2">
        <v>-317462</v>
      </c>
      <c r="I27" s="1"/>
      <c r="J27" s="2">
        <v>-354145</v>
      </c>
      <c r="L27" s="63"/>
      <c r="M27" s="73"/>
      <c r="N27" s="61"/>
      <c r="O27" s="67"/>
      <c r="R27" s="14"/>
      <c r="S27" s="14"/>
    </row>
    <row r="28" spans="1:19" s="10" customFormat="1" ht="20.45" customHeight="1">
      <c r="A28" s="13" t="s">
        <v>79</v>
      </c>
      <c r="B28" s="3"/>
      <c r="C28" s="4"/>
      <c r="D28" s="5">
        <f>SUM(D26:D27)</f>
        <v>1441996</v>
      </c>
      <c r="E28" s="1"/>
      <c r="F28" s="5">
        <f>SUM(F26:F27)</f>
        <v>1533130</v>
      </c>
      <c r="G28" s="1"/>
      <c r="H28" s="5">
        <f>SUM(H26:H27)</f>
        <v>1597631</v>
      </c>
      <c r="I28" s="1"/>
      <c r="J28" s="5">
        <f>SUM(J26:J27)</f>
        <v>1480484</v>
      </c>
      <c r="L28" s="63"/>
      <c r="M28" s="73"/>
      <c r="N28" s="61"/>
      <c r="O28" s="67"/>
      <c r="R28" s="14"/>
      <c r="S28" s="14"/>
    </row>
    <row r="29" spans="1:19" s="10" customFormat="1" ht="20.45" customHeight="1">
      <c r="A29" s="13"/>
      <c r="B29" s="3"/>
      <c r="C29" s="4"/>
      <c r="D29" s="1"/>
      <c r="E29" s="1"/>
      <c r="F29" s="1"/>
      <c r="G29" s="1"/>
      <c r="H29" s="1"/>
      <c r="I29" s="1"/>
      <c r="J29" s="1"/>
      <c r="L29" s="63"/>
      <c r="M29" s="73"/>
      <c r="N29" s="61"/>
      <c r="O29" s="67"/>
      <c r="R29" s="14"/>
      <c r="S29" s="14"/>
    </row>
    <row r="30" spans="1:19" s="10" customFormat="1" ht="20.45" customHeight="1">
      <c r="A30" s="13" t="s">
        <v>122</v>
      </c>
      <c r="B30" s="3"/>
      <c r="C30" s="4"/>
      <c r="D30" s="1"/>
      <c r="E30" s="1"/>
      <c r="F30" s="1"/>
      <c r="G30" s="1"/>
      <c r="H30" s="1"/>
      <c r="I30" s="1"/>
      <c r="J30" s="1"/>
      <c r="L30" s="63"/>
      <c r="M30" s="73"/>
      <c r="N30" s="61"/>
      <c r="O30" s="67"/>
      <c r="R30" s="14"/>
      <c r="S30" s="14"/>
    </row>
    <row r="31" spans="1:19" s="10" customFormat="1" ht="20.45" customHeight="1">
      <c r="A31" s="54" t="s">
        <v>128</v>
      </c>
      <c r="B31" s="3"/>
      <c r="C31" s="4"/>
      <c r="D31" s="1"/>
      <c r="E31" s="1"/>
      <c r="F31" s="1"/>
      <c r="G31" s="1"/>
      <c r="H31" s="1"/>
      <c r="I31" s="1"/>
      <c r="J31" s="1"/>
      <c r="L31" s="63"/>
      <c r="M31" s="73"/>
      <c r="N31" s="61"/>
      <c r="O31" s="67"/>
      <c r="R31" s="14"/>
      <c r="S31" s="14"/>
    </row>
    <row r="32" spans="1:19" s="10" customFormat="1" ht="20.45" customHeight="1">
      <c r="A32" s="4" t="s">
        <v>144</v>
      </c>
      <c r="B32" s="3"/>
      <c r="C32" s="4"/>
      <c r="D32" s="1"/>
      <c r="E32" s="1"/>
      <c r="F32" s="1"/>
      <c r="G32" s="1"/>
      <c r="H32" s="1"/>
      <c r="I32" s="1"/>
      <c r="J32" s="1"/>
      <c r="L32" s="63"/>
      <c r="M32" s="73"/>
      <c r="N32" s="61"/>
      <c r="O32" s="67"/>
      <c r="R32" s="14"/>
      <c r="S32" s="14"/>
    </row>
    <row r="33" spans="1:19" s="10" customFormat="1" ht="20.45" customHeight="1">
      <c r="A33" s="4" t="s">
        <v>143</v>
      </c>
      <c r="B33" s="3"/>
      <c r="C33" s="4"/>
      <c r="D33" s="2">
        <v>-1317</v>
      </c>
      <c r="E33" s="1"/>
      <c r="F33" s="2">
        <v>1898</v>
      </c>
      <c r="G33" s="1"/>
      <c r="H33" s="2">
        <v>0</v>
      </c>
      <c r="I33" s="1"/>
      <c r="J33" s="2">
        <v>0</v>
      </c>
      <c r="L33" s="63"/>
      <c r="M33" s="73"/>
      <c r="N33" s="61"/>
      <c r="O33" s="67"/>
      <c r="R33" s="14"/>
      <c r="S33" s="14"/>
    </row>
    <row r="34" spans="1:19" s="10" customFormat="1" ht="20.45" customHeight="1">
      <c r="A34" s="13" t="s">
        <v>80</v>
      </c>
      <c r="B34" s="3"/>
      <c r="C34" s="4"/>
      <c r="D34" s="2">
        <f>SUM(D33:D33)</f>
        <v>-1317</v>
      </c>
      <c r="E34" s="1"/>
      <c r="F34" s="2">
        <f>SUM(F33:F33)</f>
        <v>1898</v>
      </c>
      <c r="G34" s="1"/>
      <c r="H34" s="2">
        <f>SUM(H33:H33)</f>
        <v>0</v>
      </c>
      <c r="I34" s="1"/>
      <c r="J34" s="2">
        <f>SUM(J33:J33)</f>
        <v>0</v>
      </c>
      <c r="L34" s="63"/>
      <c r="M34" s="73"/>
      <c r="N34" s="61"/>
      <c r="O34" s="67"/>
      <c r="R34" s="14"/>
      <c r="S34" s="14"/>
    </row>
    <row r="35" spans="1:19" s="10" customFormat="1" ht="20.45" customHeight="1">
      <c r="A35" s="4"/>
      <c r="B35" s="3"/>
      <c r="C35" s="4"/>
      <c r="D35" s="1"/>
      <c r="E35" s="1"/>
      <c r="F35" s="1"/>
      <c r="G35" s="1"/>
      <c r="H35" s="1"/>
      <c r="I35" s="1"/>
      <c r="J35" s="1"/>
      <c r="L35" s="63"/>
      <c r="M35" s="73"/>
      <c r="N35" s="61"/>
      <c r="O35" s="67"/>
      <c r="R35" s="14"/>
      <c r="S35" s="14"/>
    </row>
    <row r="36" spans="1:19" s="10" customFormat="1" ht="20.45" customHeight="1" thickBot="1">
      <c r="A36" s="13" t="s">
        <v>81</v>
      </c>
      <c r="B36" s="3"/>
      <c r="C36" s="4"/>
      <c r="D36" s="6">
        <f>SUM(D28,D34)</f>
        <v>1440679</v>
      </c>
      <c r="E36" s="1"/>
      <c r="F36" s="6">
        <f>SUM(F28,F34)</f>
        <v>1535028</v>
      </c>
      <c r="G36" s="1"/>
      <c r="H36" s="6">
        <f>SUM(H28,H34)</f>
        <v>1597631</v>
      </c>
      <c r="I36" s="1"/>
      <c r="J36" s="6">
        <f>SUM(J28,J34)</f>
        <v>1480484</v>
      </c>
      <c r="L36" s="63"/>
      <c r="M36" s="1"/>
      <c r="N36" s="1"/>
      <c r="O36" s="1"/>
      <c r="P36" s="1"/>
      <c r="Q36" s="1"/>
      <c r="R36" s="1"/>
    </row>
    <row r="37" spans="1:19" s="10" customFormat="1" ht="20.45" customHeight="1" thickTop="1">
      <c r="A37" s="13"/>
      <c r="B37" s="3"/>
      <c r="C37" s="4"/>
      <c r="D37" s="1"/>
      <c r="E37" s="1"/>
      <c r="F37" s="1"/>
      <c r="G37" s="1"/>
      <c r="H37" s="1"/>
      <c r="I37" s="1"/>
      <c r="J37" s="1"/>
      <c r="L37" s="63"/>
      <c r="M37" s="1"/>
      <c r="N37" s="1"/>
      <c r="O37" s="1"/>
      <c r="P37" s="1"/>
      <c r="Q37" s="1"/>
      <c r="R37" s="1"/>
    </row>
    <row r="38" spans="1:19" s="10" customFormat="1" ht="20.45" customHeight="1">
      <c r="A38" s="13" t="s">
        <v>136</v>
      </c>
      <c r="B38" s="3"/>
      <c r="C38" s="4"/>
      <c r="D38" s="1"/>
      <c r="E38" s="1"/>
      <c r="F38" s="1"/>
      <c r="G38" s="1"/>
      <c r="H38" s="1"/>
      <c r="I38" s="1"/>
      <c r="J38" s="1"/>
      <c r="L38" s="63"/>
      <c r="M38" s="1"/>
      <c r="N38" s="1"/>
      <c r="O38" s="1"/>
      <c r="P38" s="1"/>
      <c r="Q38" s="1"/>
      <c r="R38" s="1"/>
    </row>
    <row r="39" spans="1:19" s="10" customFormat="1" ht="20.45" customHeight="1" thickBot="1">
      <c r="A39" s="4" t="s">
        <v>137</v>
      </c>
      <c r="B39" s="3"/>
      <c r="C39" s="4"/>
      <c r="D39" s="1">
        <f>SUM(D28)</f>
        <v>1441996</v>
      </c>
      <c r="E39" s="1"/>
      <c r="F39" s="1">
        <f>SUM(F28)</f>
        <v>1533130</v>
      </c>
      <c r="G39" s="1"/>
      <c r="H39" s="6">
        <f>SUM(H28)</f>
        <v>1597631</v>
      </c>
      <c r="I39" s="1"/>
      <c r="J39" s="6">
        <f>SUM(J28)</f>
        <v>1480484</v>
      </c>
      <c r="L39" s="63"/>
      <c r="M39" s="1"/>
      <c r="N39" s="1"/>
      <c r="O39" s="1"/>
      <c r="P39" s="1"/>
      <c r="Q39" s="1"/>
      <c r="R39" s="1"/>
    </row>
    <row r="40" spans="1:19" s="10" customFormat="1" ht="20.45" customHeight="1" thickTop="1">
      <c r="A40" s="4" t="s">
        <v>139</v>
      </c>
      <c r="B40" s="3"/>
      <c r="C40" s="4"/>
      <c r="D40" s="2">
        <v>0</v>
      </c>
      <c r="E40" s="1"/>
      <c r="F40" s="2">
        <v>0</v>
      </c>
      <c r="G40" s="1"/>
      <c r="H40" s="1"/>
      <c r="I40" s="1"/>
      <c r="J40" s="1"/>
      <c r="L40" s="63"/>
      <c r="M40" s="1"/>
      <c r="N40" s="1"/>
      <c r="O40" s="1"/>
      <c r="P40" s="1"/>
      <c r="Q40" s="1"/>
      <c r="R40" s="1"/>
    </row>
    <row r="41" spans="1:19" s="10" customFormat="1" ht="20.45" customHeight="1" thickBot="1">
      <c r="A41" s="4"/>
      <c r="B41" s="3"/>
      <c r="C41" s="4"/>
      <c r="D41" s="56">
        <f>SUM(D39:D40)</f>
        <v>1441996</v>
      </c>
      <c r="E41" s="1"/>
      <c r="F41" s="56">
        <f>SUM(F39:F40)</f>
        <v>1533130</v>
      </c>
      <c r="G41" s="1"/>
      <c r="H41" s="1"/>
      <c r="I41" s="1"/>
      <c r="J41" s="1"/>
      <c r="L41" s="63"/>
      <c r="M41" s="1"/>
      <c r="N41" s="1"/>
      <c r="O41" s="1"/>
      <c r="P41" s="1"/>
      <c r="Q41" s="1"/>
      <c r="R41" s="1"/>
    </row>
    <row r="42" spans="1:19" s="10" customFormat="1" ht="20.45" customHeight="1" thickTop="1">
      <c r="A42" s="13"/>
      <c r="B42" s="3"/>
      <c r="C42" s="4"/>
      <c r="D42" s="1"/>
      <c r="E42" s="1"/>
      <c r="F42" s="1"/>
      <c r="G42" s="1"/>
      <c r="H42" s="1"/>
      <c r="I42" s="1"/>
      <c r="J42" s="1"/>
      <c r="L42" s="63"/>
      <c r="M42" s="1"/>
      <c r="N42" s="1"/>
      <c r="O42" s="1"/>
      <c r="P42" s="1"/>
      <c r="Q42" s="1"/>
      <c r="R42" s="1"/>
    </row>
    <row r="43" spans="1:19" s="10" customFormat="1" ht="20.45" customHeight="1">
      <c r="A43" s="13" t="s">
        <v>140</v>
      </c>
      <c r="B43" s="3"/>
      <c r="C43" s="4"/>
      <c r="D43" s="1"/>
      <c r="E43" s="1"/>
      <c r="F43" s="1"/>
      <c r="G43" s="1"/>
      <c r="H43" s="1"/>
      <c r="I43" s="1"/>
      <c r="J43" s="1"/>
      <c r="L43" s="63"/>
      <c r="M43" s="1"/>
      <c r="N43" s="1"/>
      <c r="O43" s="1"/>
      <c r="P43" s="1"/>
      <c r="Q43" s="1"/>
      <c r="R43" s="1"/>
    </row>
    <row r="44" spans="1:19" s="10" customFormat="1" ht="20.45" customHeight="1" thickBot="1">
      <c r="A44" s="4" t="s">
        <v>137</v>
      </c>
      <c r="B44" s="3"/>
      <c r="C44" s="4"/>
      <c r="D44" s="1">
        <f>+D36</f>
        <v>1440679</v>
      </c>
      <c r="E44" s="1"/>
      <c r="F44" s="1">
        <f>+F36</f>
        <v>1535028</v>
      </c>
      <c r="G44" s="1"/>
      <c r="H44" s="6">
        <f>+H36</f>
        <v>1597631</v>
      </c>
      <c r="I44" s="1"/>
      <c r="J44" s="6">
        <f>+J36</f>
        <v>1480484</v>
      </c>
      <c r="L44" s="63"/>
      <c r="M44" s="1"/>
      <c r="N44" s="1"/>
      <c r="O44" s="1"/>
      <c r="P44" s="1"/>
      <c r="Q44" s="1"/>
      <c r="R44" s="1"/>
    </row>
    <row r="45" spans="1:19" s="10" customFormat="1" ht="20.45" customHeight="1" thickTop="1">
      <c r="A45" s="4" t="s">
        <v>139</v>
      </c>
      <c r="B45" s="3"/>
      <c r="C45" s="4"/>
      <c r="D45" s="2">
        <v>0</v>
      </c>
      <c r="E45" s="1"/>
      <c r="F45" s="2">
        <v>0</v>
      </c>
      <c r="G45" s="1"/>
      <c r="H45" s="1"/>
      <c r="I45" s="1"/>
      <c r="J45" s="1"/>
      <c r="L45" s="63"/>
      <c r="M45" s="1"/>
      <c r="N45" s="1"/>
      <c r="O45" s="1"/>
      <c r="P45" s="1"/>
      <c r="Q45" s="1"/>
      <c r="R45" s="1"/>
    </row>
    <row r="46" spans="1:19" s="10" customFormat="1" ht="20.45" customHeight="1" thickBot="1">
      <c r="A46" s="13"/>
      <c r="B46" s="3"/>
      <c r="C46" s="4"/>
      <c r="D46" s="56">
        <f>SUM(D44:D45)</f>
        <v>1440679</v>
      </c>
      <c r="E46" s="1"/>
      <c r="F46" s="56">
        <f>SUM(F44:F45)</f>
        <v>1535028</v>
      </c>
      <c r="G46" s="1"/>
      <c r="H46" s="1"/>
      <c r="I46" s="1"/>
      <c r="J46" s="1"/>
      <c r="L46" s="63"/>
      <c r="M46" s="1"/>
      <c r="N46" s="1"/>
      <c r="O46" s="1"/>
      <c r="P46" s="1"/>
      <c r="Q46" s="1"/>
    </row>
    <row r="47" spans="1:19" s="10" customFormat="1" ht="20.45" customHeight="1" thickTop="1">
      <c r="A47" s="13"/>
      <c r="B47" s="3"/>
      <c r="C47" s="4"/>
      <c r="D47" s="1"/>
      <c r="E47" s="1"/>
      <c r="F47" s="1"/>
      <c r="G47" s="1"/>
      <c r="H47" s="1"/>
      <c r="I47" s="1"/>
      <c r="J47" s="10" t="s">
        <v>124</v>
      </c>
      <c r="L47" s="63"/>
      <c r="R47" s="4"/>
    </row>
    <row r="48" spans="1:19" ht="20.45" customHeight="1">
      <c r="A48" s="18" t="s">
        <v>131</v>
      </c>
      <c r="B48" s="3"/>
      <c r="D48" s="10"/>
      <c r="E48" s="10"/>
      <c r="F48" s="10"/>
      <c r="G48" s="10"/>
      <c r="H48" s="10"/>
      <c r="I48" s="10">
        <f>I28/BS!$H$74</f>
        <v>0</v>
      </c>
      <c r="J48" s="10"/>
      <c r="M48" s="10"/>
      <c r="N48" s="10"/>
      <c r="O48" s="10"/>
      <c r="P48" s="10"/>
      <c r="Q48" s="10"/>
      <c r="R48" s="10"/>
    </row>
    <row r="49" spans="1:18" ht="20.45" customHeight="1">
      <c r="A49" s="19" t="s">
        <v>53</v>
      </c>
      <c r="B49" s="3"/>
      <c r="D49" s="10"/>
      <c r="E49" s="10"/>
      <c r="F49" s="10"/>
      <c r="G49" s="10"/>
      <c r="H49" s="10"/>
      <c r="I49" s="10"/>
      <c r="J49" s="10"/>
      <c r="M49" s="22"/>
      <c r="N49" s="23"/>
      <c r="O49" s="22"/>
      <c r="P49" s="23"/>
      <c r="Q49" s="23"/>
      <c r="R49" s="23"/>
    </row>
    <row r="50" spans="1:18" ht="20.45" customHeight="1" thickBot="1">
      <c r="A50" s="16" t="s">
        <v>82</v>
      </c>
      <c r="D50" s="68">
        <v>0.11</v>
      </c>
      <c r="E50" s="22"/>
      <c r="F50" s="68">
        <v>0.12</v>
      </c>
      <c r="G50" s="22"/>
      <c r="H50" s="68">
        <v>0.12</v>
      </c>
      <c r="I50" s="23"/>
      <c r="J50" s="68">
        <v>0.11</v>
      </c>
      <c r="M50" s="10"/>
      <c r="N50" s="10"/>
      <c r="O50" s="10"/>
      <c r="P50" s="10"/>
      <c r="Q50" s="10"/>
      <c r="R50" s="10"/>
    </row>
    <row r="51" spans="1:18" ht="20.45" customHeight="1" thickTop="1">
      <c r="D51" s="73"/>
      <c r="E51" s="10"/>
      <c r="F51" s="73"/>
      <c r="G51" s="10"/>
      <c r="H51" s="73"/>
      <c r="I51" s="10"/>
      <c r="J51" s="73"/>
      <c r="M51" s="10"/>
      <c r="N51" s="10"/>
      <c r="O51" s="10"/>
      <c r="P51" s="10"/>
      <c r="Q51" s="10"/>
      <c r="R51" s="10"/>
    </row>
    <row r="52" spans="1:18" ht="20.45" customHeight="1">
      <c r="A52" s="4" t="s">
        <v>208</v>
      </c>
      <c r="B52" s="53"/>
      <c r="D52" s="10"/>
      <c r="E52" s="10"/>
      <c r="F52" s="10"/>
      <c r="G52" s="10"/>
      <c r="H52" s="10"/>
      <c r="I52" s="10"/>
      <c r="J52" s="10"/>
      <c r="M52" s="4"/>
      <c r="N52" s="4"/>
    </row>
    <row r="53" spans="1:18" ht="20.45" customHeight="1">
      <c r="F53" s="10"/>
      <c r="G53" s="10"/>
      <c r="J53" s="10" t="s">
        <v>12</v>
      </c>
    </row>
    <row r="54" spans="1:18" ht="20.45" customHeight="1">
      <c r="A54" s="7" t="s">
        <v>34</v>
      </c>
      <c r="B54" s="8"/>
      <c r="C54" s="8"/>
      <c r="D54" s="8"/>
      <c r="E54" s="8"/>
      <c r="F54" s="8"/>
      <c r="G54" s="8"/>
      <c r="H54" s="8"/>
      <c r="I54" s="8"/>
      <c r="J54" s="8"/>
    </row>
    <row r="55" spans="1:18" ht="20.45" customHeight="1">
      <c r="A55" s="18" t="s">
        <v>78</v>
      </c>
      <c r="B55" s="8"/>
      <c r="C55" s="8"/>
      <c r="D55" s="9"/>
      <c r="E55" s="8"/>
      <c r="F55" s="9"/>
      <c r="G55" s="9"/>
      <c r="H55" s="9"/>
      <c r="I55" s="8"/>
      <c r="J55" s="9"/>
    </row>
    <row r="56" spans="1:18" ht="20.45" customHeight="1">
      <c r="A56" s="18" t="s">
        <v>197</v>
      </c>
      <c r="B56" s="8"/>
      <c r="C56" s="8"/>
      <c r="D56" s="9"/>
      <c r="E56" s="8"/>
      <c r="F56" s="9"/>
      <c r="G56" s="9"/>
      <c r="H56" s="9"/>
      <c r="I56" s="8"/>
      <c r="J56" s="9"/>
    </row>
    <row r="57" spans="1:18" ht="20.45" customHeight="1">
      <c r="B57" s="8"/>
      <c r="C57" s="8"/>
      <c r="D57" s="9"/>
      <c r="E57" s="8"/>
      <c r="F57" s="10"/>
      <c r="G57" s="10"/>
      <c r="H57" s="9"/>
      <c r="I57" s="8"/>
      <c r="J57" s="10" t="s">
        <v>28</v>
      </c>
    </row>
    <row r="58" spans="1:18" s="13" customFormat="1" ht="20.45" customHeight="1">
      <c r="B58" s="24"/>
      <c r="C58" s="24"/>
      <c r="D58" s="81" t="s">
        <v>33</v>
      </c>
      <c r="E58" s="84"/>
      <c r="F58" s="84"/>
      <c r="G58" s="25"/>
      <c r="H58" s="81" t="s">
        <v>37</v>
      </c>
      <c r="I58" s="84"/>
      <c r="J58" s="84"/>
      <c r="K58" s="25"/>
      <c r="L58" s="63"/>
      <c r="M58" s="74"/>
      <c r="N58" s="74"/>
    </row>
    <row r="59" spans="1:18" ht="20.45" customHeight="1">
      <c r="B59" s="11" t="s">
        <v>0</v>
      </c>
      <c r="D59" s="21">
        <v>2567</v>
      </c>
      <c r="E59" s="10"/>
      <c r="F59" s="21">
        <v>2566</v>
      </c>
      <c r="G59" s="12"/>
      <c r="H59" s="21">
        <v>2567</v>
      </c>
      <c r="I59" s="10"/>
      <c r="J59" s="21">
        <v>2566</v>
      </c>
    </row>
    <row r="60" spans="1:18" ht="20.45" customHeight="1">
      <c r="A60" s="13" t="s">
        <v>127</v>
      </c>
      <c r="B60" s="12"/>
      <c r="D60" s="12"/>
      <c r="E60" s="10"/>
      <c r="F60" s="12"/>
      <c r="G60" s="12"/>
      <c r="H60" s="12"/>
      <c r="I60" s="10"/>
      <c r="J60" s="12"/>
      <c r="L60" s="64"/>
    </row>
    <row r="61" spans="1:18" ht="20.45" customHeight="1">
      <c r="A61" s="13" t="s">
        <v>49</v>
      </c>
    </row>
    <row r="62" spans="1:18" ht="20.45" customHeight="1">
      <c r="A62" s="4" t="s">
        <v>150</v>
      </c>
      <c r="B62" s="3">
        <v>15</v>
      </c>
      <c r="D62" s="1">
        <v>50991790</v>
      </c>
      <c r="E62" s="1"/>
      <c r="F62" s="1">
        <v>51402531</v>
      </c>
      <c r="G62" s="1"/>
      <c r="H62" s="1">
        <v>50074963</v>
      </c>
      <c r="I62" s="1"/>
      <c r="J62" s="1">
        <v>50498219</v>
      </c>
    </row>
    <row r="63" spans="1:18" ht="20.45" customHeight="1">
      <c r="A63" s="4" t="s">
        <v>151</v>
      </c>
      <c r="B63" s="3"/>
      <c r="D63" s="1">
        <v>1376297</v>
      </c>
      <c r="E63" s="1"/>
      <c r="F63" s="1">
        <v>1374747</v>
      </c>
      <c r="G63" s="1"/>
      <c r="H63" s="1">
        <v>1373771</v>
      </c>
      <c r="I63" s="1"/>
      <c r="J63" s="1">
        <v>1403628</v>
      </c>
    </row>
    <row r="64" spans="1:18" ht="20.45" customHeight="1">
      <c r="A64" s="4" t="s">
        <v>158</v>
      </c>
      <c r="B64" s="3" t="s">
        <v>203</v>
      </c>
      <c r="D64" s="1">
        <v>0</v>
      </c>
      <c r="E64" s="1"/>
      <c r="F64" s="1">
        <v>0</v>
      </c>
      <c r="G64" s="1"/>
      <c r="H64" s="1">
        <v>725000</v>
      </c>
      <c r="I64" s="1"/>
      <c r="J64" s="1">
        <v>225000</v>
      </c>
    </row>
    <row r="65" spans="1:12" ht="20.45" customHeight="1">
      <c r="A65" s="4" t="s">
        <v>123</v>
      </c>
      <c r="B65" s="3"/>
      <c r="D65" s="2">
        <v>1925846</v>
      </c>
      <c r="E65" s="1"/>
      <c r="F65" s="2">
        <v>1867860</v>
      </c>
      <c r="G65" s="1"/>
      <c r="H65" s="2">
        <v>1870759</v>
      </c>
      <c r="I65" s="1"/>
      <c r="J65" s="2">
        <v>1796445</v>
      </c>
      <c r="L65" s="65"/>
    </row>
    <row r="66" spans="1:12" ht="20.45" customHeight="1">
      <c r="A66" s="13" t="s">
        <v>50</v>
      </c>
      <c r="B66" s="3"/>
      <c r="D66" s="2">
        <f>SUM(D62:D65)</f>
        <v>54293933</v>
      </c>
      <c r="E66" s="1"/>
      <c r="F66" s="2">
        <f>SUM(F62:F65)</f>
        <v>54645138</v>
      </c>
      <c r="G66" s="1"/>
      <c r="H66" s="2">
        <f>SUM(H62:H65)</f>
        <v>54044493</v>
      </c>
      <c r="I66" s="1"/>
      <c r="J66" s="2">
        <f>SUM(J62:J65)</f>
        <v>53923292</v>
      </c>
    </row>
    <row r="67" spans="1:12" ht="20.45" customHeight="1">
      <c r="A67" s="13" t="s">
        <v>51</v>
      </c>
      <c r="D67" s="1"/>
      <c r="E67" s="1"/>
      <c r="F67" s="1"/>
      <c r="G67" s="1"/>
      <c r="H67" s="1"/>
      <c r="I67" s="1"/>
      <c r="J67" s="1"/>
    </row>
    <row r="68" spans="1:12" s="10" customFormat="1" ht="20.45" customHeight="1">
      <c r="A68" s="4" t="s">
        <v>152</v>
      </c>
      <c r="B68" s="3"/>
      <c r="C68" s="4"/>
      <c r="D68" s="1">
        <v>37477548</v>
      </c>
      <c r="E68" s="1"/>
      <c r="F68" s="1">
        <v>37851337</v>
      </c>
      <c r="G68" s="1"/>
      <c r="H68" s="1">
        <v>36820585</v>
      </c>
      <c r="I68" s="1"/>
      <c r="J68" s="1">
        <v>37211890</v>
      </c>
      <c r="L68" s="66"/>
    </row>
    <row r="69" spans="1:12" s="10" customFormat="1" ht="20.45" customHeight="1">
      <c r="A69" s="4" t="s">
        <v>153</v>
      </c>
      <c r="B69" s="3"/>
      <c r="C69" s="4"/>
      <c r="D69" s="1">
        <v>602474</v>
      </c>
      <c r="E69" s="1"/>
      <c r="F69" s="1">
        <v>593114</v>
      </c>
      <c r="G69" s="1"/>
      <c r="H69" s="1">
        <v>596472</v>
      </c>
      <c r="I69" s="1"/>
      <c r="J69" s="1">
        <v>587292</v>
      </c>
      <c r="L69" s="63"/>
    </row>
    <row r="70" spans="1:12" s="10" customFormat="1" ht="20.45" customHeight="1">
      <c r="A70" s="16" t="s">
        <v>145</v>
      </c>
      <c r="B70" s="3"/>
      <c r="C70" s="4"/>
      <c r="D70" s="1">
        <v>8054436</v>
      </c>
      <c r="E70" s="1"/>
      <c r="F70" s="1">
        <v>8090439</v>
      </c>
      <c r="G70" s="1"/>
      <c r="H70" s="1">
        <v>8100903</v>
      </c>
      <c r="I70" s="1"/>
      <c r="J70" s="1">
        <v>8093397</v>
      </c>
      <c r="L70" s="63"/>
    </row>
    <row r="71" spans="1:12" s="10" customFormat="1" ht="20.45" customHeight="1">
      <c r="A71" s="16" t="s">
        <v>69</v>
      </c>
      <c r="B71" s="3"/>
      <c r="C71" s="4"/>
      <c r="D71" s="1">
        <v>1760685</v>
      </c>
      <c r="E71" s="1"/>
      <c r="F71" s="1">
        <v>1804205</v>
      </c>
      <c r="G71" s="1"/>
      <c r="H71" s="1">
        <v>1720746</v>
      </c>
      <c r="I71" s="1"/>
      <c r="J71" s="1">
        <v>1749490</v>
      </c>
      <c r="L71" s="63"/>
    </row>
    <row r="72" spans="1:12" s="10" customFormat="1" ht="20.45" customHeight="1">
      <c r="A72" s="16" t="s">
        <v>68</v>
      </c>
      <c r="B72" s="3"/>
      <c r="C72" s="4"/>
      <c r="D72" s="1">
        <v>770</v>
      </c>
      <c r="E72" s="1"/>
      <c r="F72" s="1">
        <v>603</v>
      </c>
      <c r="G72" s="1"/>
      <c r="H72" s="1">
        <v>0</v>
      </c>
      <c r="I72" s="1"/>
      <c r="J72" s="1">
        <v>0</v>
      </c>
      <c r="L72" s="63"/>
    </row>
    <row r="73" spans="1:12" s="10" customFormat="1" ht="20.45" customHeight="1">
      <c r="A73" s="13" t="s">
        <v>52</v>
      </c>
      <c r="B73" s="4"/>
      <c r="C73" s="4"/>
      <c r="D73" s="5">
        <f>SUM(D68:D72)</f>
        <v>47895913</v>
      </c>
      <c r="E73" s="1"/>
      <c r="F73" s="5">
        <f>SUM(F68:F72)</f>
        <v>48339698</v>
      </c>
      <c r="G73" s="1"/>
      <c r="H73" s="5">
        <f>SUM(H68:H72)</f>
        <v>47238706</v>
      </c>
      <c r="I73" s="1"/>
      <c r="J73" s="5">
        <f>SUM(J68:J72)</f>
        <v>47642069</v>
      </c>
      <c r="L73" s="63"/>
    </row>
    <row r="74" spans="1:12" s="10" customFormat="1" ht="20.45" customHeight="1">
      <c r="A74" s="13" t="s">
        <v>169</v>
      </c>
      <c r="B74" s="3"/>
      <c r="C74" s="4"/>
      <c r="D74" s="1">
        <f>SUM(D66-D73)</f>
        <v>6398020</v>
      </c>
      <c r="E74" s="1"/>
      <c r="F74" s="1">
        <f>SUM(F66-F73)</f>
        <v>6305440</v>
      </c>
      <c r="G74" s="1"/>
      <c r="H74" s="1">
        <f>SUM(H66-H73)</f>
        <v>6805787</v>
      </c>
      <c r="I74" s="1"/>
      <c r="J74" s="1">
        <f>SUM(J66-J73)</f>
        <v>6281223</v>
      </c>
      <c r="L74" s="63"/>
    </row>
    <row r="75" spans="1:12" s="10" customFormat="1" ht="20.45" customHeight="1">
      <c r="A75" s="4" t="s">
        <v>209</v>
      </c>
      <c r="B75" s="3"/>
      <c r="C75" s="4"/>
      <c r="D75" s="1">
        <v>421</v>
      </c>
      <c r="E75" s="1"/>
      <c r="F75" s="1">
        <v>-1964</v>
      </c>
      <c r="G75" s="1"/>
      <c r="H75" s="1">
        <v>0</v>
      </c>
      <c r="I75" s="1"/>
      <c r="J75" s="1">
        <v>0</v>
      </c>
      <c r="L75" s="63"/>
    </row>
    <row r="76" spans="1:12" s="10" customFormat="1" ht="20.45" customHeight="1">
      <c r="A76" s="4" t="s">
        <v>166</v>
      </c>
      <c r="B76" s="3"/>
      <c r="C76" s="4"/>
      <c r="D76" s="1">
        <v>36282</v>
      </c>
      <c r="E76" s="1"/>
      <c r="F76" s="1">
        <v>14571</v>
      </c>
      <c r="G76" s="1"/>
      <c r="H76" s="1">
        <v>31860</v>
      </c>
      <c r="I76" s="1"/>
      <c r="J76" s="1">
        <v>12188</v>
      </c>
      <c r="L76" s="63"/>
    </row>
    <row r="77" spans="1:12" s="10" customFormat="1" ht="20.45" customHeight="1">
      <c r="A77" s="4" t="s">
        <v>165</v>
      </c>
      <c r="B77" s="3"/>
      <c r="C77" s="4"/>
      <c r="D77" s="2">
        <v>-499395</v>
      </c>
      <c r="E77" s="1"/>
      <c r="F77" s="2">
        <v>-401697</v>
      </c>
      <c r="G77" s="1"/>
      <c r="H77" s="2">
        <v>-490257</v>
      </c>
      <c r="I77" s="1"/>
      <c r="J77" s="2">
        <v>-400551</v>
      </c>
      <c r="L77" s="63"/>
    </row>
    <row r="78" spans="1:12" s="10" customFormat="1" ht="20.45" customHeight="1">
      <c r="A78" s="13" t="s">
        <v>120</v>
      </c>
      <c r="B78" s="3"/>
      <c r="C78" s="4"/>
      <c r="D78" s="1">
        <f>SUM(D74:D77)</f>
        <v>5935328</v>
      </c>
      <c r="E78" s="1"/>
      <c r="F78" s="1">
        <f>SUM(F74:F77)</f>
        <v>5916350</v>
      </c>
      <c r="G78" s="1"/>
      <c r="H78" s="1">
        <f>SUM(H74:H77)</f>
        <v>6347390</v>
      </c>
      <c r="I78" s="1"/>
      <c r="J78" s="1">
        <f>SUM(J74:J77)</f>
        <v>5892860</v>
      </c>
      <c r="L78" s="63"/>
    </row>
    <row r="79" spans="1:12" s="10" customFormat="1" ht="20.45" customHeight="1">
      <c r="A79" s="4" t="s">
        <v>121</v>
      </c>
      <c r="B79" s="3"/>
      <c r="C79" s="4"/>
      <c r="D79" s="2">
        <v>-1158796</v>
      </c>
      <c r="E79" s="1"/>
      <c r="F79" s="2">
        <v>-1152232</v>
      </c>
      <c r="G79" s="1"/>
      <c r="H79" s="2">
        <v>-1109402</v>
      </c>
      <c r="I79" s="1"/>
      <c r="J79" s="2">
        <v>-1114549</v>
      </c>
      <c r="L79" s="63"/>
    </row>
    <row r="80" spans="1:12" s="10" customFormat="1" ht="20.45" customHeight="1">
      <c r="A80" s="13" t="s">
        <v>79</v>
      </c>
      <c r="B80" s="3"/>
      <c r="C80" s="4"/>
      <c r="D80" s="5">
        <f>SUM(D78:D79)</f>
        <v>4776532</v>
      </c>
      <c r="E80" s="1"/>
      <c r="F80" s="5">
        <f>SUM(F78:F79)</f>
        <v>4764118</v>
      </c>
      <c r="G80" s="1"/>
      <c r="H80" s="5">
        <f>SUM(H78:H79)</f>
        <v>5237988</v>
      </c>
      <c r="I80" s="1"/>
      <c r="J80" s="5">
        <f>SUM(J78:J79)</f>
        <v>4778311</v>
      </c>
      <c r="L80" s="63"/>
    </row>
    <row r="81" spans="1:14" s="10" customFormat="1" ht="20.45" customHeight="1">
      <c r="A81" s="13"/>
      <c r="B81" s="3"/>
      <c r="C81" s="4"/>
      <c r="D81" s="1"/>
      <c r="E81" s="1"/>
      <c r="F81" s="1"/>
      <c r="G81" s="1"/>
      <c r="H81" s="1"/>
      <c r="I81" s="1"/>
      <c r="J81" s="1"/>
      <c r="L81" s="63"/>
    </row>
    <row r="82" spans="1:14" s="10" customFormat="1" ht="20.45" customHeight="1">
      <c r="A82" s="13" t="s">
        <v>122</v>
      </c>
      <c r="B82" s="3"/>
      <c r="C82" s="4"/>
      <c r="D82" s="1"/>
      <c r="E82" s="1"/>
      <c r="F82" s="1"/>
      <c r="G82" s="1"/>
      <c r="H82" s="1"/>
      <c r="I82" s="1"/>
      <c r="J82" s="1"/>
      <c r="L82" s="63"/>
    </row>
    <row r="83" spans="1:14" s="10" customFormat="1" ht="20.45" customHeight="1">
      <c r="A83" s="54" t="s">
        <v>128</v>
      </c>
      <c r="B83" s="3"/>
      <c r="C83" s="4"/>
      <c r="D83" s="1"/>
      <c r="E83" s="1"/>
      <c r="F83" s="1"/>
      <c r="G83" s="1"/>
      <c r="H83" s="1"/>
      <c r="I83" s="1"/>
      <c r="J83" s="1"/>
      <c r="L83" s="63"/>
    </row>
    <row r="84" spans="1:14" s="10" customFormat="1" ht="20.45" customHeight="1">
      <c r="A84" s="4" t="s">
        <v>144</v>
      </c>
      <c r="B84" s="3"/>
      <c r="C84" s="4"/>
      <c r="D84" s="1"/>
      <c r="E84" s="1"/>
      <c r="F84" s="1"/>
      <c r="G84" s="1"/>
      <c r="H84" s="1"/>
      <c r="I84" s="1"/>
      <c r="J84" s="1"/>
      <c r="L84" s="63"/>
    </row>
    <row r="85" spans="1:14" s="10" customFormat="1" ht="20.45" customHeight="1">
      <c r="A85" s="4" t="s">
        <v>143</v>
      </c>
      <c r="B85" s="3"/>
      <c r="C85" s="4"/>
      <c r="D85" s="2">
        <v>4116</v>
      </c>
      <c r="E85" s="1"/>
      <c r="F85" s="2">
        <v>388</v>
      </c>
      <c r="G85" s="1"/>
      <c r="H85" s="2">
        <v>0</v>
      </c>
      <c r="I85" s="1"/>
      <c r="J85" s="2">
        <v>0</v>
      </c>
      <c r="L85" s="63"/>
    </row>
    <row r="86" spans="1:14" s="10" customFormat="1" ht="20.45" customHeight="1">
      <c r="A86" s="13" t="s">
        <v>80</v>
      </c>
      <c r="B86" s="3"/>
      <c r="C86" s="4"/>
      <c r="D86" s="2">
        <f>SUM(D85:D85)</f>
        <v>4116</v>
      </c>
      <c r="E86" s="1"/>
      <c r="F86" s="2">
        <f>SUM(F85:F85)</f>
        <v>388</v>
      </c>
      <c r="G86" s="1"/>
      <c r="H86" s="2">
        <f>SUM(H85:H85)</f>
        <v>0</v>
      </c>
      <c r="I86" s="1"/>
      <c r="J86" s="2">
        <f>SUM(J85:J85)</f>
        <v>0</v>
      </c>
      <c r="L86" s="63"/>
    </row>
    <row r="87" spans="1:14" s="10" customFormat="1" ht="20.45" customHeight="1">
      <c r="A87" s="4"/>
      <c r="B87" s="3"/>
      <c r="C87" s="4"/>
      <c r="D87" s="1"/>
      <c r="E87" s="1"/>
      <c r="F87" s="1"/>
      <c r="G87" s="1"/>
      <c r="H87" s="1"/>
      <c r="I87" s="1"/>
      <c r="J87" s="1"/>
      <c r="L87" s="63"/>
    </row>
    <row r="88" spans="1:14" s="10" customFormat="1" ht="20.45" customHeight="1" thickBot="1">
      <c r="A88" s="13" t="s">
        <v>81</v>
      </c>
      <c r="B88" s="3"/>
      <c r="C88" s="4"/>
      <c r="D88" s="6">
        <f>SUM(D80,D86)</f>
        <v>4780648</v>
      </c>
      <c r="E88" s="1"/>
      <c r="F88" s="6">
        <f>SUM(F80,F86)</f>
        <v>4764506</v>
      </c>
      <c r="G88" s="1"/>
      <c r="H88" s="6">
        <f>SUM(H80,H86)</f>
        <v>5237988</v>
      </c>
      <c r="I88" s="1"/>
      <c r="J88" s="6">
        <f>SUM(J80,J86)</f>
        <v>4778311</v>
      </c>
      <c r="L88" s="63"/>
      <c r="M88" s="73"/>
      <c r="N88" s="73"/>
    </row>
    <row r="89" spans="1:14" s="10" customFormat="1" ht="20.45" customHeight="1" thickTop="1">
      <c r="A89" s="13"/>
      <c r="B89" s="3"/>
      <c r="C89" s="4"/>
      <c r="D89" s="1"/>
      <c r="E89" s="1"/>
      <c r="F89" s="1"/>
      <c r="G89" s="1"/>
      <c r="H89" s="1"/>
      <c r="I89" s="1"/>
      <c r="J89" s="1"/>
      <c r="L89" s="63"/>
      <c r="M89" s="73"/>
      <c r="N89" s="73"/>
    </row>
    <row r="90" spans="1:14" s="10" customFormat="1" ht="20.45" customHeight="1">
      <c r="A90" s="13" t="s">
        <v>136</v>
      </c>
      <c r="B90" s="3"/>
      <c r="C90" s="4"/>
      <c r="D90" s="1"/>
      <c r="E90" s="1"/>
      <c r="F90" s="1"/>
      <c r="G90" s="1"/>
      <c r="H90" s="1"/>
      <c r="I90" s="1"/>
      <c r="J90" s="1"/>
      <c r="L90" s="63"/>
      <c r="M90" s="73"/>
      <c r="N90" s="73"/>
    </row>
    <row r="91" spans="1:14" s="10" customFormat="1" ht="20.45" customHeight="1" thickBot="1">
      <c r="A91" s="4" t="s">
        <v>137</v>
      </c>
      <c r="B91" s="3"/>
      <c r="C91" s="4"/>
      <c r="D91" s="1">
        <f>SUM(D80)</f>
        <v>4776532</v>
      </c>
      <c r="E91" s="1"/>
      <c r="F91" s="1">
        <f>SUM(F80)</f>
        <v>4764118</v>
      </c>
      <c r="G91" s="1"/>
      <c r="H91" s="6">
        <f>SUM(H80)</f>
        <v>5237988</v>
      </c>
      <c r="I91" s="1"/>
      <c r="J91" s="6">
        <f>SUM(J80)</f>
        <v>4778311</v>
      </c>
      <c r="L91" s="63"/>
      <c r="M91" s="73"/>
      <c r="N91" s="73"/>
    </row>
    <row r="92" spans="1:14" s="10" customFormat="1" ht="20.45" customHeight="1" thickTop="1">
      <c r="A92" s="4" t="s">
        <v>139</v>
      </c>
      <c r="B92" s="3"/>
      <c r="C92" s="4"/>
      <c r="D92" s="2">
        <v>0</v>
      </c>
      <c r="E92" s="1"/>
      <c r="F92" s="2">
        <v>0</v>
      </c>
      <c r="G92" s="1"/>
      <c r="H92" s="1"/>
      <c r="I92" s="1"/>
      <c r="J92" s="1"/>
      <c r="L92" s="63"/>
      <c r="M92" s="73"/>
      <c r="N92" s="73"/>
    </row>
    <row r="93" spans="1:14" s="10" customFormat="1" ht="20.45" customHeight="1" thickBot="1">
      <c r="A93" s="4"/>
      <c r="B93" s="3"/>
      <c r="C93" s="4"/>
      <c r="D93" s="56">
        <f>SUM(D91:D92)</f>
        <v>4776532</v>
      </c>
      <c r="E93" s="1"/>
      <c r="F93" s="56">
        <f>SUM(F91:F92)</f>
        <v>4764118</v>
      </c>
      <c r="G93" s="1"/>
      <c r="H93" s="1"/>
      <c r="I93" s="1"/>
      <c r="J93" s="1"/>
      <c r="L93" s="63"/>
      <c r="M93" s="73"/>
      <c r="N93" s="73"/>
    </row>
    <row r="94" spans="1:14" s="10" customFormat="1" ht="20.45" customHeight="1" thickTop="1">
      <c r="A94" s="13"/>
      <c r="B94" s="3"/>
      <c r="C94" s="4"/>
      <c r="D94" s="1"/>
      <c r="E94" s="1"/>
      <c r="F94" s="1"/>
      <c r="G94" s="1"/>
      <c r="H94" s="1"/>
      <c r="I94" s="1"/>
      <c r="J94" s="1"/>
      <c r="L94" s="63"/>
      <c r="M94" s="73"/>
      <c r="N94" s="73"/>
    </row>
    <row r="95" spans="1:14" s="10" customFormat="1" ht="20.45" customHeight="1">
      <c r="A95" s="13" t="s">
        <v>140</v>
      </c>
      <c r="B95" s="3"/>
      <c r="C95" s="4"/>
      <c r="D95" s="1"/>
      <c r="E95" s="1"/>
      <c r="F95" s="1"/>
      <c r="G95" s="1"/>
      <c r="H95" s="1"/>
      <c r="I95" s="1"/>
      <c r="J95" s="1"/>
      <c r="L95" s="63"/>
      <c r="M95" s="73"/>
      <c r="N95" s="73"/>
    </row>
    <row r="96" spans="1:14" s="10" customFormat="1" ht="20.45" customHeight="1" thickBot="1">
      <c r="A96" s="4" t="s">
        <v>137</v>
      </c>
      <c r="B96" s="3"/>
      <c r="C96" s="4"/>
      <c r="D96" s="1">
        <f>+D88</f>
        <v>4780648</v>
      </c>
      <c r="E96" s="1"/>
      <c r="F96" s="1">
        <f>+F88</f>
        <v>4764506</v>
      </c>
      <c r="G96" s="1"/>
      <c r="H96" s="6">
        <f>+H88</f>
        <v>5237988</v>
      </c>
      <c r="I96" s="1"/>
      <c r="J96" s="6">
        <f>+J88</f>
        <v>4778311</v>
      </c>
      <c r="L96" s="63"/>
      <c r="M96" s="73"/>
      <c r="N96" s="73"/>
    </row>
    <row r="97" spans="1:14" s="10" customFormat="1" ht="20.45" customHeight="1" thickTop="1">
      <c r="A97" s="4" t="s">
        <v>139</v>
      </c>
      <c r="B97" s="3"/>
      <c r="C97" s="4"/>
      <c r="D97" s="2">
        <v>0</v>
      </c>
      <c r="E97" s="1"/>
      <c r="F97" s="2">
        <v>0</v>
      </c>
      <c r="G97" s="1"/>
      <c r="H97" s="1"/>
      <c r="I97" s="1"/>
      <c r="J97" s="1"/>
      <c r="L97" s="63"/>
      <c r="M97" s="73"/>
      <c r="N97" s="73"/>
    </row>
    <row r="98" spans="1:14" s="10" customFormat="1" ht="20.45" customHeight="1" thickBot="1">
      <c r="A98" s="13"/>
      <c r="B98" s="3"/>
      <c r="C98" s="4"/>
      <c r="D98" s="56">
        <f>SUM(D96:D97)</f>
        <v>4780648</v>
      </c>
      <c r="E98" s="1"/>
      <c r="F98" s="56">
        <f>SUM(F96:F97)</f>
        <v>4764506</v>
      </c>
      <c r="G98" s="1"/>
      <c r="H98" s="1"/>
      <c r="I98" s="1"/>
      <c r="J98" s="1"/>
      <c r="L98" s="63"/>
      <c r="M98" s="73"/>
      <c r="N98" s="73"/>
    </row>
    <row r="99" spans="1:14" s="10" customFormat="1" ht="20.45" customHeight="1" thickTop="1">
      <c r="A99" s="13"/>
      <c r="B99" s="3"/>
      <c r="C99" s="4"/>
      <c r="D99" s="1"/>
      <c r="E99" s="1"/>
      <c r="F99" s="1"/>
      <c r="G99" s="1"/>
      <c r="H99" s="1"/>
      <c r="I99" s="1"/>
      <c r="J99" s="10" t="s">
        <v>124</v>
      </c>
      <c r="L99" s="63"/>
      <c r="M99" s="73"/>
      <c r="N99" s="73"/>
    </row>
    <row r="100" spans="1:14" ht="20.45" customHeight="1">
      <c r="A100" s="18" t="s">
        <v>131</v>
      </c>
      <c r="B100" s="3"/>
      <c r="D100" s="10"/>
      <c r="E100" s="10">
        <f>E80/BS!$H$74</f>
        <v>0</v>
      </c>
      <c r="F100" s="10"/>
      <c r="G100" s="10"/>
      <c r="H100" s="10"/>
      <c r="I100" s="10"/>
      <c r="J100" s="10"/>
    </row>
    <row r="101" spans="1:14" ht="20.45" customHeight="1">
      <c r="A101" s="19" t="s">
        <v>53</v>
      </c>
      <c r="B101" s="3"/>
      <c r="D101" s="10"/>
      <c r="E101" s="10"/>
      <c r="F101" s="10"/>
      <c r="G101" s="10"/>
      <c r="H101" s="10"/>
      <c r="I101" s="10"/>
      <c r="J101" s="10"/>
    </row>
    <row r="102" spans="1:14" ht="20.45" customHeight="1" thickBot="1">
      <c r="A102" s="16" t="s">
        <v>82</v>
      </c>
      <c r="D102" s="68">
        <v>0.36</v>
      </c>
      <c r="E102" s="22"/>
      <c r="F102" s="68">
        <v>0.36</v>
      </c>
      <c r="G102" s="22"/>
      <c r="H102" s="68">
        <v>0.4</v>
      </c>
      <c r="I102" s="23"/>
      <c r="J102" s="68">
        <v>0.36</v>
      </c>
    </row>
    <row r="103" spans="1:14" ht="20.45" customHeight="1" thickTop="1">
      <c r="D103" s="73"/>
      <c r="E103" s="62"/>
      <c r="F103" s="73"/>
      <c r="G103" s="73"/>
      <c r="H103" s="73"/>
      <c r="I103" s="62"/>
      <c r="J103" s="73"/>
    </row>
    <row r="104" spans="1:14" ht="20.45" customHeight="1">
      <c r="A104" s="4" t="s">
        <v>208</v>
      </c>
      <c r="B104" s="53"/>
      <c r="D104" s="10"/>
      <c r="E104" s="10"/>
      <c r="F104" s="10"/>
      <c r="G104" s="10"/>
      <c r="H104" s="10"/>
      <c r="I104" s="10"/>
      <c r="J104" s="10"/>
    </row>
    <row r="108" spans="1:14" ht="20.45" customHeight="1">
      <c r="D108" s="67"/>
    </row>
  </sheetData>
  <mergeCells count="6">
    <mergeCell ref="P6:R6"/>
    <mergeCell ref="D6:F6"/>
    <mergeCell ref="H6:J6"/>
    <mergeCell ref="D58:F58"/>
    <mergeCell ref="H58:J58"/>
    <mergeCell ref="M6:N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showGridLines="0" zoomScale="90" zoomScaleNormal="90" zoomScaleSheetLayoutView="70" workbookViewId="0"/>
  </sheetViews>
  <sheetFormatPr defaultColWidth="9.140625" defaultRowHeight="21" customHeight="1"/>
  <cols>
    <col min="1" max="1" width="29.7109375" style="30" customWidth="1"/>
    <col min="2" max="2" width="3.5703125" style="30" customWidth="1"/>
    <col min="3" max="3" width="7.7109375" style="30" customWidth="1"/>
    <col min="4" max="4" width="1.7109375" style="30" customWidth="1"/>
    <col min="5" max="5" width="16.85546875" style="31" customWidth="1"/>
    <col min="6" max="6" width="1.7109375" style="30" customWidth="1"/>
    <col min="7" max="7" width="16.85546875" style="31" customWidth="1"/>
    <col min="8" max="8" width="1.7109375" style="30" customWidth="1"/>
    <col min="9" max="9" width="16.85546875" style="31" customWidth="1"/>
    <col min="10" max="10" width="1.7109375" style="30" customWidth="1"/>
    <col min="11" max="11" width="16.85546875" style="31" customWidth="1"/>
    <col min="12" max="12" width="1.7109375" style="31" customWidth="1"/>
    <col min="13" max="13" width="16.85546875" style="31" customWidth="1"/>
    <col min="14" max="14" width="1.7109375" style="31" customWidth="1"/>
    <col min="15" max="15" width="16.85546875" style="31" customWidth="1"/>
    <col min="16" max="16" width="1.7109375" style="31" customWidth="1"/>
    <col min="17" max="17" width="16.85546875" style="31" customWidth="1"/>
    <col min="18" max="18" width="1.7109375" style="31" customWidth="1"/>
    <col min="19" max="19" width="16.85546875" style="31" customWidth="1"/>
    <col min="20" max="20" width="9.140625" style="30"/>
    <col min="21" max="21" width="11.28515625" style="30" bestFit="1" customWidth="1"/>
    <col min="22" max="16384" width="9.140625" style="30"/>
  </cols>
  <sheetData>
    <row r="1" spans="1:20" ht="21" customHeight="1">
      <c r="S1" s="32" t="s">
        <v>12</v>
      </c>
    </row>
    <row r="2" spans="1:20" s="49" customFormat="1" ht="21" customHeight="1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8"/>
    </row>
    <row r="3" spans="1:20" s="41" customFormat="1" ht="21" customHeight="1">
      <c r="A3" s="27" t="s">
        <v>204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0" s="41" customFormat="1" ht="21" customHeight="1">
      <c r="A4" s="18" t="s">
        <v>197</v>
      </c>
      <c r="B4" s="27"/>
      <c r="C4" s="27"/>
      <c r="D4" s="27"/>
      <c r="N4" s="27"/>
      <c r="O4" s="27"/>
      <c r="P4" s="27"/>
      <c r="R4" s="27"/>
      <c r="S4" s="27"/>
    </row>
    <row r="5" spans="1:20" ht="21" customHeight="1">
      <c r="O5" s="32"/>
      <c r="Q5" s="32"/>
      <c r="S5" s="32" t="s">
        <v>28</v>
      </c>
    </row>
    <row r="6" spans="1:20" s="33" customFormat="1" ht="21" customHeight="1">
      <c r="E6" s="85" t="s">
        <v>33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20" s="33" customFormat="1" ht="21" customHeight="1">
      <c r="E7" s="86" t="s">
        <v>36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0" s="33" customFormat="1" ht="21" customHeight="1">
      <c r="M8" s="50" t="s">
        <v>103</v>
      </c>
    </row>
    <row r="9" spans="1:20" s="33" customFormat="1" ht="21" customHeight="1">
      <c r="M9" s="51" t="s">
        <v>9</v>
      </c>
    </row>
    <row r="10" spans="1:20" s="33" customFormat="1" ht="21" customHeight="1">
      <c r="M10" s="52" t="s">
        <v>89</v>
      </c>
    </row>
    <row r="11" spans="1:20" s="33" customFormat="1" ht="21" customHeight="1">
      <c r="M11" s="51" t="s">
        <v>104</v>
      </c>
    </row>
    <row r="12" spans="1:20" s="33" customFormat="1" ht="21" customHeight="1">
      <c r="I12" s="87" t="s">
        <v>29</v>
      </c>
      <c r="J12" s="87"/>
      <c r="K12" s="87"/>
      <c r="L12" s="36"/>
      <c r="M12" s="36" t="s">
        <v>105</v>
      </c>
      <c r="N12" s="36"/>
      <c r="Q12" s="33" t="s">
        <v>106</v>
      </c>
      <c r="R12" s="36"/>
      <c r="S12" s="37"/>
    </row>
    <row r="13" spans="1:20" s="33" customFormat="1" ht="21" customHeight="1">
      <c r="E13" s="36" t="s">
        <v>23</v>
      </c>
      <c r="G13" s="36" t="s">
        <v>30</v>
      </c>
      <c r="I13" s="36" t="s">
        <v>187</v>
      </c>
      <c r="J13" s="31"/>
      <c r="M13" s="36" t="s">
        <v>107</v>
      </c>
      <c r="N13" s="36"/>
      <c r="O13" s="36" t="s">
        <v>108</v>
      </c>
      <c r="P13" s="36"/>
      <c r="Q13" s="36" t="s">
        <v>109</v>
      </c>
      <c r="R13" s="36"/>
      <c r="S13" s="36" t="s">
        <v>25</v>
      </c>
    </row>
    <row r="14" spans="1:20" s="33" customFormat="1" ht="21" customHeight="1">
      <c r="C14" s="34" t="s">
        <v>0</v>
      </c>
      <c r="E14" s="35" t="s">
        <v>24</v>
      </c>
      <c r="G14" s="35" t="s">
        <v>84</v>
      </c>
      <c r="I14" s="35" t="s">
        <v>186</v>
      </c>
      <c r="K14" s="35" t="s">
        <v>32</v>
      </c>
      <c r="L14" s="36"/>
      <c r="M14" s="35" t="s">
        <v>110</v>
      </c>
      <c r="N14" s="36"/>
      <c r="O14" s="35" t="s">
        <v>111</v>
      </c>
      <c r="P14" s="36"/>
      <c r="Q14" s="35" t="s">
        <v>112</v>
      </c>
      <c r="R14" s="36"/>
      <c r="S14" s="35" t="s">
        <v>9</v>
      </c>
    </row>
    <row r="15" spans="1:20" ht="21" customHeight="1">
      <c r="A15" s="72" t="s">
        <v>181</v>
      </c>
      <c r="B15" s="31"/>
      <c r="C15" s="33"/>
      <c r="D15" s="28"/>
      <c r="E15" s="38">
        <v>13151198</v>
      </c>
      <c r="F15" s="28"/>
      <c r="G15" s="38">
        <v>646323</v>
      </c>
      <c r="H15" s="28"/>
      <c r="I15" s="38">
        <v>1315120</v>
      </c>
      <c r="J15" s="28"/>
      <c r="K15" s="38">
        <v>9158042</v>
      </c>
      <c r="L15" s="38"/>
      <c r="M15" s="38">
        <v>-24804</v>
      </c>
      <c r="N15" s="28"/>
      <c r="O15" s="38">
        <f>SUM(E15:M15)</f>
        <v>24245879</v>
      </c>
      <c r="P15" s="28"/>
      <c r="Q15" s="38">
        <v>2</v>
      </c>
      <c r="R15" s="28"/>
      <c r="S15" s="38">
        <f>SUM(O15:Q15)</f>
        <v>24245881</v>
      </c>
    </row>
    <row r="16" spans="1:20" ht="21" customHeight="1">
      <c r="A16" s="30" t="s">
        <v>79</v>
      </c>
      <c r="B16" s="31"/>
      <c r="C16" s="31"/>
      <c r="D16" s="28"/>
      <c r="E16" s="38">
        <v>0</v>
      </c>
      <c r="F16" s="28"/>
      <c r="G16" s="38">
        <v>0</v>
      </c>
      <c r="H16" s="28"/>
      <c r="I16" s="38">
        <v>0</v>
      </c>
      <c r="J16" s="28"/>
      <c r="K16" s="38">
        <f>PL!F91</f>
        <v>4764118</v>
      </c>
      <c r="L16" s="38"/>
      <c r="M16" s="38">
        <v>0</v>
      </c>
      <c r="N16" s="28"/>
      <c r="O16" s="38">
        <f>SUM(E16:N16)</f>
        <v>4764118</v>
      </c>
      <c r="P16" s="28"/>
      <c r="Q16" s="38">
        <v>0</v>
      </c>
      <c r="R16" s="28"/>
      <c r="S16" s="38">
        <f>SUM(O16:Q16)</f>
        <v>4764118</v>
      </c>
    </row>
    <row r="17" spans="1:21" ht="21" customHeight="1">
      <c r="A17" s="30" t="s">
        <v>126</v>
      </c>
      <c r="B17" s="31"/>
      <c r="C17" s="31"/>
      <c r="D17" s="28"/>
      <c r="E17" s="58">
        <v>0</v>
      </c>
      <c r="F17" s="28"/>
      <c r="G17" s="58">
        <v>0</v>
      </c>
      <c r="H17" s="28"/>
      <c r="I17" s="58">
        <v>0</v>
      </c>
      <c r="J17" s="28"/>
      <c r="K17" s="58">
        <v>0</v>
      </c>
      <c r="L17" s="38"/>
      <c r="M17" s="58">
        <f>PL!F85</f>
        <v>388</v>
      </c>
      <c r="N17" s="28"/>
      <c r="O17" s="58">
        <f>SUM(E17:N17)</f>
        <v>388</v>
      </c>
      <c r="P17" s="28"/>
      <c r="Q17" s="58">
        <v>0</v>
      </c>
      <c r="R17" s="28"/>
      <c r="S17" s="58">
        <f>SUM(O17:Q17)</f>
        <v>388</v>
      </c>
    </row>
    <row r="18" spans="1:21" ht="21" customHeight="1">
      <c r="A18" s="30" t="s">
        <v>81</v>
      </c>
      <c r="B18" s="31"/>
      <c r="C18" s="31"/>
      <c r="D18" s="28"/>
      <c r="E18" s="38">
        <f>SUM(E16:E17)</f>
        <v>0</v>
      </c>
      <c r="F18" s="28"/>
      <c r="G18" s="38">
        <f>SUM(G16:G17)</f>
        <v>0</v>
      </c>
      <c r="H18" s="28"/>
      <c r="I18" s="38">
        <f>SUM(I16:I17)</f>
        <v>0</v>
      </c>
      <c r="J18" s="28"/>
      <c r="K18" s="38">
        <f>SUM(K16:K17)</f>
        <v>4764118</v>
      </c>
      <c r="L18" s="38"/>
      <c r="M18" s="38">
        <f>SUM(M16:M17)</f>
        <v>388</v>
      </c>
      <c r="N18" s="28"/>
      <c r="O18" s="38">
        <f>SUM(O16:O17)</f>
        <v>4764506</v>
      </c>
      <c r="P18" s="28"/>
      <c r="Q18" s="38">
        <f>SUM(Q16:Q17)</f>
        <v>0</v>
      </c>
      <c r="R18" s="28"/>
      <c r="S18" s="38">
        <f>SUM(S16:S17)</f>
        <v>4764506</v>
      </c>
    </row>
    <row r="19" spans="1:21" ht="21" customHeight="1">
      <c r="A19" s="30" t="s">
        <v>119</v>
      </c>
      <c r="B19" s="31"/>
      <c r="C19" s="39">
        <v>16</v>
      </c>
      <c r="D19" s="28"/>
      <c r="E19" s="38">
        <v>0</v>
      </c>
      <c r="F19" s="28"/>
      <c r="G19" s="38">
        <v>0</v>
      </c>
      <c r="H19" s="28"/>
      <c r="I19" s="38">
        <v>0</v>
      </c>
      <c r="J19" s="28"/>
      <c r="K19" s="38">
        <v>-5128799</v>
      </c>
      <c r="L19" s="38"/>
      <c r="M19" s="38">
        <v>0</v>
      </c>
      <c r="N19" s="28"/>
      <c r="O19" s="38">
        <f>+K19</f>
        <v>-5128799</v>
      </c>
      <c r="P19" s="28"/>
      <c r="Q19" s="38">
        <v>0</v>
      </c>
      <c r="R19" s="28"/>
      <c r="S19" s="38">
        <f>SUM(O19:Q19)</f>
        <v>-5128799</v>
      </c>
    </row>
    <row r="20" spans="1:21" ht="21" customHeight="1" thickBot="1">
      <c r="A20" s="27" t="s">
        <v>182</v>
      </c>
      <c r="C20" s="40"/>
      <c r="D20" s="28"/>
      <c r="E20" s="57">
        <f>SUM(E15,E18:E19)</f>
        <v>13151198</v>
      </c>
      <c r="F20" s="28"/>
      <c r="G20" s="57">
        <f>SUM(G15,G18:G19)</f>
        <v>646323</v>
      </c>
      <c r="H20" s="28"/>
      <c r="I20" s="57">
        <f>SUM(I15,I18:I19)</f>
        <v>1315120</v>
      </c>
      <c r="J20" s="28"/>
      <c r="K20" s="57">
        <f>SUM(K15,K18:K19)</f>
        <v>8793361</v>
      </c>
      <c r="L20" s="28"/>
      <c r="M20" s="57">
        <f>SUM(M15,M18:M19)</f>
        <v>-24416</v>
      </c>
      <c r="N20" s="28"/>
      <c r="O20" s="57">
        <f>SUM(O15,O18:O19)</f>
        <v>23881586</v>
      </c>
      <c r="P20" s="28"/>
      <c r="Q20" s="57">
        <f>SUM(Q15,Q18:Q19)</f>
        <v>2</v>
      </c>
      <c r="R20" s="28"/>
      <c r="S20" s="57">
        <f>SUM(S15,S18:S19)</f>
        <v>23881588</v>
      </c>
      <c r="U20" s="28"/>
    </row>
    <row r="21" spans="1:21" ht="21" customHeight="1" thickTop="1">
      <c r="A21" s="27"/>
      <c r="C21" s="4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U21" s="28"/>
    </row>
    <row r="22" spans="1:21" ht="21" customHeight="1">
      <c r="A22" s="72" t="s">
        <v>198</v>
      </c>
      <c r="B22" s="31"/>
      <c r="C22" s="39"/>
      <c r="D22" s="28"/>
      <c r="E22" s="38">
        <f>SUM(E20)</f>
        <v>13151198</v>
      </c>
      <c r="F22" s="28"/>
      <c r="G22" s="38">
        <f>SUM(G20)</f>
        <v>646323</v>
      </c>
      <c r="H22" s="28"/>
      <c r="I22" s="38">
        <f>SUM(I20)</f>
        <v>1315120</v>
      </c>
      <c r="J22" s="28"/>
      <c r="K22" s="38">
        <v>10470799</v>
      </c>
      <c r="L22" s="38"/>
      <c r="M22" s="38">
        <v>-24656</v>
      </c>
      <c r="N22" s="28"/>
      <c r="O22" s="38">
        <v>25558784</v>
      </c>
      <c r="P22" s="28"/>
      <c r="Q22" s="38">
        <f>SUM(Q20)</f>
        <v>2</v>
      </c>
      <c r="R22" s="28"/>
      <c r="S22" s="38">
        <f>SUM(O22:Q22)</f>
        <v>25558786</v>
      </c>
    </row>
    <row r="23" spans="1:21" ht="21" customHeight="1">
      <c r="A23" s="30" t="s">
        <v>79</v>
      </c>
      <c r="B23" s="31"/>
      <c r="C23" s="39"/>
      <c r="D23" s="28"/>
      <c r="E23" s="38">
        <v>0</v>
      </c>
      <c r="F23" s="28"/>
      <c r="G23" s="38">
        <v>0</v>
      </c>
      <c r="H23" s="28"/>
      <c r="I23" s="38">
        <v>0</v>
      </c>
      <c r="J23" s="28"/>
      <c r="K23" s="38">
        <f>SUM(PL!D91)</f>
        <v>4776532</v>
      </c>
      <c r="L23" s="38"/>
      <c r="M23" s="38">
        <v>0</v>
      </c>
      <c r="N23" s="28"/>
      <c r="O23" s="38">
        <f>SUM(E23:N23)</f>
        <v>4776532</v>
      </c>
      <c r="P23" s="28"/>
      <c r="Q23" s="38">
        <v>0</v>
      </c>
      <c r="R23" s="28"/>
      <c r="S23" s="38">
        <f>SUM(O23:Q23)</f>
        <v>4776532</v>
      </c>
    </row>
    <row r="24" spans="1:21" ht="21" customHeight="1">
      <c r="A24" s="30" t="s">
        <v>126</v>
      </c>
      <c r="B24" s="31"/>
      <c r="C24" s="39"/>
      <c r="D24" s="28"/>
      <c r="E24" s="58">
        <v>0</v>
      </c>
      <c r="F24" s="28"/>
      <c r="G24" s="58">
        <v>0</v>
      </c>
      <c r="H24" s="28"/>
      <c r="I24" s="58">
        <v>0</v>
      </c>
      <c r="J24" s="28"/>
      <c r="K24" s="58">
        <v>0</v>
      </c>
      <c r="L24" s="38"/>
      <c r="M24" s="58">
        <f>PL!D85</f>
        <v>4116</v>
      </c>
      <c r="N24" s="28"/>
      <c r="O24" s="58">
        <f>SUM(E24:N24)</f>
        <v>4116</v>
      </c>
      <c r="P24" s="28"/>
      <c r="Q24" s="58">
        <v>0</v>
      </c>
      <c r="R24" s="28"/>
      <c r="S24" s="58">
        <f>SUM(O24:Q24)</f>
        <v>4116</v>
      </c>
    </row>
    <row r="25" spans="1:21" ht="21" customHeight="1">
      <c r="A25" s="30" t="s">
        <v>81</v>
      </c>
      <c r="B25" s="31"/>
      <c r="C25" s="39"/>
      <c r="D25" s="28"/>
      <c r="E25" s="38">
        <f>SUM(E23:E24)</f>
        <v>0</v>
      </c>
      <c r="F25" s="28"/>
      <c r="G25" s="38">
        <f>SUM(G23:G24)</f>
        <v>0</v>
      </c>
      <c r="H25" s="28"/>
      <c r="I25" s="38">
        <f>SUM(I23:I24)</f>
        <v>0</v>
      </c>
      <c r="J25" s="28"/>
      <c r="K25" s="38">
        <f>SUM(K23:K24)</f>
        <v>4776532</v>
      </c>
      <c r="L25" s="38"/>
      <c r="M25" s="38">
        <f>SUM(M23:M24)</f>
        <v>4116</v>
      </c>
      <c r="N25" s="28"/>
      <c r="O25" s="38">
        <f>SUM(O23:O24)</f>
        <v>4780648</v>
      </c>
      <c r="P25" s="28"/>
      <c r="Q25" s="38">
        <f>SUM(Q23:Q24)</f>
        <v>0</v>
      </c>
      <c r="R25" s="28"/>
      <c r="S25" s="38">
        <f>SUM(S23:S24)</f>
        <v>4780648</v>
      </c>
    </row>
    <row r="26" spans="1:21" ht="21" customHeight="1">
      <c r="A26" s="30" t="s">
        <v>119</v>
      </c>
      <c r="B26" s="31"/>
      <c r="C26" s="39">
        <v>16</v>
      </c>
      <c r="D26" s="28"/>
      <c r="E26" s="38">
        <v>0</v>
      </c>
      <c r="F26" s="28"/>
      <c r="G26" s="38">
        <v>0</v>
      </c>
      <c r="H26" s="28"/>
      <c r="I26" s="38">
        <v>0</v>
      </c>
      <c r="J26" s="28"/>
      <c r="K26" s="38">
        <v>-5260049</v>
      </c>
      <c r="L26" s="38"/>
      <c r="M26" s="38">
        <v>0</v>
      </c>
      <c r="N26" s="28"/>
      <c r="O26" s="38">
        <f>SUM(E26:N26)</f>
        <v>-5260049</v>
      </c>
      <c r="P26" s="28"/>
      <c r="Q26" s="38">
        <v>0</v>
      </c>
      <c r="R26" s="28"/>
      <c r="S26" s="38">
        <f>SUM(O26:Q26)</f>
        <v>-5260049</v>
      </c>
    </row>
    <row r="27" spans="1:21" ht="21" customHeight="1" thickBot="1">
      <c r="A27" s="27" t="s">
        <v>199</v>
      </c>
      <c r="D27" s="40"/>
      <c r="E27" s="57">
        <f>SUM(E22,E25:E26)</f>
        <v>13151198</v>
      </c>
      <c r="F27" s="28"/>
      <c r="G27" s="57">
        <f>SUM(G22,G25:G26)</f>
        <v>646323</v>
      </c>
      <c r="H27" s="28"/>
      <c r="I27" s="57">
        <f>SUM(I22,I25:I26)</f>
        <v>1315120</v>
      </c>
      <c r="J27" s="28"/>
      <c r="K27" s="57">
        <f>SUM(K22,K25:K26)</f>
        <v>9987282</v>
      </c>
      <c r="L27" s="28"/>
      <c r="M27" s="57">
        <f>SUM(M22,M25:M26)</f>
        <v>-20540</v>
      </c>
      <c r="N27" s="28"/>
      <c r="O27" s="57">
        <f>SUM(O22,O25:O26)</f>
        <v>25079383</v>
      </c>
      <c r="P27" s="28"/>
      <c r="Q27" s="57">
        <f>SUM(Q22,Q25:Q26)</f>
        <v>2</v>
      </c>
      <c r="R27" s="28"/>
      <c r="S27" s="57">
        <f>SUM(S22,S25:S26)</f>
        <v>25079385</v>
      </c>
    </row>
    <row r="28" spans="1:21" ht="21" customHeight="1" thickTop="1">
      <c r="A28" s="27"/>
      <c r="D28" s="40"/>
      <c r="E28" s="28">
        <f>SUM(E22-BS!F76)</f>
        <v>0</v>
      </c>
      <c r="F28" s="28"/>
      <c r="G28" s="28">
        <f>SUM(G22-BS!F77)</f>
        <v>0</v>
      </c>
      <c r="H28" s="28"/>
      <c r="I28" s="28">
        <f>SUM(I22-BS!F79)</f>
        <v>0</v>
      </c>
      <c r="J28" s="28"/>
      <c r="K28" s="28">
        <f>SUM(K22-BS!F80)</f>
        <v>0</v>
      </c>
      <c r="L28" s="28"/>
      <c r="M28" s="28">
        <f>SUM(M22-BS!F81)</f>
        <v>0</v>
      </c>
      <c r="N28" s="28"/>
      <c r="O28" s="28">
        <f>SUM(O22-BS!F82)</f>
        <v>0</v>
      </c>
      <c r="P28" s="28"/>
      <c r="Q28" s="28">
        <f>SUM(Q22-BS!F83)</f>
        <v>0</v>
      </c>
      <c r="R28" s="28"/>
      <c r="S28" s="28">
        <f>SUM(S22-BS!F84)</f>
        <v>0</v>
      </c>
    </row>
    <row r="29" spans="1:21" ht="21" customHeight="1">
      <c r="D29" s="28"/>
      <c r="E29" s="28">
        <f>SUM(E27-BS!D76)</f>
        <v>0</v>
      </c>
      <c r="F29" s="28"/>
      <c r="G29" s="28">
        <f>SUM(G27-BS!D77)</f>
        <v>0</v>
      </c>
      <c r="H29" s="28"/>
      <c r="I29" s="28">
        <f>SUM(I27-BS!D79)</f>
        <v>0</v>
      </c>
      <c r="J29" s="28"/>
      <c r="K29" s="28">
        <f>SUM(K27-BS!D80)</f>
        <v>0</v>
      </c>
      <c r="L29" s="28"/>
      <c r="M29" s="28">
        <f>SUM(M27-BS!D81)</f>
        <v>0</v>
      </c>
      <c r="N29" s="28"/>
      <c r="O29" s="28">
        <f>SUM(O27-BS!D82)</f>
        <v>0</v>
      </c>
      <c r="P29" s="28"/>
      <c r="Q29" s="28">
        <f>SUM(Q27-BS!D83)</f>
        <v>0</v>
      </c>
      <c r="R29" s="28"/>
      <c r="S29" s="28">
        <f>SUM(S27-BS!D84)</f>
        <v>0</v>
      </c>
    </row>
    <row r="30" spans="1:21" ht="21" customHeight="1">
      <c r="A30" s="4" t="s">
        <v>208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2" spans="1:21" ht="21" customHeight="1">
      <c r="F32" s="31"/>
      <c r="H32" s="31"/>
      <c r="J32" s="31"/>
    </row>
  </sheetData>
  <mergeCells count="3">
    <mergeCell ref="E6:S6"/>
    <mergeCell ref="E7:O7"/>
    <mergeCell ref="I12:K12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zoomScale="90" zoomScaleNormal="90" zoomScaleSheetLayoutView="85" workbookViewId="0"/>
  </sheetViews>
  <sheetFormatPr defaultColWidth="9.140625" defaultRowHeight="21.95" customHeight="1"/>
  <cols>
    <col min="1" max="1" width="50.42578125" style="30" customWidth="1"/>
    <col min="2" max="2" width="1.7109375" style="30" customWidth="1"/>
    <col min="3" max="3" width="7.85546875" style="30" customWidth="1"/>
    <col min="4" max="4" width="1.7109375" style="30" customWidth="1"/>
    <col min="5" max="5" width="15.7109375" style="31" customWidth="1"/>
    <col min="6" max="6" width="1.7109375" style="30" customWidth="1"/>
    <col min="7" max="7" width="15.7109375" style="31" customWidth="1"/>
    <col min="8" max="8" width="1.7109375" style="30" customWidth="1"/>
    <col min="9" max="9" width="18.85546875" style="31" customWidth="1"/>
    <col min="10" max="10" width="1.7109375" style="31" customWidth="1"/>
    <col min="11" max="11" width="18.7109375" style="31" customWidth="1"/>
    <col min="12" max="12" width="1.7109375" style="31" customWidth="1"/>
    <col min="13" max="13" width="18" style="31" customWidth="1"/>
    <col min="14" max="14" width="1.7109375" style="31" customWidth="1"/>
    <col min="15" max="16384" width="9.140625" style="30"/>
  </cols>
  <sheetData>
    <row r="1" spans="1:16" ht="21.95" customHeight="1">
      <c r="M1" s="32" t="s">
        <v>12</v>
      </c>
    </row>
    <row r="2" spans="1:16" s="43" customFormat="1" ht="21.95" customHeight="1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6" s="41" customFormat="1" ht="21.95" customHeight="1">
      <c r="A3" s="27" t="s">
        <v>204</v>
      </c>
      <c r="B3" s="27"/>
      <c r="C3" s="27"/>
      <c r="D3" s="27"/>
      <c r="L3" s="27"/>
      <c r="M3" s="27"/>
      <c r="N3" s="27"/>
    </row>
    <row r="4" spans="1:16" s="41" customFormat="1" ht="21.95" customHeight="1">
      <c r="A4" s="18" t="s">
        <v>197</v>
      </c>
      <c r="B4" s="1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6" ht="21.95" customHeight="1">
      <c r="H5" s="31"/>
      <c r="I5" s="32"/>
      <c r="K5" s="32"/>
      <c r="M5" s="32" t="s">
        <v>28</v>
      </c>
    </row>
    <row r="6" spans="1:16" s="44" customFormat="1" ht="21.95" customHeight="1">
      <c r="E6" s="81" t="s">
        <v>37</v>
      </c>
      <c r="F6" s="81"/>
      <c r="G6" s="81"/>
      <c r="H6" s="81"/>
      <c r="I6" s="81"/>
      <c r="J6" s="81"/>
      <c r="K6" s="81"/>
      <c r="L6" s="81"/>
      <c r="M6" s="81"/>
    </row>
    <row r="7" spans="1:16" s="33" customFormat="1" ht="21.95" customHeight="1">
      <c r="E7" s="36"/>
      <c r="G7" s="36"/>
      <c r="I7" s="88" t="s">
        <v>29</v>
      </c>
      <c r="J7" s="88"/>
      <c r="K7" s="88"/>
      <c r="L7" s="31"/>
      <c r="M7" s="31"/>
    </row>
    <row r="8" spans="1:16" s="33" customFormat="1" ht="21.95" customHeight="1">
      <c r="E8" s="36" t="s">
        <v>23</v>
      </c>
      <c r="G8" s="36" t="s">
        <v>30</v>
      </c>
      <c r="I8" s="45" t="s">
        <v>31</v>
      </c>
      <c r="J8" s="46"/>
      <c r="K8" s="46"/>
      <c r="L8" s="31"/>
      <c r="M8" s="36" t="s">
        <v>25</v>
      </c>
    </row>
    <row r="9" spans="1:16" s="33" customFormat="1" ht="21.95" customHeight="1">
      <c r="C9" s="11" t="s">
        <v>0</v>
      </c>
      <c r="E9" s="35" t="s">
        <v>24</v>
      </c>
      <c r="G9" s="35" t="s">
        <v>84</v>
      </c>
      <c r="I9" s="35" t="s">
        <v>75</v>
      </c>
      <c r="K9" s="35" t="s">
        <v>32</v>
      </c>
      <c r="L9" s="36"/>
      <c r="M9" s="35" t="s">
        <v>9</v>
      </c>
    </row>
    <row r="10" spans="1:16" ht="21.95" customHeight="1">
      <c r="A10" s="59" t="s">
        <v>181</v>
      </c>
      <c r="B10" s="59"/>
      <c r="C10" s="33"/>
      <c r="E10" s="28">
        <v>13151198</v>
      </c>
      <c r="F10" s="28"/>
      <c r="G10" s="28">
        <v>646323</v>
      </c>
      <c r="I10" s="28">
        <v>1315120</v>
      </c>
      <c r="J10" s="28"/>
      <c r="K10" s="28">
        <v>7600739</v>
      </c>
      <c r="L10" s="28"/>
      <c r="M10" s="28">
        <f>SUM(E10:K10)</f>
        <v>22713380</v>
      </c>
    </row>
    <row r="11" spans="1:16" ht="21.95" customHeight="1">
      <c r="A11" s="30" t="s">
        <v>79</v>
      </c>
      <c r="C11" s="3"/>
      <c r="E11" s="28">
        <v>0</v>
      </c>
      <c r="F11" s="28"/>
      <c r="G11" s="28">
        <v>0</v>
      </c>
      <c r="I11" s="28">
        <v>0</v>
      </c>
      <c r="J11" s="28"/>
      <c r="K11" s="28">
        <f>SUM(PL!J91)</f>
        <v>4778311</v>
      </c>
      <c r="L11" s="28"/>
      <c r="M11" s="28">
        <f>SUM(E11:K11)</f>
        <v>4778311</v>
      </c>
    </row>
    <row r="12" spans="1:16" ht="21.95" customHeight="1">
      <c r="A12" s="30" t="s">
        <v>80</v>
      </c>
      <c r="C12" s="3"/>
      <c r="E12" s="60">
        <v>0</v>
      </c>
      <c r="F12" s="28"/>
      <c r="G12" s="60">
        <v>0</v>
      </c>
      <c r="I12" s="60">
        <v>0</v>
      </c>
      <c r="J12" s="28"/>
      <c r="K12" s="60">
        <v>0</v>
      </c>
      <c r="L12" s="28"/>
      <c r="M12" s="60">
        <f>SUM(E12:K12)</f>
        <v>0</v>
      </c>
    </row>
    <row r="13" spans="1:16" ht="21.95" customHeight="1">
      <c r="A13" s="30" t="s">
        <v>81</v>
      </c>
      <c r="C13" s="3"/>
      <c r="E13" s="28">
        <f>SUM(E11:E12)</f>
        <v>0</v>
      </c>
      <c r="F13" s="28"/>
      <c r="G13" s="28">
        <f>SUM(G11:G12)</f>
        <v>0</v>
      </c>
      <c r="I13" s="28">
        <f>SUM(I11:I12)</f>
        <v>0</v>
      </c>
      <c r="J13" s="28"/>
      <c r="K13" s="28">
        <f>SUM(K11:K12)</f>
        <v>4778311</v>
      </c>
      <c r="L13" s="28"/>
      <c r="M13" s="28">
        <f>SUM(M11:M12)</f>
        <v>4778311</v>
      </c>
    </row>
    <row r="14" spans="1:16" ht="21.95" customHeight="1">
      <c r="A14" s="30" t="s">
        <v>119</v>
      </c>
      <c r="C14" s="3">
        <v>16</v>
      </c>
      <c r="E14" s="28">
        <v>0</v>
      </c>
      <c r="F14" s="28"/>
      <c r="G14" s="28">
        <v>0</v>
      </c>
      <c r="I14" s="28">
        <v>0</v>
      </c>
      <c r="J14" s="28"/>
      <c r="K14" s="28">
        <v>-5128799</v>
      </c>
      <c r="L14" s="28"/>
      <c r="M14" s="28">
        <f>SUM(E14:K14)</f>
        <v>-5128799</v>
      </c>
    </row>
    <row r="15" spans="1:16" ht="21.95" customHeight="1" thickBot="1">
      <c r="A15" s="27" t="s">
        <v>182</v>
      </c>
      <c r="B15" s="27"/>
      <c r="C15" s="40"/>
      <c r="E15" s="57">
        <f>SUM(E10,E13:E14)</f>
        <v>13151198</v>
      </c>
      <c r="F15" s="28"/>
      <c r="G15" s="57">
        <f>SUM(G10,G13:G14)</f>
        <v>646323</v>
      </c>
      <c r="I15" s="57">
        <f>SUM(I10,I13:I14)</f>
        <v>1315120</v>
      </c>
      <c r="J15" s="28"/>
      <c r="K15" s="57">
        <f>SUM(K10,K13:K14)</f>
        <v>7250251</v>
      </c>
      <c r="L15" s="28"/>
      <c r="M15" s="57">
        <f>SUM(M10,M13:M14)</f>
        <v>22362892</v>
      </c>
      <c r="P15" s="28"/>
    </row>
    <row r="16" spans="1:16" ht="21.95" customHeight="1" thickTop="1">
      <c r="A16" s="27"/>
      <c r="B16" s="27"/>
      <c r="C16" s="40"/>
      <c r="J16" s="30"/>
      <c r="L16" s="30"/>
    </row>
    <row r="17" spans="1:13" ht="21.95" customHeight="1">
      <c r="A17" s="59" t="s">
        <v>198</v>
      </c>
      <c r="B17" s="59"/>
      <c r="C17" s="3"/>
      <c r="E17" s="28">
        <f>SUM(E15)</f>
        <v>13151198</v>
      </c>
      <c r="F17" s="28"/>
      <c r="G17" s="28">
        <f>SUM(G15)</f>
        <v>646323</v>
      </c>
      <c r="I17" s="28">
        <f>SUM(I15)</f>
        <v>1315120</v>
      </c>
      <c r="J17" s="28"/>
      <c r="K17" s="28">
        <v>8646911</v>
      </c>
      <c r="L17" s="28"/>
      <c r="M17" s="28">
        <f>SUM(E17:K17)</f>
        <v>23759552</v>
      </c>
    </row>
    <row r="18" spans="1:13" ht="21.95" customHeight="1">
      <c r="A18" s="30" t="s">
        <v>79</v>
      </c>
      <c r="C18" s="3"/>
      <c r="E18" s="28">
        <v>0</v>
      </c>
      <c r="F18" s="28"/>
      <c r="G18" s="28">
        <v>0</v>
      </c>
      <c r="I18" s="28">
        <v>0</v>
      </c>
      <c r="J18" s="28"/>
      <c r="K18" s="28">
        <f>SUM(PL!H91)</f>
        <v>5237988</v>
      </c>
      <c r="L18" s="28"/>
      <c r="M18" s="28">
        <f>SUM(E18:K18)</f>
        <v>5237988</v>
      </c>
    </row>
    <row r="19" spans="1:13" ht="21.95" customHeight="1">
      <c r="A19" s="30" t="s">
        <v>80</v>
      </c>
      <c r="C19" s="3"/>
      <c r="E19" s="60">
        <v>0</v>
      </c>
      <c r="F19" s="28"/>
      <c r="G19" s="60">
        <v>0</v>
      </c>
      <c r="I19" s="60">
        <v>0</v>
      </c>
      <c r="J19" s="28"/>
      <c r="K19" s="60">
        <v>0</v>
      </c>
      <c r="L19" s="28"/>
      <c r="M19" s="60">
        <f>SUM(E19:K19)</f>
        <v>0</v>
      </c>
    </row>
    <row r="20" spans="1:13" ht="21.95" customHeight="1">
      <c r="A20" s="30" t="s">
        <v>81</v>
      </c>
      <c r="C20" s="3"/>
      <c r="E20" s="28">
        <f>SUM(E18:E19)</f>
        <v>0</v>
      </c>
      <c r="F20" s="28"/>
      <c r="G20" s="28">
        <f>SUM(G18:G19)</f>
        <v>0</v>
      </c>
      <c r="I20" s="28">
        <f>SUM(I18:I19)</f>
        <v>0</v>
      </c>
      <c r="J20" s="28"/>
      <c r="K20" s="28">
        <f>SUM(K18:K19)</f>
        <v>5237988</v>
      </c>
      <c r="L20" s="28"/>
      <c r="M20" s="28">
        <f>SUM(M18:M19)</f>
        <v>5237988</v>
      </c>
    </row>
    <row r="21" spans="1:13" ht="21.95" customHeight="1">
      <c r="A21" s="30" t="s">
        <v>119</v>
      </c>
      <c r="C21" s="3">
        <v>16</v>
      </c>
      <c r="E21" s="28">
        <v>0</v>
      </c>
      <c r="F21" s="28"/>
      <c r="G21" s="28">
        <v>0</v>
      </c>
      <c r="I21" s="28">
        <v>0</v>
      </c>
      <c r="J21" s="28"/>
      <c r="K21" s="28">
        <f>+conso!K26</f>
        <v>-5260049</v>
      </c>
      <c r="L21" s="28"/>
      <c r="M21" s="28">
        <f>SUM(E21:K21)</f>
        <v>-5260049</v>
      </c>
    </row>
    <row r="22" spans="1:13" ht="21.95" customHeight="1" thickBot="1">
      <c r="A22" s="27" t="s">
        <v>199</v>
      </c>
      <c r="B22" s="27"/>
      <c r="E22" s="57">
        <f>SUM(E17,E20:E21)</f>
        <v>13151198</v>
      </c>
      <c r="F22" s="28"/>
      <c r="G22" s="57">
        <f>SUM(G17,G20:G21)</f>
        <v>646323</v>
      </c>
      <c r="H22" s="28"/>
      <c r="I22" s="57">
        <f>SUM(I17,I20:I21)</f>
        <v>1315120</v>
      </c>
      <c r="J22" s="28"/>
      <c r="K22" s="57">
        <f>SUM(K17,K20:K21)</f>
        <v>8624850</v>
      </c>
      <c r="L22" s="28"/>
      <c r="M22" s="57">
        <f>SUM(M17,M20:M21)</f>
        <v>23737491</v>
      </c>
    </row>
    <row r="23" spans="1:13" ht="21.75" customHeight="1" thickTop="1">
      <c r="A23" s="27"/>
      <c r="B23" s="27"/>
      <c r="E23" s="28">
        <f>SUM(E17-BS!J76)</f>
        <v>0</v>
      </c>
      <c r="F23" s="28"/>
      <c r="G23" s="28">
        <f>SUM(G17-BS!J77)</f>
        <v>0</v>
      </c>
      <c r="H23" s="28"/>
      <c r="I23" s="28">
        <f>SUM(I17-BS!J79)</f>
        <v>0</v>
      </c>
      <c r="J23" s="28"/>
      <c r="K23" s="28">
        <f>SUM(K17-BS!J80)</f>
        <v>0</v>
      </c>
      <c r="L23" s="28"/>
      <c r="M23" s="28">
        <f>SUM(M17-BS!J84)</f>
        <v>0</v>
      </c>
    </row>
    <row r="24" spans="1:13" ht="21.75" customHeight="1">
      <c r="E24" s="29">
        <f>SUM(E22-BS!H76)</f>
        <v>0</v>
      </c>
      <c r="F24" s="29"/>
      <c r="G24" s="29">
        <f>SUM(G22-BS!H77)</f>
        <v>0</v>
      </c>
      <c r="H24" s="29"/>
      <c r="I24" s="29">
        <f>SUM(I22-BS!H79)</f>
        <v>0</v>
      </c>
      <c r="J24" s="29"/>
      <c r="K24" s="29">
        <f>SUM(K22-BS!H80)</f>
        <v>0</v>
      </c>
      <c r="L24" s="29"/>
      <c r="M24" s="29">
        <f>SUM(M22-BS!H84)</f>
        <v>0</v>
      </c>
    </row>
    <row r="25" spans="1:13" ht="21.95" customHeight="1">
      <c r="A25" s="4" t="s">
        <v>208</v>
      </c>
      <c r="E25" s="29"/>
      <c r="F25" s="29"/>
      <c r="G25" s="29"/>
      <c r="H25" s="29"/>
      <c r="I25" s="29"/>
      <c r="J25" s="29"/>
      <c r="K25" s="29"/>
      <c r="L25" s="29"/>
      <c r="M25" s="29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9"/>
  <sheetViews>
    <sheetView showGridLines="0" zoomScaleNormal="100" zoomScaleSheetLayoutView="100" workbookViewId="0"/>
  </sheetViews>
  <sheetFormatPr defaultColWidth="9.140625" defaultRowHeight="21.75" customHeight="1"/>
  <cols>
    <col min="1" max="1" width="45.42578125" style="4" customWidth="1"/>
    <col min="2" max="2" width="9.140625" style="4"/>
    <col min="3" max="3" width="2.140625" style="4" customWidth="1"/>
    <col min="4" max="4" width="15.28515625" style="4" customWidth="1"/>
    <col min="5" max="5" width="2.140625" style="4" customWidth="1"/>
    <col min="6" max="6" width="15.28515625" style="4" customWidth="1"/>
    <col min="7" max="7" width="2.140625" style="4" customWidth="1"/>
    <col min="8" max="8" width="15.28515625" style="4" customWidth="1"/>
    <col min="9" max="9" width="2.140625" style="4" customWidth="1"/>
    <col min="10" max="10" width="15.28515625" style="4" customWidth="1"/>
    <col min="11" max="16384" width="9.140625" style="4"/>
  </cols>
  <sheetData>
    <row r="1" spans="1:10" ht="21.2" customHeight="1">
      <c r="F1" s="10"/>
      <c r="G1" s="10"/>
      <c r="J1" s="10" t="s">
        <v>12</v>
      </c>
    </row>
    <row r="2" spans="1:10" ht="21.2" customHeight="1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10" ht="21.2" customHeight="1">
      <c r="A3" s="18" t="s">
        <v>13</v>
      </c>
      <c r="B3" s="8"/>
      <c r="C3" s="8"/>
      <c r="D3" s="9"/>
      <c r="E3" s="8"/>
      <c r="F3" s="9"/>
      <c r="G3" s="9"/>
      <c r="H3" s="9"/>
      <c r="I3" s="8"/>
      <c r="J3" s="9"/>
    </row>
    <row r="4" spans="1:10" ht="21.2" customHeight="1">
      <c r="A4" s="18" t="s">
        <v>197</v>
      </c>
      <c r="B4" s="8"/>
      <c r="C4" s="8"/>
      <c r="D4" s="9"/>
      <c r="E4" s="8"/>
      <c r="F4" s="9"/>
      <c r="G4" s="9"/>
      <c r="H4" s="9"/>
      <c r="I4" s="8"/>
      <c r="J4" s="9"/>
    </row>
    <row r="5" spans="1:10" ht="21.2" customHeight="1">
      <c r="B5" s="8"/>
      <c r="C5" s="8"/>
      <c r="D5" s="9"/>
      <c r="E5" s="8"/>
      <c r="F5" s="10"/>
      <c r="G5" s="10"/>
      <c r="H5" s="9"/>
      <c r="I5" s="8"/>
      <c r="J5" s="10" t="s">
        <v>28</v>
      </c>
    </row>
    <row r="6" spans="1:10" ht="21.2" customHeight="1">
      <c r="A6" s="13"/>
      <c r="B6" s="24"/>
      <c r="C6" s="24"/>
      <c r="D6" s="81" t="s">
        <v>33</v>
      </c>
      <c r="E6" s="84"/>
      <c r="F6" s="84"/>
      <c r="G6" s="25"/>
      <c r="H6" s="81" t="s">
        <v>37</v>
      </c>
      <c r="I6" s="84"/>
      <c r="J6" s="84"/>
    </row>
    <row r="7" spans="1:10" ht="21.2" customHeight="1">
      <c r="D7" s="21">
        <v>2567</v>
      </c>
      <c r="E7" s="10"/>
      <c r="F7" s="21">
        <v>2566</v>
      </c>
      <c r="G7" s="12"/>
      <c r="H7" s="21">
        <v>2567</v>
      </c>
      <c r="I7" s="10"/>
      <c r="J7" s="21">
        <v>2566</v>
      </c>
    </row>
    <row r="8" spans="1:10" ht="21.2" customHeight="1">
      <c r="A8" s="13" t="s">
        <v>14</v>
      </c>
      <c r="C8" s="12"/>
      <c r="D8" s="12"/>
      <c r="E8" s="12"/>
      <c r="F8" s="12"/>
      <c r="G8" s="12"/>
      <c r="H8" s="12"/>
      <c r="I8" s="12"/>
      <c r="J8" s="12"/>
    </row>
    <row r="9" spans="1:10" ht="21.2" customHeight="1">
      <c r="A9" s="4" t="s">
        <v>83</v>
      </c>
      <c r="C9" s="10"/>
      <c r="D9" s="1">
        <f>PL!D78</f>
        <v>5935328</v>
      </c>
      <c r="E9" s="1"/>
      <c r="F9" s="1">
        <f>PL!F78</f>
        <v>5916350</v>
      </c>
      <c r="G9" s="1"/>
      <c r="H9" s="1">
        <f>PL!H78</f>
        <v>6347390</v>
      </c>
      <c r="I9" s="1"/>
      <c r="J9" s="1">
        <f>PL!J78</f>
        <v>5892860</v>
      </c>
    </row>
    <row r="10" spans="1:10" ht="21.2" customHeight="1">
      <c r="A10" s="19" t="s">
        <v>90</v>
      </c>
      <c r="C10" s="10"/>
      <c r="D10" s="1"/>
      <c r="E10" s="1"/>
      <c r="F10" s="1"/>
      <c r="G10" s="1"/>
      <c r="H10" s="1"/>
      <c r="I10" s="1"/>
      <c r="J10" s="1"/>
    </row>
    <row r="11" spans="1:10" ht="21.2" customHeight="1">
      <c r="A11" s="19" t="s">
        <v>138</v>
      </c>
      <c r="C11" s="10"/>
      <c r="D11" s="1"/>
      <c r="E11" s="1"/>
      <c r="F11" s="1"/>
      <c r="G11" s="1"/>
      <c r="H11" s="1"/>
      <c r="I11" s="1"/>
      <c r="J11" s="1"/>
    </row>
    <row r="12" spans="1:10" ht="21.2" customHeight="1">
      <c r="A12" s="16" t="s">
        <v>64</v>
      </c>
      <c r="C12" s="10"/>
      <c r="D12" s="1">
        <v>2614480</v>
      </c>
      <c r="E12" s="1"/>
      <c r="F12" s="1">
        <v>2558235</v>
      </c>
      <c r="G12" s="1"/>
      <c r="H12" s="1">
        <v>2771130</v>
      </c>
      <c r="I12" s="1"/>
      <c r="J12" s="1">
        <v>2708939</v>
      </c>
    </row>
    <row r="13" spans="1:10" ht="21.2" customHeight="1">
      <c r="A13" s="16" t="s">
        <v>99</v>
      </c>
      <c r="C13" s="10"/>
      <c r="D13" s="1">
        <v>29657</v>
      </c>
      <c r="E13" s="14"/>
      <c r="F13" s="1">
        <v>49612</v>
      </c>
      <c r="G13" s="14"/>
      <c r="H13" s="1">
        <v>24923</v>
      </c>
      <c r="I13" s="14"/>
      <c r="J13" s="1">
        <v>44786</v>
      </c>
    </row>
    <row r="14" spans="1:10" ht="21.2" customHeight="1">
      <c r="A14" s="16" t="s">
        <v>190</v>
      </c>
      <c r="C14" s="10"/>
      <c r="D14" s="1">
        <v>-2931</v>
      </c>
      <c r="E14" s="14"/>
      <c r="F14" s="1">
        <v>3460</v>
      </c>
      <c r="G14" s="14"/>
      <c r="H14" s="1">
        <v>-3032</v>
      </c>
      <c r="I14" s="14"/>
      <c r="J14" s="1">
        <v>-130</v>
      </c>
    </row>
    <row r="15" spans="1:10" ht="21.2" customHeight="1">
      <c r="A15" s="16" t="s">
        <v>210</v>
      </c>
      <c r="C15" s="10"/>
      <c r="D15" s="1">
        <v>47</v>
      </c>
      <c r="E15" s="14"/>
      <c r="F15" s="1">
        <v>-159</v>
      </c>
      <c r="G15" s="14"/>
      <c r="H15" s="1">
        <v>-527</v>
      </c>
      <c r="I15" s="14"/>
      <c r="J15" s="1">
        <v>-762</v>
      </c>
    </row>
    <row r="16" spans="1:10" ht="21.2" customHeight="1">
      <c r="A16" s="16" t="s">
        <v>180</v>
      </c>
      <c r="C16" s="10"/>
      <c r="D16" s="14">
        <v>0</v>
      </c>
      <c r="E16" s="14"/>
      <c r="F16" s="14">
        <v>-4640</v>
      </c>
      <c r="H16" s="14">
        <v>0</v>
      </c>
      <c r="I16" s="14"/>
      <c r="J16" s="14">
        <v>-4640</v>
      </c>
    </row>
    <row r="17" spans="1:10" ht="21.2" customHeight="1">
      <c r="A17" s="16" t="s">
        <v>189</v>
      </c>
      <c r="C17" s="10"/>
      <c r="D17" s="14">
        <v>0</v>
      </c>
      <c r="E17" s="14"/>
      <c r="F17" s="14">
        <v>0</v>
      </c>
      <c r="H17" s="14">
        <v>21000</v>
      </c>
      <c r="I17" s="14"/>
      <c r="J17" s="14">
        <v>30000</v>
      </c>
    </row>
    <row r="18" spans="1:10" ht="21.2" customHeight="1">
      <c r="A18" s="16" t="s">
        <v>205</v>
      </c>
      <c r="C18" s="10"/>
      <c r="D18" s="1">
        <v>-421</v>
      </c>
      <c r="E18" s="1"/>
      <c r="F18" s="1">
        <v>1964</v>
      </c>
      <c r="G18" s="1"/>
      <c r="H18" s="1">
        <v>0</v>
      </c>
      <c r="I18" s="1"/>
      <c r="J18" s="1">
        <v>0</v>
      </c>
    </row>
    <row r="19" spans="1:10" ht="21.2" customHeight="1">
      <c r="A19" s="4" t="s">
        <v>85</v>
      </c>
      <c r="C19" s="10"/>
      <c r="D19" s="14">
        <v>41986</v>
      </c>
      <c r="E19" s="14"/>
      <c r="F19" s="14">
        <v>42300</v>
      </c>
      <c r="G19" s="14"/>
      <c r="H19" s="14">
        <v>69532</v>
      </c>
      <c r="I19" s="14"/>
      <c r="J19" s="14">
        <v>37164</v>
      </c>
    </row>
    <row r="20" spans="1:10" ht="21.2" customHeight="1">
      <c r="A20" s="4" t="s">
        <v>171</v>
      </c>
      <c r="C20" s="10"/>
      <c r="D20" s="14">
        <v>43841</v>
      </c>
      <c r="E20" s="14"/>
      <c r="F20" s="14">
        <v>58960</v>
      </c>
      <c r="G20" s="14"/>
      <c r="H20" s="14">
        <v>43841</v>
      </c>
      <c r="I20" s="14"/>
      <c r="J20" s="14">
        <v>58960</v>
      </c>
    </row>
    <row r="21" spans="1:10" ht="21.2" customHeight="1">
      <c r="A21" s="16" t="s">
        <v>141</v>
      </c>
      <c r="C21" s="10"/>
      <c r="D21" s="14">
        <v>-7082</v>
      </c>
      <c r="E21" s="14"/>
      <c r="F21" s="14">
        <v>3196</v>
      </c>
      <c r="G21" s="14"/>
      <c r="H21" s="14">
        <v>-204</v>
      </c>
      <c r="I21" s="14"/>
      <c r="J21" s="14">
        <v>4431</v>
      </c>
    </row>
    <row r="22" spans="1:10" ht="21.2" customHeight="1">
      <c r="A22" s="16" t="s">
        <v>206</v>
      </c>
      <c r="C22" s="10"/>
      <c r="D22" s="14">
        <v>27549</v>
      </c>
      <c r="E22" s="14"/>
      <c r="F22" s="14">
        <v>-45785</v>
      </c>
      <c r="G22" s="14"/>
      <c r="H22" s="14">
        <v>27549</v>
      </c>
      <c r="I22" s="14"/>
      <c r="J22" s="14">
        <v>-45785</v>
      </c>
    </row>
    <row r="23" spans="1:10" ht="21.2" customHeight="1">
      <c r="A23" s="16" t="s">
        <v>159</v>
      </c>
      <c r="C23" s="10"/>
      <c r="D23" s="14">
        <v>0</v>
      </c>
      <c r="E23" s="14"/>
      <c r="F23" s="14">
        <v>0</v>
      </c>
      <c r="G23" s="14"/>
      <c r="H23" s="14">
        <v>-725000</v>
      </c>
      <c r="I23" s="14"/>
      <c r="J23" s="14">
        <v>-225000</v>
      </c>
    </row>
    <row r="24" spans="1:10" ht="21.2" customHeight="1">
      <c r="A24" s="16" t="s">
        <v>133</v>
      </c>
      <c r="C24" s="10"/>
      <c r="D24" s="14">
        <v>-36282</v>
      </c>
      <c r="E24" s="14"/>
      <c r="F24" s="14">
        <v>-14571</v>
      </c>
      <c r="G24" s="14"/>
      <c r="H24" s="14">
        <v>-31860</v>
      </c>
      <c r="I24" s="14"/>
      <c r="J24" s="14">
        <v>-12188</v>
      </c>
    </row>
    <row r="25" spans="1:10" ht="21.2" customHeight="1">
      <c r="A25" s="4" t="s">
        <v>66</v>
      </c>
      <c r="C25" s="10"/>
      <c r="D25" s="70">
        <v>449828</v>
      </c>
      <c r="E25" s="14"/>
      <c r="F25" s="70">
        <v>337785</v>
      </c>
      <c r="G25" s="14"/>
      <c r="H25" s="70">
        <v>440990</v>
      </c>
      <c r="I25" s="14"/>
      <c r="J25" s="70">
        <v>337015</v>
      </c>
    </row>
    <row r="26" spans="1:10" ht="21.2" customHeight="1">
      <c r="A26" s="16" t="s">
        <v>54</v>
      </c>
      <c r="C26" s="10"/>
      <c r="D26" s="15"/>
      <c r="E26" s="1"/>
      <c r="F26" s="15"/>
      <c r="G26" s="15"/>
      <c r="H26" s="15"/>
      <c r="I26" s="1"/>
      <c r="J26" s="15"/>
    </row>
    <row r="27" spans="1:10" ht="21.2" customHeight="1">
      <c r="A27" s="16" t="s">
        <v>55</v>
      </c>
      <c r="C27" s="10"/>
      <c r="D27" s="14">
        <f>SUM(D9:D25)</f>
        <v>9096000</v>
      </c>
      <c r="E27" s="1"/>
      <c r="F27" s="14">
        <f>SUM(F9:F25)</f>
        <v>8906707</v>
      </c>
      <c r="G27" s="14"/>
      <c r="H27" s="14">
        <f>SUM(H9:H25)</f>
        <v>8985732</v>
      </c>
      <c r="I27" s="1"/>
      <c r="J27" s="14">
        <f>SUM(J9:J25)</f>
        <v>8825650</v>
      </c>
    </row>
    <row r="28" spans="1:10" ht="21.2" customHeight="1">
      <c r="A28" s="18" t="s">
        <v>56</v>
      </c>
      <c r="C28" s="10"/>
      <c r="D28" s="1"/>
      <c r="E28" s="1"/>
      <c r="F28" s="1"/>
      <c r="G28" s="1"/>
      <c r="H28" s="1"/>
      <c r="I28" s="1"/>
      <c r="J28" s="1"/>
    </row>
    <row r="29" spans="1:10" ht="21.2" customHeight="1">
      <c r="A29" s="20" t="s">
        <v>100</v>
      </c>
      <c r="B29" s="3"/>
      <c r="D29" s="1">
        <v>604362</v>
      </c>
      <c r="E29" s="14"/>
      <c r="F29" s="1">
        <v>417295</v>
      </c>
      <c r="G29" s="14"/>
      <c r="H29" s="1">
        <v>613704</v>
      </c>
      <c r="I29" s="1"/>
      <c r="J29" s="1">
        <v>371193</v>
      </c>
    </row>
    <row r="30" spans="1:10" ht="21.2" customHeight="1">
      <c r="A30" s="20" t="s">
        <v>70</v>
      </c>
      <c r="C30" s="10"/>
      <c r="D30" s="1">
        <v>-328447</v>
      </c>
      <c r="E30" s="1"/>
      <c r="F30" s="1">
        <v>83776</v>
      </c>
      <c r="G30" s="1"/>
      <c r="H30" s="1">
        <v>-328246</v>
      </c>
      <c r="I30" s="1"/>
      <c r="J30" s="1">
        <v>78848</v>
      </c>
    </row>
    <row r="31" spans="1:10" ht="21.2" customHeight="1">
      <c r="A31" s="20" t="s">
        <v>71</v>
      </c>
      <c r="B31" s="3"/>
      <c r="D31" s="14">
        <v>725</v>
      </c>
      <c r="E31" s="14"/>
      <c r="F31" s="14">
        <v>156548</v>
      </c>
      <c r="G31" s="14"/>
      <c r="H31" s="14">
        <v>0</v>
      </c>
      <c r="I31" s="14"/>
      <c r="J31" s="14">
        <v>134179</v>
      </c>
    </row>
    <row r="32" spans="1:10" ht="21.2" customHeight="1">
      <c r="A32" s="16" t="s">
        <v>57</v>
      </c>
      <c r="C32" s="10"/>
      <c r="D32" s="1">
        <v>-15730</v>
      </c>
      <c r="E32" s="1"/>
      <c r="F32" s="1">
        <v>-17603</v>
      </c>
      <c r="G32" s="1"/>
      <c r="H32" s="1">
        <v>-14412</v>
      </c>
      <c r="I32" s="1"/>
      <c r="J32" s="1">
        <v>-16408</v>
      </c>
    </row>
    <row r="33" spans="1:10" ht="21.2" customHeight="1">
      <c r="A33" s="16" t="s">
        <v>154</v>
      </c>
      <c r="C33" s="10"/>
      <c r="D33" s="1">
        <v>1763</v>
      </c>
      <c r="E33" s="1"/>
      <c r="F33" s="1">
        <v>7792</v>
      </c>
      <c r="G33" s="1"/>
      <c r="H33" s="1">
        <v>2282</v>
      </c>
      <c r="I33" s="1"/>
      <c r="J33" s="1">
        <v>7674</v>
      </c>
    </row>
    <row r="34" spans="1:10" ht="21.2" customHeight="1">
      <c r="A34" s="16" t="s">
        <v>58</v>
      </c>
      <c r="C34" s="10"/>
      <c r="D34" s="1">
        <v>37720</v>
      </c>
      <c r="E34" s="1"/>
      <c r="F34" s="1">
        <v>18204</v>
      </c>
      <c r="G34" s="1"/>
      <c r="H34" s="1">
        <v>1779</v>
      </c>
      <c r="I34" s="1"/>
      <c r="J34" s="1">
        <v>-1036</v>
      </c>
    </row>
    <row r="35" spans="1:10" ht="21.2" customHeight="1">
      <c r="A35" s="18" t="s">
        <v>59</v>
      </c>
      <c r="C35" s="10"/>
      <c r="D35" s="1"/>
      <c r="E35" s="1"/>
      <c r="F35" s="1"/>
      <c r="G35" s="1"/>
      <c r="H35" s="1"/>
      <c r="I35" s="1"/>
      <c r="J35" s="1"/>
    </row>
    <row r="36" spans="1:10" ht="21.2" customHeight="1">
      <c r="A36" s="16" t="s">
        <v>101</v>
      </c>
      <c r="C36" s="12"/>
      <c r="D36" s="14">
        <v>-1713210</v>
      </c>
      <c r="E36" s="1"/>
      <c r="F36" s="14">
        <v>-1653547</v>
      </c>
      <c r="G36" s="1"/>
      <c r="H36" s="14">
        <v>-1756241</v>
      </c>
      <c r="I36" s="1"/>
      <c r="J36" s="14">
        <v>-1356307</v>
      </c>
    </row>
    <row r="37" spans="1:10" ht="21.2" customHeight="1">
      <c r="A37" s="16" t="s">
        <v>102</v>
      </c>
      <c r="B37" s="16"/>
      <c r="C37" s="12"/>
      <c r="D37" s="14">
        <v>-2522</v>
      </c>
      <c r="E37" s="1"/>
      <c r="F37" s="14">
        <v>3114</v>
      </c>
      <c r="G37" s="1"/>
      <c r="H37" s="14">
        <v>-3756</v>
      </c>
      <c r="I37" s="1"/>
      <c r="J37" s="14">
        <v>3110</v>
      </c>
    </row>
    <row r="38" spans="1:10" ht="21.2" customHeight="1">
      <c r="A38" s="16" t="s">
        <v>72</v>
      </c>
      <c r="C38" s="12"/>
      <c r="D38" s="14">
        <v>-80747</v>
      </c>
      <c r="E38" s="1"/>
      <c r="F38" s="14">
        <v>-186624</v>
      </c>
      <c r="G38" s="1"/>
      <c r="H38" s="14">
        <v>-80925</v>
      </c>
      <c r="I38" s="1"/>
      <c r="J38" s="14">
        <v>-186556</v>
      </c>
    </row>
    <row r="39" spans="1:10" ht="21.2" customHeight="1">
      <c r="A39" s="16" t="s">
        <v>60</v>
      </c>
      <c r="C39" s="12"/>
      <c r="D39" s="1">
        <v>198525</v>
      </c>
      <c r="E39" s="1"/>
      <c r="F39" s="1">
        <v>192780</v>
      </c>
      <c r="G39" s="1"/>
      <c r="H39" s="1">
        <v>200066</v>
      </c>
      <c r="I39" s="1"/>
      <c r="J39" s="1">
        <v>176297</v>
      </c>
    </row>
    <row r="40" spans="1:10" ht="21.2" customHeight="1">
      <c r="A40" s="16" t="s">
        <v>61</v>
      </c>
      <c r="C40" s="10"/>
      <c r="D40" s="14">
        <v>-14904</v>
      </c>
      <c r="E40" s="14"/>
      <c r="F40" s="14">
        <v>-12916</v>
      </c>
      <c r="G40" s="14"/>
      <c r="H40" s="14">
        <v>-14904</v>
      </c>
      <c r="I40" s="14"/>
      <c r="J40" s="14">
        <v>-12916</v>
      </c>
    </row>
    <row r="41" spans="1:10" ht="21.2" customHeight="1">
      <c r="A41" s="16" t="s">
        <v>168</v>
      </c>
      <c r="C41" s="10"/>
      <c r="D41" s="2">
        <v>26263</v>
      </c>
      <c r="E41" s="1"/>
      <c r="F41" s="2">
        <v>12023</v>
      </c>
      <c r="G41" s="1"/>
      <c r="H41" s="2">
        <v>24116</v>
      </c>
      <c r="I41" s="1"/>
      <c r="J41" s="2">
        <v>13384</v>
      </c>
    </row>
    <row r="42" spans="1:10" ht="21.2" customHeight="1">
      <c r="A42" s="16" t="s">
        <v>161</v>
      </c>
      <c r="C42" s="10"/>
      <c r="D42" s="1">
        <f>SUM(D27:D41)</f>
        <v>7809798</v>
      </c>
      <c r="E42" s="1"/>
      <c r="F42" s="1">
        <f>SUM(F27:F41)</f>
        <v>7927549</v>
      </c>
      <c r="G42" s="1"/>
      <c r="H42" s="1">
        <f>SUM(H27:H41)</f>
        <v>7629195</v>
      </c>
      <c r="I42" s="1"/>
      <c r="J42" s="1">
        <f>SUM(J27:J41)</f>
        <v>8037112</v>
      </c>
    </row>
    <row r="43" spans="1:10" ht="21.2" customHeight="1">
      <c r="A43" s="16" t="s">
        <v>156</v>
      </c>
      <c r="C43" s="10"/>
      <c r="D43" s="14">
        <v>-1548</v>
      </c>
      <c r="E43" s="14"/>
      <c r="F43" s="14">
        <v>-1118</v>
      </c>
      <c r="G43" s="14"/>
      <c r="H43" s="14">
        <v>-1548</v>
      </c>
      <c r="I43" s="14"/>
      <c r="J43" s="14">
        <v>-1118</v>
      </c>
    </row>
    <row r="44" spans="1:10" ht="21.2" customHeight="1">
      <c r="A44" s="16" t="s">
        <v>65</v>
      </c>
      <c r="B44" s="75"/>
      <c r="C44" s="12"/>
      <c r="D44" s="1">
        <v>-1540460</v>
      </c>
      <c r="E44" s="76"/>
      <c r="F44" s="1">
        <v>-1499782</v>
      </c>
      <c r="G44" s="76"/>
      <c r="H44" s="1">
        <v>-1491623</v>
      </c>
      <c r="I44" s="76"/>
      <c r="J44" s="1">
        <v>-1442093</v>
      </c>
    </row>
    <row r="45" spans="1:10" ht="21.2" customHeight="1">
      <c r="A45" s="18" t="s">
        <v>162</v>
      </c>
      <c r="C45" s="10"/>
      <c r="D45" s="5">
        <f>SUM(D42:D44)</f>
        <v>6267790</v>
      </c>
      <c r="E45" s="1"/>
      <c r="F45" s="5">
        <f>SUM(F42:F44)</f>
        <v>6426649</v>
      </c>
      <c r="G45" s="1"/>
      <c r="H45" s="5">
        <f>SUM(H42:H44)</f>
        <v>6136024</v>
      </c>
      <c r="I45" s="1"/>
      <c r="J45" s="5">
        <f>SUM(J42:J44)</f>
        <v>6593901</v>
      </c>
    </row>
    <row r="46" spans="1:10" ht="21.2" customHeight="1">
      <c r="C46" s="10"/>
      <c r="D46" s="1"/>
      <c r="E46" s="10"/>
      <c r="H46" s="77"/>
      <c r="I46" s="10"/>
    </row>
    <row r="47" spans="1:10" ht="21.75" customHeight="1">
      <c r="A47" s="4" t="s">
        <v>208</v>
      </c>
      <c r="C47" s="10"/>
      <c r="D47" s="10"/>
      <c r="E47" s="10"/>
      <c r="H47" s="10"/>
      <c r="I47" s="10"/>
    </row>
    <row r="48" spans="1:10" ht="21.75" customHeight="1">
      <c r="F48" s="10"/>
      <c r="G48" s="10"/>
      <c r="J48" s="10" t="s">
        <v>12</v>
      </c>
    </row>
    <row r="49" spans="1:10" ht="21.75" customHeight="1">
      <c r="A49" s="7" t="s">
        <v>34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21.75" customHeight="1">
      <c r="A50" s="18" t="s">
        <v>15</v>
      </c>
      <c r="B50" s="8"/>
      <c r="C50" s="8"/>
      <c r="D50" s="9"/>
      <c r="E50" s="8"/>
      <c r="F50" s="9"/>
      <c r="G50" s="9"/>
      <c r="H50" s="9"/>
      <c r="I50" s="8"/>
      <c r="J50" s="9"/>
    </row>
    <row r="51" spans="1:10" ht="21.75" customHeight="1">
      <c r="A51" s="18" t="s">
        <v>197</v>
      </c>
      <c r="B51" s="8"/>
      <c r="C51" s="8"/>
      <c r="D51" s="9"/>
      <c r="E51" s="8"/>
      <c r="F51" s="9"/>
      <c r="G51" s="9"/>
      <c r="H51" s="9"/>
      <c r="I51" s="8"/>
      <c r="J51" s="9"/>
    </row>
    <row r="52" spans="1:10" ht="21.75" customHeight="1">
      <c r="B52" s="8"/>
      <c r="C52" s="8"/>
      <c r="D52" s="9"/>
      <c r="E52" s="8"/>
      <c r="F52" s="10"/>
      <c r="G52" s="10"/>
      <c r="H52" s="9"/>
      <c r="I52" s="8"/>
      <c r="J52" s="10" t="s">
        <v>28</v>
      </c>
    </row>
    <row r="53" spans="1:10" ht="21.75" customHeight="1">
      <c r="A53" s="13"/>
      <c r="B53" s="24"/>
      <c r="C53" s="24"/>
      <c r="D53" s="81" t="s">
        <v>33</v>
      </c>
      <c r="E53" s="84"/>
      <c r="F53" s="84"/>
      <c r="G53" s="25"/>
      <c r="H53" s="81" t="s">
        <v>37</v>
      </c>
      <c r="I53" s="84"/>
      <c r="J53" s="84"/>
    </row>
    <row r="54" spans="1:10" ht="21.75" customHeight="1">
      <c r="D54" s="21">
        <v>2567</v>
      </c>
      <c r="E54" s="10"/>
      <c r="F54" s="21">
        <v>2566</v>
      </c>
      <c r="G54" s="12"/>
      <c r="H54" s="21">
        <v>2567</v>
      </c>
      <c r="I54" s="10"/>
      <c r="J54" s="21">
        <v>2566</v>
      </c>
    </row>
    <row r="55" spans="1:10" ht="21.75" customHeight="1">
      <c r="A55" s="13" t="s">
        <v>16</v>
      </c>
      <c r="C55" s="12"/>
      <c r="D55" s="12"/>
      <c r="E55" s="12"/>
      <c r="F55" s="12"/>
      <c r="G55" s="12"/>
      <c r="H55" s="12"/>
      <c r="I55" s="12"/>
      <c r="J55" s="12"/>
    </row>
    <row r="56" spans="1:10" ht="21.75" customHeight="1">
      <c r="A56" s="4" t="s">
        <v>160</v>
      </c>
      <c r="C56" s="12"/>
      <c r="D56" s="14">
        <v>0</v>
      </c>
      <c r="E56" s="12"/>
      <c r="F56" s="14">
        <v>0</v>
      </c>
      <c r="G56" s="12"/>
      <c r="H56" s="14">
        <v>725000</v>
      </c>
      <c r="I56" s="12"/>
      <c r="J56" s="14">
        <v>225000</v>
      </c>
    </row>
    <row r="57" spans="1:10" ht="21.75" customHeight="1">
      <c r="A57" s="16" t="s">
        <v>88</v>
      </c>
      <c r="C57" s="10"/>
      <c r="D57" s="14">
        <v>-25211</v>
      </c>
      <c r="E57" s="1"/>
      <c r="F57" s="14">
        <v>-7919</v>
      </c>
      <c r="G57" s="1"/>
      <c r="H57" s="14">
        <v>-25211</v>
      </c>
      <c r="I57" s="1"/>
      <c r="J57" s="14">
        <v>-7919</v>
      </c>
    </row>
    <row r="58" spans="1:10" ht="21.75" customHeight="1">
      <c r="A58" s="16" t="s">
        <v>87</v>
      </c>
      <c r="C58" s="10"/>
      <c r="D58" s="14">
        <v>-2280188</v>
      </c>
      <c r="E58" s="1"/>
      <c r="F58" s="14">
        <v>-3363409</v>
      </c>
      <c r="G58" s="1"/>
      <c r="H58" s="14">
        <v>-2277196</v>
      </c>
      <c r="I58" s="1"/>
      <c r="J58" s="14">
        <v>-3359292</v>
      </c>
    </row>
    <row r="59" spans="1:10" ht="21.75" customHeight="1">
      <c r="A59" s="4" t="s">
        <v>178</v>
      </c>
      <c r="C59" s="12"/>
      <c r="D59" s="1">
        <v>-270326</v>
      </c>
      <c r="E59" s="15"/>
      <c r="F59" s="1">
        <v>-600464</v>
      </c>
      <c r="G59" s="15"/>
      <c r="H59" s="1">
        <v>-270326</v>
      </c>
      <c r="I59" s="1"/>
      <c r="J59" s="1">
        <v>-600464</v>
      </c>
    </row>
    <row r="60" spans="1:10" ht="21.75" customHeight="1">
      <c r="A60" s="4" t="s">
        <v>115</v>
      </c>
      <c r="C60" s="12"/>
      <c r="D60" s="1">
        <v>-28603</v>
      </c>
      <c r="E60" s="15"/>
      <c r="F60" s="1">
        <v>-64526</v>
      </c>
      <c r="G60" s="15"/>
      <c r="H60" s="1">
        <v>-28603</v>
      </c>
      <c r="I60" s="1"/>
      <c r="J60" s="1">
        <v>-64526</v>
      </c>
    </row>
    <row r="61" spans="1:10" ht="21.75" customHeight="1">
      <c r="A61" s="16" t="s">
        <v>207</v>
      </c>
      <c r="C61" s="10"/>
      <c r="D61" s="14">
        <v>-28384</v>
      </c>
      <c r="E61" s="1"/>
      <c r="F61" s="14">
        <v>-13063</v>
      </c>
      <c r="G61" s="1"/>
      <c r="H61" s="14">
        <v>-27026</v>
      </c>
      <c r="I61" s="1"/>
      <c r="J61" s="14">
        <v>-11937</v>
      </c>
    </row>
    <row r="62" spans="1:10" ht="21.75" customHeight="1">
      <c r="A62" s="16" t="s">
        <v>130</v>
      </c>
      <c r="C62" s="12"/>
      <c r="D62" s="14">
        <v>18</v>
      </c>
      <c r="E62" s="15"/>
      <c r="F62" s="14">
        <v>30</v>
      </c>
      <c r="G62" s="15"/>
      <c r="H62" s="14">
        <v>18</v>
      </c>
      <c r="I62" s="1"/>
      <c r="J62" s="14">
        <v>30</v>
      </c>
    </row>
    <row r="63" spans="1:10" ht="21.75" customHeight="1">
      <c r="A63" s="19" t="s">
        <v>86</v>
      </c>
      <c r="C63" s="12"/>
      <c r="D63" s="14">
        <v>1491</v>
      </c>
      <c r="E63" s="15"/>
      <c r="F63" s="14">
        <v>8137</v>
      </c>
      <c r="G63" s="15"/>
      <c r="H63" s="14">
        <v>1000</v>
      </c>
      <c r="I63" s="1"/>
      <c r="J63" s="14">
        <v>7802</v>
      </c>
    </row>
    <row r="64" spans="1:10" ht="21.75" customHeight="1">
      <c r="A64" s="16" t="s">
        <v>134</v>
      </c>
      <c r="C64" s="12"/>
      <c r="D64" s="70">
        <v>36282</v>
      </c>
      <c r="E64" s="15"/>
      <c r="F64" s="70">
        <v>14638</v>
      </c>
      <c r="G64" s="15"/>
      <c r="H64" s="70">
        <v>31860</v>
      </c>
      <c r="I64" s="1"/>
      <c r="J64" s="70">
        <v>12255</v>
      </c>
    </row>
    <row r="65" spans="1:10" ht="21.75" customHeight="1">
      <c r="A65" s="18" t="s">
        <v>174</v>
      </c>
      <c r="C65" s="10"/>
      <c r="D65" s="2">
        <f>SUM(D56:D64)</f>
        <v>-2594921</v>
      </c>
      <c r="E65" s="1"/>
      <c r="F65" s="2">
        <f>SUM(F56:F64)</f>
        <v>-4026576</v>
      </c>
      <c r="G65" s="1"/>
      <c r="H65" s="2">
        <f>SUM(H56:H64)</f>
        <v>-1870484</v>
      </c>
      <c r="I65" s="1"/>
      <c r="J65" s="2">
        <f>SUM(J56:J64)</f>
        <v>-3799051</v>
      </c>
    </row>
    <row r="66" spans="1:10" ht="21.75" customHeight="1">
      <c r="A66" s="13" t="s">
        <v>17</v>
      </c>
      <c r="C66" s="10"/>
      <c r="D66" s="1"/>
      <c r="E66" s="1"/>
      <c r="F66" s="1"/>
      <c r="G66" s="1"/>
      <c r="H66" s="1"/>
      <c r="I66" s="1"/>
      <c r="J66" s="1"/>
    </row>
    <row r="67" spans="1:10" ht="21.75" customHeight="1">
      <c r="A67" s="4" t="s">
        <v>157</v>
      </c>
      <c r="C67" s="10"/>
      <c r="D67" s="1">
        <v>4100000</v>
      </c>
      <c r="E67" s="1"/>
      <c r="F67" s="1">
        <v>6507637</v>
      </c>
      <c r="G67" s="1"/>
      <c r="H67" s="1">
        <v>4100000</v>
      </c>
      <c r="I67" s="1"/>
      <c r="J67" s="1">
        <v>6500000</v>
      </c>
    </row>
    <row r="68" spans="1:10" ht="21.75" customHeight="1">
      <c r="A68" s="4" t="s">
        <v>135</v>
      </c>
      <c r="C68" s="10"/>
      <c r="D68" s="1">
        <v>-3128548</v>
      </c>
      <c r="E68" s="1"/>
      <c r="F68" s="1">
        <v>-7513036</v>
      </c>
      <c r="G68" s="1"/>
      <c r="H68" s="1">
        <v>-3100000</v>
      </c>
      <c r="I68" s="1"/>
      <c r="J68" s="1">
        <v>-7500000</v>
      </c>
    </row>
    <row r="69" spans="1:10" ht="21.75" customHeight="1">
      <c r="A69" s="4" t="s">
        <v>172</v>
      </c>
      <c r="C69" s="10"/>
      <c r="D69" s="1">
        <v>-323663</v>
      </c>
      <c r="E69" s="1"/>
      <c r="F69" s="1">
        <v>-484619</v>
      </c>
      <c r="G69" s="1"/>
      <c r="H69" s="1">
        <v>-667679</v>
      </c>
      <c r="I69" s="15"/>
      <c r="J69" s="1">
        <v>-849327</v>
      </c>
    </row>
    <row r="70" spans="1:10" ht="21.75" customHeight="1">
      <c r="A70" s="4" t="s">
        <v>142</v>
      </c>
      <c r="C70" s="10"/>
      <c r="D70" s="1">
        <v>-28347</v>
      </c>
      <c r="E70" s="1"/>
      <c r="F70" s="1">
        <v>-15838</v>
      </c>
      <c r="G70" s="1"/>
      <c r="H70" s="1">
        <v>0</v>
      </c>
      <c r="I70" s="15"/>
      <c r="J70" s="1">
        <v>0</v>
      </c>
    </row>
    <row r="71" spans="1:10" ht="21.75" customHeight="1">
      <c r="A71" s="4" t="s">
        <v>212</v>
      </c>
      <c r="C71" s="10"/>
      <c r="D71" s="1">
        <v>1831569</v>
      </c>
      <c r="E71" s="1"/>
      <c r="F71" s="1">
        <v>3636436</v>
      </c>
      <c r="G71" s="1"/>
      <c r="H71" s="1">
        <v>1831569</v>
      </c>
      <c r="I71" s="15"/>
      <c r="J71" s="1">
        <v>3636436</v>
      </c>
    </row>
    <row r="72" spans="1:10" ht="21.75" customHeight="1">
      <c r="A72" s="4" t="s">
        <v>173</v>
      </c>
      <c r="C72" s="10"/>
      <c r="D72" s="1">
        <v>-4000000</v>
      </c>
      <c r="E72" s="1"/>
      <c r="F72" s="1">
        <v>-3150000</v>
      </c>
      <c r="G72" s="1"/>
      <c r="H72" s="1">
        <v>-4000000</v>
      </c>
      <c r="I72" s="15"/>
      <c r="J72" s="1">
        <v>-3150000</v>
      </c>
    </row>
    <row r="73" spans="1:10" ht="21.75" customHeight="1">
      <c r="A73" s="16" t="s">
        <v>164</v>
      </c>
      <c r="B73" s="78"/>
      <c r="C73" s="12"/>
      <c r="D73" s="1">
        <v>-247464</v>
      </c>
      <c r="E73" s="76"/>
      <c r="F73" s="1">
        <v>-158125</v>
      </c>
      <c r="G73" s="76"/>
      <c r="H73" s="1">
        <v>-241877</v>
      </c>
      <c r="I73" s="76"/>
      <c r="J73" s="1">
        <v>-150772</v>
      </c>
    </row>
    <row r="74" spans="1:10" ht="21.75" customHeight="1">
      <c r="A74" s="4" t="s">
        <v>119</v>
      </c>
      <c r="C74" s="10"/>
      <c r="D74" s="1">
        <v>-5259064</v>
      </c>
      <c r="E74" s="1"/>
      <c r="F74" s="1">
        <v>-5127963</v>
      </c>
      <c r="G74" s="1"/>
      <c r="H74" s="1">
        <v>-5259064</v>
      </c>
      <c r="I74" s="15"/>
      <c r="J74" s="1">
        <v>-5127963</v>
      </c>
    </row>
    <row r="75" spans="1:10" ht="21.75" customHeight="1">
      <c r="A75" s="18" t="s">
        <v>163</v>
      </c>
      <c r="C75" s="10"/>
      <c r="D75" s="5">
        <f>SUM(D67:D74)</f>
        <v>-7055517</v>
      </c>
      <c r="E75" s="1"/>
      <c r="F75" s="5">
        <f>SUM(F67:F74)</f>
        <v>-6305508</v>
      </c>
      <c r="G75" s="1"/>
      <c r="H75" s="5">
        <f>SUM(H67:H74)</f>
        <v>-7337051</v>
      </c>
      <c r="I75" s="1"/>
      <c r="J75" s="5">
        <f>SUM(J67:J74)</f>
        <v>-6641626</v>
      </c>
    </row>
    <row r="76" spans="1:10" ht="21.75" customHeight="1">
      <c r="A76" s="18" t="s">
        <v>113</v>
      </c>
      <c r="C76" s="10"/>
      <c r="D76" s="5">
        <v>6251</v>
      </c>
      <c r="E76" s="1"/>
      <c r="F76" s="5">
        <v>-1569</v>
      </c>
      <c r="G76" s="1"/>
      <c r="H76" s="5">
        <v>0</v>
      </c>
      <c r="I76" s="15"/>
      <c r="J76" s="5">
        <v>0</v>
      </c>
    </row>
    <row r="77" spans="1:10" ht="21.75" customHeight="1">
      <c r="A77" s="13" t="s">
        <v>211</v>
      </c>
      <c r="C77" s="10"/>
      <c r="D77" s="1">
        <f>SUM(D45,D65,D75,D76)</f>
        <v>-3376397</v>
      </c>
      <c r="E77" s="1"/>
      <c r="F77" s="1">
        <f>SUM(F45,F65,F75,F76)</f>
        <v>-3907004</v>
      </c>
      <c r="G77" s="1"/>
      <c r="H77" s="1">
        <f>SUM(H45+H65+H75)</f>
        <v>-3071511</v>
      </c>
      <c r="I77" s="1"/>
      <c r="J77" s="1">
        <f>SUM(J45+J65+J75)</f>
        <v>-3846776</v>
      </c>
    </row>
    <row r="78" spans="1:10" ht="21.75" customHeight="1">
      <c r="A78" s="16" t="s">
        <v>18</v>
      </c>
      <c r="C78" s="10"/>
      <c r="D78" s="2">
        <v>6428674</v>
      </c>
      <c r="E78" s="1"/>
      <c r="F78" s="2">
        <v>5420298</v>
      </c>
      <c r="G78" s="1"/>
      <c r="H78" s="2">
        <v>5817145</v>
      </c>
      <c r="I78" s="1"/>
      <c r="J78" s="2">
        <v>5104398</v>
      </c>
    </row>
    <row r="79" spans="1:10" ht="21.75" customHeight="1" thickBot="1">
      <c r="A79" s="7" t="s">
        <v>26</v>
      </c>
      <c r="C79" s="10"/>
      <c r="D79" s="6">
        <f>SUM(D77:D78)</f>
        <v>3052277</v>
      </c>
      <c r="E79" s="1"/>
      <c r="F79" s="6">
        <f>SUM(F77:F78)</f>
        <v>1513294</v>
      </c>
      <c r="G79" s="1"/>
      <c r="H79" s="6">
        <f>SUM(H77:H78)</f>
        <v>2745634</v>
      </c>
      <c r="I79" s="1"/>
      <c r="J79" s="6">
        <f>SUM(J77:J78)</f>
        <v>1257622</v>
      </c>
    </row>
    <row r="80" spans="1:10" ht="21.75" customHeight="1" thickTop="1">
      <c r="A80" s="16"/>
      <c r="C80" s="10"/>
      <c r="D80" s="1">
        <f>SUM(D79-BS!D11)</f>
        <v>0</v>
      </c>
      <c r="E80" s="1"/>
      <c r="F80" s="1"/>
      <c r="G80" s="1"/>
      <c r="H80" s="1">
        <f>SUM(H79-BS!H11)</f>
        <v>0</v>
      </c>
      <c r="I80" s="1"/>
      <c r="J80" s="1"/>
    </row>
    <row r="81" spans="1:10" ht="21.75" customHeight="1">
      <c r="A81" s="18" t="s">
        <v>73</v>
      </c>
      <c r="C81" s="10"/>
      <c r="D81" s="17"/>
      <c r="E81" s="17"/>
      <c r="F81" s="17"/>
      <c r="G81" s="17"/>
      <c r="H81" s="17"/>
      <c r="I81" s="17"/>
      <c r="J81" s="17"/>
    </row>
    <row r="82" spans="1:10" ht="21.75" customHeight="1">
      <c r="A82" s="16" t="s">
        <v>74</v>
      </c>
      <c r="C82" s="10"/>
      <c r="D82" s="17"/>
      <c r="E82" s="17"/>
      <c r="F82" s="17"/>
      <c r="G82" s="17"/>
      <c r="H82" s="17"/>
      <c r="I82" s="17"/>
      <c r="J82" s="17"/>
    </row>
    <row r="83" spans="1:10" ht="21.75" customHeight="1">
      <c r="A83" s="16" t="s">
        <v>129</v>
      </c>
      <c r="C83" s="10"/>
      <c r="D83" s="1">
        <v>775289</v>
      </c>
      <c r="E83" s="1"/>
      <c r="F83" s="1">
        <v>892363</v>
      </c>
      <c r="G83" s="1"/>
      <c r="H83" s="1">
        <v>775269</v>
      </c>
      <c r="I83" s="1"/>
      <c r="J83" s="1">
        <v>892340</v>
      </c>
    </row>
    <row r="84" spans="1:10" ht="21.75" customHeight="1">
      <c r="A84" s="16" t="s">
        <v>188</v>
      </c>
      <c r="C84" s="10"/>
      <c r="D84" s="1">
        <v>0</v>
      </c>
      <c r="E84" s="1"/>
      <c r="F84" s="1">
        <v>300</v>
      </c>
      <c r="G84" s="1"/>
      <c r="H84" s="1">
        <v>0</v>
      </c>
      <c r="I84" s="1"/>
      <c r="J84" s="1">
        <v>300</v>
      </c>
    </row>
    <row r="85" spans="1:10" ht="21.75" customHeight="1">
      <c r="A85" s="16" t="s">
        <v>193</v>
      </c>
      <c r="C85" s="10"/>
      <c r="D85" s="26">
        <v>0</v>
      </c>
      <c r="E85" s="17"/>
      <c r="F85" s="26">
        <v>309170</v>
      </c>
      <c r="G85" s="17"/>
      <c r="H85" s="26">
        <v>0</v>
      </c>
      <c r="I85" s="17"/>
      <c r="J85" s="26">
        <v>309170</v>
      </c>
    </row>
    <row r="86" spans="1:10" ht="21.75" customHeight="1">
      <c r="A86" s="16" t="s">
        <v>170</v>
      </c>
      <c r="C86" s="10"/>
      <c r="D86" s="26">
        <v>0</v>
      </c>
      <c r="E86" s="17"/>
      <c r="F86" s="26">
        <v>2766</v>
      </c>
      <c r="G86" s="17"/>
      <c r="H86" s="26">
        <v>0</v>
      </c>
      <c r="I86" s="17"/>
      <c r="J86" s="26">
        <v>2766</v>
      </c>
    </row>
    <row r="87" spans="1:10" ht="21.75" customHeight="1">
      <c r="A87" s="16" t="s">
        <v>146</v>
      </c>
      <c r="C87" s="10"/>
      <c r="D87" s="14">
        <v>3439</v>
      </c>
      <c r="E87" s="14"/>
      <c r="F87" s="14">
        <v>3074</v>
      </c>
      <c r="G87" s="14"/>
      <c r="H87" s="14">
        <v>3439</v>
      </c>
      <c r="I87" s="17"/>
      <c r="J87" s="14">
        <v>3074</v>
      </c>
    </row>
    <row r="88" spans="1:10" ht="21.75" customHeight="1">
      <c r="A88" s="16"/>
      <c r="C88" s="10"/>
      <c r="D88" s="26"/>
      <c r="E88" s="17"/>
      <c r="F88" s="26"/>
      <c r="G88" s="17"/>
      <c r="H88" s="26"/>
      <c r="I88" s="17"/>
      <c r="J88" s="26"/>
    </row>
    <row r="89" spans="1:10" ht="21.75" customHeight="1">
      <c r="A89" s="4" t="s">
        <v>208</v>
      </c>
      <c r="C89" s="10"/>
      <c r="D89" s="10"/>
      <c r="E89" s="10"/>
      <c r="H89" s="10"/>
      <c r="I89" s="10"/>
    </row>
  </sheetData>
  <mergeCells count="4">
    <mergeCell ref="D6:F6"/>
    <mergeCell ref="H6:J6"/>
    <mergeCell ref="D53:F53"/>
    <mergeCell ref="H53:J53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58AFC1-509B-40EF-980A-CD4D25DEA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D652CB-3D78-4853-B9A0-1C6A007825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9FA34-69F3-413D-AF25-203B4DE1A280}">
  <ds:schemaRefs>
    <ds:schemaRef ds:uri="http://schemas.microsoft.com/office/infopath/2007/PartnerControls"/>
    <ds:schemaRef ds:uri="5a1e3216-bd36-4355-a3dc-0f4b15738c0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0c908b1-f277-4340-90a9-4611d0b0f078"/>
    <ds:schemaRef ds:uri="bc1e62ff-d678-45ea-87dc-5facd1a7eba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2024-10-24T12:31:40Z</cp:lastPrinted>
  <dcterms:created xsi:type="dcterms:W3CDTF">1998-05-15T01:54:15Z</dcterms:created>
  <dcterms:modified xsi:type="dcterms:W3CDTF">2024-10-28T10:28:16Z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