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3Q24\"/>
    </mc:Choice>
  </mc:AlternateContent>
  <xr:revisionPtr revIDLastSave="0" documentId="8_{9D4CF3B9-9A30-4834-94D6-B59B78065E0C}" xr6:coauthVersionLast="47" xr6:coauthVersionMax="47" xr10:uidLastSave="{00000000-0000-0000-0000-000000000000}"/>
  <bookViews>
    <workbookView xWindow="-110" yWindow="-110" windowWidth="19420" windowHeight="1042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1">BS!$A$1:$J$93</definedName>
    <definedName name="_xlnm.Print_Area" localSheetId="6">CF!$A$1:$K$89</definedName>
    <definedName name="_xlnm.Print_Area" localSheetId="5">Company!$A$1:$M$25</definedName>
    <definedName name="_xlnm.Print_Area" localSheetId="4">conso!$A$1:$S$31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4" l="1"/>
  <c r="H74" i="12"/>
  <c r="H75" i="12" s="1"/>
  <c r="H79" i="12" s="1"/>
  <c r="H81" i="12" s="1"/>
  <c r="F74" i="12"/>
  <c r="F75" i="12" s="1"/>
  <c r="F79" i="12" s="1"/>
  <c r="D74" i="12"/>
  <c r="D75" i="12" s="1"/>
  <c r="D79" i="12" s="1"/>
  <c r="D81" i="12" s="1"/>
  <c r="H67" i="12"/>
  <c r="F67" i="12"/>
  <c r="D67" i="12"/>
  <c r="H21" i="12"/>
  <c r="F21" i="12"/>
  <c r="F22" i="12" s="1"/>
  <c r="F26" i="12" s="1"/>
  <c r="F28" i="12" s="1"/>
  <c r="D21" i="12"/>
  <c r="H14" i="12"/>
  <c r="F14" i="12"/>
  <c r="D14" i="12"/>
  <c r="D85" i="19"/>
  <c r="F85" i="19"/>
  <c r="H85" i="19"/>
  <c r="D82" i="19"/>
  <c r="F82" i="19"/>
  <c r="H82" i="19"/>
  <c r="H84" i="19"/>
  <c r="F84" i="19"/>
  <c r="D84" i="19"/>
  <c r="H58" i="19"/>
  <c r="F58" i="19"/>
  <c r="D58" i="19"/>
  <c r="H50" i="19"/>
  <c r="H59" i="19" s="1"/>
  <c r="F50" i="19"/>
  <c r="F59" i="19" s="1"/>
  <c r="D50" i="19"/>
  <c r="D59" i="19" s="1"/>
  <c r="H28" i="19"/>
  <c r="F28" i="19"/>
  <c r="D28" i="19"/>
  <c r="H16" i="19"/>
  <c r="H29" i="19" s="1"/>
  <c r="F16" i="19"/>
  <c r="F29" i="19" s="1"/>
  <c r="D16" i="19"/>
  <c r="D29" i="19" s="1"/>
  <c r="J75" i="18"/>
  <c r="J65" i="18"/>
  <c r="F75" i="18"/>
  <c r="F65" i="18"/>
  <c r="J9" i="18"/>
  <c r="J27" i="18" s="1"/>
  <c r="J42" i="18" s="1"/>
  <c r="J45" i="18" s="1"/>
  <c r="J88" i="12"/>
  <c r="J74" i="12"/>
  <c r="J67" i="12"/>
  <c r="J75" i="12" s="1"/>
  <c r="J79" i="12" s="1"/>
  <c r="J81" i="12" s="1"/>
  <c r="F88" i="12"/>
  <c r="J35" i="12"/>
  <c r="J22" i="12"/>
  <c r="J26" i="12" s="1"/>
  <c r="J28" i="12" s="1"/>
  <c r="J21" i="12"/>
  <c r="J14" i="12"/>
  <c r="F35" i="12"/>
  <c r="J82" i="19"/>
  <c r="J84" i="19" s="1"/>
  <c r="J58" i="19"/>
  <c r="J50" i="19"/>
  <c r="J59" i="19" s="1"/>
  <c r="J28" i="19"/>
  <c r="J29" i="19" s="1"/>
  <c r="J16" i="19"/>
  <c r="J68" i="19"/>
  <c r="F68" i="19"/>
  <c r="J37" i="19"/>
  <c r="F37" i="19"/>
  <c r="J6" i="19"/>
  <c r="F6" i="19"/>
  <c r="H22" i="12" l="1"/>
  <c r="H26" i="12" s="1"/>
  <c r="H28" i="12" s="1"/>
  <c r="D22" i="12"/>
  <c r="D26" i="12" s="1"/>
  <c r="D28" i="12" s="1"/>
  <c r="F9" i="18"/>
  <c r="F27" i="18" s="1"/>
  <c r="F42" i="18" s="1"/>
  <c r="F45" i="18" s="1"/>
  <c r="F77" i="18" s="1"/>
  <c r="F79" i="18" s="1"/>
  <c r="F81" i="12"/>
  <c r="J77" i="18"/>
  <c r="J79" i="18" s="1"/>
  <c r="F86" i="19"/>
  <c r="J85" i="19"/>
  <c r="J86" i="19" s="1"/>
  <c r="J90" i="12"/>
  <c r="J98" i="12" s="1"/>
  <c r="J93" i="12"/>
  <c r="F90" i="12"/>
  <c r="F98" i="12" s="1"/>
  <c r="F100" i="12" s="1"/>
  <c r="F93" i="12"/>
  <c r="F95" i="12" s="1"/>
  <c r="J37" i="12"/>
  <c r="J45" i="12" s="1"/>
  <c r="J40" i="12"/>
  <c r="F40" i="12"/>
  <c r="F42" i="12" s="1"/>
  <c r="F37" i="12"/>
  <c r="F45" i="12" s="1"/>
  <c r="F47" i="12" s="1"/>
  <c r="H86" i="19" l="1"/>
  <c r="K21" i="14" l="1"/>
  <c r="K23" i="14"/>
  <c r="I23" i="14"/>
  <c r="M29" i="13"/>
  <c r="I29" i="13"/>
  <c r="K29" i="13"/>
  <c r="D86" i="19" l="1"/>
  <c r="D35" i="12"/>
  <c r="H35" i="12"/>
  <c r="H37" i="12" l="1"/>
  <c r="D37" i="12"/>
  <c r="G23" i="14" l="1"/>
  <c r="E23" i="14"/>
  <c r="M17" i="14"/>
  <c r="M10" i="14"/>
  <c r="Q29" i="13"/>
  <c r="G29" i="13"/>
  <c r="E29" i="13"/>
  <c r="S23" i="13"/>
  <c r="O16" i="13"/>
  <c r="S16" i="13" s="1"/>
  <c r="H75" i="18" l="1"/>
  <c r="D75" i="18"/>
  <c r="H65" i="18"/>
  <c r="D65" i="18"/>
  <c r="K19" i="14"/>
  <c r="K12" i="14"/>
  <c r="M23" i="14"/>
  <c r="H88" i="12"/>
  <c r="M18" i="13"/>
  <c r="D88" i="12"/>
  <c r="M25" i="13" s="1"/>
  <c r="S29" i="13" l="1"/>
  <c r="O29" i="13"/>
  <c r="H45" i="12"/>
  <c r="H93" i="12"/>
  <c r="K18" i="14" s="1"/>
  <c r="D45" i="12"/>
  <c r="M21" i="14"/>
  <c r="M14" i="14"/>
  <c r="O27" i="13"/>
  <c r="S27" i="13" s="1"/>
  <c r="O20" i="13"/>
  <c r="S20" i="13" s="1"/>
  <c r="H40" i="12" l="1"/>
  <c r="D40" i="12"/>
  <c r="D42" i="12" s="1"/>
  <c r="H90" i="12"/>
  <c r="H98" i="12" s="1"/>
  <c r="H9" i="18"/>
  <c r="H27" i="18" s="1"/>
  <c r="D9" i="18"/>
  <c r="D27" i="18" s="1"/>
  <c r="D42" i="18" s="1"/>
  <c r="D45" i="18" s="1"/>
  <c r="D77" i="18" s="1"/>
  <c r="D79" i="18" s="1"/>
  <c r="D80" i="18" s="1"/>
  <c r="D47" i="12"/>
  <c r="H42" i="18" l="1"/>
  <c r="H45" i="18" s="1"/>
  <c r="H77" i="18" s="1"/>
  <c r="H79" i="18" s="1"/>
  <c r="H80" i="18" s="1"/>
  <c r="K11" i="14"/>
  <c r="D93" i="12"/>
  <c r="D95" i="12" s="1"/>
  <c r="K24" i="13" s="1"/>
  <c r="D90" i="12"/>
  <c r="D98" i="12" s="1"/>
  <c r="K17" i="13"/>
  <c r="D100" i="12" l="1"/>
  <c r="Q26" i="13" l="1"/>
  <c r="I26" i="13"/>
  <c r="G26" i="13"/>
  <c r="E26" i="13"/>
  <c r="O25" i="13"/>
  <c r="S25" i="13" s="1"/>
  <c r="O18" i="13"/>
  <c r="M26" i="13" l="1"/>
  <c r="M28" i="13" s="1"/>
  <c r="K26" i="13" l="1"/>
  <c r="K28" i="13" s="1"/>
  <c r="O24" i="13"/>
  <c r="O26" i="13" l="1"/>
  <c r="S24" i="13"/>
  <c r="S26" i="13" s="1"/>
  <c r="I20" i="14" l="1"/>
  <c r="G20" i="14"/>
  <c r="E20" i="14"/>
  <c r="I13" i="14"/>
  <c r="G13" i="14"/>
  <c r="E13" i="14"/>
  <c r="Q19" i="13"/>
  <c r="Q21" i="13" s="1"/>
  <c r="I19" i="13"/>
  <c r="I21" i="13" s="1"/>
  <c r="G19" i="13"/>
  <c r="G21" i="13" s="1"/>
  <c r="E19" i="13"/>
  <c r="E21" i="13" s="1"/>
  <c r="E15" i="14" l="1"/>
  <c r="I15" i="14"/>
  <c r="G15" i="14"/>
  <c r="M19" i="14"/>
  <c r="M12" i="14"/>
  <c r="M19" i="13"/>
  <c r="M21" i="13" s="1"/>
  <c r="S18" i="13"/>
  <c r="I28" i="13" l="1"/>
  <c r="G28" i="13"/>
  <c r="Q28" i="13"/>
  <c r="M30" i="13"/>
  <c r="M18" i="14"/>
  <c r="M20" i="14" s="1"/>
  <c r="K20" i="14"/>
  <c r="K22" i="14" s="1"/>
  <c r="K24" i="14" s="1"/>
  <c r="K13" i="14"/>
  <c r="K15" i="14" s="1"/>
  <c r="M11" i="14"/>
  <c r="M13" i="14" s="1"/>
  <c r="M15" i="14" s="1"/>
  <c r="G22" i="14" l="1"/>
  <c r="G24" i="14" s="1"/>
  <c r="E22" i="14"/>
  <c r="E24" i="14" s="1"/>
  <c r="Q30" i="13"/>
  <c r="I30" i="13"/>
  <c r="G30" i="13"/>
  <c r="I22" i="14"/>
  <c r="O17" i="13"/>
  <c r="K19" i="13"/>
  <c r="K21" i="13" s="1"/>
  <c r="K30" i="13" l="1"/>
  <c r="S17" i="13"/>
  <c r="S19" i="13" s="1"/>
  <c r="S21" i="13" s="1"/>
  <c r="O19" i="13"/>
  <c r="O21" i="13" s="1"/>
  <c r="M22" i="14" l="1"/>
  <c r="M24" i="14" s="1"/>
  <c r="E28" i="13" l="1"/>
  <c r="E30" i="13" s="1"/>
  <c r="O28" i="13" l="1"/>
  <c r="O30" i="13" s="1"/>
  <c r="S28" i="13" l="1"/>
  <c r="S30" i="13" s="1"/>
</calcChain>
</file>

<file path=xl/sharedStrings.xml><?xml version="1.0" encoding="utf-8"?>
<sst xmlns="http://schemas.openxmlformats.org/spreadsheetml/2006/main" count="371" uniqueCount="219">
  <si>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</si>
  <si>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</si>
  <si>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</si>
  <si>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</si>
  <si>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</si>
  <si>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</si>
  <si>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</si>
  <si>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</si>
  <si>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</si>
  <si>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</si>
  <si>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</si>
  <si>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</si>
  <si>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</si>
  <si>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</si>
  <si>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</si>
  <si>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</si>
  <si>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</si>
  <si>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</si>
  <si>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</si>
  <si>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</si>
  <si>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</si>
  <si>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</si>
  <si>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</si>
  <si>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</si>
  <si>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</si>
  <si>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</si>
  <si>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</si>
  <si>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</si>
  <si>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</si>
  <si>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</si>
  <si>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</si>
  <si>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</si>
  <si>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</si>
  <si>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</si>
  <si>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</si>
  <si>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</si>
  <si>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</si>
  <si>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</si>
  <si>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</si>
  <si>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</si>
  <si>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</si>
  <si>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</si>
  <si>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</si>
  <si>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</si>
  <si>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</si>
  <si>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</si>
  <si>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</si>
  <si>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</si>
  <si>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</si>
  <si>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</si>
  <si>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</si>
  <si>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</si>
  <si>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</si>
  <si>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</si>
  <si>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</si>
  <si>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</si>
  <si>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</si>
  <si>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</si>
  <si>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</si>
  <si>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</si>
  <si>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</si>
  <si>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</si>
  <si>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</si>
  <si>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</si>
  <si>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</si>
  <si>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</si>
  <si>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</si>
  <si>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</si>
  <si>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</si>
  <si>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</si>
  <si>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</si>
  <si>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</si>
  <si>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</si>
  <si>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</si>
  <si>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</si>
  <si>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</si>
  <si>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</si>
  <si>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</si>
  <si>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</si>
  <si>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</si>
  <si>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</si>
  <si>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</si>
  <si>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</si>
  <si>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</si>
  <si>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</si>
  <si>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</si>
  <si>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</si>
  <si>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</si>
  <si>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</si>
  <si>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</si>
  <si>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</si>
  <si>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</si>
  <si>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</si>
  <si>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</si>
  <si>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</si>
  <si>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</si>
  <si>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</si>
  <si>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</si>
  <si>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</si>
  <si>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</si>
  <si>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</si>
  <si>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</si>
  <si>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</si>
  <si>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</si>
  <si>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</si>
  <si>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</si>
  <si>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</si>
  <si>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</si>
  <si>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</si>
  <si>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</si>
  <si>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</si>
  <si>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</si>
  <si>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</si>
  <si>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</si>
  <si>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</si>
  <si>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</si>
  <si>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</si>
  <si>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</si>
  <si>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</si>
  <si>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</si>
  <si>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</si>
  <si>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</si>
  <si>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</si>
  <si>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</si>
  <si>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</si>
  <si>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</si>
  <si>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</si>
  <si>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</si>
  <si>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</si>
  <si>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</si>
  <si>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</si>
  <si>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</si>
  <si>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</si>
  <si>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</si>
  <si>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</si>
  <si>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</si>
  <si>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</si>
  <si>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</si>
  <si>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</si>
  <si>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</si>
  <si>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</si>
  <si>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</si>
  <si>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</si>
  <si>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</si>
  <si>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</si>
  <si>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</si>
  <si>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</si>
  <si>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</si>
  <si>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</si>
  <si>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</si>
  <si>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</si>
  <si>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</si>
  <si>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</si>
  <si>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</si>
  <si>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 xml:space="preserve">Earnings per share </t>
  </si>
  <si>
    <t xml:space="preserve">   Unrealised exchange loss (gain) </t>
  </si>
  <si>
    <t xml:space="preserve">   Purchases of equipment that have not yet been paid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</si>
  <si>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</si>
  <si>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</si>
  <si>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</si>
  <si>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</si>
  <si>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</si>
  <si>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</si>
  <si>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</si>
  <si>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</si>
  <si>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</si>
  <si>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</si>
  <si>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</si>
  <si>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</si>
  <si>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Current portion of lease liabilities</t>
  </si>
  <si>
    <t>Lease liabilities - net of current portion</t>
  </si>
  <si>
    <t>Cash received from short-term loans from financial institutions</t>
  </si>
  <si>
    <t xml:space="preserve">   Loss (gain) from sales and written-off of assets</t>
  </si>
  <si>
    <t>Dividend income</t>
  </si>
  <si>
    <t>Net cash flows from operating activities</t>
  </si>
  <si>
    <t>Net cash flows used in financing activities</t>
  </si>
  <si>
    <t>Cash paid for interest expenses</t>
  </si>
  <si>
    <t>2, 3</t>
  </si>
  <si>
    <t>Finance income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</si>
  <si>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</si>
  <si>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</si>
  <si>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</si>
  <si>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</si>
  <si>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Cash paid for redemption of debentures</t>
  </si>
  <si>
    <t>Net cash flows used in investing activities</t>
  </si>
  <si>
    <t>Property, building and equipment</t>
  </si>
  <si>
    <t>Acquisitions of property, building and equipment</t>
  </si>
  <si>
    <t>Investment in associate</t>
  </si>
  <si>
    <t>Long-term loans - net of current portion</t>
  </si>
  <si>
    <t>2, 11</t>
  </si>
  <si>
    <t xml:space="preserve">   Reversal of allowance for impairment of assets </t>
  </si>
  <si>
    <t xml:space="preserve">   Dividend income from subsidiaries</t>
  </si>
  <si>
    <t>Dividend income from subsidiaries</t>
  </si>
  <si>
    <t>Value added tax receivable</t>
  </si>
  <si>
    <t>Balance as at 1 January 2023</t>
  </si>
  <si>
    <t>Balance as at 30 September 2023</t>
  </si>
  <si>
    <t xml:space="preserve">   Appropriated - statutory reserve </t>
  </si>
  <si>
    <t>statutory reserve</t>
  </si>
  <si>
    <t>Appropriated -</t>
  </si>
  <si>
    <t xml:space="preserve">   Transfer investment properties to equipment</t>
  </si>
  <si>
    <t xml:space="preserve">   Allowance for impairment of investment</t>
  </si>
  <si>
    <t xml:space="preserve">   Transfer right-of-use assets to investment properties</t>
  </si>
  <si>
    <t xml:space="preserve">   Allowance for expected credit losses (reversal)</t>
  </si>
  <si>
    <t>For the nine-month period ended 30 September 2024</t>
  </si>
  <si>
    <t>Balance as at 1 January 2024</t>
  </si>
  <si>
    <t>Balance as at 30 September 2024</t>
  </si>
  <si>
    <t>As at 30 September 2024</t>
  </si>
  <si>
    <t>30 September 2024</t>
  </si>
  <si>
    <t>For the three-month period ended 30 September 2024</t>
  </si>
  <si>
    <t>2, 5</t>
  </si>
  <si>
    <t>The accompanying condensed notes to interim financial statements are an integral part of the financial statements.</t>
  </si>
  <si>
    <t>Current portion of long-term loans</t>
  </si>
  <si>
    <t>Share of gain (loss) from investment in associate</t>
  </si>
  <si>
    <t xml:space="preserve">   Share of loss (gain) from investment in associate</t>
  </si>
  <si>
    <t xml:space="preserve">   Loss (gain) on fair value of derivative instrument</t>
  </si>
  <si>
    <t>Decrease in construction retention</t>
  </si>
  <si>
    <t>Repayments of long-term loans</t>
  </si>
  <si>
    <t>Net decrease in cash and cash equivalents</t>
  </si>
  <si>
    <t>Proceeds from issuance of debentures - net of deferred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</si>
</sst>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97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193" fontId="3" fillId="0" borderId="12" xfId="0" applyNumberFormat="1" applyFont="1" applyBorder="1" applyAlignment="1">
      <alignment horizontal="center" vertical="center"/>
    </xf>
    <xf numFmtId="193" fontId="3" fillId="0" borderId="12" xfId="0" quotePrefix="1" applyNumberFormat="1" applyFont="1" applyBorder="1" applyAlignment="1">
      <alignment horizontal="center" vertical="center"/>
    </xf>
    <xf numFmtId="193" fontId="25" fillId="0" borderId="0" xfId="0" applyNumberFormat="1" applyFont="1" applyAlignment="1">
      <alignment horizontal="right" vertical="center"/>
    </xf>
    <xf numFmtId="193" fontId="3" fillId="0" borderId="0" xfId="0" quotePrefix="1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3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37" fontId="24" fillId="0" borderId="12" xfId="0" quotePrefix="1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9" fontId="3" fillId="0" borderId="1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8" fontId="28" fillId="0" borderId="0" xfId="0" applyNumberFormat="1" applyFont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87" fontId="28" fillId="0" borderId="0" xfId="47" applyNumberFormat="1" applyFont="1" applyAlignment="1">
      <alignment horizontal="right" vertical="center"/>
    </xf>
    <xf numFmtId="187" fontId="28" fillId="0" borderId="12" xfId="47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87" fontId="3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37" fontId="3" fillId="0" borderId="16" xfId="0" applyNumberFormat="1" applyFont="1" applyBorder="1" applyAlignment="1">
      <alignment vertical="center"/>
    </xf>
    <xf numFmtId="3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2"/>
  <sheetViews>
    <sheetView showGridLines="0" zoomScaleNormal="100" zoomScaleSheetLayoutView="70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0" ht="21.75" customHeight="1">
      <c r="A1" s="2" t="s">
        <v>121</v>
      </c>
      <c r="B1" s="3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4" t="s">
        <v>127</v>
      </c>
      <c r="B2" s="3"/>
      <c r="C2" s="3"/>
      <c r="D2" s="5"/>
      <c r="E2" s="3"/>
      <c r="F2" s="5"/>
      <c r="G2" s="5"/>
      <c r="H2" s="5"/>
      <c r="I2" s="3"/>
      <c r="J2" s="5"/>
    </row>
    <row r="3" spans="1:10" ht="21.75" customHeight="1">
      <c r="A3" s="4" t="s">
        <v>206</v>
      </c>
      <c r="B3" s="3"/>
      <c r="C3" s="3"/>
      <c r="D3" s="5"/>
      <c r="E3" s="3"/>
      <c r="F3" s="5"/>
      <c r="G3" s="5"/>
      <c r="H3" s="5"/>
      <c r="I3" s="3"/>
      <c r="J3" s="5"/>
    </row>
    <row r="4" spans="1:10" ht="21" customHeight="1">
      <c r="A4" s="6"/>
      <c r="B4" s="3"/>
      <c r="C4" s="3"/>
      <c r="D4" s="5"/>
      <c r="E4" s="3"/>
      <c r="F4" s="7"/>
      <c r="G4" s="7"/>
      <c r="H4" s="5"/>
      <c r="I4" s="3"/>
      <c r="J4" s="7" t="s">
        <v>0</v>
      </c>
    </row>
    <row r="5" spans="1:10" ht="21" customHeight="1">
      <c r="A5" s="6"/>
      <c r="B5" s="3"/>
      <c r="C5" s="3"/>
      <c r="D5" s="92" t="s">
        <v>25</v>
      </c>
      <c r="E5" s="92"/>
      <c r="F5" s="92"/>
      <c r="G5" s="8"/>
      <c r="H5" s="92" t="s">
        <v>26</v>
      </c>
      <c r="I5" s="92"/>
      <c r="J5" s="92"/>
    </row>
    <row r="6" spans="1:10" ht="21" customHeight="1">
      <c r="B6" s="9" t="s">
        <v>4</v>
      </c>
      <c r="C6" s="7"/>
      <c r="D6" s="10" t="s">
        <v>207</v>
      </c>
      <c r="E6" s="11"/>
      <c r="F6" s="10" t="str">
        <f>"31 December 2023"</f>
        <v>31 December 2023</v>
      </c>
      <c r="G6" s="12"/>
      <c r="H6" s="10" t="s">
        <v>207</v>
      </c>
      <c r="I6" s="11"/>
      <c r="J6" s="10" t="str">
        <f>"31 December 2023"</f>
        <v>31 December 2023</v>
      </c>
    </row>
    <row r="7" spans="1:10" ht="21" customHeight="1">
      <c r="B7" s="13"/>
      <c r="C7" s="7"/>
      <c r="D7" s="14" t="s">
        <v>1</v>
      </c>
      <c r="E7" s="15"/>
      <c r="F7" s="16" t="s">
        <v>2</v>
      </c>
      <c r="G7" s="16"/>
      <c r="H7" s="14" t="s">
        <v>1</v>
      </c>
      <c r="I7" s="15"/>
      <c r="J7" s="16" t="s">
        <v>2</v>
      </c>
    </row>
    <row r="8" spans="1:10" ht="21" customHeight="1">
      <c r="B8" s="13"/>
      <c r="C8" s="7"/>
      <c r="D8" s="14" t="s">
        <v>3</v>
      </c>
      <c r="E8" s="15"/>
      <c r="F8" s="16"/>
      <c r="G8" s="16"/>
      <c r="H8" s="14" t="s">
        <v>3</v>
      </c>
      <c r="I8" s="15"/>
      <c r="J8" s="16"/>
    </row>
    <row r="9" spans="1:10" ht="21.75" customHeight="1">
      <c r="A9" s="33" t="s">
        <v>50</v>
      </c>
    </row>
    <row r="10" spans="1:10" ht="21.75" customHeight="1">
      <c r="A10" s="33" t="s">
        <v>15</v>
      </c>
      <c r="B10" s="40"/>
    </row>
    <row r="11" spans="1:10" ht="21.75" customHeight="1">
      <c r="A11" s="1" t="s">
        <v>27</v>
      </c>
      <c r="B11" s="17">
        <v>2</v>
      </c>
      <c r="C11" s="6"/>
      <c r="D11" s="18">
        <v>3052277</v>
      </c>
      <c r="E11" s="19"/>
      <c r="F11" s="18">
        <v>6428674</v>
      </c>
      <c r="G11" s="19"/>
      <c r="H11" s="18">
        <v>2745634</v>
      </c>
      <c r="I11" s="19"/>
      <c r="J11" s="18">
        <v>5817145</v>
      </c>
    </row>
    <row r="12" spans="1:10" ht="21.75" customHeight="1">
      <c r="A12" s="6" t="s">
        <v>97</v>
      </c>
      <c r="B12" s="17" t="s">
        <v>177</v>
      </c>
      <c r="C12" s="6"/>
      <c r="D12" s="18">
        <v>1513255</v>
      </c>
      <c r="E12" s="19"/>
      <c r="F12" s="18">
        <v>2114686</v>
      </c>
      <c r="G12" s="19"/>
      <c r="H12" s="18">
        <v>1591015</v>
      </c>
      <c r="I12" s="19"/>
      <c r="J12" s="18">
        <v>2201687</v>
      </c>
    </row>
    <row r="13" spans="1:10" ht="21.75" customHeight="1">
      <c r="A13" s="1" t="s">
        <v>98</v>
      </c>
      <c r="B13" s="17">
        <v>4</v>
      </c>
      <c r="C13" s="6"/>
      <c r="D13" s="18">
        <v>14264064</v>
      </c>
      <c r="E13" s="19"/>
      <c r="F13" s="18">
        <v>13965274</v>
      </c>
      <c r="G13" s="19"/>
      <c r="H13" s="18">
        <v>13843971</v>
      </c>
      <c r="I13" s="19"/>
      <c r="J13" s="18">
        <v>13540648</v>
      </c>
    </row>
    <row r="14" spans="1:10" ht="21.75" customHeight="1">
      <c r="A14" s="1" t="s">
        <v>193</v>
      </c>
      <c r="B14" s="6"/>
      <c r="C14" s="6"/>
      <c r="D14" s="18">
        <v>742</v>
      </c>
      <c r="E14" s="19"/>
      <c r="F14" s="18">
        <v>1467</v>
      </c>
      <c r="G14" s="19"/>
      <c r="H14" s="18">
        <v>0</v>
      </c>
      <c r="I14" s="19"/>
      <c r="J14" s="18">
        <v>0</v>
      </c>
    </row>
    <row r="15" spans="1:10" ht="21.75" customHeight="1">
      <c r="A15" s="1" t="s">
        <v>28</v>
      </c>
      <c r="B15" s="17"/>
      <c r="C15" s="6"/>
      <c r="D15" s="80">
        <v>164576</v>
      </c>
      <c r="E15" s="19"/>
      <c r="F15" s="80">
        <v>148846</v>
      </c>
      <c r="G15" s="19"/>
      <c r="H15" s="80">
        <v>138810</v>
      </c>
      <c r="I15" s="19"/>
      <c r="J15" s="80">
        <v>124398</v>
      </c>
    </row>
    <row r="16" spans="1:10" ht="21.75" customHeight="1">
      <c r="A16" s="33" t="s">
        <v>16</v>
      </c>
      <c r="B16" s="17"/>
      <c r="C16" s="6"/>
      <c r="D16" s="81">
        <f>SUM(D10:D15)</f>
        <v>18994914</v>
      </c>
      <c r="E16" s="19"/>
      <c r="F16" s="81">
        <f>SUM(F10:F15)</f>
        <v>22658947</v>
      </c>
      <c r="G16" s="19"/>
      <c r="H16" s="81">
        <f>SUM(H10:H15)</f>
        <v>18319430</v>
      </c>
      <c r="I16" s="19"/>
      <c r="J16" s="81">
        <f>SUM(J11:J15)</f>
        <v>21683878</v>
      </c>
    </row>
    <row r="17" spans="1:10" ht="21.75" customHeight="1">
      <c r="A17" s="33" t="s">
        <v>17</v>
      </c>
      <c r="B17" s="17"/>
      <c r="C17" s="6"/>
      <c r="D17" s="18"/>
      <c r="E17" s="19"/>
      <c r="F17" s="18"/>
      <c r="G17" s="19"/>
      <c r="H17" s="18"/>
      <c r="I17" s="19"/>
      <c r="J17" s="18"/>
    </row>
    <row r="18" spans="1:10" ht="21.75" customHeight="1">
      <c r="A18" s="1" t="s">
        <v>99</v>
      </c>
      <c r="B18" s="17">
        <v>5</v>
      </c>
      <c r="C18" s="6"/>
      <c r="D18" s="18">
        <v>0</v>
      </c>
      <c r="E18" s="19"/>
      <c r="F18" s="18">
        <v>0</v>
      </c>
      <c r="G18" s="19"/>
      <c r="H18" s="18">
        <v>1777089</v>
      </c>
      <c r="I18" s="19"/>
      <c r="J18" s="18">
        <v>1798089</v>
      </c>
    </row>
    <row r="19" spans="1:10" ht="21.75" customHeight="1">
      <c r="A19" s="1" t="s">
        <v>187</v>
      </c>
      <c r="B19" s="17">
        <v>6</v>
      </c>
      <c r="C19" s="6"/>
      <c r="D19" s="18">
        <v>66315</v>
      </c>
      <c r="E19" s="19"/>
      <c r="F19" s="18">
        <v>65894</v>
      </c>
      <c r="G19" s="19"/>
      <c r="H19" s="18">
        <v>68706</v>
      </c>
      <c r="I19" s="19"/>
      <c r="J19" s="18">
        <v>68706</v>
      </c>
    </row>
    <row r="20" spans="1:10" ht="21.75" customHeight="1">
      <c r="A20" s="1" t="s">
        <v>100</v>
      </c>
      <c r="B20" s="17">
        <v>7</v>
      </c>
      <c r="C20" s="6"/>
      <c r="D20" s="18">
        <v>4193187</v>
      </c>
      <c r="E20" s="19"/>
      <c r="F20" s="18">
        <v>4346002</v>
      </c>
      <c r="G20" s="19"/>
      <c r="H20" s="18">
        <v>4193187</v>
      </c>
      <c r="I20" s="19"/>
      <c r="J20" s="18">
        <v>4346002</v>
      </c>
    </row>
    <row r="21" spans="1:10" ht="21.75" customHeight="1">
      <c r="A21" s="6" t="s">
        <v>185</v>
      </c>
      <c r="B21" s="17">
        <v>8</v>
      </c>
      <c r="C21" s="6"/>
      <c r="D21" s="18">
        <v>31542868</v>
      </c>
      <c r="E21" s="19"/>
      <c r="F21" s="18">
        <v>31178914</v>
      </c>
      <c r="G21" s="19"/>
      <c r="H21" s="18">
        <v>28970882</v>
      </c>
      <c r="I21" s="19"/>
      <c r="J21" s="18">
        <v>28451685</v>
      </c>
    </row>
    <row r="22" spans="1:10" ht="21.75" customHeight="1">
      <c r="A22" s="6" t="s">
        <v>161</v>
      </c>
      <c r="B22" s="17">
        <v>9</v>
      </c>
      <c r="C22" s="6"/>
      <c r="D22" s="18">
        <v>9452251</v>
      </c>
      <c r="E22" s="19"/>
      <c r="F22" s="18">
        <v>9353246</v>
      </c>
      <c r="G22" s="19"/>
      <c r="H22" s="18">
        <v>8927338</v>
      </c>
      <c r="I22" s="19"/>
      <c r="J22" s="18">
        <v>9150509</v>
      </c>
    </row>
    <row r="23" spans="1:10" ht="21.75" customHeight="1">
      <c r="A23" s="6" t="s">
        <v>101</v>
      </c>
      <c r="B23" s="17"/>
      <c r="C23" s="6"/>
      <c r="D23" s="18">
        <v>441049</v>
      </c>
      <c r="E23" s="19"/>
      <c r="F23" s="18">
        <v>484256</v>
      </c>
      <c r="G23" s="19"/>
      <c r="H23" s="18">
        <v>439792</v>
      </c>
      <c r="I23" s="19"/>
      <c r="J23" s="18">
        <v>482771</v>
      </c>
    </row>
    <row r="24" spans="1:10" ht="21.75" customHeight="1">
      <c r="A24" s="6" t="s">
        <v>29</v>
      </c>
      <c r="B24" s="17"/>
      <c r="C24" s="6"/>
      <c r="D24" s="18">
        <v>10706</v>
      </c>
      <c r="E24" s="19"/>
      <c r="F24" s="18">
        <v>10706</v>
      </c>
      <c r="G24" s="19"/>
      <c r="H24" s="18">
        <v>10706</v>
      </c>
      <c r="I24" s="19"/>
      <c r="J24" s="18">
        <v>10706</v>
      </c>
    </row>
    <row r="25" spans="1:10" ht="21.75" customHeight="1">
      <c r="A25" s="6" t="s">
        <v>30</v>
      </c>
      <c r="B25" s="17">
        <v>2</v>
      </c>
      <c r="C25" s="6"/>
      <c r="D25" s="18">
        <v>60698</v>
      </c>
      <c r="E25" s="19"/>
      <c r="F25" s="18">
        <v>62461</v>
      </c>
      <c r="G25" s="19"/>
      <c r="H25" s="18">
        <v>51268</v>
      </c>
      <c r="I25" s="19"/>
      <c r="J25" s="18">
        <v>53550</v>
      </c>
    </row>
    <row r="26" spans="1:10" ht="21.75" customHeight="1">
      <c r="A26" s="1" t="s">
        <v>125</v>
      </c>
      <c r="B26" s="17"/>
      <c r="C26" s="6"/>
      <c r="D26" s="18">
        <v>646733</v>
      </c>
      <c r="E26" s="19"/>
      <c r="F26" s="18">
        <v>670655</v>
      </c>
      <c r="G26" s="19"/>
      <c r="H26" s="18">
        <v>629946</v>
      </c>
      <c r="I26" s="19"/>
      <c r="J26" s="18">
        <v>648698</v>
      </c>
    </row>
    <row r="27" spans="1:10" ht="21.75" customHeight="1">
      <c r="A27" s="34" t="s">
        <v>31</v>
      </c>
      <c r="B27" s="17"/>
      <c r="C27" s="14"/>
      <c r="D27" s="81">
        <v>179088</v>
      </c>
      <c r="E27" s="19"/>
      <c r="F27" s="81">
        <v>216808</v>
      </c>
      <c r="G27" s="19"/>
      <c r="H27" s="81">
        <v>143454</v>
      </c>
      <c r="I27" s="19"/>
      <c r="J27" s="81">
        <v>145233</v>
      </c>
    </row>
    <row r="28" spans="1:10" ht="21.75" customHeight="1">
      <c r="A28" s="33" t="s">
        <v>18</v>
      </c>
      <c r="B28" s="6"/>
      <c r="C28" s="6"/>
      <c r="D28" s="81">
        <f>SUM(D18:D27)</f>
        <v>46592895</v>
      </c>
      <c r="E28" s="19"/>
      <c r="F28" s="81">
        <f>SUM(F18:F27)</f>
        <v>46388942</v>
      </c>
      <c r="G28" s="19"/>
      <c r="H28" s="81">
        <f>SUM(H18:H27)</f>
        <v>45212368</v>
      </c>
      <c r="I28" s="19"/>
      <c r="J28" s="81">
        <f>SUM(J18:J27)</f>
        <v>45155949</v>
      </c>
    </row>
    <row r="29" spans="1:10" ht="21.75" customHeight="1" thickBot="1">
      <c r="A29" s="33" t="s">
        <v>51</v>
      </c>
      <c r="B29" s="6"/>
      <c r="C29" s="6"/>
      <c r="D29" s="21">
        <f>SUM(D16,D28)</f>
        <v>65587809</v>
      </c>
      <c r="E29" s="19"/>
      <c r="F29" s="21">
        <f>SUM(F16,F28)</f>
        <v>69047889</v>
      </c>
      <c r="G29" s="19"/>
      <c r="H29" s="21">
        <f>SUM(H16,H28)</f>
        <v>63531798</v>
      </c>
      <c r="I29" s="19"/>
      <c r="J29" s="21">
        <f>SUM(J16,J28)</f>
        <v>66839827</v>
      </c>
    </row>
    <row r="30" spans="1:10" ht="21.75" customHeight="1" thickTop="1">
      <c r="A30" s="33"/>
      <c r="B30" s="6"/>
      <c r="C30" s="6"/>
      <c r="D30" s="18"/>
      <c r="E30" s="18"/>
      <c r="F30" s="18"/>
      <c r="G30" s="18"/>
      <c r="H30" s="18"/>
      <c r="I30" s="18"/>
      <c r="J30" s="18"/>
    </row>
    <row r="31" spans="1:10" ht="21.75" customHeight="1">
      <c r="A31" s="1" t="s">
        <v>210</v>
      </c>
    </row>
    <row r="32" spans="1:10" ht="21.75" customHeight="1">
      <c r="A32" s="2" t="s">
        <v>121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1.75" customHeight="1">
      <c r="A33" s="4" t="s">
        <v>126</v>
      </c>
      <c r="B33" s="3"/>
      <c r="C33" s="3"/>
      <c r="D33" s="5"/>
      <c r="E33" s="3"/>
      <c r="F33" s="5"/>
      <c r="G33" s="5"/>
      <c r="H33" s="5"/>
      <c r="I33" s="3"/>
      <c r="J33" s="5"/>
    </row>
    <row r="34" spans="1:10" ht="21.75" customHeight="1">
      <c r="A34" s="4" t="s">
        <v>206</v>
      </c>
      <c r="B34" s="3"/>
      <c r="C34" s="3"/>
      <c r="D34" s="5"/>
      <c r="E34" s="3"/>
      <c r="F34" s="5"/>
      <c r="G34" s="5"/>
      <c r="H34" s="5"/>
      <c r="I34" s="3"/>
      <c r="J34" s="5"/>
    </row>
    <row r="35" spans="1:10" ht="21" customHeight="1">
      <c r="A35" s="6"/>
      <c r="B35" s="3"/>
      <c r="C35" s="3"/>
      <c r="D35" s="5"/>
      <c r="E35" s="3"/>
      <c r="F35" s="7"/>
      <c r="G35" s="7"/>
      <c r="H35" s="5"/>
      <c r="I35" s="3"/>
      <c r="J35" s="7" t="s">
        <v>0</v>
      </c>
    </row>
    <row r="36" spans="1:10" ht="21" customHeight="1">
      <c r="A36" s="6"/>
      <c r="B36" s="3"/>
      <c r="C36" s="3"/>
      <c r="D36" s="92" t="s">
        <v>25</v>
      </c>
      <c r="E36" s="92"/>
      <c r="F36" s="92"/>
      <c r="G36" s="8"/>
      <c r="H36" s="92" t="s">
        <v>26</v>
      </c>
      <c r="I36" s="92"/>
      <c r="J36" s="92"/>
    </row>
    <row r="37" spans="1:10" ht="21" customHeight="1">
      <c r="B37" s="9" t="s">
        <v>4</v>
      </c>
      <c r="C37" s="7"/>
      <c r="D37" s="10" t="s">
        <v>207</v>
      </c>
      <c r="E37" s="11"/>
      <c r="F37" s="10" t="str">
        <f>"31 December 2023"</f>
        <v>31 December 2023</v>
      </c>
      <c r="G37" s="12"/>
      <c r="H37" s="10" t="s">
        <v>207</v>
      </c>
      <c r="I37" s="11"/>
      <c r="J37" s="10" t="str">
        <f>"31 December 2023"</f>
        <v>31 December 2023</v>
      </c>
    </row>
    <row r="38" spans="1:10" ht="21" customHeight="1">
      <c r="B38" s="13"/>
      <c r="C38" s="7"/>
      <c r="D38" s="14" t="s">
        <v>1</v>
      </c>
      <c r="E38" s="15"/>
      <c r="F38" s="16" t="s">
        <v>2</v>
      </c>
      <c r="G38" s="16"/>
      <c r="H38" s="14" t="s">
        <v>1</v>
      </c>
      <c r="I38" s="15"/>
      <c r="J38" s="16" t="s">
        <v>2</v>
      </c>
    </row>
    <row r="39" spans="1:10" ht="21" customHeight="1">
      <c r="B39" s="13"/>
      <c r="C39" s="7"/>
      <c r="D39" s="14" t="s">
        <v>3</v>
      </c>
      <c r="E39" s="15"/>
      <c r="F39" s="16"/>
      <c r="G39" s="16"/>
      <c r="H39" s="14" t="s">
        <v>3</v>
      </c>
      <c r="I39" s="15"/>
      <c r="J39" s="16"/>
    </row>
    <row r="40" spans="1:10" ht="21.75" customHeight="1">
      <c r="A40" s="33" t="s">
        <v>52</v>
      </c>
      <c r="D40" s="26"/>
      <c r="E40" s="7"/>
      <c r="F40" s="26"/>
      <c r="G40" s="26"/>
      <c r="H40" s="26"/>
      <c r="I40" s="7"/>
      <c r="J40" s="26"/>
    </row>
    <row r="41" spans="1:10" ht="21.75" customHeight="1">
      <c r="A41" s="33" t="s">
        <v>19</v>
      </c>
    </row>
    <row r="42" spans="1:10" ht="21.75" customHeight="1">
      <c r="A42" s="1" t="s">
        <v>145</v>
      </c>
      <c r="B42" s="17">
        <v>10</v>
      </c>
      <c r="C42" s="6"/>
      <c r="D42" s="18">
        <v>3013327</v>
      </c>
      <c r="E42" s="19"/>
      <c r="F42" s="18">
        <v>2039946</v>
      </c>
      <c r="G42" s="19"/>
      <c r="H42" s="22">
        <v>3000000</v>
      </c>
      <c r="I42" s="19"/>
      <c r="J42" s="22">
        <v>2000000</v>
      </c>
    </row>
    <row r="43" spans="1:10" ht="21.75" customHeight="1">
      <c r="A43" s="1" t="s">
        <v>102</v>
      </c>
      <c r="B43" s="17" t="s">
        <v>189</v>
      </c>
      <c r="C43" s="6"/>
      <c r="D43" s="7">
        <v>13583560</v>
      </c>
      <c r="E43" s="19"/>
      <c r="F43" s="18">
        <v>15224701</v>
      </c>
      <c r="G43" s="19"/>
      <c r="H43" s="18">
        <v>13396373</v>
      </c>
      <c r="I43" s="19"/>
      <c r="J43" s="18">
        <v>15073622</v>
      </c>
    </row>
    <row r="44" spans="1:10" ht="21.75" customHeight="1">
      <c r="A44" s="1" t="s">
        <v>169</v>
      </c>
      <c r="B44" s="17">
        <v>12</v>
      </c>
      <c r="C44" s="6"/>
      <c r="D44" s="18">
        <v>195344</v>
      </c>
      <c r="E44" s="19"/>
      <c r="F44" s="18">
        <v>178177</v>
      </c>
      <c r="G44" s="19"/>
      <c r="H44" s="18">
        <v>305580</v>
      </c>
      <c r="I44" s="19"/>
      <c r="J44" s="18">
        <v>638277</v>
      </c>
    </row>
    <row r="45" spans="1:10" ht="21.75" customHeight="1">
      <c r="A45" s="1" t="s">
        <v>211</v>
      </c>
      <c r="B45" s="17">
        <v>13</v>
      </c>
      <c r="C45" s="6"/>
      <c r="D45" s="22">
        <v>31724</v>
      </c>
      <c r="E45" s="19"/>
      <c r="F45" s="22">
        <v>37542</v>
      </c>
      <c r="G45" s="19"/>
      <c r="H45" s="22">
        <v>0</v>
      </c>
      <c r="I45" s="19"/>
      <c r="J45" s="22">
        <v>0</v>
      </c>
    </row>
    <row r="46" spans="1:10" ht="21.75" customHeight="1">
      <c r="A46" s="1" t="s">
        <v>32</v>
      </c>
      <c r="B46" s="17">
        <v>14</v>
      </c>
      <c r="C46" s="6"/>
      <c r="D46" s="22">
        <v>3000000</v>
      </c>
      <c r="E46" s="19"/>
      <c r="F46" s="22">
        <v>3982356</v>
      </c>
      <c r="G46" s="19"/>
      <c r="H46" s="22">
        <v>3000000</v>
      </c>
      <c r="I46" s="19"/>
      <c r="J46" s="22">
        <v>3982356</v>
      </c>
    </row>
    <row r="47" spans="1:10" ht="21.75" customHeight="1">
      <c r="A47" s="1" t="s">
        <v>103</v>
      </c>
      <c r="B47" s="17"/>
      <c r="C47" s="6"/>
      <c r="D47" s="18">
        <v>146662</v>
      </c>
      <c r="E47" s="19"/>
      <c r="F47" s="18">
        <v>552248</v>
      </c>
      <c r="G47" s="19"/>
      <c r="H47" s="18">
        <v>134008</v>
      </c>
      <c r="I47" s="19"/>
      <c r="J47" s="18">
        <v>534981</v>
      </c>
    </row>
    <row r="48" spans="1:10" ht="21.75" customHeight="1">
      <c r="A48" s="1" t="s">
        <v>62</v>
      </c>
      <c r="B48" s="17"/>
      <c r="C48" s="6"/>
      <c r="D48" s="18">
        <v>1006616</v>
      </c>
      <c r="E48" s="19"/>
      <c r="F48" s="18">
        <v>1087363</v>
      </c>
      <c r="G48" s="19"/>
      <c r="H48" s="18">
        <v>984352</v>
      </c>
      <c r="I48" s="19"/>
      <c r="J48" s="18">
        <v>1065277</v>
      </c>
    </row>
    <row r="49" spans="1:10" ht="21.75" customHeight="1">
      <c r="A49" s="1" t="s">
        <v>33</v>
      </c>
      <c r="B49" s="17"/>
      <c r="C49" s="6"/>
      <c r="D49" s="81">
        <v>701464</v>
      </c>
      <c r="E49" s="19"/>
      <c r="F49" s="81">
        <v>476927</v>
      </c>
      <c r="G49" s="19"/>
      <c r="H49" s="81">
        <v>679382</v>
      </c>
      <c r="I49" s="19"/>
      <c r="J49" s="81">
        <v>454538</v>
      </c>
    </row>
    <row r="50" spans="1:10" ht="21.75" customHeight="1">
      <c r="A50" s="33" t="s">
        <v>20</v>
      </c>
      <c r="B50" s="17"/>
      <c r="C50" s="6"/>
      <c r="D50" s="81">
        <f>SUM(D42:D49)</f>
        <v>21678697</v>
      </c>
      <c r="E50" s="19"/>
      <c r="F50" s="81">
        <f>SUM(F42:F49)</f>
        <v>23579260</v>
      </c>
      <c r="G50" s="19"/>
      <c r="H50" s="81">
        <f>SUM(H42:H49)</f>
        <v>21499695</v>
      </c>
      <c r="I50" s="19"/>
      <c r="J50" s="81">
        <f>SUM(J42:J49)</f>
        <v>23749051</v>
      </c>
    </row>
    <row r="51" spans="1:10" ht="21.75" customHeight="1">
      <c r="A51" s="33" t="s">
        <v>21</v>
      </c>
      <c r="B51" s="17"/>
      <c r="C51" s="6"/>
      <c r="D51" s="18"/>
      <c r="E51" s="19"/>
      <c r="F51" s="18"/>
      <c r="G51" s="19"/>
      <c r="H51" s="18"/>
      <c r="I51" s="19"/>
      <c r="J51" s="18"/>
    </row>
    <row r="52" spans="1:10" ht="21.75" customHeight="1">
      <c r="A52" s="1" t="s">
        <v>170</v>
      </c>
      <c r="B52" s="17">
        <v>12</v>
      </c>
      <c r="C52" s="6"/>
      <c r="D52" s="18">
        <v>6664146</v>
      </c>
      <c r="E52" s="19"/>
      <c r="F52" s="18">
        <v>6611202</v>
      </c>
      <c r="G52" s="19"/>
      <c r="H52" s="18">
        <v>6291443</v>
      </c>
      <c r="I52" s="19"/>
      <c r="J52" s="18">
        <v>6235991</v>
      </c>
    </row>
    <row r="53" spans="1:10" ht="21.75" customHeight="1">
      <c r="A53" s="6" t="s">
        <v>188</v>
      </c>
      <c r="B53" s="17">
        <v>13</v>
      </c>
      <c r="C53" s="6"/>
      <c r="D53" s="18">
        <v>86157</v>
      </c>
      <c r="E53" s="19"/>
      <c r="F53" s="18">
        <v>100396</v>
      </c>
      <c r="G53" s="19"/>
      <c r="H53" s="18">
        <v>0</v>
      </c>
      <c r="I53" s="19"/>
      <c r="J53" s="18">
        <v>0</v>
      </c>
    </row>
    <row r="54" spans="1:10" ht="21.75" customHeight="1">
      <c r="A54" s="1" t="s">
        <v>34</v>
      </c>
      <c r="B54" s="17">
        <v>14</v>
      </c>
      <c r="C54" s="6"/>
      <c r="D54" s="18">
        <v>10499886</v>
      </c>
      <c r="E54" s="19"/>
      <c r="F54" s="18">
        <v>11642120</v>
      </c>
      <c r="G54" s="19"/>
      <c r="H54" s="18">
        <v>10499886</v>
      </c>
      <c r="I54" s="19"/>
      <c r="J54" s="18">
        <v>11642120</v>
      </c>
    </row>
    <row r="55" spans="1:10" ht="21.75" customHeight="1">
      <c r="A55" s="1" t="s">
        <v>90</v>
      </c>
      <c r="B55" s="17"/>
      <c r="C55" s="6"/>
      <c r="D55" s="18">
        <v>668487</v>
      </c>
      <c r="E55" s="19"/>
      <c r="F55" s="18">
        <v>628049</v>
      </c>
      <c r="G55" s="19"/>
      <c r="H55" s="18">
        <v>638148</v>
      </c>
      <c r="I55" s="19"/>
      <c r="J55" s="18">
        <v>570164</v>
      </c>
    </row>
    <row r="56" spans="1:10" ht="21.75" customHeight="1">
      <c r="A56" s="1" t="s">
        <v>124</v>
      </c>
      <c r="B56" s="17"/>
      <c r="C56" s="6"/>
      <c r="D56" s="18">
        <v>181443</v>
      </c>
      <c r="E56" s="19"/>
      <c r="F56" s="18">
        <v>196347</v>
      </c>
      <c r="G56" s="19"/>
      <c r="H56" s="18">
        <v>181443</v>
      </c>
      <c r="I56" s="19"/>
      <c r="J56" s="18">
        <v>196347</v>
      </c>
    </row>
    <row r="57" spans="1:10" ht="21.75" customHeight="1">
      <c r="A57" s="1" t="s">
        <v>35</v>
      </c>
      <c r="B57" s="17"/>
      <c r="C57" s="6"/>
      <c r="D57" s="18">
        <v>729608</v>
      </c>
      <c r="E57" s="19"/>
      <c r="F57" s="18">
        <v>731729</v>
      </c>
      <c r="G57" s="19"/>
      <c r="H57" s="18">
        <v>683692</v>
      </c>
      <c r="I57" s="19"/>
      <c r="J57" s="18">
        <v>686602</v>
      </c>
    </row>
    <row r="58" spans="1:10" ht="21.75" customHeight="1">
      <c r="A58" s="33" t="s">
        <v>22</v>
      </c>
      <c r="B58" s="6"/>
      <c r="C58" s="6"/>
      <c r="D58" s="23">
        <f>SUM(D52:D57)</f>
        <v>18829727</v>
      </c>
      <c r="E58" s="19"/>
      <c r="F58" s="23">
        <f>SUM(F52:F57)</f>
        <v>19909843</v>
      </c>
      <c r="G58" s="19"/>
      <c r="H58" s="23">
        <f>SUM(H52:H57)</f>
        <v>18294612</v>
      </c>
      <c r="I58" s="19"/>
      <c r="J58" s="23">
        <f>SUM(J52:J57)</f>
        <v>19331224</v>
      </c>
    </row>
    <row r="59" spans="1:10" ht="21.75" customHeight="1">
      <c r="A59" s="33" t="s">
        <v>53</v>
      </c>
      <c r="B59" s="6"/>
      <c r="C59" s="6"/>
      <c r="D59" s="23">
        <f>SUM(D50+D58)</f>
        <v>40508424</v>
      </c>
      <c r="E59" s="19"/>
      <c r="F59" s="23">
        <f>SUM(F50+F58)</f>
        <v>43489103</v>
      </c>
      <c r="G59" s="19"/>
      <c r="H59" s="23">
        <f>SUM(H50+H58)</f>
        <v>39794307</v>
      </c>
      <c r="I59" s="19"/>
      <c r="J59" s="23">
        <f>SUM(J50+J58)</f>
        <v>43080275</v>
      </c>
    </row>
    <row r="60" spans="1:10" ht="21.75" customHeight="1">
      <c r="A60" s="33"/>
    </row>
    <row r="61" spans="1:10" ht="21.75" customHeight="1">
      <c r="I61" s="15"/>
    </row>
    <row r="62" spans="1:10" ht="21.75" customHeight="1">
      <c r="A62" s="1" t="s">
        <v>210</v>
      </c>
    </row>
    <row r="63" spans="1:10" ht="21.75" customHeight="1">
      <c r="A63" s="2" t="s">
        <v>121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ht="21.75" customHeight="1">
      <c r="A64" s="4" t="s">
        <v>126</v>
      </c>
      <c r="B64" s="3"/>
      <c r="C64" s="3"/>
      <c r="D64" s="5"/>
      <c r="E64" s="3"/>
      <c r="F64" s="5"/>
      <c r="G64" s="5"/>
      <c r="H64" s="5"/>
      <c r="I64" s="3"/>
      <c r="J64" s="5"/>
    </row>
    <row r="65" spans="1:10" ht="21.75" customHeight="1">
      <c r="A65" s="4" t="s">
        <v>206</v>
      </c>
      <c r="B65" s="3"/>
      <c r="C65" s="3"/>
      <c r="D65" s="5"/>
      <c r="E65" s="3"/>
      <c r="F65" s="5"/>
      <c r="G65" s="5"/>
      <c r="H65" s="5"/>
      <c r="I65" s="3"/>
      <c r="J65" s="5"/>
    </row>
    <row r="66" spans="1:10" ht="21" customHeight="1">
      <c r="A66" s="6"/>
      <c r="B66" s="3"/>
      <c r="C66" s="3"/>
      <c r="D66" s="5"/>
      <c r="E66" s="3"/>
      <c r="F66" s="7"/>
      <c r="G66" s="7"/>
      <c r="H66" s="5"/>
      <c r="I66" s="3"/>
      <c r="J66" s="7" t="s">
        <v>0</v>
      </c>
    </row>
    <row r="67" spans="1:10" ht="21" customHeight="1">
      <c r="A67" s="6"/>
      <c r="B67" s="3"/>
      <c r="C67" s="3"/>
      <c r="D67" s="92" t="s">
        <v>25</v>
      </c>
      <c r="E67" s="92"/>
      <c r="F67" s="92"/>
      <c r="G67" s="8"/>
      <c r="H67" s="92" t="s">
        <v>26</v>
      </c>
      <c r="I67" s="92"/>
      <c r="J67" s="92"/>
    </row>
    <row r="68" spans="1:10" ht="21" customHeight="1">
      <c r="B68" s="16"/>
      <c r="C68" s="7"/>
      <c r="D68" s="10" t="s">
        <v>207</v>
      </c>
      <c r="E68" s="11"/>
      <c r="F68" s="10" t="str">
        <f>"31 December 2023"</f>
        <v>31 December 2023</v>
      </c>
      <c r="G68" s="12"/>
      <c r="H68" s="10" t="s">
        <v>207</v>
      </c>
      <c r="I68" s="11"/>
      <c r="J68" s="10" t="str">
        <f>"31 December 2023"</f>
        <v>31 December 2023</v>
      </c>
    </row>
    <row r="69" spans="1:10" ht="21" customHeight="1">
      <c r="B69" s="13"/>
      <c r="C69" s="7"/>
      <c r="D69" s="14" t="s">
        <v>1</v>
      </c>
      <c r="E69" s="15"/>
      <c r="F69" s="16" t="s">
        <v>2</v>
      </c>
      <c r="G69" s="16"/>
      <c r="H69" s="14" t="s">
        <v>1</v>
      </c>
      <c r="I69" s="15"/>
      <c r="J69" s="16" t="s">
        <v>2</v>
      </c>
    </row>
    <row r="70" spans="1:10" ht="21" customHeight="1">
      <c r="B70" s="13"/>
      <c r="C70" s="7"/>
      <c r="D70" s="14" t="s">
        <v>3</v>
      </c>
      <c r="E70" s="15"/>
      <c r="F70" s="16"/>
      <c r="G70" s="16"/>
      <c r="H70" s="14" t="s">
        <v>3</v>
      </c>
      <c r="I70" s="15"/>
      <c r="J70" s="16"/>
    </row>
    <row r="71" spans="1:10" ht="21.75" customHeight="1">
      <c r="A71" s="33" t="s">
        <v>23</v>
      </c>
      <c r="B71" s="40"/>
      <c r="D71" s="7"/>
      <c r="E71" s="7"/>
      <c r="F71" s="7"/>
      <c r="G71" s="7"/>
      <c r="H71" s="7"/>
      <c r="I71" s="7"/>
      <c r="J71" s="7"/>
    </row>
    <row r="72" spans="1:10" ht="21.75" customHeight="1">
      <c r="A72" s="1" t="s">
        <v>36</v>
      </c>
      <c r="B72" s="17"/>
      <c r="D72" s="7"/>
      <c r="E72" s="7"/>
      <c r="F72" s="7"/>
      <c r="G72" s="7"/>
      <c r="H72" s="7"/>
      <c r="I72" s="7"/>
      <c r="J72" s="7"/>
    </row>
    <row r="73" spans="1:10" ht="21.75" customHeight="1">
      <c r="A73" s="25" t="s">
        <v>37</v>
      </c>
      <c r="C73" s="6"/>
      <c r="D73" s="7"/>
      <c r="E73" s="19"/>
      <c r="F73" s="7"/>
      <c r="G73" s="7"/>
      <c r="H73" s="7"/>
      <c r="I73" s="19"/>
      <c r="J73" s="7"/>
    </row>
    <row r="74" spans="1:10" ht="21.75" customHeight="1" thickBot="1">
      <c r="A74" s="25" t="s">
        <v>141</v>
      </c>
      <c r="B74" s="17"/>
      <c r="C74" s="6"/>
      <c r="D74" s="21">
        <v>13151198</v>
      </c>
      <c r="E74" s="19"/>
      <c r="F74" s="21">
        <v>13151198</v>
      </c>
      <c r="G74" s="19"/>
      <c r="H74" s="21">
        <v>13151198</v>
      </c>
      <c r="I74" s="19"/>
      <c r="J74" s="21">
        <v>13151198</v>
      </c>
    </row>
    <row r="75" spans="1:10" ht="21.75" customHeight="1" thickTop="1">
      <c r="A75" s="25" t="s">
        <v>104</v>
      </c>
      <c r="B75" s="6"/>
      <c r="C75" s="6"/>
      <c r="D75" s="18"/>
      <c r="E75" s="19"/>
      <c r="F75" s="18"/>
      <c r="G75" s="19"/>
      <c r="H75" s="18"/>
      <c r="I75" s="19"/>
      <c r="J75" s="18"/>
    </row>
    <row r="76" spans="1:10" ht="21.75" customHeight="1">
      <c r="A76" s="25" t="s">
        <v>141</v>
      </c>
      <c r="B76" s="6"/>
      <c r="C76" s="6"/>
      <c r="D76" s="18">
        <v>13151198</v>
      </c>
      <c r="E76" s="19"/>
      <c r="F76" s="18">
        <v>13151198</v>
      </c>
      <c r="G76" s="19"/>
      <c r="H76" s="18">
        <v>13151198</v>
      </c>
      <c r="I76" s="19"/>
      <c r="J76" s="18">
        <v>13151198</v>
      </c>
    </row>
    <row r="77" spans="1:10" ht="21.75" customHeight="1">
      <c r="A77" s="25" t="s">
        <v>159</v>
      </c>
      <c r="B77" s="17"/>
      <c r="C77" s="6"/>
      <c r="D77" s="18">
        <v>646323</v>
      </c>
      <c r="E77" s="19"/>
      <c r="F77" s="18">
        <v>646323</v>
      </c>
      <c r="G77" s="19"/>
      <c r="H77" s="18">
        <v>646323</v>
      </c>
      <c r="I77" s="19"/>
      <c r="J77" s="18">
        <v>646323</v>
      </c>
    </row>
    <row r="78" spans="1:10" ht="21.75" customHeight="1">
      <c r="A78" s="1" t="s">
        <v>9</v>
      </c>
      <c r="B78" s="6"/>
      <c r="C78" s="6"/>
      <c r="D78" s="18"/>
      <c r="E78" s="19"/>
      <c r="F78" s="18"/>
      <c r="G78" s="19"/>
      <c r="H78" s="18"/>
      <c r="I78" s="19"/>
      <c r="J78" s="18"/>
    </row>
    <row r="79" spans="1:10" ht="21.75" customHeight="1">
      <c r="A79" s="1" t="s">
        <v>196</v>
      </c>
      <c r="B79" s="6"/>
      <c r="C79" s="6"/>
      <c r="D79" s="18">
        <v>1315120</v>
      </c>
      <c r="E79" s="19"/>
      <c r="F79" s="18">
        <v>1315120</v>
      </c>
      <c r="G79" s="19"/>
      <c r="H79" s="18">
        <v>1315120</v>
      </c>
      <c r="I79" s="19"/>
      <c r="J79" s="18">
        <v>1315120</v>
      </c>
    </row>
    <row r="80" spans="1:10" ht="21.75" customHeight="1">
      <c r="A80" s="25" t="s">
        <v>38</v>
      </c>
      <c r="B80" s="6"/>
      <c r="C80" s="6"/>
      <c r="D80" s="18">
        <v>9987282</v>
      </c>
      <c r="E80" s="19"/>
      <c r="F80" s="18">
        <v>10470799</v>
      </c>
      <c r="G80" s="19"/>
      <c r="H80" s="18">
        <v>8624850</v>
      </c>
      <c r="I80" s="19"/>
      <c r="J80" s="18">
        <v>8646911</v>
      </c>
    </row>
    <row r="81" spans="1:10" ht="21.75" customHeight="1">
      <c r="A81" s="25" t="s">
        <v>105</v>
      </c>
      <c r="B81" s="6"/>
      <c r="C81" s="6"/>
      <c r="D81" s="81">
        <v>-20540</v>
      </c>
      <c r="E81" s="19"/>
      <c r="F81" s="81">
        <v>-24656</v>
      </c>
      <c r="G81" s="19"/>
      <c r="H81" s="81">
        <v>0</v>
      </c>
      <c r="I81" s="19"/>
      <c r="J81" s="81">
        <v>0</v>
      </c>
    </row>
    <row r="82" spans="1:10" ht="21.75" customHeight="1">
      <c r="A82" s="25" t="s">
        <v>76</v>
      </c>
      <c r="B82" s="6"/>
      <c r="C82" s="6"/>
      <c r="D82" s="18">
        <f>SUM(D76:D81)</f>
        <v>25079383</v>
      </c>
      <c r="E82" s="19"/>
      <c r="F82" s="18">
        <f>SUM(F76:F81)</f>
        <v>25558784</v>
      </c>
      <c r="G82" s="19"/>
      <c r="H82" s="18">
        <f>SUM(H76:H81)</f>
        <v>23737491</v>
      </c>
      <c r="I82" s="19"/>
      <c r="J82" s="18">
        <f>SUM(J76:J81)</f>
        <v>23759552</v>
      </c>
    </row>
    <row r="83" spans="1:10" ht="21.75" customHeight="1">
      <c r="A83" s="25" t="s">
        <v>138</v>
      </c>
      <c r="B83" s="6"/>
      <c r="C83" s="6"/>
      <c r="D83" s="81">
        <v>2</v>
      </c>
      <c r="E83" s="19"/>
      <c r="F83" s="81">
        <v>2</v>
      </c>
      <c r="G83" s="19"/>
      <c r="H83" s="81">
        <v>0</v>
      </c>
      <c r="I83" s="19"/>
      <c r="J83" s="81">
        <v>0</v>
      </c>
    </row>
    <row r="84" spans="1:10" ht="21.75" customHeight="1">
      <c r="A84" s="4" t="s">
        <v>24</v>
      </c>
      <c r="B84" s="6"/>
      <c r="C84" s="6"/>
      <c r="D84" s="81">
        <f>SUM(D82:D83)</f>
        <v>25079385</v>
      </c>
      <c r="E84" s="19"/>
      <c r="F84" s="81">
        <f>SUM(F82:F83)</f>
        <v>25558786</v>
      </c>
      <c r="G84" s="19"/>
      <c r="H84" s="81">
        <f>SUM(H82:H83)</f>
        <v>23737491</v>
      </c>
      <c r="I84" s="19"/>
      <c r="J84" s="81">
        <f>SUM(J82:J83)</f>
        <v>23759552</v>
      </c>
    </row>
    <row r="85" spans="1:10" ht="21.75" customHeight="1" thickBot="1">
      <c r="A85" s="33" t="s">
        <v>54</v>
      </c>
      <c r="B85" s="24"/>
      <c r="C85" s="6"/>
      <c r="D85" s="21">
        <f>SUM(D84,D59)</f>
        <v>65587809</v>
      </c>
      <c r="E85" s="19"/>
      <c r="F85" s="21">
        <f>SUM(F84,F59)</f>
        <v>69047889</v>
      </c>
      <c r="G85" s="19"/>
      <c r="H85" s="21">
        <f>SUM(H84,H59)</f>
        <v>63531798</v>
      </c>
      <c r="I85" s="19"/>
      <c r="J85" s="21">
        <f>SUM(J84,J59)</f>
        <v>66839827</v>
      </c>
    </row>
    <row r="86" spans="1:10" ht="21.75" customHeight="1" thickTop="1">
      <c r="A86" s="33"/>
      <c r="D86" s="18">
        <f>SUM(D85-D29)</f>
        <v>0</v>
      </c>
      <c r="E86" s="19"/>
      <c r="F86" s="18">
        <f>SUM(F85-F29)</f>
        <v>0</v>
      </c>
      <c r="G86" s="20"/>
      <c r="H86" s="18">
        <f>SUM(H85-H29)</f>
        <v>0</v>
      </c>
      <c r="I86" s="19"/>
      <c r="J86" s="18">
        <f>SUM(J85-J29)</f>
        <v>0</v>
      </c>
    </row>
    <row r="87" spans="1:10" ht="21.75" customHeight="1">
      <c r="A87" s="33"/>
    </row>
    <row r="88" spans="1:10" ht="21.75" customHeight="1">
      <c r="A88" s="1" t="s">
        <v>210</v>
      </c>
    </row>
    <row r="90" spans="1:10" ht="21.75" customHeight="1">
      <c r="A90" s="82"/>
    </row>
    <row r="91" spans="1:10" ht="21.75" customHeight="1">
      <c r="B91" s="89"/>
      <c r="D91" s="7"/>
      <c r="F91" s="7"/>
      <c r="G91" s="7"/>
      <c r="H91" s="7"/>
      <c r="J91" s="7"/>
    </row>
    <row r="92" spans="1:10" ht="21.75" customHeight="1">
      <c r="B92" s="25" t="s">
        <v>55</v>
      </c>
      <c r="D92" s="7"/>
      <c r="F92" s="7"/>
      <c r="G92" s="7"/>
      <c r="H92" s="7"/>
      <c r="J92" s="7"/>
    </row>
    <row r="93" spans="1:10" ht="21.75" customHeight="1">
      <c r="A93" s="82"/>
      <c r="B93" s="89"/>
      <c r="D93" s="7"/>
      <c r="F93" s="7"/>
      <c r="G93" s="7"/>
      <c r="H93" s="7"/>
      <c r="J93" s="7"/>
    </row>
    <row r="94" spans="1:10" ht="21.75" customHeight="1">
      <c r="B94" s="89"/>
      <c r="D94" s="7"/>
      <c r="F94" s="7"/>
      <c r="G94" s="7"/>
      <c r="H94" s="7"/>
      <c r="J94" s="7"/>
    </row>
    <row r="95" spans="1:10" ht="21.75" customHeight="1">
      <c r="A95" s="91"/>
      <c r="B95" s="91"/>
      <c r="C95" s="91"/>
      <c r="D95" s="91"/>
      <c r="E95" s="91"/>
      <c r="F95" s="91"/>
      <c r="G95" s="91"/>
      <c r="H95" s="91"/>
      <c r="I95" s="91"/>
      <c r="J95" s="91"/>
    </row>
    <row r="96" spans="1:10" s="6" customFormat="1" ht="21.75" customHeight="1">
      <c r="D96" s="1"/>
      <c r="E96" s="1"/>
      <c r="F96" s="1"/>
      <c r="G96" s="1"/>
      <c r="H96" s="1"/>
      <c r="I96" s="1"/>
      <c r="J96" s="1"/>
    </row>
    <row r="97" spans="1:10" s="6" customFormat="1" ht="21.75" customHeight="1">
      <c r="D97" s="1"/>
      <c r="E97" s="1"/>
      <c r="F97" s="1"/>
      <c r="G97" s="1"/>
      <c r="H97" s="1"/>
      <c r="I97" s="1"/>
      <c r="J97" s="1"/>
    </row>
    <row r="98" spans="1:10" s="6" customFormat="1" ht="21.75" customHeight="1">
      <c r="D98" s="1"/>
      <c r="E98" s="1"/>
      <c r="F98" s="1"/>
      <c r="G98" s="1"/>
      <c r="H98" s="1"/>
      <c r="I98" s="1"/>
      <c r="J98" s="1"/>
    </row>
    <row r="99" spans="1:10" s="6" customFormat="1" ht="21.75" customHeight="1">
      <c r="D99" s="1"/>
      <c r="E99" s="1"/>
      <c r="F99" s="1"/>
      <c r="G99" s="1"/>
      <c r="H99" s="1"/>
      <c r="I99" s="1"/>
      <c r="J99" s="1"/>
    </row>
    <row r="100" spans="1:10" s="6" customFormat="1" ht="21.75" customHeight="1">
      <c r="D100" s="1"/>
      <c r="E100" s="1"/>
      <c r="F100" s="1"/>
      <c r="G100" s="1"/>
      <c r="H100" s="1"/>
      <c r="I100" s="1"/>
      <c r="J100" s="1"/>
    </row>
    <row r="101" spans="1:10" s="6" customFormat="1" ht="21.75" customHeight="1">
      <c r="D101" s="1"/>
      <c r="E101" s="1"/>
      <c r="F101" s="1"/>
      <c r="G101" s="1"/>
      <c r="H101" s="1"/>
      <c r="I101" s="1"/>
      <c r="J101" s="1"/>
    </row>
    <row r="102" spans="1:10" s="6" customFormat="1" ht="21.75" customHeight="1">
      <c r="D102" s="1"/>
      <c r="E102" s="1"/>
      <c r="F102" s="1"/>
      <c r="G102" s="1"/>
      <c r="H102" s="1"/>
      <c r="I102" s="1"/>
      <c r="J102" s="1"/>
    </row>
    <row r="103" spans="1:10" s="6" customFormat="1" ht="21.75" customHeight="1">
      <c r="D103" s="1"/>
      <c r="E103" s="1"/>
      <c r="F103" s="1"/>
      <c r="G103" s="1"/>
      <c r="H103" s="1"/>
      <c r="I103" s="1"/>
      <c r="J103" s="1"/>
    </row>
    <row r="104" spans="1:10" s="6" customFormat="1" ht="21.75" customHeight="1">
      <c r="D104" s="1"/>
      <c r="E104" s="1"/>
      <c r="F104" s="1"/>
      <c r="G104" s="1"/>
      <c r="H104" s="1"/>
      <c r="I104" s="1"/>
      <c r="J104" s="1"/>
    </row>
    <row r="105" spans="1:10" s="6" customFormat="1" ht="21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6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s="6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6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6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6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6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6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6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6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6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6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6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6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20" spans="1:10" s="6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6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6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6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6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6" spans="1:10" s="6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6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6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6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6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6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6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6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6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6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6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6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6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6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6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2" spans="1:10" s="6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8" spans="1:10" s="6" customFormat="1" ht="21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s="6" customFormat="1" ht="21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s="6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6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6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6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6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6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6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6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6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6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6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2" spans="1:10" s="6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6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6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6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6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8" spans="1:10" s="6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6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6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6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6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6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6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6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6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6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6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6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6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6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6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6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6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6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6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6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6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6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6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6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6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6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6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6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6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6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6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6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6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6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6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4" spans="1:10" s="6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6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6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6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6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6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6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6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6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</sheetData>
  <mergeCells count="7">
    <mergeCell ref="A95:J95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zoomScale="90" zoomScaleNormal="90" zoomScaleSheetLayoutView="100" workbookViewId="0"/>
  </sheetViews>
  <sheetFormatPr defaultColWidth="9.140625" defaultRowHeight="19.5" customHeight="1"/>
  <cols>
    <col min="1" max="1" width="50.42578125" style="6" customWidth="1"/>
    <col min="2" max="2" width="4.5703125" style="6" customWidth="1"/>
    <col min="3" max="3" width="1" style="6" customWidth="1"/>
    <col min="4" max="4" width="14.7109375" style="6" customWidth="1"/>
    <col min="5" max="5" width="1.5703125" style="6" customWidth="1"/>
    <col min="6" max="6" width="14.7109375" style="6" customWidth="1"/>
    <col min="7" max="7" width="1.5703125" style="6" customWidth="1"/>
    <col min="8" max="8" width="14.7109375" style="6" customWidth="1"/>
    <col min="9" max="9" width="1.5703125" style="6" customWidth="1"/>
    <col min="10" max="10" width="14.7109375" style="6" customWidth="1"/>
    <col min="11" max="11" width="1.5703125" style="6" customWidth="1"/>
    <col min="12" max="16384" width="9.140625" style="6"/>
  </cols>
  <sheetData>
    <row r="1" spans="1:11" s="1" customFormat="1" ht="19.5" customHeight="1">
      <c r="A1" s="6"/>
      <c r="B1" s="6"/>
      <c r="C1" s="6"/>
      <c r="F1" s="7"/>
      <c r="G1" s="7"/>
      <c r="J1" s="7" t="s">
        <v>56</v>
      </c>
      <c r="K1" s="7"/>
    </row>
    <row r="2" spans="1:11" s="1" customFormat="1" ht="19.5" customHeight="1">
      <c r="A2" s="2" t="s">
        <v>121</v>
      </c>
      <c r="B2" s="27"/>
      <c r="C2" s="27"/>
      <c r="D2" s="3"/>
      <c r="E2" s="3"/>
      <c r="F2" s="3"/>
      <c r="G2" s="3"/>
      <c r="H2" s="3"/>
      <c r="I2" s="3"/>
      <c r="J2" s="3"/>
      <c r="K2" s="7"/>
    </row>
    <row r="3" spans="1:11" s="1" customFormat="1" ht="19.5" customHeight="1">
      <c r="A3" s="4" t="s">
        <v>130</v>
      </c>
      <c r="B3" s="27"/>
      <c r="C3" s="27"/>
      <c r="D3" s="5"/>
      <c r="E3" s="3"/>
      <c r="F3" s="5"/>
      <c r="G3" s="5"/>
      <c r="H3" s="5"/>
      <c r="I3" s="3"/>
      <c r="J3" s="5"/>
      <c r="K3" s="7"/>
    </row>
    <row r="4" spans="1:11" s="1" customFormat="1" ht="19.5" customHeight="1">
      <c r="A4" s="4" t="s">
        <v>208</v>
      </c>
      <c r="B4" s="27"/>
      <c r="C4" s="27"/>
      <c r="D4" s="5"/>
      <c r="E4" s="3"/>
      <c r="F4" s="5"/>
      <c r="G4" s="5"/>
      <c r="H4" s="3" t="s">
        <v>129</v>
      </c>
      <c r="I4" s="3"/>
      <c r="J4" s="5"/>
      <c r="K4" s="7"/>
    </row>
    <row r="5" spans="1:11" s="1" customFormat="1" ht="19.5" customHeight="1">
      <c r="A5" s="6"/>
      <c r="B5" s="27"/>
      <c r="C5" s="27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19.5" customHeight="1">
      <c r="A6" s="6"/>
      <c r="B6" s="3"/>
      <c r="C6" s="3"/>
      <c r="D6" s="92" t="s">
        <v>25</v>
      </c>
      <c r="E6" s="93"/>
      <c r="F6" s="93"/>
      <c r="G6" s="8"/>
      <c r="H6" s="28"/>
      <c r="I6" s="29" t="s">
        <v>26</v>
      </c>
      <c r="J6" s="30"/>
      <c r="K6" s="7"/>
    </row>
    <row r="7" spans="1:11" s="1" customFormat="1" ht="19.5" customHeight="1">
      <c r="A7" s="6"/>
      <c r="B7" s="9" t="s">
        <v>4</v>
      </c>
      <c r="C7" s="6"/>
      <c r="D7" s="31">
        <v>2024</v>
      </c>
      <c r="E7" s="19"/>
      <c r="F7" s="31">
        <v>2023</v>
      </c>
      <c r="G7" s="14"/>
      <c r="H7" s="31">
        <v>2024</v>
      </c>
      <c r="I7" s="19"/>
      <c r="J7" s="31">
        <v>2023</v>
      </c>
      <c r="K7" s="7"/>
    </row>
    <row r="8" spans="1:11" s="1" customFormat="1" ht="19.5" customHeight="1">
      <c r="A8" s="32" t="s">
        <v>77</v>
      </c>
      <c r="B8" s="16"/>
      <c r="C8" s="6"/>
      <c r="D8" s="14"/>
      <c r="E8" s="19"/>
      <c r="F8" s="14"/>
      <c r="G8" s="14"/>
      <c r="H8" s="14"/>
      <c r="I8" s="19"/>
      <c r="J8" s="14"/>
      <c r="K8" s="7"/>
    </row>
    <row r="9" spans="1:11" s="1" customFormat="1" ht="19.5" customHeight="1">
      <c r="A9" s="33" t="s">
        <v>39</v>
      </c>
      <c r="B9" s="6"/>
      <c r="C9" s="6"/>
      <c r="K9" s="7"/>
    </row>
    <row r="10" spans="1:11" s="1" customFormat="1" ht="19.5" customHeight="1">
      <c r="A10" s="34" t="s">
        <v>162</v>
      </c>
      <c r="B10" s="17">
        <v>15</v>
      </c>
      <c r="C10" s="6"/>
      <c r="D10" s="18">
        <v>15929779</v>
      </c>
      <c r="E10" s="18"/>
      <c r="F10" s="18">
        <v>16390228</v>
      </c>
      <c r="G10" s="18"/>
      <c r="H10" s="18">
        <v>15646498</v>
      </c>
      <c r="I10" s="18"/>
      <c r="J10" s="18">
        <v>16109108</v>
      </c>
      <c r="K10" s="7"/>
    </row>
    <row r="11" spans="1:11" s="1" customFormat="1" ht="19.5" customHeight="1">
      <c r="A11" s="34" t="s">
        <v>165</v>
      </c>
      <c r="B11" s="17"/>
      <c r="C11" s="6"/>
      <c r="D11" s="18">
        <v>467462</v>
      </c>
      <c r="E11" s="18"/>
      <c r="F11" s="18">
        <v>434165</v>
      </c>
      <c r="G11" s="18"/>
      <c r="H11" s="18">
        <v>461273</v>
      </c>
      <c r="I11" s="18"/>
      <c r="J11" s="18">
        <v>449678</v>
      </c>
      <c r="K11" s="7"/>
    </row>
    <row r="12" spans="1:11" s="1" customFormat="1" ht="19.5" customHeight="1">
      <c r="A12" s="34" t="s">
        <v>173</v>
      </c>
      <c r="B12" s="17" t="s">
        <v>209</v>
      </c>
      <c r="C12" s="6"/>
      <c r="D12" s="18">
        <v>0</v>
      </c>
      <c r="E12" s="18"/>
      <c r="F12" s="18">
        <v>0</v>
      </c>
      <c r="G12" s="18"/>
      <c r="H12" s="18">
        <v>225000</v>
      </c>
      <c r="I12" s="18"/>
      <c r="J12" s="18">
        <v>0</v>
      </c>
      <c r="K12" s="7"/>
    </row>
    <row r="13" spans="1:11" s="1" customFormat="1" ht="19.5" customHeight="1">
      <c r="A13" s="6" t="s">
        <v>58</v>
      </c>
      <c r="B13" s="17"/>
      <c r="C13" s="6"/>
      <c r="D13" s="81">
        <v>615384</v>
      </c>
      <c r="E13" s="18"/>
      <c r="F13" s="81">
        <v>666203</v>
      </c>
      <c r="G13" s="18"/>
      <c r="H13" s="81">
        <v>594188</v>
      </c>
      <c r="I13" s="18"/>
      <c r="J13" s="81">
        <v>639366</v>
      </c>
      <c r="K13" s="7"/>
    </row>
    <row r="14" spans="1:11" s="1" customFormat="1" ht="19.5" customHeight="1">
      <c r="A14" s="32" t="s">
        <v>40</v>
      </c>
      <c r="B14" s="17"/>
      <c r="C14" s="6"/>
      <c r="D14" s="81">
        <f>SUM(D10:D13)</f>
        <v>17012625</v>
      </c>
      <c r="E14" s="18"/>
      <c r="F14" s="81">
        <f>SUM(F10:F13)</f>
        <v>17490596</v>
      </c>
      <c r="G14" s="18"/>
      <c r="H14" s="81">
        <f>SUM(H10:H13)</f>
        <v>16926959</v>
      </c>
      <c r="I14" s="18"/>
      <c r="J14" s="81">
        <f>SUM(J10:J13)</f>
        <v>17198152</v>
      </c>
      <c r="K14" s="7"/>
    </row>
    <row r="15" spans="1:11" s="1" customFormat="1" ht="19.5" customHeight="1">
      <c r="A15" s="32" t="s">
        <v>41</v>
      </c>
      <c r="B15" s="6"/>
      <c r="C15" s="6"/>
      <c r="D15" s="18"/>
      <c r="E15" s="18"/>
      <c r="F15" s="18"/>
      <c r="G15" s="18"/>
      <c r="H15" s="18"/>
      <c r="I15" s="18"/>
      <c r="J15" s="18"/>
      <c r="K15" s="7"/>
    </row>
    <row r="16" spans="1:11" s="1" customFormat="1" ht="19.5" customHeight="1">
      <c r="A16" s="34" t="s">
        <v>164</v>
      </c>
      <c r="B16" s="17"/>
      <c r="C16" s="6"/>
      <c r="D16" s="18">
        <v>11620459</v>
      </c>
      <c r="E16" s="18"/>
      <c r="F16" s="18">
        <v>12011372</v>
      </c>
      <c r="G16" s="18"/>
      <c r="H16" s="18">
        <v>11419569</v>
      </c>
      <c r="I16" s="18"/>
      <c r="J16" s="18">
        <v>11812911</v>
      </c>
      <c r="K16" s="7"/>
    </row>
    <row r="17" spans="1:11" s="1" customFormat="1" ht="19.5" customHeight="1">
      <c r="A17" s="34" t="s">
        <v>163</v>
      </c>
      <c r="B17" s="17"/>
      <c r="C17" s="6"/>
      <c r="D17" s="18">
        <v>200485</v>
      </c>
      <c r="E17" s="18"/>
      <c r="F17" s="18">
        <v>199287</v>
      </c>
      <c r="G17" s="18"/>
      <c r="H17" s="18">
        <v>198701</v>
      </c>
      <c r="I17" s="18"/>
      <c r="J17" s="18">
        <v>197466</v>
      </c>
      <c r="K17" s="7"/>
    </row>
    <row r="18" spans="1:11" s="1" customFormat="1" ht="19.5" customHeight="1">
      <c r="A18" s="34" t="s">
        <v>157</v>
      </c>
      <c r="B18" s="17"/>
      <c r="C18" s="6"/>
      <c r="D18" s="18">
        <v>2657528</v>
      </c>
      <c r="E18" s="18"/>
      <c r="F18" s="18">
        <v>2726171</v>
      </c>
      <c r="G18" s="18"/>
      <c r="H18" s="18">
        <v>2660266</v>
      </c>
      <c r="I18" s="18"/>
      <c r="J18" s="18">
        <v>2727852</v>
      </c>
      <c r="K18" s="7"/>
    </row>
    <row r="19" spans="1:11" s="1" customFormat="1" ht="19.5" customHeight="1">
      <c r="A19" s="34" t="s">
        <v>59</v>
      </c>
      <c r="B19" s="17"/>
      <c r="C19" s="6"/>
      <c r="D19" s="18">
        <v>545064</v>
      </c>
      <c r="E19" s="18"/>
      <c r="F19" s="18">
        <v>510386</v>
      </c>
      <c r="G19" s="18"/>
      <c r="H19" s="18">
        <v>520983</v>
      </c>
      <c r="I19" s="18"/>
      <c r="J19" s="18">
        <v>488245</v>
      </c>
      <c r="K19" s="7"/>
    </row>
    <row r="20" spans="1:11" s="1" customFormat="1" ht="19.5" customHeight="1">
      <c r="A20" s="34" t="s">
        <v>63</v>
      </c>
      <c r="B20" s="17"/>
      <c r="C20" s="6"/>
      <c r="D20" s="18">
        <v>41834</v>
      </c>
      <c r="E20" s="18"/>
      <c r="F20" s="18">
        <v>35</v>
      </c>
      <c r="G20" s="18"/>
      <c r="H20" s="18">
        <v>41519</v>
      </c>
      <c r="I20" s="18"/>
      <c r="J20" s="18">
        <v>0</v>
      </c>
      <c r="K20" s="7"/>
    </row>
    <row r="21" spans="1:11" s="1" customFormat="1" ht="19.5" customHeight="1">
      <c r="A21" s="32" t="s">
        <v>42</v>
      </c>
      <c r="B21" s="6"/>
      <c r="C21" s="6"/>
      <c r="D21" s="23">
        <f>SUM(D16:D20)</f>
        <v>15065370</v>
      </c>
      <c r="E21" s="18"/>
      <c r="F21" s="23">
        <f>SUM(F16:F20)</f>
        <v>15447251</v>
      </c>
      <c r="G21" s="18"/>
      <c r="H21" s="23">
        <f>SUM(H16:H20)</f>
        <v>14841038</v>
      </c>
      <c r="I21" s="18"/>
      <c r="J21" s="23">
        <f>SUM(J16:J20)</f>
        <v>15226474</v>
      </c>
      <c r="K21" s="7"/>
    </row>
    <row r="22" spans="1:11" s="1" customFormat="1" ht="19.5" customHeight="1">
      <c r="A22" s="32" t="s">
        <v>180</v>
      </c>
      <c r="B22" s="17"/>
      <c r="C22" s="6"/>
      <c r="D22" s="18">
        <f>SUM(D14-D21)</f>
        <v>1947255</v>
      </c>
      <c r="E22" s="18"/>
      <c r="F22" s="18">
        <f>SUM(F14-F21)</f>
        <v>2043345</v>
      </c>
      <c r="G22" s="18"/>
      <c r="H22" s="18">
        <f>SUM(H14-H21)</f>
        <v>2085921</v>
      </c>
      <c r="I22" s="18"/>
      <c r="J22" s="18">
        <f>SUM(J14-J21)</f>
        <v>1971678</v>
      </c>
      <c r="K22" s="7"/>
    </row>
    <row r="23" spans="1:11" s="1" customFormat="1" ht="19.5" customHeight="1">
      <c r="A23" s="6" t="s">
        <v>212</v>
      </c>
      <c r="B23" s="17"/>
      <c r="C23" s="6"/>
      <c r="D23" s="18">
        <v>397</v>
      </c>
      <c r="E23" s="18"/>
      <c r="F23" s="18">
        <v>-1134</v>
      </c>
      <c r="G23" s="18"/>
      <c r="H23" s="18">
        <v>0</v>
      </c>
      <c r="I23" s="18"/>
      <c r="J23" s="18">
        <v>0</v>
      </c>
      <c r="K23" s="7"/>
    </row>
    <row r="24" spans="1:11" s="1" customFormat="1" ht="19.5" customHeight="1">
      <c r="A24" s="6" t="s">
        <v>178</v>
      </c>
      <c r="B24" s="17"/>
      <c r="C24" s="6"/>
      <c r="D24" s="18">
        <v>5518</v>
      </c>
      <c r="E24" s="18"/>
      <c r="F24" s="18">
        <v>508</v>
      </c>
      <c r="G24" s="18"/>
      <c r="H24" s="18">
        <v>5390</v>
      </c>
      <c r="I24" s="18"/>
      <c r="J24" s="18">
        <v>131</v>
      </c>
      <c r="K24" s="7"/>
    </row>
    <row r="25" spans="1:11" s="1" customFormat="1" ht="19.5" customHeight="1">
      <c r="A25" s="6" t="s">
        <v>64</v>
      </c>
      <c r="B25" s="17"/>
      <c r="C25" s="6"/>
      <c r="D25" s="81">
        <v>-179816</v>
      </c>
      <c r="E25" s="18"/>
      <c r="F25" s="81">
        <v>-138448</v>
      </c>
      <c r="G25" s="18"/>
      <c r="H25" s="81">
        <v>-176218</v>
      </c>
      <c r="I25" s="18"/>
      <c r="J25" s="81">
        <v>-137180</v>
      </c>
      <c r="K25" s="7"/>
    </row>
    <row r="26" spans="1:11" s="1" customFormat="1" ht="19.5" customHeight="1">
      <c r="A26" s="32" t="s">
        <v>131</v>
      </c>
      <c r="B26" s="17"/>
      <c r="C26" s="6"/>
      <c r="D26" s="18">
        <f>SUM(D22:D25)</f>
        <v>1773354</v>
      </c>
      <c r="E26" s="18"/>
      <c r="F26" s="18">
        <f>SUM(F22:F25)</f>
        <v>1904271</v>
      </c>
      <c r="G26" s="18"/>
      <c r="H26" s="18">
        <f>SUM(H22:H25)</f>
        <v>1915093</v>
      </c>
      <c r="I26" s="18"/>
      <c r="J26" s="18">
        <f>SUM(J22:J25)</f>
        <v>1834629</v>
      </c>
      <c r="K26" s="7"/>
    </row>
    <row r="27" spans="1:11" s="1" customFormat="1" ht="19.5" customHeight="1">
      <c r="A27" s="6" t="s">
        <v>132</v>
      </c>
      <c r="B27" s="17"/>
      <c r="C27" s="6"/>
      <c r="D27" s="81">
        <v>-331358</v>
      </c>
      <c r="E27" s="18"/>
      <c r="F27" s="81">
        <v>-371141</v>
      </c>
      <c r="G27" s="18"/>
      <c r="H27" s="81">
        <v>-317462</v>
      </c>
      <c r="I27" s="18"/>
      <c r="J27" s="81">
        <v>-354145</v>
      </c>
      <c r="K27" s="7"/>
    </row>
    <row r="28" spans="1:11" s="1" customFormat="1" ht="19.5" customHeight="1">
      <c r="A28" s="32" t="s">
        <v>78</v>
      </c>
      <c r="B28" s="17"/>
      <c r="C28" s="6"/>
      <c r="D28" s="23">
        <f>SUM(D26:D27)</f>
        <v>1441996</v>
      </c>
      <c r="E28" s="18"/>
      <c r="F28" s="23">
        <f>SUM(F26:F27)</f>
        <v>1533130</v>
      </c>
      <c r="G28" s="18"/>
      <c r="H28" s="23">
        <f>SUM(H26:H27)</f>
        <v>1597631</v>
      </c>
      <c r="I28" s="18"/>
      <c r="J28" s="23">
        <f>SUM(J26:J27)</f>
        <v>1480484</v>
      </c>
      <c r="K28" s="7"/>
    </row>
    <row r="29" spans="1:11" s="1" customFormat="1" ht="12" customHeight="1">
      <c r="A29" s="32"/>
      <c r="B29" s="17"/>
      <c r="C29" s="6"/>
      <c r="D29" s="18"/>
      <c r="E29" s="18"/>
      <c r="F29" s="18"/>
      <c r="G29" s="18"/>
      <c r="H29" s="18"/>
      <c r="I29" s="18"/>
      <c r="J29" s="18"/>
      <c r="K29" s="7"/>
    </row>
    <row r="30" spans="1:11" s="1" customFormat="1" ht="19.5" customHeight="1">
      <c r="A30" s="32" t="s">
        <v>79</v>
      </c>
      <c r="B30" s="17"/>
      <c r="C30" s="6"/>
      <c r="D30" s="18"/>
      <c r="E30" s="18"/>
      <c r="F30" s="18"/>
      <c r="G30" s="18"/>
      <c r="H30" s="18"/>
      <c r="I30" s="18"/>
      <c r="J30" s="18"/>
      <c r="K30" s="7"/>
    </row>
    <row r="31" spans="1:11" s="1" customFormat="1" ht="19.5" customHeight="1">
      <c r="A31" s="77" t="s">
        <v>143</v>
      </c>
      <c r="B31" s="17"/>
      <c r="C31" s="6"/>
      <c r="D31" s="18"/>
      <c r="E31" s="18"/>
      <c r="F31" s="18"/>
      <c r="G31" s="18"/>
      <c r="H31" s="18"/>
      <c r="I31" s="18"/>
      <c r="J31" s="18"/>
      <c r="K31" s="7"/>
    </row>
    <row r="32" spans="1:11" s="1" customFormat="1" ht="19.5" customHeight="1">
      <c r="A32" s="77" t="s">
        <v>142</v>
      </c>
      <c r="B32" s="17"/>
      <c r="C32" s="6"/>
      <c r="D32" s="18"/>
      <c r="E32" s="18"/>
      <c r="F32" s="18"/>
      <c r="G32" s="18"/>
      <c r="H32" s="18"/>
      <c r="I32" s="18"/>
      <c r="J32" s="18"/>
      <c r="K32" s="7"/>
    </row>
    <row r="33" spans="1:11" s="1" customFormat="1" ht="19.5" customHeight="1">
      <c r="A33" s="6" t="s">
        <v>106</v>
      </c>
      <c r="B33" s="17"/>
      <c r="C33" s="6"/>
      <c r="K33" s="7"/>
    </row>
    <row r="34" spans="1:11" s="1" customFormat="1" ht="19.5" customHeight="1">
      <c r="A34" s="6" t="s">
        <v>140</v>
      </c>
      <c r="B34" s="17"/>
      <c r="C34" s="6"/>
      <c r="D34" s="81">
        <v>-1317</v>
      </c>
      <c r="E34" s="18"/>
      <c r="F34" s="81">
        <v>1898</v>
      </c>
      <c r="G34" s="18"/>
      <c r="H34" s="81">
        <v>0</v>
      </c>
      <c r="I34" s="18"/>
      <c r="J34" s="81">
        <v>0</v>
      </c>
      <c r="K34" s="7"/>
    </row>
    <row r="35" spans="1:11" s="1" customFormat="1" ht="19.5" customHeight="1">
      <c r="A35" s="32" t="s">
        <v>80</v>
      </c>
      <c r="B35" s="17"/>
      <c r="C35" s="6"/>
      <c r="D35" s="81">
        <f>SUM(D34:D34)</f>
        <v>-1317</v>
      </c>
      <c r="E35" s="18"/>
      <c r="F35" s="81">
        <f>SUM(F34:F34)</f>
        <v>1898</v>
      </c>
      <c r="G35" s="18"/>
      <c r="H35" s="81">
        <f>SUM(H34:H34)</f>
        <v>0</v>
      </c>
      <c r="I35" s="18"/>
      <c r="J35" s="81">
        <f>SUM(J34:J34)</f>
        <v>0</v>
      </c>
      <c r="K35" s="7"/>
    </row>
    <row r="36" spans="1:11" s="1" customFormat="1" ht="19.5" customHeight="1">
      <c r="A36" s="32"/>
      <c r="B36" s="17"/>
      <c r="C36" s="6"/>
      <c r="D36" s="18"/>
      <c r="E36" s="18"/>
      <c r="F36" s="18"/>
      <c r="G36" s="18"/>
      <c r="H36" s="18"/>
      <c r="I36" s="18"/>
      <c r="J36" s="18"/>
      <c r="K36" s="7"/>
    </row>
    <row r="37" spans="1:11" s="1" customFormat="1" ht="19.5" customHeight="1" thickBot="1">
      <c r="A37" s="32" t="s">
        <v>81</v>
      </c>
      <c r="B37" s="17"/>
      <c r="C37" s="6"/>
      <c r="D37" s="21">
        <f>SUM(D28,D35)</f>
        <v>1440679</v>
      </c>
      <c r="E37" s="18"/>
      <c r="F37" s="21">
        <f>SUM(F28,F35)</f>
        <v>1535028</v>
      </c>
      <c r="G37" s="18"/>
      <c r="H37" s="21">
        <f>SUM(H28,H35)</f>
        <v>1597631</v>
      </c>
      <c r="I37" s="18"/>
      <c r="J37" s="21">
        <f>SUM(J28,J35)</f>
        <v>1480484</v>
      </c>
      <c r="K37" s="7"/>
    </row>
    <row r="38" spans="1:11" s="1" customFormat="1" ht="19.5" customHeight="1" thickTop="1">
      <c r="A38" s="32"/>
      <c r="B38" s="17"/>
      <c r="C38" s="6"/>
      <c r="D38" s="18"/>
      <c r="E38" s="18"/>
      <c r="F38" s="18"/>
      <c r="G38" s="18"/>
      <c r="H38" s="18"/>
      <c r="I38" s="18"/>
      <c r="J38" s="18"/>
      <c r="K38" s="7"/>
    </row>
    <row r="39" spans="1:11" s="1" customFormat="1" ht="19.5" customHeight="1">
      <c r="A39" s="32" t="s">
        <v>149</v>
      </c>
      <c r="B39" s="17"/>
      <c r="C39" s="6"/>
      <c r="D39" s="18"/>
      <c r="E39" s="18"/>
      <c r="F39" s="18"/>
      <c r="G39" s="18"/>
      <c r="H39" s="18"/>
      <c r="I39" s="18"/>
      <c r="J39" s="18"/>
      <c r="K39" s="7"/>
    </row>
    <row r="40" spans="1:11" s="1" customFormat="1" ht="19.5" customHeight="1" thickBot="1">
      <c r="A40" s="6" t="s">
        <v>150</v>
      </c>
      <c r="B40" s="17"/>
      <c r="C40" s="6"/>
      <c r="D40" s="18">
        <f>SUM(D28)</f>
        <v>1441996</v>
      </c>
      <c r="E40" s="18"/>
      <c r="F40" s="18">
        <f>SUM(F28)</f>
        <v>1533130</v>
      </c>
      <c r="G40" s="18"/>
      <c r="H40" s="21">
        <f>SUM(H28)</f>
        <v>1597631</v>
      </c>
      <c r="I40" s="18"/>
      <c r="J40" s="21">
        <f>SUM(J28)</f>
        <v>1480484</v>
      </c>
      <c r="K40" s="7"/>
    </row>
    <row r="41" spans="1:11" s="1" customFormat="1" ht="19.5" customHeight="1" thickTop="1">
      <c r="A41" s="6" t="s">
        <v>138</v>
      </c>
      <c r="B41" s="17"/>
      <c r="C41" s="6"/>
      <c r="D41" s="81">
        <v>0</v>
      </c>
      <c r="E41" s="18"/>
      <c r="F41" s="81">
        <v>0</v>
      </c>
      <c r="G41" s="18"/>
      <c r="H41" s="18"/>
      <c r="I41" s="18"/>
      <c r="J41" s="18"/>
      <c r="K41" s="7"/>
    </row>
    <row r="42" spans="1:11" s="1" customFormat="1" ht="19.5" customHeight="1" thickBot="1">
      <c r="A42" s="32"/>
      <c r="B42" s="17"/>
      <c r="C42" s="6"/>
      <c r="D42" s="78">
        <f>SUM(D40:D41)</f>
        <v>1441996</v>
      </c>
      <c r="E42" s="18"/>
      <c r="F42" s="78">
        <f>SUM(F40:F41)</f>
        <v>1533130</v>
      </c>
      <c r="G42" s="18"/>
      <c r="H42" s="18"/>
      <c r="I42" s="18"/>
      <c r="J42" s="18"/>
      <c r="K42" s="7"/>
    </row>
    <row r="43" spans="1:11" s="1" customFormat="1" ht="19.5" customHeight="1" thickTop="1">
      <c r="A43" s="32"/>
      <c r="B43" s="17"/>
      <c r="C43" s="6"/>
      <c r="D43" s="18"/>
      <c r="E43" s="18"/>
      <c r="F43" s="18"/>
      <c r="G43" s="18"/>
      <c r="H43" s="18"/>
      <c r="I43" s="18"/>
      <c r="J43" s="18"/>
      <c r="K43" s="7"/>
    </row>
    <row r="44" spans="1:11" s="1" customFormat="1" ht="19.5" customHeight="1">
      <c r="A44" s="32" t="s">
        <v>151</v>
      </c>
      <c r="B44" s="17"/>
      <c r="C44" s="6"/>
      <c r="D44" s="18"/>
      <c r="E44" s="18"/>
      <c r="F44" s="18"/>
      <c r="G44" s="18"/>
      <c r="H44" s="18"/>
      <c r="I44" s="18"/>
      <c r="J44" s="18"/>
      <c r="K44" s="7"/>
    </row>
    <row r="45" spans="1:11" s="1" customFormat="1" ht="19.5" customHeight="1" thickBot="1">
      <c r="A45" s="6" t="s">
        <v>150</v>
      </c>
      <c r="B45" s="17"/>
      <c r="C45" s="6"/>
      <c r="D45" s="18">
        <f>+D37</f>
        <v>1440679</v>
      </c>
      <c r="E45" s="18"/>
      <c r="F45" s="18">
        <f>+F37</f>
        <v>1535028</v>
      </c>
      <c r="G45" s="18"/>
      <c r="H45" s="21">
        <f>+H37</f>
        <v>1597631</v>
      </c>
      <c r="I45" s="18"/>
      <c r="J45" s="21">
        <f>+J37</f>
        <v>1480484</v>
      </c>
      <c r="K45" s="7"/>
    </row>
    <row r="46" spans="1:11" s="1" customFormat="1" ht="19.5" customHeight="1" thickTop="1">
      <c r="A46" s="6" t="s">
        <v>138</v>
      </c>
      <c r="B46" s="17"/>
      <c r="C46" s="6"/>
      <c r="D46" s="81">
        <v>0</v>
      </c>
      <c r="E46" s="18"/>
      <c r="F46" s="81">
        <v>0</v>
      </c>
      <c r="G46" s="18"/>
      <c r="H46" s="18"/>
      <c r="I46" s="18"/>
      <c r="J46" s="18"/>
      <c r="K46" s="7"/>
    </row>
    <row r="47" spans="1:11" s="1" customFormat="1" ht="19.5" customHeight="1" thickBot="1">
      <c r="A47" s="32"/>
      <c r="C47" s="6"/>
      <c r="D47" s="78">
        <f>SUM(D45:D46)</f>
        <v>1440679</v>
      </c>
      <c r="E47" s="18"/>
      <c r="F47" s="78">
        <f>SUM(F45:F46)</f>
        <v>1535028</v>
      </c>
      <c r="G47" s="18"/>
      <c r="H47" s="18"/>
      <c r="I47" s="18"/>
      <c r="J47" s="18"/>
      <c r="K47" s="7"/>
    </row>
    <row r="48" spans="1:11" s="1" customFormat="1" ht="19.5" customHeight="1" thickTop="1">
      <c r="A48" s="6"/>
      <c r="B48" s="17"/>
      <c r="C48" s="6"/>
      <c r="D48" s="19"/>
      <c r="E48" s="19"/>
      <c r="F48" s="19"/>
      <c r="G48" s="19"/>
      <c r="H48" s="19"/>
      <c r="J48" s="7" t="s">
        <v>139</v>
      </c>
      <c r="K48" s="7"/>
    </row>
    <row r="49" spans="1:11" s="1" customFormat="1" ht="19.5" customHeight="1">
      <c r="A49" s="32" t="s">
        <v>154</v>
      </c>
      <c r="B49" s="17"/>
      <c r="C49" s="6"/>
      <c r="I49" s="18"/>
      <c r="K49" s="7"/>
    </row>
    <row r="50" spans="1:11" s="1" customFormat="1" ht="19.5" customHeight="1">
      <c r="A50" s="34" t="s">
        <v>43</v>
      </c>
      <c r="C50" s="6"/>
      <c r="D50" s="19"/>
      <c r="E50" s="19"/>
      <c r="F50" s="19"/>
      <c r="G50" s="19"/>
      <c r="H50" s="19"/>
      <c r="I50" s="19"/>
      <c r="J50" s="6"/>
      <c r="K50" s="7"/>
    </row>
    <row r="51" spans="1:11" s="1" customFormat="1" ht="19.5" customHeight="1" thickBot="1">
      <c r="A51" s="6" t="s">
        <v>87</v>
      </c>
      <c r="B51" s="6"/>
      <c r="C51" s="6"/>
      <c r="D51" s="36">
        <v>0.11</v>
      </c>
      <c r="E51" s="37"/>
      <c r="F51" s="36">
        <v>0.12</v>
      </c>
      <c r="G51" s="37"/>
      <c r="H51" s="36">
        <v>0.12</v>
      </c>
      <c r="I51" s="37"/>
      <c r="J51" s="36">
        <v>0.11</v>
      </c>
      <c r="K51" s="7"/>
    </row>
    <row r="52" spans="1:11" s="1" customFormat="1" ht="19.5" customHeight="1" thickTop="1">
      <c r="A52" s="34"/>
      <c r="B52" s="6"/>
      <c r="C52" s="6"/>
      <c r="D52" s="38"/>
      <c r="E52" s="37"/>
      <c r="F52" s="38"/>
      <c r="G52" s="38"/>
      <c r="H52" s="38"/>
      <c r="I52" s="37"/>
      <c r="J52" s="38"/>
      <c r="K52" s="7"/>
    </row>
    <row r="53" spans="1:11" s="1" customFormat="1" ht="19.5" customHeight="1">
      <c r="A53" s="1" t="s">
        <v>210</v>
      </c>
      <c r="B53" s="24"/>
      <c r="C53" s="6"/>
      <c r="D53" s="7"/>
      <c r="E53" s="7"/>
      <c r="F53" s="7"/>
      <c r="G53" s="7"/>
      <c r="H53" s="7"/>
      <c r="I53" s="7"/>
      <c r="J53" s="7"/>
      <c r="K53" s="7"/>
    </row>
    <row r="54" spans="1:11" s="1" customFormat="1" ht="19.5" customHeight="1">
      <c r="A54" s="6"/>
      <c r="B54" s="6"/>
      <c r="C54" s="6"/>
      <c r="F54" s="7"/>
      <c r="G54" s="7"/>
      <c r="J54" s="7" t="s">
        <v>56</v>
      </c>
      <c r="K54" s="7"/>
    </row>
    <row r="55" spans="1:11" s="1" customFormat="1" ht="19.5" customHeight="1">
      <c r="A55" s="2" t="s">
        <v>121</v>
      </c>
      <c r="B55" s="27"/>
      <c r="C55" s="27"/>
      <c r="D55" s="3"/>
      <c r="E55" s="3"/>
      <c r="F55" s="3"/>
      <c r="G55" s="3"/>
      <c r="H55" s="3"/>
      <c r="I55" s="3"/>
      <c r="J55" s="3"/>
      <c r="K55" s="7"/>
    </row>
    <row r="56" spans="1:11" s="1" customFormat="1" ht="19.5" customHeight="1">
      <c r="A56" s="4" t="s">
        <v>130</v>
      </c>
      <c r="B56" s="27"/>
      <c r="C56" s="27"/>
      <c r="D56" s="5"/>
      <c r="E56" s="3"/>
      <c r="F56" s="5"/>
      <c r="G56" s="5"/>
      <c r="H56" s="5"/>
      <c r="I56" s="3"/>
      <c r="J56" s="5"/>
      <c r="K56" s="7"/>
    </row>
    <row r="57" spans="1:11" s="1" customFormat="1" ht="19.5" customHeight="1">
      <c r="A57" s="4" t="s">
        <v>203</v>
      </c>
      <c r="B57" s="27"/>
      <c r="C57" s="27"/>
      <c r="D57" s="5"/>
      <c r="E57" s="3"/>
      <c r="F57" s="5"/>
      <c r="G57" s="5"/>
      <c r="H57" s="3" t="s">
        <v>129</v>
      </c>
      <c r="I57" s="3"/>
      <c r="J57" s="5"/>
      <c r="K57" s="7"/>
    </row>
    <row r="58" spans="1:11" s="1" customFormat="1" ht="19.5" customHeight="1">
      <c r="A58" s="6"/>
      <c r="B58" s="27"/>
      <c r="C58" s="27"/>
      <c r="D58" s="5"/>
      <c r="E58" s="3"/>
      <c r="F58" s="19"/>
      <c r="G58" s="19"/>
      <c r="H58" s="5"/>
      <c r="I58" s="3"/>
      <c r="J58" s="7" t="s">
        <v>0</v>
      </c>
      <c r="K58" s="7"/>
    </row>
    <row r="59" spans="1:11" s="1" customFormat="1" ht="19.5" customHeight="1">
      <c r="A59" s="6"/>
      <c r="B59" s="3"/>
      <c r="C59" s="3"/>
      <c r="D59" s="92" t="s">
        <v>25</v>
      </c>
      <c r="E59" s="93"/>
      <c r="F59" s="93"/>
      <c r="G59" s="8"/>
      <c r="H59" s="28"/>
      <c r="I59" s="29" t="s">
        <v>26</v>
      </c>
      <c r="J59" s="30"/>
      <c r="K59" s="7"/>
    </row>
    <row r="60" spans="1:11" s="1" customFormat="1" ht="19.5" customHeight="1">
      <c r="A60" s="6"/>
      <c r="B60" s="9" t="s">
        <v>4</v>
      </c>
      <c r="C60" s="6"/>
      <c r="D60" s="31">
        <v>2024</v>
      </c>
      <c r="E60" s="19"/>
      <c r="F60" s="31">
        <v>2023</v>
      </c>
      <c r="G60" s="14"/>
      <c r="H60" s="31">
        <v>2024</v>
      </c>
      <c r="I60" s="19"/>
      <c r="J60" s="31">
        <v>2023</v>
      </c>
      <c r="K60" s="7"/>
    </row>
    <row r="61" spans="1:11" s="1" customFormat="1" ht="19.5" customHeight="1">
      <c r="A61" s="32" t="s">
        <v>77</v>
      </c>
      <c r="B61" s="16"/>
      <c r="C61" s="6"/>
      <c r="D61" s="14"/>
      <c r="E61" s="19"/>
      <c r="F61" s="14"/>
      <c r="G61" s="14"/>
      <c r="H61" s="14"/>
      <c r="I61" s="19"/>
      <c r="J61" s="14"/>
      <c r="K61" s="7"/>
    </row>
    <row r="62" spans="1:11" s="1" customFormat="1" ht="19.5" customHeight="1">
      <c r="A62" s="33" t="s">
        <v>39</v>
      </c>
      <c r="B62" s="6"/>
      <c r="C62" s="6"/>
      <c r="K62" s="7"/>
    </row>
    <row r="63" spans="1:11" s="1" customFormat="1" ht="19.5" customHeight="1">
      <c r="A63" s="34" t="s">
        <v>162</v>
      </c>
      <c r="B63" s="17">
        <v>15</v>
      </c>
      <c r="C63" s="6"/>
      <c r="D63" s="18">
        <v>50991790</v>
      </c>
      <c r="E63" s="18"/>
      <c r="F63" s="18">
        <v>51402531</v>
      </c>
      <c r="G63" s="18"/>
      <c r="H63" s="18">
        <v>50074963</v>
      </c>
      <c r="I63" s="18"/>
      <c r="J63" s="18">
        <v>50498219</v>
      </c>
      <c r="K63" s="7"/>
    </row>
    <row r="64" spans="1:11" s="1" customFormat="1" ht="19.5" customHeight="1">
      <c r="A64" s="34" t="s">
        <v>165</v>
      </c>
      <c r="B64" s="17"/>
      <c r="C64" s="6"/>
      <c r="D64" s="18">
        <v>1376297</v>
      </c>
      <c r="E64" s="18"/>
      <c r="F64" s="18">
        <v>1374747</v>
      </c>
      <c r="G64" s="18"/>
      <c r="H64" s="18">
        <v>1373771</v>
      </c>
      <c r="I64" s="18"/>
      <c r="J64" s="18">
        <v>1403628</v>
      </c>
      <c r="K64" s="7"/>
    </row>
    <row r="65" spans="1:11" s="1" customFormat="1" ht="19.5" customHeight="1">
      <c r="A65" s="34" t="s">
        <v>173</v>
      </c>
      <c r="B65" s="17" t="s">
        <v>209</v>
      </c>
      <c r="C65" s="6"/>
      <c r="D65" s="18">
        <v>0</v>
      </c>
      <c r="E65" s="18"/>
      <c r="F65" s="18">
        <v>0</v>
      </c>
      <c r="G65" s="18"/>
      <c r="H65" s="18">
        <v>725000</v>
      </c>
      <c r="I65" s="18"/>
      <c r="J65" s="18">
        <v>225000</v>
      </c>
      <c r="K65" s="7"/>
    </row>
    <row r="66" spans="1:11" s="1" customFormat="1" ht="19.5" customHeight="1">
      <c r="A66" s="6" t="s">
        <v>58</v>
      </c>
      <c r="B66" s="17"/>
      <c r="C66" s="6"/>
      <c r="D66" s="81">
        <v>1925846</v>
      </c>
      <c r="E66" s="18"/>
      <c r="F66" s="81">
        <v>1867860</v>
      </c>
      <c r="G66" s="18"/>
      <c r="H66" s="81">
        <v>1870759</v>
      </c>
      <c r="I66" s="18"/>
      <c r="J66" s="81">
        <v>1796445</v>
      </c>
      <c r="K66" s="7"/>
    </row>
    <row r="67" spans="1:11" s="1" customFormat="1" ht="19.5" customHeight="1">
      <c r="A67" s="32" t="s">
        <v>40</v>
      </c>
      <c r="B67" s="17"/>
      <c r="C67" s="6"/>
      <c r="D67" s="81">
        <f>SUM(D63:D66)</f>
        <v>54293933</v>
      </c>
      <c r="E67" s="18"/>
      <c r="F67" s="81">
        <f>SUM(F63:F66)</f>
        <v>54645138</v>
      </c>
      <c r="G67" s="18"/>
      <c r="H67" s="81">
        <f>SUM(H63:H66)</f>
        <v>54044493</v>
      </c>
      <c r="I67" s="18"/>
      <c r="J67" s="81">
        <f>SUM(J63:J66)</f>
        <v>53923292</v>
      </c>
      <c r="K67" s="7"/>
    </row>
    <row r="68" spans="1:11" s="1" customFormat="1" ht="19.5" customHeight="1">
      <c r="A68" s="32" t="s">
        <v>41</v>
      </c>
      <c r="B68" s="6"/>
      <c r="C68" s="6"/>
      <c r="D68" s="18"/>
      <c r="E68" s="18"/>
      <c r="F68" s="18"/>
      <c r="G68" s="18"/>
      <c r="H68" s="18"/>
      <c r="I68" s="18"/>
      <c r="J68" s="18"/>
      <c r="K68" s="7"/>
    </row>
    <row r="69" spans="1:11" s="1" customFormat="1" ht="19.5" customHeight="1">
      <c r="A69" s="34" t="s">
        <v>164</v>
      </c>
      <c r="B69" s="17"/>
      <c r="C69" s="6"/>
      <c r="D69" s="18">
        <v>37477548</v>
      </c>
      <c r="E69" s="18"/>
      <c r="F69" s="18">
        <v>37851337</v>
      </c>
      <c r="G69" s="18"/>
      <c r="H69" s="18">
        <v>36820585</v>
      </c>
      <c r="I69" s="18"/>
      <c r="J69" s="18">
        <v>37211890</v>
      </c>
      <c r="K69" s="7"/>
    </row>
    <row r="70" spans="1:11" s="1" customFormat="1" ht="19.5" customHeight="1">
      <c r="A70" s="34" t="s">
        <v>163</v>
      </c>
      <c r="B70" s="17"/>
      <c r="C70" s="6"/>
      <c r="D70" s="18">
        <v>602474</v>
      </c>
      <c r="E70" s="18"/>
      <c r="F70" s="18">
        <v>593114</v>
      </c>
      <c r="G70" s="18"/>
      <c r="H70" s="18">
        <v>596472</v>
      </c>
      <c r="I70" s="18"/>
      <c r="J70" s="18">
        <v>587292</v>
      </c>
      <c r="K70" s="7"/>
    </row>
    <row r="71" spans="1:11" s="1" customFormat="1" ht="19.5" customHeight="1">
      <c r="A71" s="34" t="s">
        <v>157</v>
      </c>
      <c r="B71" s="17"/>
      <c r="C71" s="6"/>
      <c r="D71" s="18">
        <v>8054436</v>
      </c>
      <c r="E71" s="18"/>
      <c r="F71" s="18">
        <v>8090439</v>
      </c>
      <c r="G71" s="18"/>
      <c r="H71" s="18">
        <v>8100903</v>
      </c>
      <c r="I71" s="18"/>
      <c r="J71" s="18">
        <v>8093397</v>
      </c>
      <c r="K71" s="7"/>
    </row>
    <row r="72" spans="1:11" s="1" customFormat="1" ht="19.5" customHeight="1">
      <c r="A72" s="34" t="s">
        <v>59</v>
      </c>
      <c r="B72" s="17"/>
      <c r="C72" s="6"/>
      <c r="D72" s="18">
        <v>1760685</v>
      </c>
      <c r="E72" s="18"/>
      <c r="F72" s="18">
        <v>1804205</v>
      </c>
      <c r="G72" s="18"/>
      <c r="H72" s="18">
        <v>1720746</v>
      </c>
      <c r="I72" s="18"/>
      <c r="J72" s="18">
        <v>1749490</v>
      </c>
      <c r="K72" s="7"/>
    </row>
    <row r="73" spans="1:11" s="1" customFormat="1" ht="19.5" customHeight="1">
      <c r="A73" s="34" t="s">
        <v>63</v>
      </c>
      <c r="B73" s="17"/>
      <c r="C73" s="6"/>
      <c r="D73" s="18">
        <v>770</v>
      </c>
      <c r="E73" s="18"/>
      <c r="F73" s="18">
        <v>603</v>
      </c>
      <c r="G73" s="18"/>
      <c r="H73" s="18">
        <v>0</v>
      </c>
      <c r="I73" s="18"/>
      <c r="J73" s="18">
        <v>0</v>
      </c>
      <c r="K73" s="7"/>
    </row>
    <row r="74" spans="1:11" s="1" customFormat="1" ht="19.5" customHeight="1">
      <c r="A74" s="32" t="s">
        <v>42</v>
      </c>
      <c r="B74" s="6"/>
      <c r="C74" s="6"/>
      <c r="D74" s="23">
        <f>SUM(D69:D73)</f>
        <v>47895913</v>
      </c>
      <c r="E74" s="18"/>
      <c r="F74" s="23">
        <f>SUM(F69:F73)</f>
        <v>48339698</v>
      </c>
      <c r="G74" s="18"/>
      <c r="H74" s="23">
        <f>SUM(H69:H73)</f>
        <v>47238706</v>
      </c>
      <c r="I74" s="18"/>
      <c r="J74" s="23">
        <f>SUM(J69:J73)</f>
        <v>47642069</v>
      </c>
      <c r="K74" s="7"/>
    </row>
    <row r="75" spans="1:11" s="1" customFormat="1" ht="19.5" customHeight="1">
      <c r="A75" s="32" t="s">
        <v>180</v>
      </c>
      <c r="B75" s="17"/>
      <c r="C75" s="6"/>
      <c r="D75" s="18">
        <f>SUM(D67-D74)</f>
        <v>6398020</v>
      </c>
      <c r="E75" s="18"/>
      <c r="F75" s="18">
        <f>SUM(F67-F74)</f>
        <v>6305440</v>
      </c>
      <c r="G75" s="18"/>
      <c r="H75" s="18">
        <f>SUM(H67-H74)</f>
        <v>6805787</v>
      </c>
      <c r="I75" s="18"/>
      <c r="J75" s="18">
        <f>SUM(J67-J74)</f>
        <v>6281223</v>
      </c>
      <c r="K75" s="7"/>
    </row>
    <row r="76" spans="1:11" s="1" customFormat="1" ht="19.5" customHeight="1">
      <c r="A76" s="6" t="s">
        <v>212</v>
      </c>
      <c r="B76" s="17"/>
      <c r="C76" s="6"/>
      <c r="D76" s="18">
        <v>421</v>
      </c>
      <c r="E76" s="18"/>
      <c r="F76" s="18">
        <v>-1964</v>
      </c>
      <c r="G76" s="18"/>
      <c r="H76" s="18">
        <v>0</v>
      </c>
      <c r="I76" s="18"/>
      <c r="J76" s="18">
        <v>0</v>
      </c>
      <c r="K76" s="7"/>
    </row>
    <row r="77" spans="1:11" s="1" customFormat="1" ht="19.5" customHeight="1">
      <c r="A77" s="6" t="s">
        <v>178</v>
      </c>
      <c r="B77" s="17"/>
      <c r="C77" s="6"/>
      <c r="D77" s="18">
        <v>36282</v>
      </c>
      <c r="E77" s="18"/>
      <c r="F77" s="18">
        <v>14571</v>
      </c>
      <c r="G77" s="18"/>
      <c r="H77" s="18">
        <v>31860</v>
      </c>
      <c r="I77" s="18"/>
      <c r="J77" s="18">
        <v>12188</v>
      </c>
      <c r="K77" s="7"/>
    </row>
    <row r="78" spans="1:11" s="1" customFormat="1" ht="19.5" customHeight="1">
      <c r="A78" s="6" t="s">
        <v>64</v>
      </c>
      <c r="B78" s="17"/>
      <c r="C78" s="6"/>
      <c r="D78" s="81">
        <v>-499395</v>
      </c>
      <c r="E78" s="18"/>
      <c r="F78" s="81">
        <v>-401697</v>
      </c>
      <c r="G78" s="18"/>
      <c r="H78" s="81">
        <v>-490257</v>
      </c>
      <c r="I78" s="18"/>
      <c r="J78" s="81">
        <v>-400551</v>
      </c>
      <c r="K78" s="7"/>
    </row>
    <row r="79" spans="1:11" s="1" customFormat="1" ht="19.5" customHeight="1">
      <c r="A79" s="32" t="s">
        <v>131</v>
      </c>
      <c r="B79" s="17"/>
      <c r="C79" s="6"/>
      <c r="D79" s="18">
        <f>SUM(D75:D78)</f>
        <v>5935328</v>
      </c>
      <c r="E79" s="18"/>
      <c r="F79" s="18">
        <f>SUM(F75:F78)</f>
        <v>5916350</v>
      </c>
      <c r="G79" s="18"/>
      <c r="H79" s="18">
        <f>SUM(H75:H78)</f>
        <v>6347390</v>
      </c>
      <c r="I79" s="18"/>
      <c r="J79" s="18">
        <f>SUM(J75:J78)</f>
        <v>5892860</v>
      </c>
      <c r="K79" s="7"/>
    </row>
    <row r="80" spans="1:11" s="1" customFormat="1" ht="19.5" customHeight="1">
      <c r="A80" s="6" t="s">
        <v>132</v>
      </c>
      <c r="B80" s="17"/>
      <c r="C80" s="6"/>
      <c r="D80" s="81">
        <v>-1158796</v>
      </c>
      <c r="E80" s="18"/>
      <c r="F80" s="81">
        <v>-1152232</v>
      </c>
      <c r="G80" s="18"/>
      <c r="H80" s="81">
        <v>-1109402</v>
      </c>
      <c r="I80" s="18"/>
      <c r="J80" s="81">
        <v>-1114549</v>
      </c>
      <c r="K80" s="7"/>
    </row>
    <row r="81" spans="1:11" s="1" customFormat="1" ht="19.5" customHeight="1">
      <c r="A81" s="32" t="s">
        <v>78</v>
      </c>
      <c r="B81" s="17"/>
      <c r="C81" s="6"/>
      <c r="D81" s="23">
        <f>SUM(D79:D80)</f>
        <v>4776532</v>
      </c>
      <c r="E81" s="18"/>
      <c r="F81" s="23">
        <f>SUM(F79:F80)</f>
        <v>4764118</v>
      </c>
      <c r="G81" s="18"/>
      <c r="H81" s="23">
        <f>SUM(H79:H80)</f>
        <v>5237988</v>
      </c>
      <c r="I81" s="18"/>
      <c r="J81" s="23">
        <f>SUM(J79:J80)</f>
        <v>4778311</v>
      </c>
      <c r="K81" s="7"/>
    </row>
    <row r="82" spans="1:11" s="1" customFormat="1" ht="12" customHeight="1">
      <c r="A82" s="32"/>
      <c r="B82" s="17"/>
      <c r="C82" s="6"/>
      <c r="D82" s="18"/>
      <c r="E82" s="18"/>
      <c r="F82" s="18"/>
      <c r="G82" s="18"/>
      <c r="H82" s="18"/>
      <c r="I82" s="18"/>
      <c r="J82" s="18"/>
      <c r="K82" s="7"/>
    </row>
    <row r="83" spans="1:11" s="1" customFormat="1" ht="19.5" customHeight="1">
      <c r="A83" s="32" t="s">
        <v>79</v>
      </c>
      <c r="B83" s="17"/>
      <c r="C83" s="6"/>
      <c r="D83" s="18"/>
      <c r="E83" s="18"/>
      <c r="F83" s="18"/>
      <c r="G83" s="18"/>
      <c r="H83" s="18"/>
      <c r="I83" s="18"/>
      <c r="J83" s="18"/>
      <c r="K83" s="7"/>
    </row>
    <row r="84" spans="1:11" s="1" customFormat="1" ht="19.5" customHeight="1">
      <c r="A84" s="77" t="s">
        <v>143</v>
      </c>
      <c r="B84" s="17"/>
      <c r="C84" s="6"/>
      <c r="D84" s="18"/>
      <c r="E84" s="18"/>
      <c r="F84" s="18"/>
      <c r="G84" s="18"/>
      <c r="H84" s="18"/>
      <c r="I84" s="18"/>
      <c r="J84" s="18"/>
      <c r="K84" s="7"/>
    </row>
    <row r="85" spans="1:11" s="1" customFormat="1" ht="19.5" customHeight="1">
      <c r="A85" s="77" t="s">
        <v>142</v>
      </c>
      <c r="B85" s="17"/>
      <c r="C85" s="6"/>
      <c r="D85" s="18"/>
      <c r="E85" s="18"/>
      <c r="F85" s="18"/>
      <c r="G85" s="18"/>
      <c r="H85" s="18"/>
      <c r="I85" s="18"/>
      <c r="J85" s="18"/>
      <c r="K85" s="7"/>
    </row>
    <row r="86" spans="1:11" s="1" customFormat="1" ht="19.5" customHeight="1">
      <c r="A86" s="6" t="s">
        <v>106</v>
      </c>
      <c r="B86" s="17"/>
      <c r="C86" s="6"/>
      <c r="K86" s="7"/>
    </row>
    <row r="87" spans="1:11" s="1" customFormat="1" ht="19.5" customHeight="1">
      <c r="A87" s="6" t="s">
        <v>140</v>
      </c>
      <c r="B87" s="17"/>
      <c r="C87" s="6"/>
      <c r="D87" s="81">
        <v>4116</v>
      </c>
      <c r="E87" s="18"/>
      <c r="F87" s="81">
        <v>388</v>
      </c>
      <c r="G87" s="18"/>
      <c r="H87" s="81">
        <v>0</v>
      </c>
      <c r="I87" s="18"/>
      <c r="J87" s="81">
        <v>0</v>
      </c>
      <c r="K87" s="7"/>
    </row>
    <row r="88" spans="1:11" s="1" customFormat="1" ht="19.5" customHeight="1">
      <c r="A88" s="32" t="s">
        <v>80</v>
      </c>
      <c r="B88" s="17"/>
      <c r="C88" s="6"/>
      <c r="D88" s="81">
        <f>SUM(D87:D87)</f>
        <v>4116</v>
      </c>
      <c r="E88" s="18"/>
      <c r="F88" s="81">
        <f>SUM(F87:F87)</f>
        <v>388</v>
      </c>
      <c r="G88" s="18"/>
      <c r="H88" s="81">
        <f>SUM(H87:H87)</f>
        <v>0</v>
      </c>
      <c r="I88" s="18"/>
      <c r="J88" s="81">
        <f>SUM(J87:J87)</f>
        <v>0</v>
      </c>
      <c r="K88" s="7"/>
    </row>
    <row r="89" spans="1:11" s="1" customFormat="1" ht="19.5" customHeight="1">
      <c r="A89" s="32"/>
      <c r="B89" s="17"/>
      <c r="C89" s="6"/>
      <c r="D89" s="18"/>
      <c r="E89" s="18"/>
      <c r="F89" s="18"/>
      <c r="G89" s="18"/>
      <c r="H89" s="18"/>
      <c r="I89" s="18"/>
      <c r="J89" s="18"/>
      <c r="K89" s="7"/>
    </row>
    <row r="90" spans="1:11" s="1" customFormat="1" ht="19.5" customHeight="1" thickBot="1">
      <c r="A90" s="32" t="s">
        <v>81</v>
      </c>
      <c r="B90" s="17"/>
      <c r="C90" s="6"/>
      <c r="D90" s="21">
        <f>SUM(D81,D88)</f>
        <v>4780648</v>
      </c>
      <c r="E90" s="18"/>
      <c r="F90" s="21">
        <f>SUM(F81,F88)</f>
        <v>4764506</v>
      </c>
      <c r="G90" s="18"/>
      <c r="H90" s="21">
        <f>SUM(H81,H88)</f>
        <v>5237988</v>
      </c>
      <c r="I90" s="18"/>
      <c r="J90" s="21">
        <f>SUM(J81,J88)</f>
        <v>4778311</v>
      </c>
      <c r="K90" s="7"/>
    </row>
    <row r="91" spans="1:11" s="1" customFormat="1" ht="19.5" customHeight="1" thickTop="1">
      <c r="A91" s="32"/>
      <c r="B91" s="17"/>
      <c r="C91" s="6"/>
      <c r="D91" s="18"/>
      <c r="E91" s="18"/>
      <c r="F91" s="18"/>
      <c r="G91" s="18"/>
      <c r="H91" s="18"/>
      <c r="I91" s="18"/>
      <c r="J91" s="18"/>
      <c r="K91" s="7"/>
    </row>
    <row r="92" spans="1:11" s="1" customFormat="1" ht="19.5" customHeight="1">
      <c r="A92" s="32" t="s">
        <v>149</v>
      </c>
      <c r="B92" s="17"/>
      <c r="C92" s="6"/>
      <c r="D92" s="18"/>
      <c r="E92" s="18"/>
      <c r="F92" s="18"/>
      <c r="G92" s="18"/>
      <c r="H92" s="18"/>
      <c r="I92" s="18"/>
      <c r="J92" s="18"/>
      <c r="K92" s="7"/>
    </row>
    <row r="93" spans="1:11" s="1" customFormat="1" ht="19.5" customHeight="1" thickBot="1">
      <c r="A93" s="6" t="s">
        <v>150</v>
      </c>
      <c r="B93" s="17"/>
      <c r="C93" s="6"/>
      <c r="D93" s="18">
        <f>SUM(D81)</f>
        <v>4776532</v>
      </c>
      <c r="E93" s="18"/>
      <c r="F93" s="18">
        <f>SUM(F81)</f>
        <v>4764118</v>
      </c>
      <c r="G93" s="18"/>
      <c r="H93" s="21">
        <f>SUM(H81)</f>
        <v>5237988</v>
      </c>
      <c r="I93" s="18"/>
      <c r="J93" s="21">
        <f>SUM(J81)</f>
        <v>4778311</v>
      </c>
      <c r="K93" s="7"/>
    </row>
    <row r="94" spans="1:11" s="1" customFormat="1" ht="19.5" customHeight="1" thickTop="1">
      <c r="A94" s="6" t="s">
        <v>138</v>
      </c>
      <c r="B94" s="17"/>
      <c r="C94" s="6"/>
      <c r="D94" s="81">
        <v>0</v>
      </c>
      <c r="E94" s="18"/>
      <c r="F94" s="81">
        <v>0</v>
      </c>
      <c r="G94" s="18"/>
      <c r="H94" s="18"/>
      <c r="I94" s="18"/>
      <c r="J94" s="18"/>
      <c r="K94" s="7"/>
    </row>
    <row r="95" spans="1:11" s="1" customFormat="1" ht="19.5" customHeight="1" thickBot="1">
      <c r="A95" s="32"/>
      <c r="B95" s="17"/>
      <c r="C95" s="6"/>
      <c r="D95" s="78">
        <f>SUM(D93:D94)</f>
        <v>4776532</v>
      </c>
      <c r="E95" s="18"/>
      <c r="F95" s="78">
        <f>SUM(F93:F94)</f>
        <v>4764118</v>
      </c>
      <c r="G95" s="18"/>
      <c r="H95" s="18"/>
      <c r="I95" s="18"/>
      <c r="J95" s="18"/>
      <c r="K95" s="7"/>
    </row>
    <row r="96" spans="1:11" s="1" customFormat="1" ht="19.5" customHeight="1" thickTop="1">
      <c r="A96" s="32"/>
      <c r="B96" s="17"/>
      <c r="C96" s="6"/>
      <c r="D96" s="18"/>
      <c r="E96" s="18"/>
      <c r="F96" s="18"/>
      <c r="G96" s="18"/>
      <c r="H96" s="18"/>
      <c r="I96" s="18"/>
      <c r="J96" s="18"/>
      <c r="K96" s="7"/>
    </row>
    <row r="97" spans="1:11" s="1" customFormat="1" ht="19.5" customHeight="1">
      <c r="A97" s="32" t="s">
        <v>151</v>
      </c>
      <c r="B97" s="17"/>
      <c r="C97" s="6"/>
      <c r="D97" s="18"/>
      <c r="E97" s="18"/>
      <c r="F97" s="18"/>
      <c r="G97" s="18"/>
      <c r="H97" s="18"/>
      <c r="I97" s="18"/>
      <c r="J97" s="18"/>
      <c r="K97" s="7"/>
    </row>
    <row r="98" spans="1:11" s="1" customFormat="1" ht="19.5" customHeight="1" thickBot="1">
      <c r="A98" s="6" t="s">
        <v>150</v>
      </c>
      <c r="B98" s="17"/>
      <c r="C98" s="6"/>
      <c r="D98" s="18">
        <f>+D90</f>
        <v>4780648</v>
      </c>
      <c r="E98" s="18"/>
      <c r="F98" s="18">
        <f>+F90</f>
        <v>4764506</v>
      </c>
      <c r="G98" s="18"/>
      <c r="H98" s="21">
        <f>+H90</f>
        <v>5237988</v>
      </c>
      <c r="I98" s="18"/>
      <c r="J98" s="21">
        <f>+J90</f>
        <v>4778311</v>
      </c>
      <c r="K98" s="7"/>
    </row>
    <row r="99" spans="1:11" s="1" customFormat="1" ht="19.5" customHeight="1" thickTop="1">
      <c r="A99" s="6" t="s">
        <v>138</v>
      </c>
      <c r="B99" s="17"/>
      <c r="C99" s="6"/>
      <c r="D99" s="81">
        <v>0</v>
      </c>
      <c r="E99" s="18"/>
      <c r="F99" s="81">
        <v>0</v>
      </c>
      <c r="G99" s="18"/>
      <c r="H99" s="18"/>
      <c r="I99" s="18"/>
      <c r="J99" s="18"/>
      <c r="K99" s="7"/>
    </row>
    <row r="100" spans="1:11" s="1" customFormat="1" ht="19.5" customHeight="1" thickBot="1">
      <c r="A100" s="32"/>
      <c r="B100" s="17"/>
      <c r="C100" s="6"/>
      <c r="D100" s="78">
        <f>SUM(D98:D99)</f>
        <v>4780648</v>
      </c>
      <c r="E100" s="18"/>
      <c r="F100" s="78">
        <f>SUM(F98:F99)</f>
        <v>4764506</v>
      </c>
      <c r="G100" s="18"/>
      <c r="H100" s="18"/>
      <c r="I100" s="18"/>
      <c r="J100" s="18"/>
      <c r="K100" s="7"/>
    </row>
    <row r="101" spans="1:11" s="1" customFormat="1" ht="19.5" customHeight="1" thickTop="1">
      <c r="A101" s="6"/>
      <c r="B101" s="27"/>
      <c r="C101" s="27"/>
      <c r="D101" s="18"/>
      <c r="E101" s="18"/>
      <c r="F101" s="18"/>
      <c r="G101" s="18"/>
      <c r="H101" s="18"/>
      <c r="J101" s="7" t="s">
        <v>139</v>
      </c>
      <c r="K101" s="7"/>
    </row>
    <row r="102" spans="1:11" s="1" customFormat="1" ht="19.5" customHeight="1">
      <c r="A102" s="32" t="s">
        <v>154</v>
      </c>
      <c r="B102" s="17"/>
      <c r="C102" s="6"/>
      <c r="D102" s="19"/>
      <c r="E102" s="19"/>
      <c r="F102" s="19"/>
      <c r="G102" s="19"/>
      <c r="H102" s="19"/>
      <c r="I102" s="18"/>
      <c r="K102" s="7"/>
    </row>
    <row r="103" spans="1:11" s="1" customFormat="1" ht="19.5" customHeight="1">
      <c r="A103" s="34" t="s">
        <v>43</v>
      </c>
      <c r="C103" s="6"/>
      <c r="D103" s="19"/>
      <c r="E103" s="19"/>
      <c r="F103" s="19"/>
      <c r="G103" s="19"/>
      <c r="H103" s="19"/>
      <c r="I103" s="19"/>
      <c r="J103" s="6"/>
      <c r="K103" s="7"/>
    </row>
    <row r="104" spans="1:11" s="1" customFormat="1" ht="19.5" customHeight="1" thickBot="1">
      <c r="A104" s="6" t="s">
        <v>87</v>
      </c>
      <c r="B104" s="6"/>
      <c r="C104" s="6"/>
      <c r="D104" s="36">
        <v>0.36</v>
      </c>
      <c r="E104" s="37"/>
      <c r="F104" s="36">
        <v>0.36</v>
      </c>
      <c r="G104" s="37"/>
      <c r="H104" s="36">
        <v>0.4</v>
      </c>
      <c r="I104" s="37"/>
      <c r="J104" s="36">
        <v>0.36</v>
      </c>
      <c r="K104" s="7"/>
    </row>
    <row r="105" spans="1:11" s="1" customFormat="1" ht="19.5" customHeight="1" thickTop="1">
      <c r="A105" s="34"/>
      <c r="B105" s="6"/>
      <c r="C105" s="6"/>
      <c r="D105" s="38"/>
      <c r="E105" s="37"/>
      <c r="F105" s="38"/>
      <c r="G105" s="38"/>
      <c r="H105" s="38"/>
      <c r="I105" s="37"/>
      <c r="J105" s="38"/>
      <c r="K105" s="7"/>
    </row>
    <row r="106" spans="1:11" s="1" customFormat="1" ht="19.5" customHeight="1">
      <c r="A106" s="1" t="s">
        <v>210</v>
      </c>
      <c r="B106" s="24"/>
      <c r="C106" s="6"/>
      <c r="D106" s="7"/>
      <c r="E106" s="7"/>
      <c r="F106" s="7"/>
      <c r="G106" s="7"/>
      <c r="H106" s="7"/>
      <c r="I106" s="7"/>
      <c r="J106" s="7"/>
      <c r="K106" s="7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U31"/>
  <sheetViews>
    <sheetView showGridLines="0" zoomScale="80" zoomScaleNormal="80" zoomScaleSheetLayoutView="55" workbookViewId="0"/>
  </sheetViews>
  <sheetFormatPr defaultColWidth="9.140625" defaultRowHeight="21.2" customHeight="1"/>
  <cols>
    <col min="1" max="1" width="39.28515625" style="63" customWidth="1"/>
    <col min="2" max="2" width="5.85546875" style="63" customWidth="1"/>
    <col min="3" max="3" width="5.140625" style="63" customWidth="1"/>
    <col min="4" max="4" width="1.85546875" style="63" customWidth="1"/>
    <col min="5" max="5" width="16.7109375" style="63" customWidth="1"/>
    <col min="6" max="6" width="1.85546875" style="63" customWidth="1"/>
    <col min="7" max="7" width="16.7109375" style="63" customWidth="1"/>
    <col min="8" max="8" width="1.85546875" style="63" customWidth="1"/>
    <col min="9" max="9" width="16.7109375" style="63" customWidth="1"/>
    <col min="10" max="10" width="1.85546875" style="63" customWidth="1"/>
    <col min="11" max="11" width="16.7109375" style="63" customWidth="1"/>
    <col min="12" max="12" width="1.85546875" style="63" customWidth="1"/>
    <col min="13" max="13" width="21.7109375" style="63" customWidth="1"/>
    <col min="14" max="14" width="1.85546875" style="63" customWidth="1"/>
    <col min="15" max="15" width="16.7109375" style="63" customWidth="1"/>
    <col min="16" max="16" width="1.85546875" style="63" customWidth="1"/>
    <col min="17" max="17" width="16.7109375" style="63" customWidth="1"/>
    <col min="18" max="18" width="1.85546875" style="63" customWidth="1"/>
    <col min="19" max="19" width="16.7109375" style="63" customWidth="1"/>
    <col min="20" max="16384" width="9.140625" style="63"/>
  </cols>
  <sheetData>
    <row r="1" spans="1:255" s="42" customFormat="1" ht="21.2" customHeight="1">
      <c r="C1" s="43"/>
      <c r="E1" s="43"/>
      <c r="G1" s="43"/>
      <c r="I1" s="43"/>
      <c r="K1" s="43"/>
      <c r="L1" s="43"/>
      <c r="M1" s="43"/>
      <c r="N1" s="43"/>
      <c r="O1" s="43"/>
      <c r="P1" s="43"/>
      <c r="Q1" s="43"/>
      <c r="R1" s="43"/>
      <c r="S1" s="44" t="s">
        <v>56</v>
      </c>
    </row>
    <row r="2" spans="1:255" s="42" customFormat="1" ht="21.2" customHeight="1">
      <c r="A2" s="64" t="s">
        <v>107</v>
      </c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6"/>
      <c r="S2" s="67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  <c r="IU2" s="68"/>
    </row>
    <row r="3" spans="1:255" s="48" customFormat="1" ht="21.2" customHeight="1">
      <c r="A3" s="69" t="s">
        <v>133</v>
      </c>
      <c r="B3" s="69"/>
      <c r="C3" s="65"/>
      <c r="D3" s="65"/>
      <c r="E3" s="65"/>
      <c r="F3" s="65"/>
      <c r="G3" s="70"/>
      <c r="H3" s="65"/>
      <c r="I3" s="70"/>
      <c r="J3" s="70"/>
      <c r="K3" s="70"/>
      <c r="L3" s="65"/>
      <c r="M3" s="65"/>
      <c r="N3" s="65"/>
      <c r="O3" s="70"/>
      <c r="P3" s="65"/>
      <c r="Q3" s="70"/>
      <c r="R3" s="66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</row>
    <row r="4" spans="1:255" s="48" customFormat="1" ht="21.2" customHeight="1">
      <c r="A4" s="69" t="s">
        <v>203</v>
      </c>
      <c r="B4" s="69"/>
      <c r="C4" s="65"/>
      <c r="D4" s="65"/>
      <c r="N4" s="75"/>
      <c r="O4" s="59"/>
      <c r="P4" s="75"/>
      <c r="R4" s="66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</row>
    <row r="5" spans="1:255" s="48" customFormat="1" ht="21.2" customHeight="1">
      <c r="A5" s="42"/>
      <c r="B5" s="42"/>
      <c r="C5" s="43"/>
      <c r="D5" s="42"/>
      <c r="E5" s="43"/>
      <c r="F5" s="42"/>
      <c r="G5" s="43"/>
      <c r="H5" s="42"/>
      <c r="I5" s="43"/>
      <c r="J5" s="42"/>
      <c r="K5" s="43"/>
      <c r="L5" s="43"/>
      <c r="M5" s="43"/>
      <c r="N5" s="43"/>
      <c r="O5" s="43"/>
      <c r="P5" s="43"/>
      <c r="Q5" s="43"/>
      <c r="R5" s="43"/>
      <c r="S5" s="66" t="s">
        <v>0</v>
      </c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</row>
    <row r="6" spans="1:255" s="42" customFormat="1" ht="21.2" customHeight="1">
      <c r="A6" s="54"/>
      <c r="B6" s="54"/>
      <c r="C6" s="54"/>
      <c r="D6" s="54"/>
      <c r="E6" s="94" t="s">
        <v>25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</row>
    <row r="7" spans="1:255" s="54" customFormat="1" ht="21.2" customHeight="1">
      <c r="E7" s="95" t="s">
        <v>76</v>
      </c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255" s="54" customFormat="1" ht="21.2" customHeight="1">
      <c r="M8" s="71" t="s">
        <v>108</v>
      </c>
    </row>
    <row r="9" spans="1:255" s="54" customFormat="1" ht="21.2" customHeight="1">
      <c r="M9" s="72" t="s">
        <v>109</v>
      </c>
    </row>
    <row r="10" spans="1:255" s="54" customFormat="1" ht="21.2" customHeight="1">
      <c r="M10" s="71" t="s">
        <v>110</v>
      </c>
    </row>
    <row r="11" spans="1:255" s="54" customFormat="1" ht="21.2" customHeight="1">
      <c r="M11" s="72" t="s">
        <v>111</v>
      </c>
    </row>
    <row r="12" spans="1:255" s="54" customFormat="1" ht="21.2" customHeight="1">
      <c r="C12" s="43"/>
      <c r="D12" s="65"/>
      <c r="F12" s="65"/>
      <c r="H12" s="65"/>
      <c r="L12" s="65"/>
      <c r="M12" s="71" t="s">
        <v>112</v>
      </c>
      <c r="N12" s="65"/>
      <c r="O12" s="54" t="s">
        <v>74</v>
      </c>
      <c r="P12" s="65"/>
      <c r="Q12" s="54" t="s">
        <v>83</v>
      </c>
      <c r="R12" s="65"/>
    </row>
    <row r="13" spans="1:255" s="42" customFormat="1" ht="21.2" customHeight="1">
      <c r="A13" s="54"/>
      <c r="B13" s="54"/>
      <c r="C13" s="43"/>
      <c r="D13" s="43"/>
      <c r="E13" s="55" t="s">
        <v>66</v>
      </c>
      <c r="F13" s="43"/>
      <c r="G13" s="54"/>
      <c r="H13" s="43"/>
      <c r="I13" s="96" t="s">
        <v>9</v>
      </c>
      <c r="J13" s="96"/>
      <c r="K13" s="96"/>
      <c r="L13" s="55"/>
      <c r="M13" s="71" t="s">
        <v>113</v>
      </c>
      <c r="N13" s="55"/>
      <c r="O13" s="54" t="s">
        <v>75</v>
      </c>
      <c r="P13" s="55"/>
      <c r="Q13" s="54" t="s">
        <v>84</v>
      </c>
      <c r="R13" s="55"/>
      <c r="S13" s="55" t="s">
        <v>13</v>
      </c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</row>
    <row r="14" spans="1:255" s="42" customFormat="1" ht="21.2" customHeight="1">
      <c r="A14" s="54"/>
      <c r="B14" s="54"/>
      <c r="C14" s="43"/>
      <c r="D14" s="43"/>
      <c r="E14" s="55" t="s">
        <v>67</v>
      </c>
      <c r="F14" s="43"/>
      <c r="G14" s="73" t="s">
        <v>95</v>
      </c>
      <c r="H14" s="43"/>
      <c r="I14" s="54" t="s">
        <v>198</v>
      </c>
      <c r="K14" s="54"/>
      <c r="L14" s="55"/>
      <c r="M14" s="71" t="s">
        <v>114</v>
      </c>
      <c r="N14" s="55"/>
      <c r="O14" s="54" t="s">
        <v>115</v>
      </c>
      <c r="P14" s="55"/>
      <c r="Q14" s="73" t="s">
        <v>88</v>
      </c>
      <c r="R14" s="55"/>
      <c r="S14" s="55" t="s">
        <v>85</v>
      </c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</row>
    <row r="15" spans="1:255" s="42" customFormat="1" ht="21.2" customHeight="1">
      <c r="A15" s="54"/>
      <c r="B15" s="54"/>
      <c r="C15" s="83" t="s">
        <v>4</v>
      </c>
      <c r="D15" s="54"/>
      <c r="E15" s="90" t="s">
        <v>10</v>
      </c>
      <c r="F15" s="54"/>
      <c r="G15" s="90" t="s">
        <v>96</v>
      </c>
      <c r="H15" s="54"/>
      <c r="I15" s="90" t="s">
        <v>197</v>
      </c>
      <c r="J15" s="54"/>
      <c r="K15" s="90" t="s">
        <v>12</v>
      </c>
      <c r="L15" s="55"/>
      <c r="M15" s="74" t="s">
        <v>116</v>
      </c>
      <c r="N15" s="55"/>
      <c r="O15" s="90" t="s">
        <v>89</v>
      </c>
      <c r="P15" s="55"/>
      <c r="Q15" s="90" t="s">
        <v>144</v>
      </c>
      <c r="R15" s="55"/>
      <c r="S15" s="90" t="s">
        <v>86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</row>
    <row r="16" spans="1:255" s="42" customFormat="1" ht="21.2" customHeight="1">
      <c r="A16" s="58" t="s">
        <v>194</v>
      </c>
      <c r="B16" s="58"/>
      <c r="C16" s="43"/>
      <c r="D16" s="59"/>
      <c r="E16" s="75">
        <v>13151198</v>
      </c>
      <c r="F16" s="59"/>
      <c r="G16" s="75">
        <v>646323</v>
      </c>
      <c r="H16" s="59"/>
      <c r="I16" s="75">
        <v>1315120</v>
      </c>
      <c r="J16" s="59"/>
      <c r="K16" s="75">
        <v>9158042</v>
      </c>
      <c r="L16" s="59"/>
      <c r="M16" s="75">
        <v>-24804</v>
      </c>
      <c r="N16" s="59"/>
      <c r="O16" s="75">
        <f>SUM(E16:M16)</f>
        <v>24245879</v>
      </c>
      <c r="P16" s="59"/>
      <c r="Q16" s="75">
        <v>2</v>
      </c>
      <c r="R16" s="59"/>
      <c r="S16" s="75">
        <f>SUM(O16:Q16)</f>
        <v>24245881</v>
      </c>
    </row>
    <row r="17" spans="1:19" s="42" customFormat="1" ht="21.2" customHeight="1">
      <c r="A17" s="42" t="s">
        <v>78</v>
      </c>
      <c r="C17" s="43"/>
      <c r="D17" s="59"/>
      <c r="E17" s="75">
        <v>0</v>
      </c>
      <c r="F17" s="59"/>
      <c r="G17" s="75">
        <v>0</v>
      </c>
      <c r="H17" s="59"/>
      <c r="I17" s="75">
        <v>0</v>
      </c>
      <c r="J17" s="59"/>
      <c r="K17" s="75">
        <f>SUM(PL!F95)</f>
        <v>4764118</v>
      </c>
      <c r="L17" s="59"/>
      <c r="M17" s="75">
        <v>0</v>
      </c>
      <c r="N17" s="59"/>
      <c r="O17" s="75">
        <f>SUM(E17:M17)</f>
        <v>4764118</v>
      </c>
      <c r="P17" s="59"/>
      <c r="Q17" s="75">
        <v>0</v>
      </c>
      <c r="R17" s="59"/>
      <c r="S17" s="75">
        <f t="shared" ref="S17:S20" si="0">SUM(O17:Q17)</f>
        <v>4764118</v>
      </c>
    </row>
    <row r="18" spans="1:19" s="42" customFormat="1" ht="21.2" customHeight="1">
      <c r="A18" s="42" t="s">
        <v>80</v>
      </c>
      <c r="C18" s="43"/>
      <c r="D18" s="59"/>
      <c r="E18" s="76">
        <v>0</v>
      </c>
      <c r="F18" s="59"/>
      <c r="G18" s="76">
        <v>0</v>
      </c>
      <c r="H18" s="59"/>
      <c r="I18" s="76">
        <v>0</v>
      </c>
      <c r="J18" s="59"/>
      <c r="K18" s="76">
        <v>0</v>
      </c>
      <c r="L18" s="59"/>
      <c r="M18" s="76">
        <f>SUM(PL!F88)</f>
        <v>388</v>
      </c>
      <c r="N18" s="59"/>
      <c r="O18" s="76">
        <f>SUM(E18:N18)</f>
        <v>388</v>
      </c>
      <c r="P18" s="59"/>
      <c r="Q18" s="76">
        <v>0</v>
      </c>
      <c r="R18" s="59"/>
      <c r="S18" s="76">
        <f t="shared" si="0"/>
        <v>388</v>
      </c>
    </row>
    <row r="19" spans="1:19" s="42" customFormat="1" ht="21.2" customHeight="1">
      <c r="A19" s="42" t="s">
        <v>81</v>
      </c>
      <c r="C19" s="43"/>
      <c r="D19" s="59"/>
      <c r="E19" s="75">
        <f>SUM(E17:E18)</f>
        <v>0</v>
      </c>
      <c r="F19" s="59"/>
      <c r="G19" s="75">
        <f>SUM(G17:G18)</f>
        <v>0</v>
      </c>
      <c r="H19" s="59"/>
      <c r="I19" s="75">
        <f>SUM(I17:I18)</f>
        <v>0</v>
      </c>
      <c r="J19" s="59"/>
      <c r="K19" s="75">
        <f>SUM(K17:K18)</f>
        <v>4764118</v>
      </c>
      <c r="L19" s="59"/>
      <c r="M19" s="75">
        <f>SUM(M17:M18)</f>
        <v>388</v>
      </c>
      <c r="N19" s="59"/>
      <c r="O19" s="75">
        <f>SUM(O17:O18)</f>
        <v>4764506</v>
      </c>
      <c r="P19" s="59"/>
      <c r="Q19" s="75">
        <f>SUM(Q17:Q18)</f>
        <v>0</v>
      </c>
      <c r="R19" s="59"/>
      <c r="S19" s="75">
        <f>SUM(S17:S18)</f>
        <v>4764506</v>
      </c>
    </row>
    <row r="20" spans="1:19" s="42" customFormat="1" ht="21.2" customHeight="1">
      <c r="A20" s="42" t="s">
        <v>128</v>
      </c>
      <c r="C20" s="84">
        <v>16</v>
      </c>
      <c r="D20" s="59"/>
      <c r="E20" s="75">
        <v>0</v>
      </c>
      <c r="F20" s="59"/>
      <c r="G20" s="75">
        <v>0</v>
      </c>
      <c r="H20" s="59"/>
      <c r="I20" s="75">
        <v>0</v>
      </c>
      <c r="J20" s="59"/>
      <c r="K20" s="75">
        <v>-5128799</v>
      </c>
      <c r="L20" s="59"/>
      <c r="M20" s="75">
        <v>0</v>
      </c>
      <c r="N20" s="59"/>
      <c r="O20" s="75">
        <f>SUM(E20:M20)</f>
        <v>-5128799</v>
      </c>
      <c r="P20" s="59"/>
      <c r="Q20" s="75">
        <v>0</v>
      </c>
      <c r="R20" s="59"/>
      <c r="S20" s="75">
        <f t="shared" si="0"/>
        <v>-5128799</v>
      </c>
    </row>
    <row r="21" spans="1:19" s="42" customFormat="1" ht="21.2" customHeight="1" thickBot="1">
      <c r="A21" s="58" t="s">
        <v>195</v>
      </c>
      <c r="B21" s="58"/>
      <c r="C21" s="61"/>
      <c r="D21" s="59"/>
      <c r="E21" s="62">
        <f>SUM(E16,E19:E20)</f>
        <v>13151198</v>
      </c>
      <c r="F21" s="59"/>
      <c r="G21" s="62">
        <f>SUM(G16,G19:G20)</f>
        <v>646323</v>
      </c>
      <c r="H21" s="59"/>
      <c r="I21" s="62">
        <f>SUM(I16,I19:I20)</f>
        <v>1315120</v>
      </c>
      <c r="J21" s="59"/>
      <c r="K21" s="62">
        <f>SUM(K16,K19:K20)</f>
        <v>8793361</v>
      </c>
      <c r="L21" s="59"/>
      <c r="M21" s="62">
        <f>SUM(M16,M19:M20)</f>
        <v>-24416</v>
      </c>
      <c r="N21" s="59"/>
      <c r="O21" s="62">
        <f>SUM(O16,O19:O20)</f>
        <v>23881586</v>
      </c>
      <c r="P21" s="59"/>
      <c r="Q21" s="62">
        <f>SUM(Q16,Q19:Q20)</f>
        <v>2</v>
      </c>
      <c r="R21" s="59"/>
      <c r="S21" s="62">
        <f>SUM(S16,S19:S20)</f>
        <v>23881588</v>
      </c>
    </row>
    <row r="22" spans="1:19" s="42" customFormat="1" ht="21.2" customHeight="1" thickTop="1">
      <c r="A22" s="58"/>
      <c r="B22" s="58"/>
      <c r="C22" s="61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19" s="42" customFormat="1" ht="21.2" customHeight="1">
      <c r="A23" s="58" t="s">
        <v>204</v>
      </c>
      <c r="B23" s="58"/>
      <c r="C23" s="61"/>
      <c r="D23" s="59"/>
      <c r="E23" s="75">
        <v>13151198</v>
      </c>
      <c r="F23" s="59"/>
      <c r="G23" s="75">
        <v>646323</v>
      </c>
      <c r="H23" s="59"/>
      <c r="I23" s="75">
        <v>1315120</v>
      </c>
      <c r="J23" s="59"/>
      <c r="K23" s="75">
        <v>10470799</v>
      </c>
      <c r="L23" s="75"/>
      <c r="M23" s="75">
        <v>-24656</v>
      </c>
      <c r="N23" s="59"/>
      <c r="O23" s="75">
        <v>25558784</v>
      </c>
      <c r="P23" s="59"/>
      <c r="Q23" s="75">
        <v>2</v>
      </c>
      <c r="R23" s="59"/>
      <c r="S23" s="75">
        <f>SUM(O23:Q23)</f>
        <v>25558786</v>
      </c>
    </row>
    <row r="24" spans="1:19" s="42" customFormat="1" ht="21.2" customHeight="1">
      <c r="A24" s="42" t="s">
        <v>78</v>
      </c>
      <c r="C24" s="61"/>
      <c r="D24" s="59"/>
      <c r="E24" s="75">
        <v>0</v>
      </c>
      <c r="F24" s="59"/>
      <c r="G24" s="75">
        <v>0</v>
      </c>
      <c r="H24" s="59"/>
      <c r="I24" s="75">
        <v>0</v>
      </c>
      <c r="J24" s="59"/>
      <c r="K24" s="75">
        <f>SUM(PL!D95)</f>
        <v>4776532</v>
      </c>
      <c r="L24" s="75"/>
      <c r="M24" s="75">
        <v>0</v>
      </c>
      <c r="N24" s="59"/>
      <c r="O24" s="75">
        <f>SUM(E24:N24)</f>
        <v>4776532</v>
      </c>
      <c r="P24" s="59"/>
      <c r="Q24" s="75">
        <v>0</v>
      </c>
      <c r="R24" s="59"/>
      <c r="S24" s="75">
        <f>SUM(O24:Q24)</f>
        <v>4776532</v>
      </c>
    </row>
    <row r="25" spans="1:19" s="42" customFormat="1" ht="21.2" customHeight="1">
      <c r="A25" s="42" t="s">
        <v>80</v>
      </c>
      <c r="C25" s="61"/>
      <c r="D25" s="59"/>
      <c r="E25" s="76">
        <v>0</v>
      </c>
      <c r="F25" s="59"/>
      <c r="G25" s="76">
        <v>0</v>
      </c>
      <c r="H25" s="59"/>
      <c r="I25" s="76">
        <v>0</v>
      </c>
      <c r="J25" s="59"/>
      <c r="K25" s="76">
        <v>0</v>
      </c>
      <c r="L25" s="75"/>
      <c r="M25" s="76">
        <f>SUM(PL!D88)</f>
        <v>4116</v>
      </c>
      <c r="N25" s="59"/>
      <c r="O25" s="76">
        <f>SUM(E25:N25)</f>
        <v>4116</v>
      </c>
      <c r="P25" s="59"/>
      <c r="Q25" s="76">
        <v>0</v>
      </c>
      <c r="R25" s="59"/>
      <c r="S25" s="76">
        <f>SUM(O25:Q25)</f>
        <v>4116</v>
      </c>
    </row>
    <row r="26" spans="1:19" s="42" customFormat="1" ht="21.2" customHeight="1">
      <c r="A26" s="42" t="s">
        <v>81</v>
      </c>
      <c r="C26" s="61"/>
      <c r="D26" s="59"/>
      <c r="E26" s="75">
        <f>SUM(E24:E25)</f>
        <v>0</v>
      </c>
      <c r="F26" s="59"/>
      <c r="G26" s="75">
        <f>SUM(G24:G25)</f>
        <v>0</v>
      </c>
      <c r="H26" s="59"/>
      <c r="I26" s="75">
        <f>SUM(I24:I25)</f>
        <v>0</v>
      </c>
      <c r="J26" s="59"/>
      <c r="K26" s="75">
        <f>SUM(K24:K25)</f>
        <v>4776532</v>
      </c>
      <c r="L26" s="75"/>
      <c r="M26" s="75">
        <f>SUM(M24:M25)</f>
        <v>4116</v>
      </c>
      <c r="N26" s="59"/>
      <c r="O26" s="75">
        <f>SUM(O24:O25)</f>
        <v>4780648</v>
      </c>
      <c r="P26" s="59"/>
      <c r="Q26" s="75">
        <f>SUM(Q24:Q25)</f>
        <v>0</v>
      </c>
      <c r="R26" s="59"/>
      <c r="S26" s="75">
        <f>SUM(S24:S25)</f>
        <v>4780648</v>
      </c>
    </row>
    <row r="27" spans="1:19" s="42" customFormat="1" ht="21.2" customHeight="1">
      <c r="A27" s="42" t="s">
        <v>128</v>
      </c>
      <c r="C27" s="84">
        <v>16</v>
      </c>
      <c r="D27" s="59"/>
      <c r="E27" s="75">
        <v>0</v>
      </c>
      <c r="F27" s="59"/>
      <c r="G27" s="75">
        <v>0</v>
      </c>
      <c r="H27" s="59"/>
      <c r="I27" s="75">
        <v>0</v>
      </c>
      <c r="J27" s="59"/>
      <c r="K27" s="75">
        <v>-5260049</v>
      </c>
      <c r="L27" s="75"/>
      <c r="M27" s="75">
        <v>0</v>
      </c>
      <c r="N27" s="59"/>
      <c r="O27" s="75">
        <f>SUM(E27:N27)</f>
        <v>-5260049</v>
      </c>
      <c r="P27" s="59"/>
      <c r="Q27" s="75">
        <v>0</v>
      </c>
      <c r="R27" s="59"/>
      <c r="S27" s="75">
        <f>SUM(O27:Q27)</f>
        <v>-5260049</v>
      </c>
    </row>
    <row r="28" spans="1:19" s="42" customFormat="1" ht="21.2" customHeight="1" thickBot="1">
      <c r="A28" s="58" t="s">
        <v>205</v>
      </c>
      <c r="B28" s="58"/>
      <c r="C28" s="61"/>
      <c r="D28" s="59"/>
      <c r="E28" s="62">
        <f>SUM(E23,E26:E27)</f>
        <v>13151198</v>
      </c>
      <c r="F28" s="59"/>
      <c r="G28" s="62">
        <f>SUM(G23,G26:G27)</f>
        <v>646323</v>
      </c>
      <c r="H28" s="59"/>
      <c r="I28" s="62">
        <f>SUM(I23,I26:I27)</f>
        <v>1315120</v>
      </c>
      <c r="J28" s="59"/>
      <c r="K28" s="62">
        <f>SUM(K23,K26:K27)</f>
        <v>9987282</v>
      </c>
      <c r="L28" s="59"/>
      <c r="M28" s="62">
        <f>SUM(M23,M26:M27)</f>
        <v>-20540</v>
      </c>
      <c r="N28" s="59"/>
      <c r="O28" s="62">
        <f>SUM(O23,O26:O27)</f>
        <v>25079383</v>
      </c>
      <c r="P28" s="59"/>
      <c r="Q28" s="62">
        <f>SUM(Q23,Q26:Q27)</f>
        <v>2</v>
      </c>
      <c r="R28" s="59"/>
      <c r="S28" s="62">
        <f>SUM(S23,S26:S27)</f>
        <v>25079385</v>
      </c>
    </row>
    <row r="29" spans="1:19" s="42" customFormat="1" ht="21.2" customHeight="1" thickTop="1">
      <c r="A29" s="58"/>
      <c r="B29" s="58"/>
      <c r="C29" s="61"/>
      <c r="D29" s="59"/>
      <c r="E29" s="59">
        <f>SUM(E23-BS!F76)</f>
        <v>0</v>
      </c>
      <c r="F29" s="59"/>
      <c r="G29" s="59">
        <f>SUM(G23-BS!F77)</f>
        <v>0</v>
      </c>
      <c r="H29" s="59"/>
      <c r="I29" s="59">
        <f>SUM(I23-BS!F79)</f>
        <v>0</v>
      </c>
      <c r="J29" s="59"/>
      <c r="K29" s="59">
        <f>SUM(K23-BS!F80)</f>
        <v>0</v>
      </c>
      <c r="L29" s="59"/>
      <c r="M29" s="59">
        <f>SUM(M23-BS!F81)</f>
        <v>0</v>
      </c>
      <c r="N29" s="59"/>
      <c r="O29" s="59">
        <f>SUM(O23-BS!F82)</f>
        <v>0</v>
      </c>
      <c r="P29" s="59"/>
      <c r="Q29" s="59">
        <f>SUM(Q23-BS!F83)</f>
        <v>0</v>
      </c>
      <c r="R29" s="59"/>
      <c r="S29" s="59">
        <f>SUM(S23-BS!F84)</f>
        <v>0</v>
      </c>
    </row>
    <row r="30" spans="1:19" s="42" customFormat="1" ht="21.2" customHeight="1">
      <c r="A30" s="58"/>
      <c r="B30" s="58"/>
      <c r="C30" s="61"/>
      <c r="D30" s="59"/>
      <c r="E30" s="59">
        <f>SUM(E28-BS!D76)</f>
        <v>0</v>
      </c>
      <c r="F30" s="59"/>
      <c r="G30" s="59">
        <f>SUM(G28-BS!D77)</f>
        <v>0</v>
      </c>
      <c r="H30" s="59"/>
      <c r="I30" s="59">
        <f>SUM(I28-BS!D79)</f>
        <v>0</v>
      </c>
      <c r="J30" s="59"/>
      <c r="K30" s="59">
        <f>SUM(K28-BS!D80)</f>
        <v>0</v>
      </c>
      <c r="L30" s="59"/>
      <c r="M30" s="59">
        <f>SUM(M28-BS!D81)</f>
        <v>0</v>
      </c>
      <c r="N30" s="59"/>
      <c r="O30" s="59">
        <f>SUM(O28-BS!D82)</f>
        <v>0</v>
      </c>
      <c r="P30" s="59"/>
      <c r="Q30" s="59">
        <f>SUM(Q28-BS!D83)</f>
        <v>0</v>
      </c>
      <c r="R30" s="59"/>
      <c r="S30" s="59">
        <f>SUM(S28-BS!D84)</f>
        <v>0</v>
      </c>
    </row>
    <row r="31" spans="1:19" s="42" customFormat="1" ht="21.2" customHeight="1">
      <c r="A31" s="42" t="s">
        <v>210</v>
      </c>
      <c r="B31" s="68"/>
      <c r="C31" s="43"/>
      <c r="E31" s="43"/>
      <c r="G31" s="43"/>
      <c r="I31" s="43"/>
      <c r="K31" s="43"/>
      <c r="L31" s="43"/>
      <c r="M31" s="43"/>
      <c r="N31" s="43"/>
      <c r="O31" s="43"/>
      <c r="P31" s="43"/>
      <c r="Q31" s="43"/>
      <c r="R31" s="43"/>
      <c r="S31" s="43"/>
    </row>
  </sheetData>
  <mergeCells count="3"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zoomScale="85" zoomScaleNormal="85" zoomScaleSheetLayoutView="85" workbookViewId="0"/>
  </sheetViews>
  <sheetFormatPr defaultColWidth="9.140625" defaultRowHeight="21.75" customHeight="1"/>
  <cols>
    <col min="1" max="1" width="59.28515625" style="79" customWidth="1"/>
    <col min="2" max="2" width="4.140625" style="79" customWidth="1"/>
    <col min="3" max="3" width="5.42578125" style="79" customWidth="1"/>
    <col min="4" max="4" width="1.7109375" style="79" customWidth="1"/>
    <col min="5" max="5" width="15.7109375" style="79" customWidth="1"/>
    <col min="6" max="6" width="1.7109375" style="79" customWidth="1"/>
    <col min="7" max="7" width="15.7109375" style="79" customWidth="1"/>
    <col min="8" max="8" width="1.7109375" style="79" customWidth="1"/>
    <col min="9" max="9" width="15.7109375" style="79" customWidth="1"/>
    <col min="10" max="10" width="1.7109375" style="79" customWidth="1"/>
    <col min="11" max="11" width="15.7109375" style="79" customWidth="1"/>
    <col min="12" max="12" width="1.7109375" style="79" customWidth="1"/>
    <col min="13" max="13" width="15.7109375" style="79" customWidth="1"/>
    <col min="14" max="16384" width="9.140625" style="79"/>
  </cols>
  <sheetData>
    <row r="1" spans="1:15" s="42" customFormat="1" ht="21.75" customHeight="1">
      <c r="B1" s="43"/>
      <c r="D1" s="43"/>
      <c r="F1" s="43"/>
      <c r="H1" s="43"/>
      <c r="J1" s="43"/>
      <c r="K1" s="43"/>
      <c r="L1" s="43"/>
      <c r="M1" s="44" t="s">
        <v>56</v>
      </c>
      <c r="N1" s="43"/>
      <c r="O1" s="43"/>
    </row>
    <row r="2" spans="1:15" s="48" customFormat="1" ht="21.75" customHeight="1">
      <c r="A2" s="45" t="s">
        <v>107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1:15" s="48" customFormat="1" ht="21.75" customHeight="1">
      <c r="A3" s="49" t="s">
        <v>133</v>
      </c>
      <c r="B3" s="46"/>
      <c r="C3" s="46"/>
      <c r="D3" s="46"/>
      <c r="E3" s="50"/>
      <c r="F3" s="46"/>
      <c r="G3" s="50"/>
      <c r="H3" s="50"/>
      <c r="I3" s="50"/>
      <c r="J3" s="46"/>
      <c r="K3" s="50"/>
      <c r="L3" s="46"/>
    </row>
    <row r="4" spans="1:15" s="48" customFormat="1" ht="21.75" customHeight="1">
      <c r="A4" s="49" t="s">
        <v>203</v>
      </c>
      <c r="B4" s="46"/>
      <c r="C4" s="46"/>
      <c r="D4" s="46"/>
      <c r="L4" s="46"/>
    </row>
    <row r="5" spans="1:15" s="42" customFormat="1" ht="21.75" customHeight="1">
      <c r="C5" s="43"/>
      <c r="E5" s="43"/>
      <c r="G5" s="43"/>
      <c r="I5" s="43"/>
      <c r="J5" s="43"/>
      <c r="K5" s="43"/>
      <c r="L5" s="43"/>
      <c r="M5" s="51" t="s">
        <v>0</v>
      </c>
    </row>
    <row r="6" spans="1:15" s="52" customFormat="1" ht="21.75" customHeight="1">
      <c r="E6" s="53" t="s">
        <v>65</v>
      </c>
      <c r="F6" s="53"/>
      <c r="G6" s="53"/>
      <c r="H6" s="53"/>
      <c r="I6" s="53"/>
      <c r="J6" s="53"/>
      <c r="K6" s="53"/>
      <c r="L6" s="53"/>
      <c r="M6" s="53"/>
    </row>
    <row r="7" spans="1:15" s="54" customFormat="1" ht="21.75" customHeight="1">
      <c r="B7" s="46"/>
      <c r="C7" s="46"/>
      <c r="D7" s="46"/>
      <c r="E7" s="55" t="s">
        <v>66</v>
      </c>
      <c r="F7" s="46"/>
      <c r="G7" s="50"/>
      <c r="H7" s="46"/>
      <c r="I7" s="96" t="s">
        <v>9</v>
      </c>
      <c r="J7" s="96"/>
      <c r="K7" s="96"/>
      <c r="L7" s="96"/>
      <c r="M7" s="55" t="s">
        <v>13</v>
      </c>
    </row>
    <row r="8" spans="1:15" s="54" customFormat="1" ht="21.75" customHeight="1">
      <c r="B8" s="48"/>
      <c r="C8" s="48"/>
      <c r="D8" s="48"/>
      <c r="E8" s="55" t="s">
        <v>67</v>
      </c>
      <c r="F8" s="43"/>
      <c r="G8" s="55" t="s">
        <v>95</v>
      </c>
      <c r="H8" s="43"/>
      <c r="I8" s="56" t="s">
        <v>11</v>
      </c>
      <c r="J8" s="57"/>
      <c r="K8" s="57"/>
      <c r="L8" s="57"/>
      <c r="M8" s="55" t="s">
        <v>85</v>
      </c>
    </row>
    <row r="9" spans="1:15" s="54" customFormat="1" ht="21.75" customHeight="1">
      <c r="C9" s="85" t="s">
        <v>4</v>
      </c>
      <c r="E9" s="90" t="s">
        <v>10</v>
      </c>
      <c r="G9" s="90" t="s">
        <v>96</v>
      </c>
      <c r="I9" s="90" t="s">
        <v>68</v>
      </c>
      <c r="K9" s="90" t="s">
        <v>12</v>
      </c>
      <c r="M9" s="90" t="s">
        <v>86</v>
      </c>
    </row>
    <row r="10" spans="1:15" s="42" customFormat="1" ht="21.75" customHeight="1">
      <c r="A10" s="58" t="s">
        <v>194</v>
      </c>
      <c r="B10" s="43"/>
      <c r="C10" s="48"/>
      <c r="D10" s="43"/>
      <c r="E10" s="59">
        <v>13151198</v>
      </c>
      <c r="F10" s="59"/>
      <c r="G10" s="59">
        <v>646323</v>
      </c>
      <c r="I10" s="59">
        <v>1315120</v>
      </c>
      <c r="J10" s="59"/>
      <c r="K10" s="59">
        <v>7600739</v>
      </c>
      <c r="L10" s="59"/>
      <c r="M10" s="59">
        <f>SUM(E10:K10)</f>
        <v>22713380</v>
      </c>
    </row>
    <row r="11" spans="1:15" s="42" customFormat="1" ht="21.75" customHeight="1">
      <c r="A11" s="42" t="s">
        <v>78</v>
      </c>
      <c r="B11" s="43"/>
      <c r="C11" s="48"/>
      <c r="D11" s="43"/>
      <c r="E11" s="59">
        <v>0</v>
      </c>
      <c r="F11" s="59"/>
      <c r="G11" s="59">
        <v>0</v>
      </c>
      <c r="I11" s="59">
        <v>0</v>
      </c>
      <c r="J11" s="59"/>
      <c r="K11" s="59">
        <f>SUM(PL!J93)</f>
        <v>4778311</v>
      </c>
      <c r="L11" s="59"/>
      <c r="M11" s="59">
        <f t="shared" ref="M11:M14" si="0">SUM(E11:K11)</f>
        <v>4778311</v>
      </c>
    </row>
    <row r="12" spans="1:15" s="42" customFormat="1" ht="21.75" customHeight="1">
      <c r="A12" s="42" t="s">
        <v>80</v>
      </c>
      <c r="B12" s="43"/>
      <c r="C12" s="48"/>
      <c r="D12" s="43"/>
      <c r="E12" s="60">
        <v>0</v>
      </c>
      <c r="F12" s="59"/>
      <c r="G12" s="60">
        <v>0</v>
      </c>
      <c r="I12" s="60">
        <v>0</v>
      </c>
      <c r="J12" s="59"/>
      <c r="K12" s="60">
        <f>SUM(PL!J87)</f>
        <v>0</v>
      </c>
      <c r="L12" s="59"/>
      <c r="M12" s="60">
        <f t="shared" si="0"/>
        <v>0</v>
      </c>
    </row>
    <row r="13" spans="1:15" s="42" customFormat="1" ht="21.75" customHeight="1">
      <c r="A13" s="42" t="s">
        <v>81</v>
      </c>
      <c r="B13" s="43"/>
      <c r="C13" s="48"/>
      <c r="D13" s="43"/>
      <c r="E13" s="59">
        <f>SUM(E11:E12)</f>
        <v>0</v>
      </c>
      <c r="F13" s="59"/>
      <c r="G13" s="59">
        <f>SUM(G11:G12)</f>
        <v>0</v>
      </c>
      <c r="I13" s="59">
        <f>SUM(I11:I12)</f>
        <v>0</v>
      </c>
      <c r="J13" s="59"/>
      <c r="K13" s="59">
        <f>SUM(K11:K12)</f>
        <v>4778311</v>
      </c>
      <c r="L13" s="59"/>
      <c r="M13" s="59">
        <f>SUM(M11:M12)</f>
        <v>4778311</v>
      </c>
    </row>
    <row r="14" spans="1:15" s="42" customFormat="1" ht="21.75" customHeight="1">
      <c r="A14" s="42" t="s">
        <v>128</v>
      </c>
      <c r="B14" s="43"/>
      <c r="C14" s="86">
        <v>16</v>
      </c>
      <c r="D14" s="43"/>
      <c r="E14" s="59">
        <v>0</v>
      </c>
      <c r="F14" s="59"/>
      <c r="G14" s="59">
        <v>0</v>
      </c>
      <c r="I14" s="59">
        <v>0</v>
      </c>
      <c r="J14" s="59"/>
      <c r="K14" s="60">
        <v>-5128799</v>
      </c>
      <c r="L14" s="59"/>
      <c r="M14" s="59">
        <f t="shared" si="0"/>
        <v>-5128799</v>
      </c>
    </row>
    <row r="15" spans="1:15" s="42" customFormat="1" ht="21.75" customHeight="1" thickBot="1">
      <c r="A15" s="58" t="s">
        <v>195</v>
      </c>
      <c r="B15" s="43"/>
      <c r="C15" s="48"/>
      <c r="D15" s="43"/>
      <c r="E15" s="62">
        <f>SUM(E10,E13:E14)</f>
        <v>13151198</v>
      </c>
      <c r="F15" s="59"/>
      <c r="G15" s="62">
        <f>SUM(G10,G13:G14)</f>
        <v>646323</v>
      </c>
      <c r="I15" s="62">
        <f>SUM(I10,I13:I14)</f>
        <v>1315120</v>
      </c>
      <c r="J15" s="59"/>
      <c r="K15" s="62">
        <f>SUM(K10,K13:K14)</f>
        <v>7250251</v>
      </c>
      <c r="L15" s="59"/>
      <c r="M15" s="62">
        <f>SUM(M10,M13:M14)</f>
        <v>22362892</v>
      </c>
    </row>
    <row r="16" spans="1:15" s="42" customFormat="1" ht="21.75" customHeight="1" thickTop="1">
      <c r="A16" s="58"/>
      <c r="B16" s="43"/>
      <c r="C16" s="48"/>
      <c r="D16" s="43"/>
      <c r="E16" s="43"/>
      <c r="G16" s="43"/>
      <c r="I16" s="43"/>
      <c r="K16" s="43"/>
      <c r="M16" s="43"/>
    </row>
    <row r="17" spans="1:13" s="42" customFormat="1" ht="21.75" customHeight="1">
      <c r="A17" s="58" t="s">
        <v>204</v>
      </c>
      <c r="B17" s="43"/>
      <c r="C17" s="48"/>
      <c r="D17" s="43"/>
      <c r="E17" s="59">
        <v>13151198</v>
      </c>
      <c r="F17" s="59"/>
      <c r="G17" s="59">
        <v>646323</v>
      </c>
      <c r="H17" s="59"/>
      <c r="I17" s="59">
        <v>1315120</v>
      </c>
      <c r="J17" s="59"/>
      <c r="K17" s="59">
        <v>8646911</v>
      </c>
      <c r="L17" s="59"/>
      <c r="M17" s="59">
        <f>SUM(E17:K17)</f>
        <v>23759552</v>
      </c>
    </row>
    <row r="18" spans="1:13" s="42" customFormat="1" ht="21.75" customHeight="1">
      <c r="A18" s="42" t="s">
        <v>78</v>
      </c>
      <c r="B18" s="43"/>
      <c r="C18" s="48"/>
      <c r="D18" s="43"/>
      <c r="E18" s="59">
        <v>0</v>
      </c>
      <c r="F18" s="59"/>
      <c r="G18" s="59">
        <v>0</v>
      </c>
      <c r="H18" s="59"/>
      <c r="I18" s="59">
        <v>0</v>
      </c>
      <c r="J18" s="59"/>
      <c r="K18" s="59">
        <f>SUM(PL!H93)</f>
        <v>5237988</v>
      </c>
      <c r="L18" s="59"/>
      <c r="M18" s="59">
        <f t="shared" ref="M18:M19" si="1">SUM(E18:K18)</f>
        <v>5237988</v>
      </c>
    </row>
    <row r="19" spans="1:13" s="42" customFormat="1" ht="21.75" customHeight="1">
      <c r="A19" s="42" t="s">
        <v>80</v>
      </c>
      <c r="B19" s="43"/>
      <c r="C19" s="48"/>
      <c r="D19" s="43"/>
      <c r="E19" s="60">
        <v>0</v>
      </c>
      <c r="F19" s="59"/>
      <c r="G19" s="60">
        <v>0</v>
      </c>
      <c r="H19" s="59"/>
      <c r="I19" s="60">
        <v>0</v>
      </c>
      <c r="J19" s="59"/>
      <c r="K19" s="60">
        <f>SUM(PL!H87)</f>
        <v>0</v>
      </c>
      <c r="L19" s="59"/>
      <c r="M19" s="60">
        <f t="shared" si="1"/>
        <v>0</v>
      </c>
    </row>
    <row r="20" spans="1:13" s="42" customFormat="1" ht="21.75" customHeight="1">
      <c r="A20" s="42" t="s">
        <v>81</v>
      </c>
      <c r="B20" s="43"/>
      <c r="C20" s="48"/>
      <c r="D20" s="43"/>
      <c r="E20" s="59">
        <f>SUM(E18:E19)</f>
        <v>0</v>
      </c>
      <c r="F20" s="59"/>
      <c r="G20" s="59">
        <f>SUM(G18:G19)</f>
        <v>0</v>
      </c>
      <c r="H20" s="59"/>
      <c r="I20" s="59">
        <f>SUM(I18:I19)</f>
        <v>0</v>
      </c>
      <c r="J20" s="59"/>
      <c r="K20" s="59">
        <f>SUM(K18:K19)</f>
        <v>5237988</v>
      </c>
      <c r="L20" s="59"/>
      <c r="M20" s="59">
        <f>SUM(M18:M19)</f>
        <v>5237988</v>
      </c>
    </row>
    <row r="21" spans="1:13" s="42" customFormat="1" ht="21.75" customHeight="1">
      <c r="A21" s="42" t="s">
        <v>128</v>
      </c>
      <c r="B21" s="43"/>
      <c r="C21" s="86">
        <v>16</v>
      </c>
      <c r="D21" s="43"/>
      <c r="E21" s="59">
        <v>0</v>
      </c>
      <c r="F21" s="59"/>
      <c r="G21" s="59">
        <v>0</v>
      </c>
      <c r="H21" s="59"/>
      <c r="I21" s="59">
        <v>0</v>
      </c>
      <c r="J21" s="59"/>
      <c r="K21" s="59">
        <f>SUM(conso!K27)</f>
        <v>-5260049</v>
      </c>
      <c r="L21" s="59"/>
      <c r="M21" s="59">
        <f t="shared" ref="M21" si="2">SUM(E21:K21)</f>
        <v>-5260049</v>
      </c>
    </row>
    <row r="22" spans="1:13" s="42" customFormat="1" ht="21.75" customHeight="1" thickBot="1">
      <c r="A22" s="58" t="s">
        <v>205</v>
      </c>
      <c r="B22" s="43"/>
      <c r="C22" s="48"/>
      <c r="D22" s="43"/>
      <c r="E22" s="62">
        <f>SUM(E17,E20:E21)</f>
        <v>13151198</v>
      </c>
      <c r="F22" s="59"/>
      <c r="G22" s="62">
        <f>SUM(G17,G20:G21)</f>
        <v>646323</v>
      </c>
      <c r="H22" s="59"/>
      <c r="I22" s="62">
        <f>SUM(I17,I20:I21)</f>
        <v>1315120</v>
      </c>
      <c r="J22" s="59"/>
      <c r="K22" s="62">
        <f>SUM(K17,K20:K21)</f>
        <v>8624850</v>
      </c>
      <c r="L22" s="59"/>
      <c r="M22" s="62">
        <f>SUM(M17,M20:M21)</f>
        <v>23737491</v>
      </c>
    </row>
    <row r="23" spans="1:13" s="42" customFormat="1" ht="21.75" customHeight="1" thickTop="1">
      <c r="A23" s="58"/>
      <c r="B23" s="43"/>
      <c r="C23" s="48"/>
      <c r="D23" s="43"/>
      <c r="E23" s="59">
        <f>SUM(E17-BS!J76)</f>
        <v>0</v>
      </c>
      <c r="F23" s="59"/>
      <c r="G23" s="59">
        <f>SUM(G17-BS!J77)</f>
        <v>0</v>
      </c>
      <c r="H23" s="59"/>
      <c r="I23" s="59">
        <f>SUM(I17-BS!J79)</f>
        <v>0</v>
      </c>
      <c r="J23" s="59"/>
      <c r="K23" s="59">
        <f>SUM(K17-BS!J80)</f>
        <v>0</v>
      </c>
      <c r="L23" s="59"/>
      <c r="M23" s="59">
        <f>SUM(M17-BS!J84)</f>
        <v>0</v>
      </c>
    </row>
    <row r="24" spans="1:13" s="42" customFormat="1" ht="21.75" customHeight="1">
      <c r="A24" s="58"/>
      <c r="B24" s="43"/>
      <c r="C24" s="61"/>
      <c r="D24" s="43"/>
      <c r="E24" s="59">
        <f>SUM(E22-BS!H76)</f>
        <v>0</v>
      </c>
      <c r="F24" s="59"/>
      <c r="G24" s="59">
        <f>SUM(G22-BS!H77)</f>
        <v>0</v>
      </c>
      <c r="H24" s="59"/>
      <c r="I24" s="59">
        <f>SUM(I22-BS!F79)</f>
        <v>0</v>
      </c>
      <c r="J24" s="59"/>
      <c r="K24" s="59">
        <f>SUM(K22-BS!H80)</f>
        <v>0</v>
      </c>
      <c r="L24" s="59"/>
      <c r="M24" s="59">
        <f>SUM(M22-BS!H84)</f>
        <v>0</v>
      </c>
    </row>
    <row r="25" spans="1:13" s="42" customFormat="1" ht="21.75" customHeight="1">
      <c r="A25" s="42" t="s">
        <v>210</v>
      </c>
      <c r="C25" s="43"/>
      <c r="E25" s="43"/>
      <c r="G25" s="43"/>
      <c r="I25" s="43"/>
      <c r="J25" s="43"/>
      <c r="K25" s="43"/>
      <c r="L25" s="43"/>
      <c r="M25" s="43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showGridLines="0" zoomScale="90" zoomScaleNormal="90" zoomScaleSheetLayoutView="100" workbookViewId="0"/>
  </sheetViews>
  <sheetFormatPr defaultColWidth="9.140625" defaultRowHeight="21.75" customHeight="1"/>
  <cols>
    <col min="1" max="1" width="51.140625" style="6" customWidth="1"/>
    <col min="2" max="2" width="4.5703125" style="6" customWidth="1"/>
    <col min="3" max="3" width="1" style="6" customWidth="1"/>
    <col min="4" max="4" width="14.7109375" style="6" customWidth="1"/>
    <col min="5" max="5" width="1.5703125" style="6" customWidth="1"/>
    <col min="6" max="6" width="14.7109375" style="6" customWidth="1"/>
    <col min="7" max="7" width="1.5703125" style="6" customWidth="1"/>
    <col min="8" max="8" width="14.7109375" style="6" customWidth="1"/>
    <col min="9" max="9" width="1.5703125" style="6" customWidth="1"/>
    <col min="10" max="10" width="14.7109375" style="6" customWidth="1"/>
    <col min="11" max="11" width="0.85546875" style="6" customWidth="1"/>
    <col min="12" max="16384" width="9.140625" style="6"/>
  </cols>
  <sheetData>
    <row r="1" spans="1:11" s="1" customFormat="1" ht="21.6" customHeight="1">
      <c r="A1" s="6"/>
      <c r="B1" s="6"/>
      <c r="C1" s="6"/>
      <c r="F1" s="7"/>
      <c r="G1" s="7"/>
      <c r="J1" s="7" t="s">
        <v>56</v>
      </c>
      <c r="K1" s="7"/>
    </row>
    <row r="2" spans="1:11" s="1" customFormat="1" ht="21.6" customHeight="1">
      <c r="A2" s="2" t="s">
        <v>121</v>
      </c>
      <c r="B2" s="27"/>
      <c r="C2" s="27"/>
      <c r="D2" s="3"/>
      <c r="E2" s="3"/>
      <c r="F2" s="3"/>
      <c r="G2" s="3"/>
      <c r="H2" s="3"/>
      <c r="I2" s="3"/>
      <c r="J2" s="3"/>
      <c r="K2" s="7"/>
    </row>
    <row r="3" spans="1:11" s="1" customFormat="1" ht="21.6" customHeight="1">
      <c r="A3" s="4" t="s">
        <v>134</v>
      </c>
      <c r="B3" s="27"/>
      <c r="C3" s="27"/>
      <c r="D3" s="5"/>
      <c r="E3" s="3"/>
      <c r="F3" s="5"/>
      <c r="G3" s="5"/>
      <c r="H3" s="5"/>
      <c r="I3" s="3"/>
      <c r="J3" s="5"/>
      <c r="K3" s="7"/>
    </row>
    <row r="4" spans="1:11" s="1" customFormat="1" ht="21.6" customHeight="1">
      <c r="A4" s="4" t="s">
        <v>203</v>
      </c>
      <c r="B4" s="27"/>
      <c r="C4" s="27"/>
      <c r="D4" s="5"/>
      <c r="E4" s="3"/>
      <c r="F4" s="5"/>
      <c r="G4" s="5"/>
      <c r="H4" s="5"/>
      <c r="I4" s="3"/>
      <c r="J4" s="5"/>
      <c r="K4" s="7"/>
    </row>
    <row r="5" spans="1:11" s="1" customFormat="1" ht="21.6" customHeight="1">
      <c r="A5" s="6"/>
      <c r="B5" s="27"/>
      <c r="C5" s="27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21.6" customHeight="1">
      <c r="A6" s="6"/>
      <c r="B6" s="3"/>
      <c r="C6" s="3"/>
      <c r="D6" s="92" t="s">
        <v>25</v>
      </c>
      <c r="E6" s="93"/>
      <c r="F6" s="93"/>
      <c r="G6" s="8"/>
      <c r="H6" s="28"/>
      <c r="I6" s="29" t="s">
        <v>26</v>
      </c>
      <c r="J6" s="30"/>
      <c r="K6" s="7"/>
    </row>
    <row r="7" spans="1:11" s="1" customFormat="1" ht="21.6" customHeight="1">
      <c r="A7" s="6"/>
      <c r="B7" s="27"/>
      <c r="C7" s="6"/>
      <c r="D7" s="31">
        <v>2024</v>
      </c>
      <c r="E7" s="19"/>
      <c r="F7" s="31">
        <v>2023</v>
      </c>
      <c r="G7" s="14"/>
      <c r="H7" s="31">
        <v>2024</v>
      </c>
      <c r="I7" s="19"/>
      <c r="J7" s="31">
        <v>2023</v>
      </c>
      <c r="K7" s="7"/>
    </row>
    <row r="8" spans="1:11" s="1" customFormat="1" ht="21.6" customHeight="1">
      <c r="A8" s="32" t="s">
        <v>5</v>
      </c>
      <c r="B8" s="6"/>
      <c r="C8" s="14"/>
      <c r="D8" s="26"/>
      <c r="E8" s="26"/>
      <c r="F8" s="26"/>
      <c r="G8" s="26"/>
      <c r="H8" s="26"/>
      <c r="I8" s="26"/>
      <c r="J8" s="26"/>
      <c r="K8" s="7"/>
    </row>
    <row r="9" spans="1:11" s="1" customFormat="1" ht="21.6" customHeight="1">
      <c r="A9" s="88" t="s">
        <v>82</v>
      </c>
      <c r="B9" s="6"/>
      <c r="C9" s="19"/>
      <c r="D9" s="18">
        <f>SUM(PL!D79)</f>
        <v>5935328</v>
      </c>
      <c r="E9" s="18"/>
      <c r="F9" s="18">
        <f>SUM(PL!F79)</f>
        <v>5916350</v>
      </c>
      <c r="G9" s="18"/>
      <c r="H9" s="18">
        <f>SUM(PL!H79)</f>
        <v>6347390</v>
      </c>
      <c r="I9" s="18"/>
      <c r="J9" s="18">
        <f>SUM(PL!J79)</f>
        <v>5892860</v>
      </c>
      <c r="K9" s="7"/>
    </row>
    <row r="10" spans="1:11" s="1" customFormat="1" ht="21.6" customHeight="1">
      <c r="A10" s="34" t="s">
        <v>92</v>
      </c>
      <c r="B10" s="6"/>
      <c r="C10" s="19"/>
      <c r="D10" s="18"/>
      <c r="E10" s="18"/>
      <c r="F10" s="18"/>
      <c r="G10" s="18"/>
      <c r="H10" s="18"/>
      <c r="I10" s="18"/>
      <c r="J10" s="18"/>
      <c r="K10" s="7"/>
    </row>
    <row r="11" spans="1:11" s="1" customFormat="1" ht="21.6" customHeight="1">
      <c r="A11" s="34" t="s">
        <v>152</v>
      </c>
      <c r="B11" s="6"/>
      <c r="C11" s="19"/>
      <c r="D11" s="18"/>
      <c r="E11" s="18"/>
      <c r="F11" s="18"/>
      <c r="G11" s="18"/>
      <c r="H11" s="18"/>
      <c r="I11" s="18"/>
      <c r="J11" s="18"/>
      <c r="K11" s="7"/>
    </row>
    <row r="12" spans="1:11" s="1" customFormat="1" ht="21.6" customHeight="1">
      <c r="A12" s="34" t="s">
        <v>60</v>
      </c>
      <c r="B12" s="6"/>
      <c r="C12" s="19"/>
      <c r="D12" s="18">
        <v>2614480</v>
      </c>
      <c r="E12" s="18"/>
      <c r="F12" s="18">
        <v>2558235</v>
      </c>
      <c r="G12" s="18"/>
      <c r="H12" s="18">
        <v>2771130</v>
      </c>
      <c r="I12" s="18"/>
      <c r="J12" s="18">
        <v>2708939</v>
      </c>
      <c r="K12" s="7"/>
    </row>
    <row r="13" spans="1:11" s="1" customFormat="1" ht="21.6" customHeight="1">
      <c r="A13" s="1" t="s">
        <v>137</v>
      </c>
      <c r="B13" s="6"/>
      <c r="C13" s="19"/>
      <c r="D13" s="18">
        <v>29657</v>
      </c>
      <c r="E13" s="20"/>
      <c r="F13" s="18">
        <v>49612</v>
      </c>
      <c r="G13" s="20"/>
      <c r="H13" s="18">
        <v>24923</v>
      </c>
      <c r="I13" s="20"/>
      <c r="J13" s="18">
        <v>44786</v>
      </c>
      <c r="K13" s="7"/>
    </row>
    <row r="14" spans="1:11" s="1" customFormat="1" ht="21.6" customHeight="1">
      <c r="A14" s="34" t="s">
        <v>202</v>
      </c>
      <c r="B14" s="6"/>
      <c r="C14" s="6"/>
      <c r="D14" s="18">
        <v>-2931</v>
      </c>
      <c r="E14" s="20"/>
      <c r="F14" s="18">
        <v>3460</v>
      </c>
      <c r="G14" s="20"/>
      <c r="H14" s="18">
        <v>-3032</v>
      </c>
      <c r="I14" s="20"/>
      <c r="J14" s="18">
        <v>-130</v>
      </c>
      <c r="K14" s="7"/>
    </row>
    <row r="15" spans="1:11" s="1" customFormat="1" ht="21.6" customHeight="1">
      <c r="A15" s="34" t="s">
        <v>172</v>
      </c>
      <c r="B15" s="6"/>
      <c r="C15" s="6"/>
      <c r="D15" s="18">
        <v>47</v>
      </c>
      <c r="E15" s="20"/>
      <c r="F15" s="18">
        <v>-159</v>
      </c>
      <c r="G15" s="20"/>
      <c r="H15" s="18">
        <v>-527</v>
      </c>
      <c r="I15" s="20"/>
      <c r="J15" s="18">
        <v>-762</v>
      </c>
      <c r="K15" s="7"/>
    </row>
    <row r="16" spans="1:11" s="1" customFormat="1" ht="21.6" customHeight="1">
      <c r="A16" s="34" t="s">
        <v>190</v>
      </c>
      <c r="B16" s="6"/>
      <c r="C16" s="19"/>
      <c r="D16" s="20">
        <v>0</v>
      </c>
      <c r="E16" s="20"/>
      <c r="F16" s="20">
        <v>-4640</v>
      </c>
      <c r="G16" s="6"/>
      <c r="H16" s="20">
        <v>0</v>
      </c>
      <c r="I16" s="20"/>
      <c r="J16" s="20">
        <v>-4640</v>
      </c>
      <c r="K16" s="7"/>
    </row>
    <row r="17" spans="1:11" s="1" customFormat="1" ht="21.6" customHeight="1">
      <c r="A17" s="34" t="s">
        <v>200</v>
      </c>
      <c r="B17" s="6"/>
      <c r="C17" s="19"/>
      <c r="D17" s="20">
        <v>0</v>
      </c>
      <c r="E17" s="20"/>
      <c r="F17" s="20">
        <v>0</v>
      </c>
      <c r="G17" s="6"/>
      <c r="H17" s="20">
        <v>21000</v>
      </c>
      <c r="I17" s="20"/>
      <c r="J17" s="20">
        <v>30000</v>
      </c>
      <c r="K17" s="7"/>
    </row>
    <row r="18" spans="1:11" s="1" customFormat="1" ht="21.6" customHeight="1">
      <c r="A18" s="34" t="s">
        <v>213</v>
      </c>
      <c r="B18" s="6"/>
      <c r="C18" s="19"/>
      <c r="D18" s="18">
        <v>-421</v>
      </c>
      <c r="E18" s="18"/>
      <c r="F18" s="18">
        <v>1964</v>
      </c>
      <c r="G18" s="18"/>
      <c r="H18" s="18">
        <v>0</v>
      </c>
      <c r="I18" s="18"/>
      <c r="J18" s="18">
        <v>0</v>
      </c>
      <c r="K18" s="7"/>
    </row>
    <row r="19" spans="1:11" s="1" customFormat="1" ht="21.6" customHeight="1">
      <c r="A19" s="6" t="s">
        <v>91</v>
      </c>
      <c r="B19" s="6"/>
      <c r="C19" s="19"/>
      <c r="D19" s="20">
        <v>41986</v>
      </c>
      <c r="E19" s="20"/>
      <c r="F19" s="20">
        <v>42300</v>
      </c>
      <c r="G19" s="20"/>
      <c r="H19" s="20">
        <v>69532</v>
      </c>
      <c r="I19" s="20"/>
      <c r="J19" s="20">
        <v>37164</v>
      </c>
      <c r="K19" s="7"/>
    </row>
    <row r="20" spans="1:11" s="1" customFormat="1" ht="21.6" customHeight="1">
      <c r="A20" s="6" t="s">
        <v>166</v>
      </c>
      <c r="B20" s="6"/>
      <c r="C20" s="19"/>
      <c r="D20" s="20">
        <v>43841</v>
      </c>
      <c r="E20" s="20"/>
      <c r="F20" s="20">
        <v>58960</v>
      </c>
      <c r="G20" s="20"/>
      <c r="H20" s="20">
        <v>43841</v>
      </c>
      <c r="I20" s="20"/>
      <c r="J20" s="20">
        <v>58960</v>
      </c>
      <c r="K20" s="7"/>
    </row>
    <row r="21" spans="1:11" s="1" customFormat="1" ht="21.6" customHeight="1">
      <c r="A21" s="34" t="s">
        <v>155</v>
      </c>
      <c r="B21" s="6"/>
      <c r="C21" s="19"/>
      <c r="D21" s="20">
        <v>-7082</v>
      </c>
      <c r="E21" s="20"/>
      <c r="F21" s="20">
        <v>3196</v>
      </c>
      <c r="G21" s="20"/>
      <c r="H21" s="20">
        <v>-204</v>
      </c>
      <c r="I21" s="20"/>
      <c r="J21" s="20">
        <v>4431</v>
      </c>
      <c r="K21" s="7"/>
    </row>
    <row r="22" spans="1:11" s="1" customFormat="1" ht="21.6" customHeight="1">
      <c r="A22" s="34" t="s">
        <v>214</v>
      </c>
      <c r="B22" s="6"/>
      <c r="C22" s="19"/>
      <c r="D22" s="20">
        <v>27549</v>
      </c>
      <c r="E22" s="20"/>
      <c r="F22" s="20">
        <v>-45785</v>
      </c>
      <c r="G22" s="20"/>
      <c r="H22" s="20">
        <v>27549</v>
      </c>
      <c r="I22" s="20"/>
      <c r="J22" s="20">
        <v>-45785</v>
      </c>
      <c r="K22" s="7"/>
    </row>
    <row r="23" spans="1:11" s="1" customFormat="1" ht="21.6" customHeight="1">
      <c r="A23" s="34" t="s">
        <v>191</v>
      </c>
      <c r="B23" s="6"/>
      <c r="C23" s="19"/>
      <c r="D23" s="20">
        <v>0</v>
      </c>
      <c r="E23" s="20"/>
      <c r="F23" s="20">
        <v>0</v>
      </c>
      <c r="G23" s="20"/>
      <c r="H23" s="20">
        <v>-725000</v>
      </c>
      <c r="I23" s="20"/>
      <c r="J23" s="20">
        <v>-225000</v>
      </c>
      <c r="K23" s="7"/>
    </row>
    <row r="24" spans="1:11" s="1" customFormat="1" ht="21.6" customHeight="1">
      <c r="A24" s="6" t="s">
        <v>146</v>
      </c>
      <c r="B24" s="6"/>
      <c r="C24" s="19"/>
      <c r="D24" s="20">
        <v>-36282</v>
      </c>
      <c r="E24" s="20"/>
      <c r="F24" s="20">
        <v>-14571</v>
      </c>
      <c r="G24" s="20"/>
      <c r="H24" s="20">
        <v>-31860</v>
      </c>
      <c r="I24" s="20"/>
      <c r="J24" s="20">
        <v>-12188</v>
      </c>
      <c r="K24" s="7"/>
    </row>
    <row r="25" spans="1:11" s="1" customFormat="1" ht="21.6" customHeight="1">
      <c r="A25" s="6" t="s">
        <v>61</v>
      </c>
      <c r="B25" s="6"/>
      <c r="C25" s="19"/>
      <c r="D25" s="80">
        <v>449828</v>
      </c>
      <c r="E25" s="20"/>
      <c r="F25" s="80">
        <v>337785</v>
      </c>
      <c r="G25" s="20"/>
      <c r="H25" s="80">
        <v>440990</v>
      </c>
      <c r="I25" s="20"/>
      <c r="J25" s="80">
        <v>337015</v>
      </c>
      <c r="K25" s="7"/>
    </row>
    <row r="26" spans="1:11" s="1" customFormat="1" ht="21.6" customHeight="1">
      <c r="A26" s="34" t="s">
        <v>135</v>
      </c>
      <c r="B26" s="6"/>
      <c r="C26" s="19"/>
      <c r="D26" s="22"/>
      <c r="E26" s="18"/>
      <c r="F26" s="22"/>
      <c r="G26" s="22"/>
      <c r="H26" s="22"/>
      <c r="I26" s="18"/>
      <c r="J26" s="22"/>
      <c r="K26" s="7"/>
    </row>
    <row r="27" spans="1:11" s="1" customFormat="1" ht="21.6" customHeight="1">
      <c r="A27" s="34" t="s">
        <v>44</v>
      </c>
      <c r="B27" s="6"/>
      <c r="C27" s="19"/>
      <c r="D27" s="20">
        <f>SUM(D9:D25)</f>
        <v>9096000</v>
      </c>
      <c r="E27" s="18"/>
      <c r="F27" s="20">
        <f>SUM(F9:F25)</f>
        <v>8906707</v>
      </c>
      <c r="G27" s="20"/>
      <c r="H27" s="20">
        <f>SUM(H9:H25)</f>
        <v>8985732</v>
      </c>
      <c r="I27" s="18"/>
      <c r="J27" s="20">
        <f>SUM(J9:J25)</f>
        <v>8825650</v>
      </c>
      <c r="K27" s="7"/>
    </row>
    <row r="28" spans="1:11" s="1" customFormat="1" ht="21.6" customHeight="1">
      <c r="A28" s="39" t="s">
        <v>123</v>
      </c>
      <c r="B28" s="6"/>
      <c r="C28" s="19"/>
      <c r="D28" s="18"/>
      <c r="E28" s="18"/>
      <c r="F28" s="18"/>
      <c r="G28" s="18"/>
      <c r="H28" s="18"/>
      <c r="I28" s="18"/>
      <c r="J28" s="18"/>
      <c r="K28" s="7"/>
    </row>
    <row r="29" spans="1:11" s="1" customFormat="1" ht="21.6" customHeight="1">
      <c r="A29" s="6" t="s">
        <v>117</v>
      </c>
      <c r="B29" s="40"/>
      <c r="D29" s="18">
        <v>604362</v>
      </c>
      <c r="E29" s="20"/>
      <c r="F29" s="18">
        <v>417295</v>
      </c>
      <c r="G29" s="20"/>
      <c r="H29" s="18">
        <v>613704</v>
      </c>
      <c r="I29" s="18"/>
      <c r="J29" s="18">
        <v>371193</v>
      </c>
      <c r="K29" s="7"/>
    </row>
    <row r="30" spans="1:11" s="1" customFormat="1" ht="21.6" customHeight="1">
      <c r="A30" s="1" t="s">
        <v>69</v>
      </c>
      <c r="B30" s="6"/>
      <c r="C30" s="19"/>
      <c r="D30" s="18">
        <v>-328447</v>
      </c>
      <c r="E30" s="18"/>
      <c r="F30" s="18">
        <v>83776</v>
      </c>
      <c r="G30" s="18"/>
      <c r="H30" s="18">
        <v>-328246</v>
      </c>
      <c r="I30" s="18"/>
      <c r="J30" s="18">
        <v>78848</v>
      </c>
      <c r="K30" s="7"/>
    </row>
    <row r="31" spans="1:11" s="1" customFormat="1" ht="21.6" customHeight="1">
      <c r="A31" s="25" t="s">
        <v>72</v>
      </c>
      <c r="B31" s="40"/>
      <c r="D31" s="20">
        <v>725</v>
      </c>
      <c r="E31" s="20"/>
      <c r="F31" s="20">
        <v>156548</v>
      </c>
      <c r="G31" s="20"/>
      <c r="H31" s="20">
        <v>0</v>
      </c>
      <c r="I31" s="20"/>
      <c r="J31" s="20">
        <v>134179</v>
      </c>
      <c r="K31" s="7"/>
    </row>
    <row r="32" spans="1:11" s="1" customFormat="1" ht="21.6" customHeight="1">
      <c r="A32" s="1" t="s">
        <v>45</v>
      </c>
      <c r="B32" s="40"/>
      <c r="D32" s="18">
        <v>-15730</v>
      </c>
      <c r="E32" s="18"/>
      <c r="F32" s="18">
        <v>-17603</v>
      </c>
      <c r="G32" s="18"/>
      <c r="H32" s="18">
        <v>-14412</v>
      </c>
      <c r="I32" s="18"/>
      <c r="J32" s="18">
        <v>-16408</v>
      </c>
      <c r="K32" s="7"/>
    </row>
    <row r="33" spans="1:11" s="1" customFormat="1" ht="21.6" customHeight="1">
      <c r="A33" s="6" t="s">
        <v>160</v>
      </c>
      <c r="B33" s="40"/>
      <c r="D33" s="18">
        <v>1763</v>
      </c>
      <c r="E33" s="18"/>
      <c r="F33" s="18">
        <v>7792</v>
      </c>
      <c r="G33" s="18"/>
      <c r="H33" s="18">
        <v>2282</v>
      </c>
      <c r="I33" s="18"/>
      <c r="J33" s="18">
        <v>7674</v>
      </c>
      <c r="K33" s="7"/>
    </row>
    <row r="34" spans="1:11" s="1" customFormat="1" ht="21.6" customHeight="1">
      <c r="A34" s="1" t="s">
        <v>46</v>
      </c>
      <c r="B34" s="40"/>
      <c r="D34" s="18">
        <v>37720</v>
      </c>
      <c r="E34" s="18"/>
      <c r="F34" s="18">
        <v>18204</v>
      </c>
      <c r="G34" s="18"/>
      <c r="H34" s="18">
        <v>1779</v>
      </c>
      <c r="I34" s="18"/>
      <c r="J34" s="18">
        <v>-1036</v>
      </c>
      <c r="K34" s="7"/>
    </row>
    <row r="35" spans="1:11" s="1" customFormat="1" ht="21.6" customHeight="1">
      <c r="A35" s="39" t="s">
        <v>122</v>
      </c>
      <c r="B35" s="6"/>
      <c r="C35" s="19"/>
      <c r="D35" s="18"/>
      <c r="E35" s="18"/>
      <c r="F35" s="18"/>
      <c r="G35" s="18"/>
      <c r="H35" s="18"/>
      <c r="I35" s="18"/>
      <c r="J35" s="18"/>
      <c r="K35" s="7"/>
    </row>
    <row r="36" spans="1:11" s="1" customFormat="1" ht="21.6" customHeight="1">
      <c r="A36" s="1" t="s">
        <v>119</v>
      </c>
      <c r="B36" s="6"/>
      <c r="C36" s="14"/>
      <c r="D36" s="20">
        <v>-1713210</v>
      </c>
      <c r="E36" s="18"/>
      <c r="F36" s="20">
        <v>-1653547</v>
      </c>
      <c r="G36" s="18"/>
      <c r="H36" s="20">
        <v>-1756241</v>
      </c>
      <c r="I36" s="18"/>
      <c r="J36" s="20">
        <v>-1356307</v>
      </c>
      <c r="K36" s="7"/>
    </row>
    <row r="37" spans="1:11" s="1" customFormat="1" ht="21.6" customHeight="1">
      <c r="A37" s="1" t="s">
        <v>118</v>
      </c>
      <c r="B37" s="6"/>
      <c r="C37" s="14"/>
      <c r="D37" s="20">
        <v>-2522</v>
      </c>
      <c r="E37" s="18"/>
      <c r="F37" s="20">
        <v>3114</v>
      </c>
      <c r="G37" s="18"/>
      <c r="H37" s="20">
        <v>-3756</v>
      </c>
      <c r="I37" s="18"/>
      <c r="J37" s="20">
        <v>3110</v>
      </c>
      <c r="K37" s="7"/>
    </row>
    <row r="38" spans="1:11" s="1" customFormat="1" ht="21.6" customHeight="1">
      <c r="A38" s="1" t="s">
        <v>70</v>
      </c>
      <c r="C38" s="14"/>
      <c r="D38" s="20">
        <v>-80747</v>
      </c>
      <c r="E38" s="18"/>
      <c r="F38" s="20">
        <v>-186624</v>
      </c>
      <c r="G38" s="18"/>
      <c r="H38" s="20">
        <v>-80925</v>
      </c>
      <c r="I38" s="18"/>
      <c r="J38" s="20">
        <v>-186556</v>
      </c>
      <c r="K38" s="7"/>
    </row>
    <row r="39" spans="1:11" s="1" customFormat="1" ht="21.6" customHeight="1">
      <c r="A39" s="1" t="s">
        <v>47</v>
      </c>
      <c r="B39" s="6"/>
      <c r="C39" s="14"/>
      <c r="D39" s="18">
        <v>198525</v>
      </c>
      <c r="E39" s="18"/>
      <c r="F39" s="18">
        <v>192780</v>
      </c>
      <c r="G39" s="18"/>
      <c r="H39" s="18">
        <v>200066</v>
      </c>
      <c r="I39" s="18"/>
      <c r="J39" s="18">
        <v>176297</v>
      </c>
      <c r="K39" s="7"/>
    </row>
    <row r="40" spans="1:11" s="1" customFormat="1" ht="21.6" customHeight="1">
      <c r="A40" s="34" t="s">
        <v>48</v>
      </c>
      <c r="B40" s="6"/>
      <c r="C40" s="14"/>
      <c r="D40" s="20">
        <v>-14904</v>
      </c>
      <c r="E40" s="20"/>
      <c r="F40" s="20">
        <v>-12916</v>
      </c>
      <c r="G40" s="20"/>
      <c r="H40" s="20">
        <v>-14904</v>
      </c>
      <c r="I40" s="20"/>
      <c r="J40" s="20">
        <v>-12916</v>
      </c>
      <c r="K40" s="7"/>
    </row>
    <row r="41" spans="1:11" s="1" customFormat="1" ht="21.6" customHeight="1">
      <c r="A41" s="34" t="s">
        <v>49</v>
      </c>
      <c r="B41" s="6"/>
      <c r="C41" s="19"/>
      <c r="D41" s="81">
        <v>26263</v>
      </c>
      <c r="E41" s="18"/>
      <c r="F41" s="81">
        <v>12023</v>
      </c>
      <c r="G41" s="18"/>
      <c r="H41" s="81">
        <v>24116</v>
      </c>
      <c r="I41" s="18"/>
      <c r="J41" s="81">
        <v>13384</v>
      </c>
      <c r="K41" s="7"/>
    </row>
    <row r="42" spans="1:11" s="1" customFormat="1" ht="21.6" customHeight="1">
      <c r="A42" s="34" t="s">
        <v>5</v>
      </c>
      <c r="B42" s="6"/>
      <c r="C42" s="19"/>
      <c r="D42" s="18">
        <f>SUM(D27:D41)</f>
        <v>7809798</v>
      </c>
      <c r="E42" s="18"/>
      <c r="F42" s="18">
        <f>SUM(F27:F41)</f>
        <v>7927549</v>
      </c>
      <c r="G42" s="18"/>
      <c r="H42" s="18">
        <f>SUM(H27:H41)</f>
        <v>7629195</v>
      </c>
      <c r="I42" s="18"/>
      <c r="J42" s="18">
        <f>SUM(J27:J41)</f>
        <v>8037112</v>
      </c>
      <c r="K42" s="13"/>
    </row>
    <row r="43" spans="1:11" s="1" customFormat="1" ht="21.6" customHeight="1">
      <c r="A43" s="34" t="s">
        <v>167</v>
      </c>
      <c r="B43" s="6"/>
      <c r="C43" s="14"/>
      <c r="D43" s="20">
        <v>-1548</v>
      </c>
      <c r="E43" s="20"/>
      <c r="F43" s="20">
        <v>-1118</v>
      </c>
      <c r="G43" s="20"/>
      <c r="H43" s="20">
        <v>-1548</v>
      </c>
      <c r="I43" s="20"/>
      <c r="J43" s="20">
        <v>-1118</v>
      </c>
      <c r="K43" s="7"/>
    </row>
    <row r="44" spans="1:11" s="1" customFormat="1" ht="21.6" customHeight="1">
      <c r="A44" s="6" t="s">
        <v>57</v>
      </c>
      <c r="B44" s="6"/>
      <c r="C44" s="19"/>
      <c r="D44" s="18">
        <v>-1540460</v>
      </c>
      <c r="E44" s="87"/>
      <c r="F44" s="18">
        <v>-1499782</v>
      </c>
      <c r="G44" s="87"/>
      <c r="H44" s="18">
        <v>-1491623</v>
      </c>
      <c r="I44" s="87"/>
      <c r="J44" s="18">
        <v>-1442093</v>
      </c>
      <c r="K44" s="13"/>
    </row>
    <row r="45" spans="1:11" s="1" customFormat="1" ht="21.6" customHeight="1">
      <c r="A45" s="39" t="s">
        <v>174</v>
      </c>
      <c r="B45" s="6"/>
      <c r="C45" s="19"/>
      <c r="D45" s="23">
        <f>SUM(D42:D44)</f>
        <v>6267790</v>
      </c>
      <c r="E45" s="18"/>
      <c r="F45" s="23">
        <f>SUM(F42:F44)</f>
        <v>6426649</v>
      </c>
      <c r="G45" s="18"/>
      <c r="H45" s="23">
        <f>SUM(H42:H44)</f>
        <v>6136024</v>
      </c>
      <c r="I45" s="18"/>
      <c r="J45" s="23">
        <f>SUM(J42:J44)</f>
        <v>6593901</v>
      </c>
      <c r="K45" s="13"/>
    </row>
    <row r="46" spans="1:11" s="1" customFormat="1" ht="21.6" customHeight="1">
      <c r="A46" s="34"/>
      <c r="B46" s="6"/>
      <c r="C46" s="19"/>
      <c r="I46" s="6"/>
      <c r="J46" s="6"/>
      <c r="K46" s="13"/>
    </row>
    <row r="47" spans="1:11" s="1" customFormat="1" ht="21.6" customHeight="1">
      <c r="A47" s="1" t="s">
        <v>210</v>
      </c>
      <c r="B47" s="6"/>
      <c r="C47" s="19"/>
      <c r="D47" s="7"/>
      <c r="E47" s="7"/>
      <c r="H47" s="7"/>
      <c r="I47" s="7"/>
      <c r="K47" s="13"/>
    </row>
    <row r="48" spans="1:11" s="1" customFormat="1" ht="21.75" customHeight="1">
      <c r="A48" s="6"/>
      <c r="B48" s="6"/>
      <c r="C48" s="6"/>
      <c r="F48" s="7"/>
      <c r="G48" s="7"/>
      <c r="J48" s="7" t="s">
        <v>56</v>
      </c>
      <c r="K48" s="7"/>
    </row>
    <row r="49" spans="1:12" s="1" customFormat="1" ht="21.75" customHeight="1">
      <c r="A49" s="2" t="s">
        <v>121</v>
      </c>
      <c r="B49" s="27"/>
      <c r="C49" s="27"/>
      <c r="D49" s="3"/>
      <c r="E49" s="3"/>
      <c r="F49" s="3"/>
      <c r="G49" s="3"/>
      <c r="H49" s="3"/>
      <c r="I49" s="3"/>
      <c r="J49" s="3"/>
      <c r="K49" s="7"/>
    </row>
    <row r="50" spans="1:12" s="1" customFormat="1" ht="21.75" customHeight="1">
      <c r="A50" s="4" t="s">
        <v>136</v>
      </c>
      <c r="B50" s="27"/>
      <c r="C50" s="27"/>
      <c r="D50" s="5"/>
      <c r="E50" s="3"/>
      <c r="F50" s="5"/>
      <c r="G50" s="5"/>
      <c r="H50" s="5"/>
      <c r="I50" s="3"/>
      <c r="J50" s="5"/>
      <c r="K50" s="7"/>
    </row>
    <row r="51" spans="1:12" s="1" customFormat="1" ht="21.75" customHeight="1">
      <c r="A51" s="4" t="s">
        <v>203</v>
      </c>
      <c r="B51" s="27"/>
      <c r="C51" s="27"/>
      <c r="D51" s="5"/>
      <c r="E51" s="3"/>
      <c r="F51" s="5"/>
      <c r="G51" s="5"/>
      <c r="H51" s="5"/>
      <c r="I51" s="3"/>
      <c r="J51" s="5"/>
      <c r="K51" s="7"/>
    </row>
    <row r="52" spans="1:12" s="1" customFormat="1" ht="21.75" customHeight="1">
      <c r="A52" s="6"/>
      <c r="B52" s="27"/>
      <c r="C52" s="27"/>
      <c r="D52" s="5"/>
      <c r="E52" s="3"/>
      <c r="F52" s="19"/>
      <c r="G52" s="19"/>
      <c r="H52" s="5"/>
      <c r="I52" s="3"/>
      <c r="J52" s="7" t="s">
        <v>0</v>
      </c>
      <c r="K52" s="7"/>
    </row>
    <row r="53" spans="1:12" s="1" customFormat="1" ht="21.75" customHeight="1">
      <c r="A53" s="6"/>
      <c r="B53" s="3"/>
      <c r="C53" s="3"/>
      <c r="D53" s="92" t="s">
        <v>25</v>
      </c>
      <c r="E53" s="93"/>
      <c r="F53" s="93"/>
      <c r="G53" s="8"/>
      <c r="H53" s="28"/>
      <c r="I53" s="29" t="s">
        <v>26</v>
      </c>
      <c r="J53" s="30"/>
      <c r="K53" s="7"/>
    </row>
    <row r="54" spans="1:12" s="1" customFormat="1" ht="21.75" customHeight="1">
      <c r="A54" s="6"/>
      <c r="B54" s="27"/>
      <c r="C54" s="6"/>
      <c r="D54" s="31">
        <v>2024</v>
      </c>
      <c r="E54" s="19"/>
      <c r="F54" s="31">
        <v>2023</v>
      </c>
      <c r="G54" s="14"/>
      <c r="H54" s="31">
        <v>2024</v>
      </c>
      <c r="I54" s="19"/>
      <c r="J54" s="31">
        <v>2023</v>
      </c>
      <c r="K54" s="7"/>
    </row>
    <row r="55" spans="1:12" s="1" customFormat="1" ht="21.75" customHeight="1">
      <c r="A55" s="32" t="s">
        <v>6</v>
      </c>
      <c r="B55" s="6"/>
      <c r="C55" s="14"/>
      <c r="D55" s="20"/>
      <c r="E55" s="20"/>
      <c r="F55" s="20"/>
      <c r="G55" s="20"/>
      <c r="H55" s="20"/>
      <c r="I55" s="20"/>
      <c r="J55" s="20"/>
      <c r="K55" s="7"/>
    </row>
    <row r="56" spans="1:12" s="1" customFormat="1" ht="21.75" customHeight="1">
      <c r="A56" s="6" t="s">
        <v>192</v>
      </c>
      <c r="B56" s="6"/>
      <c r="C56" s="14"/>
      <c r="D56" s="20">
        <v>0</v>
      </c>
      <c r="E56" s="14"/>
      <c r="F56" s="20">
        <v>0</v>
      </c>
      <c r="G56" s="14"/>
      <c r="H56" s="20">
        <v>725000</v>
      </c>
      <c r="I56" s="14"/>
      <c r="J56" s="20">
        <v>225000</v>
      </c>
      <c r="K56" s="7"/>
    </row>
    <row r="57" spans="1:12" s="1" customFormat="1" ht="21.75" customHeight="1">
      <c r="A57" s="34" t="s">
        <v>148</v>
      </c>
      <c r="B57" s="6"/>
      <c r="C57" s="19"/>
      <c r="D57" s="20">
        <v>-25211</v>
      </c>
      <c r="E57" s="18"/>
      <c r="F57" s="20">
        <v>-7919</v>
      </c>
      <c r="G57" s="18"/>
      <c r="H57" s="20">
        <v>-25211</v>
      </c>
      <c r="I57" s="18"/>
      <c r="J57" s="20">
        <v>-7919</v>
      </c>
      <c r="K57" s="7"/>
      <c r="L57" s="35"/>
    </row>
    <row r="58" spans="1:12" s="1" customFormat="1" ht="21.75" customHeight="1">
      <c r="A58" s="34" t="s">
        <v>186</v>
      </c>
      <c r="B58" s="6"/>
      <c r="C58" s="19"/>
      <c r="D58" s="20">
        <v>-2280188</v>
      </c>
      <c r="E58" s="18"/>
      <c r="F58" s="20">
        <v>-3363409</v>
      </c>
      <c r="G58" s="18"/>
      <c r="H58" s="20">
        <v>-2277196</v>
      </c>
      <c r="I58" s="18"/>
      <c r="J58" s="20">
        <v>-3359292</v>
      </c>
      <c r="K58" s="7"/>
      <c r="L58" s="35"/>
    </row>
    <row r="59" spans="1:12" s="1" customFormat="1" ht="21.75" customHeight="1">
      <c r="A59" s="34" t="s">
        <v>168</v>
      </c>
      <c r="B59" s="6"/>
      <c r="C59" s="14"/>
      <c r="D59" s="18">
        <v>-270326</v>
      </c>
      <c r="E59" s="22"/>
      <c r="F59" s="18">
        <v>-600464</v>
      </c>
      <c r="G59" s="22"/>
      <c r="H59" s="18">
        <v>-270326</v>
      </c>
      <c r="I59" s="18"/>
      <c r="J59" s="18">
        <v>-600464</v>
      </c>
      <c r="K59" s="7"/>
      <c r="L59" s="35"/>
    </row>
    <row r="60" spans="1:12" s="1" customFormat="1" ht="21.75" customHeight="1">
      <c r="A60" s="34" t="s">
        <v>147</v>
      </c>
      <c r="B60" s="6"/>
      <c r="C60" s="14"/>
      <c r="D60" s="18">
        <v>-28603</v>
      </c>
      <c r="E60" s="22"/>
      <c r="F60" s="18">
        <v>-64526</v>
      </c>
      <c r="G60" s="22"/>
      <c r="H60" s="18">
        <v>-28603</v>
      </c>
      <c r="I60" s="18"/>
      <c r="J60" s="18">
        <v>-64526</v>
      </c>
      <c r="K60" s="7"/>
      <c r="L60" s="35"/>
    </row>
    <row r="61" spans="1:12" s="1" customFormat="1" ht="21" customHeight="1">
      <c r="A61" s="34" t="s">
        <v>215</v>
      </c>
      <c r="B61" s="6"/>
      <c r="C61" s="19"/>
      <c r="D61" s="20">
        <v>-28384</v>
      </c>
      <c r="E61" s="18"/>
      <c r="F61" s="20">
        <v>-13063</v>
      </c>
      <c r="G61" s="18"/>
      <c r="H61" s="20">
        <v>-27026</v>
      </c>
      <c r="I61" s="18"/>
      <c r="J61" s="20">
        <v>-11937</v>
      </c>
      <c r="K61" s="7"/>
      <c r="L61" s="35"/>
    </row>
    <row r="62" spans="1:12" s="1" customFormat="1" ht="21.75" customHeight="1">
      <c r="A62" s="1" t="s">
        <v>94</v>
      </c>
      <c r="B62" s="6"/>
      <c r="C62" s="14"/>
      <c r="D62" s="20">
        <v>18</v>
      </c>
      <c r="E62" s="22"/>
      <c r="F62" s="20">
        <v>30</v>
      </c>
      <c r="G62" s="22"/>
      <c r="H62" s="20">
        <v>18</v>
      </c>
      <c r="I62" s="18"/>
      <c r="J62" s="20">
        <v>30</v>
      </c>
      <c r="K62" s="7"/>
      <c r="L62" s="35"/>
    </row>
    <row r="63" spans="1:12" s="1" customFormat="1" ht="21.75" customHeight="1">
      <c r="A63" s="1" t="s">
        <v>93</v>
      </c>
      <c r="B63" s="6"/>
      <c r="C63" s="14"/>
      <c r="D63" s="20">
        <v>1491</v>
      </c>
      <c r="E63" s="22"/>
      <c r="F63" s="20">
        <v>8137</v>
      </c>
      <c r="G63" s="22"/>
      <c r="H63" s="20">
        <v>1000</v>
      </c>
      <c r="I63" s="18"/>
      <c r="J63" s="20">
        <v>7802</v>
      </c>
      <c r="K63" s="7"/>
      <c r="L63" s="35"/>
    </row>
    <row r="64" spans="1:12" s="1" customFormat="1" ht="21.75" customHeight="1">
      <c r="A64" s="1" t="s">
        <v>153</v>
      </c>
      <c r="B64" s="6"/>
      <c r="C64" s="14"/>
      <c r="D64" s="80">
        <v>36282</v>
      </c>
      <c r="E64" s="22"/>
      <c r="F64" s="80">
        <v>14638</v>
      </c>
      <c r="G64" s="22"/>
      <c r="H64" s="80">
        <v>31860</v>
      </c>
      <c r="I64" s="18"/>
      <c r="J64" s="80">
        <v>12255</v>
      </c>
      <c r="K64" s="7"/>
      <c r="L64" s="35"/>
    </row>
    <row r="65" spans="1:12" s="1" customFormat="1" ht="21.75" customHeight="1">
      <c r="A65" s="39" t="s">
        <v>184</v>
      </c>
      <c r="B65" s="6"/>
      <c r="C65" s="19"/>
      <c r="D65" s="81">
        <f>SUM(D56:D64)</f>
        <v>-2594921</v>
      </c>
      <c r="E65" s="18"/>
      <c r="F65" s="81">
        <f>SUM(F56:F64)</f>
        <v>-4026576</v>
      </c>
      <c r="G65" s="18"/>
      <c r="H65" s="81">
        <f>SUM(H56:H64)</f>
        <v>-1870484</v>
      </c>
      <c r="I65" s="18"/>
      <c r="J65" s="81">
        <f>SUM(J56:J64)</f>
        <v>-3799051</v>
      </c>
      <c r="K65" s="7"/>
      <c r="L65" s="35"/>
    </row>
    <row r="66" spans="1:12" s="1" customFormat="1" ht="21.75" customHeight="1">
      <c r="A66" s="32" t="s">
        <v>7</v>
      </c>
      <c r="B66" s="6"/>
      <c r="C66" s="19"/>
      <c r="D66" s="18"/>
      <c r="E66" s="18"/>
      <c r="F66" s="18"/>
      <c r="G66" s="18"/>
      <c r="H66" s="18"/>
      <c r="I66" s="18"/>
      <c r="J66" s="18"/>
      <c r="K66" s="7"/>
      <c r="L66" s="35"/>
    </row>
    <row r="67" spans="1:12" s="1" customFormat="1" ht="21.75" customHeight="1">
      <c r="A67" s="1" t="s">
        <v>171</v>
      </c>
      <c r="B67" s="6"/>
      <c r="C67" s="19"/>
      <c r="D67" s="18">
        <v>4100000</v>
      </c>
      <c r="E67" s="18"/>
      <c r="F67" s="18">
        <v>6507637</v>
      </c>
      <c r="G67" s="18"/>
      <c r="H67" s="18">
        <v>4100000</v>
      </c>
      <c r="I67" s="18"/>
      <c r="J67" s="18">
        <v>6500000</v>
      </c>
      <c r="K67" s="7"/>
      <c r="L67" s="35"/>
    </row>
    <row r="68" spans="1:12" s="1" customFormat="1" ht="21.75" customHeight="1">
      <c r="A68" s="1" t="s">
        <v>181</v>
      </c>
      <c r="B68" s="6"/>
      <c r="C68" s="19"/>
      <c r="D68" s="18">
        <v>-3128548</v>
      </c>
      <c r="E68" s="18"/>
      <c r="F68" s="18">
        <v>-7513036</v>
      </c>
      <c r="G68" s="18"/>
      <c r="H68" s="18">
        <v>-3100000</v>
      </c>
      <c r="I68" s="18"/>
      <c r="J68" s="18">
        <v>-7500000</v>
      </c>
      <c r="K68" s="7"/>
      <c r="L68" s="35"/>
    </row>
    <row r="69" spans="1:12" s="1" customFormat="1" ht="21.75" customHeight="1">
      <c r="A69" s="1" t="s">
        <v>182</v>
      </c>
      <c r="B69" s="6"/>
      <c r="C69" s="19"/>
      <c r="D69" s="18">
        <v>-323663</v>
      </c>
      <c r="E69" s="18"/>
      <c r="F69" s="18">
        <v>-484619</v>
      </c>
      <c r="G69" s="18"/>
      <c r="H69" s="18">
        <v>-667679</v>
      </c>
      <c r="I69" s="22"/>
      <c r="J69" s="18">
        <v>-849327</v>
      </c>
      <c r="K69" s="7"/>
      <c r="L69" s="35"/>
    </row>
    <row r="70" spans="1:12" s="1" customFormat="1" ht="21.75" customHeight="1">
      <c r="A70" s="1" t="s">
        <v>216</v>
      </c>
      <c r="B70" s="6"/>
      <c r="C70" s="19"/>
      <c r="D70" s="18">
        <v>-28347</v>
      </c>
      <c r="E70" s="18"/>
      <c r="F70" s="18">
        <v>-15838</v>
      </c>
      <c r="G70" s="18"/>
      <c r="H70" s="18">
        <v>0</v>
      </c>
      <c r="I70" s="22"/>
      <c r="J70" s="18">
        <v>0</v>
      </c>
      <c r="K70" s="7"/>
      <c r="L70" s="35"/>
    </row>
    <row r="71" spans="1:12" s="1" customFormat="1" ht="21.75" customHeight="1">
      <c r="A71" s="1" t="s">
        <v>218</v>
      </c>
      <c r="B71" s="6"/>
      <c r="C71" s="19"/>
      <c r="D71" s="18">
        <v>1831569</v>
      </c>
      <c r="E71" s="18"/>
      <c r="F71" s="18">
        <v>3636436</v>
      </c>
      <c r="G71" s="18"/>
      <c r="H71" s="18">
        <v>1831569</v>
      </c>
      <c r="I71" s="22"/>
      <c r="J71" s="18">
        <v>3636436</v>
      </c>
      <c r="K71" s="7"/>
      <c r="L71" s="35"/>
    </row>
    <row r="72" spans="1:12" s="1" customFormat="1" ht="21.75" customHeight="1">
      <c r="A72" s="1" t="s">
        <v>183</v>
      </c>
      <c r="B72" s="6"/>
      <c r="C72" s="19"/>
      <c r="D72" s="18">
        <v>-4000000</v>
      </c>
      <c r="E72" s="18"/>
      <c r="F72" s="18">
        <v>-3150000</v>
      </c>
      <c r="G72" s="18"/>
      <c r="H72" s="18">
        <v>-4000000</v>
      </c>
      <c r="I72" s="22"/>
      <c r="J72" s="18">
        <v>-3150000</v>
      </c>
      <c r="K72" s="7"/>
      <c r="L72" s="35"/>
    </row>
    <row r="73" spans="1:12" s="1" customFormat="1" ht="21.75" customHeight="1">
      <c r="A73" s="34" t="s">
        <v>176</v>
      </c>
      <c r="B73" s="6"/>
      <c r="C73" s="19"/>
      <c r="D73" s="18">
        <v>-247464</v>
      </c>
      <c r="E73" s="87"/>
      <c r="F73" s="18">
        <v>-158125</v>
      </c>
      <c r="G73" s="87"/>
      <c r="H73" s="18">
        <v>-241877</v>
      </c>
      <c r="I73" s="87"/>
      <c r="J73" s="18">
        <v>-150772</v>
      </c>
      <c r="K73" s="13"/>
    </row>
    <row r="74" spans="1:12" s="1" customFormat="1" ht="21.75" customHeight="1">
      <c r="A74" s="6" t="s">
        <v>128</v>
      </c>
      <c r="B74" s="6"/>
      <c r="C74" s="19"/>
      <c r="D74" s="18">
        <v>-5259064</v>
      </c>
      <c r="E74" s="18"/>
      <c r="F74" s="18">
        <v>-5127963</v>
      </c>
      <c r="G74" s="18"/>
      <c r="H74" s="18">
        <v>-5259064</v>
      </c>
      <c r="I74" s="22"/>
      <c r="J74" s="18">
        <v>-5127963</v>
      </c>
      <c r="K74" s="7"/>
      <c r="L74" s="35"/>
    </row>
    <row r="75" spans="1:12" s="1" customFormat="1" ht="21.75" customHeight="1">
      <c r="A75" s="39" t="s">
        <v>175</v>
      </c>
      <c r="B75" s="6"/>
      <c r="C75" s="19"/>
      <c r="D75" s="23">
        <f>SUM(D67:D74)</f>
        <v>-7055517</v>
      </c>
      <c r="E75" s="18"/>
      <c r="F75" s="23">
        <f>SUM(F67:F74)</f>
        <v>-6305508</v>
      </c>
      <c r="G75" s="18"/>
      <c r="H75" s="23">
        <f>SUM(H67:H74)</f>
        <v>-7337051</v>
      </c>
      <c r="I75" s="18"/>
      <c r="J75" s="23">
        <f>SUM(J67:J74)</f>
        <v>-6641626</v>
      </c>
      <c r="K75" s="7"/>
      <c r="L75" s="35"/>
    </row>
    <row r="76" spans="1:12" s="1" customFormat="1" ht="21.75" customHeight="1">
      <c r="A76" s="39" t="s">
        <v>120</v>
      </c>
      <c r="B76" s="6"/>
      <c r="C76" s="19"/>
      <c r="D76" s="23">
        <v>6251</v>
      </c>
      <c r="E76" s="18"/>
      <c r="F76" s="23">
        <v>-1569</v>
      </c>
      <c r="G76" s="18"/>
      <c r="H76" s="23">
        <v>0</v>
      </c>
      <c r="I76" s="22"/>
      <c r="J76" s="23">
        <v>0</v>
      </c>
      <c r="K76" s="7"/>
      <c r="L76" s="35"/>
    </row>
    <row r="77" spans="1:12" s="1" customFormat="1" ht="21.75" customHeight="1">
      <c r="A77" s="32" t="s">
        <v>217</v>
      </c>
      <c r="B77" s="6"/>
      <c r="C77" s="19"/>
      <c r="D77" s="18">
        <f>SUM(D45,D65,D75,D76)</f>
        <v>-3376397</v>
      </c>
      <c r="E77" s="18"/>
      <c r="F77" s="18">
        <f>SUM(F45,F65,F75,F76)</f>
        <v>-3907004</v>
      </c>
      <c r="G77" s="18"/>
      <c r="H77" s="18">
        <f>SUM(H45+H65+H75)</f>
        <v>-3071511</v>
      </c>
      <c r="I77" s="18"/>
      <c r="J77" s="18">
        <f>SUM(J45+J65+J75)</f>
        <v>-3846776</v>
      </c>
      <c r="K77" s="7"/>
      <c r="L77" s="35"/>
    </row>
    <row r="78" spans="1:12" s="1" customFormat="1" ht="21.75" customHeight="1">
      <c r="A78" s="34" t="s">
        <v>8</v>
      </c>
      <c r="B78" s="6"/>
      <c r="C78" s="19"/>
      <c r="D78" s="81">
        <v>6428674</v>
      </c>
      <c r="E78" s="18"/>
      <c r="F78" s="81">
        <v>5420298</v>
      </c>
      <c r="G78" s="18"/>
      <c r="H78" s="81">
        <v>5817145</v>
      </c>
      <c r="I78" s="18"/>
      <c r="J78" s="81">
        <v>5104398</v>
      </c>
      <c r="K78" s="7"/>
      <c r="L78" s="35"/>
    </row>
    <row r="79" spans="1:12" s="1" customFormat="1" ht="21.75" customHeight="1" thickBot="1">
      <c r="A79" s="39" t="s">
        <v>14</v>
      </c>
      <c r="B79" s="6"/>
      <c r="C79" s="19"/>
      <c r="D79" s="21">
        <f>SUM(D77:D78)</f>
        <v>3052277</v>
      </c>
      <c r="E79" s="18"/>
      <c r="F79" s="21">
        <f>SUM(F77:F78)</f>
        <v>1513294</v>
      </c>
      <c r="G79" s="18"/>
      <c r="H79" s="21">
        <f>SUM(H77:H78)</f>
        <v>2745634</v>
      </c>
      <c r="I79" s="18"/>
      <c r="J79" s="21">
        <f>SUM(J77:J78)</f>
        <v>1257622</v>
      </c>
      <c r="K79" s="7"/>
      <c r="L79" s="35"/>
    </row>
    <row r="80" spans="1:12" s="1" customFormat="1" ht="21.75" customHeight="1" thickTop="1">
      <c r="A80" s="34"/>
      <c r="B80" s="6"/>
      <c r="C80" s="19"/>
      <c r="D80" s="18">
        <f>SUM(D79-BS!D11)</f>
        <v>0</v>
      </c>
      <c r="E80" s="18"/>
      <c r="F80" s="18"/>
      <c r="G80" s="18"/>
      <c r="H80" s="18">
        <f>SUM(H79-BS!H11)</f>
        <v>0</v>
      </c>
      <c r="I80" s="18"/>
      <c r="J80" s="18"/>
      <c r="K80" s="7"/>
      <c r="L80" s="35"/>
    </row>
    <row r="81" spans="1:12" s="1" customFormat="1" ht="21.75" customHeight="1">
      <c r="A81" s="39" t="s">
        <v>73</v>
      </c>
      <c r="B81" s="6"/>
      <c r="C81" s="19"/>
      <c r="D81" s="7"/>
      <c r="E81" s="7"/>
      <c r="F81" s="7"/>
      <c r="G81" s="7"/>
      <c r="H81" s="7"/>
      <c r="I81" s="7"/>
      <c r="J81" s="7"/>
      <c r="K81" s="7"/>
      <c r="L81" s="35"/>
    </row>
    <row r="82" spans="1:12" s="1" customFormat="1" ht="21.75" customHeight="1">
      <c r="A82" s="34" t="s">
        <v>71</v>
      </c>
      <c r="B82" s="6"/>
      <c r="C82" s="19"/>
      <c r="D82" s="7"/>
      <c r="E82" s="7"/>
      <c r="F82" s="7"/>
      <c r="G82" s="7"/>
      <c r="H82" s="7"/>
      <c r="I82" s="7"/>
      <c r="J82" s="7"/>
      <c r="K82" s="7"/>
      <c r="L82" s="35"/>
    </row>
    <row r="83" spans="1:12" s="1" customFormat="1" ht="21.75" customHeight="1">
      <c r="A83" s="34" t="s">
        <v>156</v>
      </c>
      <c r="B83" s="6"/>
      <c r="C83" s="19"/>
      <c r="D83" s="18">
        <v>775289</v>
      </c>
      <c r="E83" s="18"/>
      <c r="F83" s="18">
        <v>892363</v>
      </c>
      <c r="G83" s="18"/>
      <c r="H83" s="18">
        <v>775269</v>
      </c>
      <c r="I83" s="18"/>
      <c r="J83" s="18">
        <v>892340</v>
      </c>
      <c r="K83" s="7"/>
      <c r="L83" s="35"/>
    </row>
    <row r="84" spans="1:12" s="1" customFormat="1" ht="21.75" customHeight="1">
      <c r="A84" s="34" t="s">
        <v>199</v>
      </c>
      <c r="B84" s="6"/>
      <c r="C84" s="19"/>
      <c r="D84" s="18">
        <v>0</v>
      </c>
      <c r="E84" s="18"/>
      <c r="F84" s="18">
        <v>300</v>
      </c>
      <c r="G84" s="18"/>
      <c r="H84" s="18">
        <v>0</v>
      </c>
      <c r="I84" s="18"/>
      <c r="J84" s="18">
        <v>300</v>
      </c>
      <c r="K84" s="7"/>
      <c r="L84" s="35"/>
    </row>
    <row r="85" spans="1:12" s="1" customFormat="1" ht="21.75" customHeight="1">
      <c r="A85" s="34" t="s">
        <v>201</v>
      </c>
      <c r="B85" s="6"/>
      <c r="C85" s="19"/>
      <c r="D85" s="41">
        <v>0</v>
      </c>
      <c r="E85" s="7"/>
      <c r="F85" s="41">
        <v>309170</v>
      </c>
      <c r="G85" s="7"/>
      <c r="H85" s="41">
        <v>0</v>
      </c>
      <c r="I85" s="7"/>
      <c r="J85" s="41">
        <v>309170</v>
      </c>
      <c r="K85" s="7"/>
      <c r="L85" s="35"/>
    </row>
    <row r="86" spans="1:12" s="1" customFormat="1" ht="21.75" customHeight="1">
      <c r="A86" s="34" t="s">
        <v>179</v>
      </c>
      <c r="B86" s="6"/>
      <c r="C86" s="19"/>
      <c r="D86" s="41">
        <v>0</v>
      </c>
      <c r="E86" s="7"/>
      <c r="F86" s="41">
        <v>2766</v>
      </c>
      <c r="G86" s="7"/>
      <c r="H86" s="41">
        <v>0</v>
      </c>
      <c r="I86" s="7"/>
      <c r="J86" s="41">
        <v>2766</v>
      </c>
      <c r="K86" s="7"/>
      <c r="L86" s="35"/>
    </row>
    <row r="87" spans="1:12" s="1" customFormat="1" ht="21.75" customHeight="1">
      <c r="A87" s="34" t="s">
        <v>158</v>
      </c>
      <c r="B87" s="6"/>
      <c r="C87" s="19"/>
      <c r="D87" s="20">
        <v>3439</v>
      </c>
      <c r="E87" s="20"/>
      <c r="F87" s="20">
        <v>3074</v>
      </c>
      <c r="G87" s="20"/>
      <c r="H87" s="20">
        <v>3439</v>
      </c>
      <c r="I87" s="7"/>
      <c r="J87" s="20">
        <v>3074</v>
      </c>
      <c r="K87" s="7"/>
      <c r="L87" s="35"/>
    </row>
    <row r="88" spans="1:12" s="1" customFormat="1" ht="21.75" customHeight="1">
      <c r="A88" s="34"/>
      <c r="B88" s="6"/>
      <c r="C88" s="19"/>
      <c r="D88" s="41"/>
      <c r="E88" s="7"/>
      <c r="F88" s="41"/>
      <c r="G88" s="7"/>
      <c r="H88" s="41"/>
      <c r="I88" s="7"/>
      <c r="J88" s="41"/>
      <c r="K88" s="7"/>
      <c r="L88" s="35"/>
    </row>
    <row r="89" spans="1:12" ht="21.75" customHeight="1">
      <c r="A89" s="1" t="s">
        <v>210</v>
      </c>
      <c r="C89" s="19"/>
      <c r="I89" s="7"/>
      <c r="J89" s="7"/>
      <c r="K89" s="19"/>
    </row>
    <row r="90" spans="1:12" s="1" customFormat="1" ht="21.75" customHeight="1">
      <c r="B90" s="6"/>
      <c r="C90" s="19"/>
      <c r="D90" s="7"/>
      <c r="E90" s="7"/>
      <c r="H90" s="7"/>
      <c r="I90" s="7"/>
      <c r="J90" s="7"/>
      <c r="K90" s="7"/>
    </row>
    <row r="91" spans="1:12" ht="21.75" customHeight="1">
      <c r="A91" s="1"/>
      <c r="C91" s="19"/>
      <c r="D91" s="7"/>
      <c r="E91" s="7"/>
      <c r="F91" s="1"/>
      <c r="G91" s="1"/>
      <c r="H91" s="7"/>
      <c r="I91" s="7"/>
      <c r="J91" s="7"/>
      <c r="K91" s="19"/>
    </row>
    <row r="92" spans="1:12" ht="21.75" customHeight="1">
      <c r="A92" s="1"/>
      <c r="C92" s="19"/>
      <c r="D92" s="7"/>
      <c r="E92" s="7"/>
      <c r="F92" s="1"/>
      <c r="G92" s="1"/>
      <c r="H92" s="7"/>
      <c r="I92" s="7"/>
      <c r="J92" s="1"/>
      <c r="K92" s="19"/>
    </row>
    <row r="93" spans="1:12" ht="21.75" customHeigh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19"/>
    </row>
  </sheetData>
  <mergeCells count="3">
    <mergeCell ref="D6:F6"/>
    <mergeCell ref="D53:F53"/>
    <mergeCell ref="A93:J93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23FCE-4911-46DD-AFC5-21B754876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2F08D3-DC96-4FC5-A0E6-6B69C8817D5B}">
  <ds:schemaRefs>
    <ds:schemaRef ds:uri="50c908b1-f277-4340-90a9-4611d0b0f078"/>
    <ds:schemaRef ds:uri="http://purl.org/dc/dcmitype/"/>
    <ds:schemaRef ds:uri="http://schemas.microsoft.com/office/infopath/2007/PartnerControls"/>
    <ds:schemaRef ds:uri="5a1e3216-bd36-4355-a3dc-0f4b15738c0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c1e62ff-d678-45ea-87dc-5facd1a7eba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4F30A95-CAC2-41A4-9D04-978C09BD9A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2024-10-24T12:35:01Z</cp:lastPrinted>
  <dcterms:created xsi:type="dcterms:W3CDTF">1998-05-15T01:54:15Z</dcterms:created>
  <dcterms:modified xsi:type="dcterms:W3CDTF">2024-10-28T10:25:10Z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