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 Sep2024 (Q2)\"/>
    </mc:Choice>
  </mc:AlternateContent>
  <xr:revisionPtr revIDLastSave="0" documentId="13_ncr:1_{34317484-0B91-4C29-B939-03FD223AC75E}" xr6:coauthVersionLast="47" xr6:coauthVersionMax="47" xr10:uidLastSave="{00000000-0000-0000-0000-000000000000}"/>
  <bookViews>
    <workbookView xWindow="-120" yWindow="-120" windowWidth="21840" windowHeight="13020" tabRatio="719" xr2:uid="{00000000-000D-0000-FFFF-FFFF00000000}"/>
  </bookViews>
  <sheets>
    <sheet name="2-4" sheetId="1" r:id="rId1"/>
    <sheet name="P&amp;L(3M) P.5-6" sheetId="14" r:id="rId2"/>
    <sheet name="P&amp;L(6M) P.7-8" sheetId="18" r:id="rId3"/>
    <sheet name="9" sheetId="15" r:id="rId4"/>
    <sheet name="10" sheetId="16" r:id="rId5"/>
    <sheet name="11-12" sheetId="17" r:id="rId6"/>
  </sheets>
  <definedNames>
    <definedName name="_xlnm._FilterDatabase" localSheetId="5" hidden="1">'11-12'!$A$7:$L$96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16" l="1"/>
  <c r="N15" i="16"/>
  <c r="P19" i="15"/>
  <c r="T19" i="15" s="1"/>
  <c r="P18" i="15"/>
  <c r="T18" i="15" s="1"/>
  <c r="P16" i="15"/>
  <c r="T16" i="15" s="1"/>
  <c r="I72" i="14"/>
  <c r="M72" i="18"/>
  <c r="I72" i="18"/>
  <c r="M65" i="18"/>
  <c r="I65" i="18"/>
  <c r="A51" i="18"/>
  <c r="M39" i="18"/>
  <c r="M42" i="18" s="1"/>
  <c r="I39" i="18"/>
  <c r="I42" i="18" s="1"/>
  <c r="M18" i="18"/>
  <c r="M25" i="18" s="1"/>
  <c r="M28" i="18" s="1"/>
  <c r="I18" i="18"/>
  <c r="I25" i="18" s="1"/>
  <c r="I28" i="18" s="1"/>
  <c r="I45" i="18" l="1"/>
  <c r="M45" i="18"/>
  <c r="J25" i="16" l="1"/>
  <c r="H25" i="16"/>
  <c r="J28" i="15"/>
  <c r="H28" i="15"/>
  <c r="F28" i="15"/>
  <c r="F25" i="16"/>
  <c r="D25" i="16"/>
  <c r="D28" i="15"/>
  <c r="L25" i="17"/>
  <c r="L33" i="17" s="1"/>
  <c r="L37" i="17" s="1"/>
  <c r="H25" i="17"/>
  <c r="H33" i="17" s="1"/>
  <c r="H37" i="17" s="1"/>
  <c r="L81" i="17"/>
  <c r="H81" i="17"/>
  <c r="L73" i="17"/>
  <c r="H73" i="17"/>
  <c r="A51" i="17"/>
  <c r="L18" i="16"/>
  <c r="J18" i="16"/>
  <c r="H18" i="16"/>
  <c r="F18" i="16"/>
  <c r="D18" i="16"/>
  <c r="N16" i="16"/>
  <c r="N13" i="16"/>
  <c r="N28" i="15"/>
  <c r="P24" i="15"/>
  <c r="T24" i="15" s="1"/>
  <c r="R21" i="15"/>
  <c r="N21" i="15"/>
  <c r="L21" i="15"/>
  <c r="J21" i="15"/>
  <c r="H21" i="15"/>
  <c r="F21" i="15"/>
  <c r="D21" i="15"/>
  <c r="A3" i="16"/>
  <c r="M72" i="14"/>
  <c r="M65" i="14"/>
  <c r="I65" i="14"/>
  <c r="A51" i="14"/>
  <c r="M39" i="14"/>
  <c r="M42" i="14" s="1"/>
  <c r="I39" i="14"/>
  <c r="I42" i="14" s="1"/>
  <c r="M18" i="14"/>
  <c r="M25" i="14" s="1"/>
  <c r="M28" i="14" s="1"/>
  <c r="I18" i="14"/>
  <c r="I25" i="14" s="1"/>
  <c r="I28" i="14" s="1"/>
  <c r="N18" i="16" l="1"/>
  <c r="L83" i="17"/>
  <c r="L87" i="17" s="1"/>
  <c r="H83" i="17"/>
  <c r="H87" i="17" s="1"/>
  <c r="T21" i="15"/>
  <c r="P21" i="15"/>
  <c r="I45" i="14"/>
  <c r="M45" i="14"/>
  <c r="G23" i="1" l="1"/>
  <c r="K23" i="1"/>
  <c r="K78" i="1" l="1"/>
  <c r="G78" i="1"/>
  <c r="A97" i="1"/>
  <c r="A145" i="1" s="1"/>
  <c r="A49" i="1"/>
  <c r="A51" i="1"/>
  <c r="A98" i="1"/>
  <c r="A100" i="1"/>
  <c r="G37" i="1"/>
  <c r="G131" i="1"/>
  <c r="G134" i="1" s="1"/>
  <c r="K37" i="1"/>
  <c r="K70" i="1"/>
  <c r="K131" i="1"/>
  <c r="K134" i="1" s="1"/>
  <c r="G70" i="1"/>
  <c r="G39" i="1" l="1"/>
  <c r="K39" i="1"/>
  <c r="K80" i="1"/>
  <c r="K136" i="1" s="1"/>
  <c r="G80" i="1"/>
  <c r="G136" i="1" s="1"/>
  <c r="I78" i="1" l="1"/>
  <c r="F81" i="17"/>
  <c r="J81" i="17" l="1"/>
  <c r="E70" i="1"/>
  <c r="J73" i="17"/>
  <c r="F73" i="17"/>
  <c r="E23" i="1"/>
  <c r="E37" i="1"/>
  <c r="I23" i="1"/>
  <c r="E78" i="1"/>
  <c r="I70" i="1"/>
  <c r="I80" i="1" s="1"/>
  <c r="E131" i="1"/>
  <c r="E134" i="1" s="1"/>
  <c r="I131" i="1"/>
  <c r="I134" i="1" s="1"/>
  <c r="I37" i="1"/>
  <c r="I136" i="1" l="1"/>
  <c r="E80" i="1"/>
  <c r="E136" i="1" s="1"/>
  <c r="I39" i="1"/>
  <c r="E39" i="1"/>
  <c r="K39" i="14" l="1"/>
  <c r="K42" i="14" s="1"/>
  <c r="G39" i="14"/>
  <c r="G42" i="14" s="1"/>
  <c r="K18" i="14"/>
  <c r="K25" i="14" l="1"/>
  <c r="K28" i="14" s="1"/>
  <c r="K45" i="14" s="1"/>
  <c r="G39" i="18"/>
  <c r="G42" i="18" s="1"/>
  <c r="G18" i="18"/>
  <c r="G25" i="18" s="1"/>
  <c r="K39" i="18"/>
  <c r="K42" i="18" s="1"/>
  <c r="K18" i="18"/>
  <c r="R28" i="15"/>
  <c r="G18" i="14"/>
  <c r="G25" i="14" s="1"/>
  <c r="G28" i="14" s="1"/>
  <c r="G45" i="14" s="1"/>
  <c r="G28" i="18" l="1"/>
  <c r="F25" i="17"/>
  <c r="F33" i="17" s="1"/>
  <c r="F37" i="17" s="1"/>
  <c r="F83" i="17" s="1"/>
  <c r="F87" i="17" s="1"/>
  <c r="K25" i="18"/>
  <c r="G45" i="18" l="1"/>
  <c r="K28" i="18"/>
  <c r="K45" i="18" s="1"/>
  <c r="J25" i="17"/>
  <c r="J33" i="17" s="1"/>
  <c r="J37" i="17" s="1"/>
  <c r="J83" i="17" s="1"/>
  <c r="J87" i="17" s="1"/>
  <c r="G65" i="18"/>
  <c r="K65" i="18"/>
  <c r="G72" i="18" l="1"/>
  <c r="K72" i="18"/>
  <c r="L25" i="16" l="1"/>
  <c r="N23" i="16"/>
  <c r="N25" i="16" s="1"/>
  <c r="L28" i="15"/>
  <c r="P26" i="15"/>
  <c r="T26" i="15" l="1"/>
  <c r="T28" i="15" s="1"/>
  <c r="P28" i="15"/>
  <c r="K65" i="14" l="1"/>
  <c r="G65" i="14"/>
  <c r="G72" i="14"/>
  <c r="K72" i="14"/>
</calcChain>
</file>

<file path=xl/sharedStrings.xml><?xml version="1.0" encoding="utf-8"?>
<sst xmlns="http://schemas.openxmlformats.org/spreadsheetml/2006/main" count="469" uniqueCount="187">
  <si>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</si>
  <si>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</si>
  <si>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</si>
  <si>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</si>
  <si>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</si>
  <si>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</si>
  <si>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</si>
  <si>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</si>
  <si>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</si>
  <si>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</si>
  <si>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</si>
  <si>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</si>
  <si>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</si>
  <si>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</si>
  <si>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</si>
  <si>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</si>
  <si>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</si>
  <si>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</si>
  <si>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</si>
  <si>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</si>
  <si>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</si>
  <si>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</si>
  <si>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</si>
  <si>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</si>
  <si>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</si>
  <si>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</si>
  <si>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</si>
  <si>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</si>
  <si>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</si>
  <si>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</si>
  <si>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</si>
  <si>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</si>
  <si>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</si>
  <si>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</si>
  <si>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</si>
  <si>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</si>
  <si>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</si>
  <si>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</si>
  <si>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</si>
  <si>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</si>
  <si>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</si>
  <si>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</si>
  <si>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</si>
  <si>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</si>
  <si>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</si>
  <si>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</si>
  <si>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</si>
  <si>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</si>
  <si>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</si>
  <si>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</si>
  <si>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</si>
  <si>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</si>
  <si>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</si>
  <si>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</si>
  <si>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</si>
  <si>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</si>
  <si>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</si>
  <si>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</si>
  <si>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</si>
  <si>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</si>
  <si>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</si>
  <si>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</si>
  <si>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</si>
  <si>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</si>
  <si>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</si>
  <si>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</si>
  <si>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</si>
  <si>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</si>
  <si>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Administrative expenses</t>
  </si>
  <si>
    <t>Finance costs</t>
  </si>
  <si>
    <t>Income tax income (expense)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</si>
  <si>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</si>
  <si>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</si>
  <si>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</si>
  <si>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</si>
  <si>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</si>
  <si>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</si>
  <si>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</si>
  <si>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</si>
  <si>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</si>
  <si>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</si>
  <si>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</si>
  <si>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t>Owners of the Company</t>
  </si>
  <si>
    <t>attributable to:</t>
  </si>
  <si>
    <t xml:space="preserve">   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</si>
  <si>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</si>
  <si>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</si>
  <si>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</si>
  <si>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</si>
  <si>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</si>
  <si>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</si>
  <si>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</si>
  <si>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</si>
  <si>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</si>
  <si>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</si>
  <si>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</si>
  <si>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</si>
  <si>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</si>
  <si>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</si>
  <si>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</si>
  <si>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</si>
  <si>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</si>
  <si>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</si>
  <si>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</si>
  <si>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</si>
  <si>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</si>
  <si>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</si>
  <si>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</si>
  <si>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Changes in equity for the period</t>
  </si>
  <si>
    <t>Total comprehensive income for the period</t>
  </si>
  <si>
    <t>Opening balance as at 1 April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</si>
  <si>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</si>
  <si>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</si>
  <si>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</si>
  <si>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</si>
  <si>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</si>
  <si>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</si>
  <si>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</si>
  <si>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7 b)</t>
  </si>
  <si>
    <t>Interest income</t>
  </si>
  <si>
    <t>Changes in working capital</t>
  </si>
  <si>
    <t>Inventories</t>
  </si>
  <si>
    <t>7 c)</t>
  </si>
  <si>
    <t>Cash generated from (used in) operating activities</t>
  </si>
  <si>
    <t>7 d)</t>
  </si>
  <si>
    <t>Cash flows from investing activities</t>
  </si>
  <si>
    <t>and equipment</t>
  </si>
  <si>
    <t>Cash flow from financing activities</t>
  </si>
  <si>
    <t>Cash and cash equivalents at the</t>
  </si>
  <si>
    <t>beginning of the period</t>
  </si>
  <si>
    <t>Short-term borrowings from a subsidiary</t>
  </si>
  <si>
    <t>Dividend income</t>
  </si>
  <si>
    <t>Reversal of expected credit loss</t>
  </si>
  <si>
    <t>Interest paid</t>
  </si>
  <si>
    <t>Net increase (decrease) in cash and cash equivalents</t>
  </si>
  <si>
    <t>Net cash generated from (used in) investing activities</t>
  </si>
  <si>
    <t>2023</t>
  </si>
  <si>
    <t>Profit attributable to:</t>
  </si>
  <si>
    <t>Earnings per share</t>
  </si>
  <si>
    <t>short-term loans to a subsidiary</t>
  </si>
  <si>
    <t>Net cash generated from (used in) financing activities</t>
  </si>
  <si>
    <t>Opening balance as at 1 April 2024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</si>
  <si>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</si>
  <si>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</si>
  <si>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</si>
  <si>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</si>
  <si>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</si>
  <si>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short-term borrowings from a subsidiary</t>
  </si>
  <si>
    <t>Trade and other current receivables</t>
  </si>
  <si>
    <t xml:space="preserve">Proceeds from disposal of idle assets </t>
  </si>
  <si>
    <t>held-for-sales</t>
  </si>
  <si>
    <t>Investment in a subsidiary</t>
  </si>
  <si>
    <t>Payment on lease liabilities</t>
  </si>
  <si>
    <t>Payment on dividends</t>
  </si>
  <si>
    <t>Purchase of intangible assets</t>
  </si>
  <si>
    <t>Purchase of property, plant and equipment</t>
  </si>
  <si>
    <t xml:space="preserve">Proceeds from disposal of property, plant </t>
  </si>
  <si>
    <t>Net proceeds from (payment on)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</si>
  <si>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</si>
  <si>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</si>
  <si>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</si>
  <si>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Other adjustments from operating activities</t>
  </si>
  <si>
    <t>Other changes from operating activities</t>
  </si>
  <si>
    <t>Expired warrants</t>
  </si>
  <si>
    <t>As at 30 September 2024</t>
  </si>
  <si>
    <t>30 September</t>
  </si>
  <si>
    <t>For the three-month period ended 30 September 2024</t>
  </si>
  <si>
    <t>For the six-month period ended 30 September 2024</t>
  </si>
  <si>
    <t>Closing balance as at 30 September 2023</t>
  </si>
  <si>
    <t>Closing balance as at 30 September 2024</t>
  </si>
  <si>
    <t>Short-term loans to a subsidiary</t>
  </si>
  <si>
    <t>Dividends payment</t>
  </si>
  <si>
    <t>Net profit (loss) for the period</t>
  </si>
  <si>
    <t>Profit (loss) before income tax expense</t>
  </si>
  <si>
    <t>Total comprehensive income (expense)</t>
  </si>
  <si>
    <t>Profit (loss) before income tax</t>
  </si>
  <si>
    <t>15 d)</t>
  </si>
  <si>
    <t>15 e)</t>
  </si>
  <si>
    <t>Net proceeds from (payment for)</t>
  </si>
  <si>
    <t>Income tax received (paid), net</t>
  </si>
  <si>
    <t>Gain (loss) on foreign exchange rate, net</t>
  </si>
  <si>
    <t>Gain (loss) on foreign exchange rate - net</t>
  </si>
  <si>
    <t>(Gain) loss on foreign exchange rate - net</t>
  </si>
  <si>
    <t>Basic earnings (loss) per share (Baht)</t>
  </si>
  <si>
    <t>Distribution cost</t>
  </si>
  <si>
    <t>Distribution costs</t>
  </si>
  <si>
    <t>The accompanying notes on pages 13 to 27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</si>
</sst>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#,##0;\(#,##0\);&quot;-&quot;;@"/>
    <numFmt numFmtId="172" formatCode="#,##0.00;\(#,##0.00\);&quot;-&quot;;@"/>
    <numFmt numFmtId="173" formatCode="_(* #,##0_);_(* \(#,##0\);_(* &quot;-&quot;??_);_(@_)"/>
  </numFmts>
  <fonts count="4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22" fillId="0" borderId="0"/>
    <xf numFmtId="0" fontId="3" fillId="0" borderId="0"/>
    <xf numFmtId="0" fontId="9" fillId="32" borderId="12" applyNumberFormat="0" applyFont="0" applyAlignment="0" applyProtection="0"/>
    <xf numFmtId="0" fontId="23" fillId="27" borderId="13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6" applyNumberFormat="0" applyAlignment="0" applyProtection="0"/>
    <xf numFmtId="0" fontId="3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6" applyNumberFormat="0" applyAlignment="0" applyProtection="0"/>
    <xf numFmtId="0" fontId="39" fillId="0" borderId="11" applyNumberFormat="0" applyFill="0" applyAlignment="0" applyProtection="0"/>
    <xf numFmtId="0" fontId="40" fillId="31" borderId="0" applyNumberFormat="0" applyBorder="0" applyAlignment="0" applyProtection="0"/>
    <xf numFmtId="0" fontId="2" fillId="0" borderId="0"/>
    <xf numFmtId="0" fontId="4" fillId="0" borderId="0"/>
    <xf numFmtId="0" fontId="2" fillId="32" borderId="12" applyNumberFormat="0" applyFont="0" applyAlignment="0" applyProtection="0"/>
    <xf numFmtId="0" fontId="41" fillId="27" borderId="13" applyNumberFormat="0" applyAlignment="0" applyProtection="0"/>
    <xf numFmtId="0" fontId="4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</cellStyleXfs>
  <cellXfs count="172">
    <xf numFmtId="0" fontId="0" fillId="0" borderId="0" xfId="0"/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7" fontId="6" fillId="0" borderId="15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4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28" applyFont="1" applyFill="1" applyAlignment="1">
      <alignment horizontal="right" vertical="center" wrapText="1"/>
    </xf>
    <xf numFmtId="43" fontId="7" fillId="0" borderId="4" xfId="28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7" fontId="6" fillId="0" borderId="15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167" fontId="6" fillId="0" borderId="16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/>
    </xf>
    <xf numFmtId="167" fontId="6" fillId="0" borderId="0" xfId="28" applyNumberFormat="1" applyFont="1" applyAlignment="1">
      <alignment horizontal="right" vertical="center" wrapText="1"/>
    </xf>
    <xf numFmtId="167" fontId="6" fillId="0" borderId="4" xfId="0" applyNumberFormat="1" applyFont="1" applyBorder="1" applyAlignment="1">
      <alignment vertical="center" wrapText="1"/>
    </xf>
    <xf numFmtId="167" fontId="6" fillId="33" borderId="0" xfId="0" applyNumberFormat="1" applyFont="1" applyFill="1" applyAlignment="1">
      <alignment horizontal="right" vertical="center" wrapText="1"/>
    </xf>
    <xf numFmtId="167" fontId="6" fillId="33" borderId="15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horizontal="right" vertical="center" wrapText="1"/>
    </xf>
    <xf numFmtId="170" fontId="6" fillId="33" borderId="0" xfId="28" applyNumberFormat="1" applyFont="1" applyFill="1" applyBorder="1" applyAlignment="1">
      <alignment horizontal="right" vertical="center" wrapText="1"/>
    </xf>
    <xf numFmtId="165" fontId="6" fillId="33" borderId="1" xfId="0" applyNumberFormat="1" applyFont="1" applyFill="1" applyBorder="1" applyAlignment="1">
      <alignment horizontal="right" vertical="center" wrapText="1"/>
    </xf>
    <xf numFmtId="43" fontId="6" fillId="33" borderId="0" xfId="28" applyFont="1" applyFill="1" applyAlignment="1">
      <alignment horizontal="right" vertical="center" wrapText="1"/>
    </xf>
    <xf numFmtId="165" fontId="6" fillId="33" borderId="2" xfId="0" applyNumberFormat="1" applyFont="1" applyFill="1" applyBorder="1" applyAlignment="1">
      <alignment horizontal="right" vertical="center" wrapText="1"/>
    </xf>
    <xf numFmtId="167" fontId="6" fillId="33" borderId="0" xfId="0" applyNumberFormat="1" applyFont="1" applyFill="1" applyAlignment="1">
      <alignment horizontal="right" vertical="center"/>
    </xf>
    <xf numFmtId="167" fontId="6" fillId="33" borderId="4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Alignment="1">
      <alignment vertical="center"/>
    </xf>
    <xf numFmtId="167" fontId="6" fillId="33" borderId="16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vertical="center" wrapText="1"/>
    </xf>
    <xf numFmtId="165" fontId="6" fillId="33" borderId="0" xfId="0" applyNumberFormat="1" applyFont="1" applyFill="1" applyAlignment="1">
      <alignment horizontal="center" vertical="center"/>
    </xf>
    <xf numFmtId="165" fontId="6" fillId="33" borderId="0" xfId="0" applyNumberFormat="1" applyFont="1" applyFill="1" applyAlignment="1">
      <alignment horizontal="right" vertical="center"/>
    </xf>
    <xf numFmtId="0" fontId="6" fillId="33" borderId="0" xfId="0" applyFont="1" applyFill="1" applyAlignment="1">
      <alignment vertical="center" wrapText="1"/>
    </xf>
    <xf numFmtId="3" fontId="6" fillId="33" borderId="0" xfId="0" applyNumberFormat="1" applyFont="1" applyFill="1" applyAlignment="1">
      <alignment horizontal="right" vertical="center" wrapText="1"/>
    </xf>
    <xf numFmtId="165" fontId="6" fillId="33" borderId="1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 wrapText="1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43" fontId="7" fillId="33" borderId="4" xfId="28" applyFont="1" applyFill="1" applyBorder="1" applyAlignment="1">
      <alignment horizontal="right" vertical="center" wrapText="1"/>
    </xf>
    <xf numFmtId="165" fontId="7" fillId="33" borderId="2" xfId="0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4" xfId="0" applyNumberFormat="1" applyFont="1" applyFill="1" applyBorder="1" applyAlignment="1">
      <alignment vertical="center"/>
    </xf>
    <xf numFmtId="165" fontId="6" fillId="33" borderId="4" xfId="0" applyNumberFormat="1" applyFont="1" applyFill="1" applyBorder="1" applyAlignment="1">
      <alignment horizontal="right" vertical="center"/>
    </xf>
    <xf numFmtId="167" fontId="6" fillId="33" borderId="4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Alignment="1">
      <alignment horizontal="right" vertical="center"/>
    </xf>
    <xf numFmtId="43" fontId="6" fillId="33" borderId="4" xfId="28" applyFont="1" applyFill="1" applyBorder="1" applyAlignment="1">
      <alignment horizontal="right" vertical="center" wrapText="1"/>
    </xf>
    <xf numFmtId="43" fontId="6" fillId="0" borderId="4" xfId="28" applyFont="1" applyFill="1" applyBorder="1" applyAlignment="1">
      <alignment horizontal="right" vertical="center" wrapText="1"/>
    </xf>
    <xf numFmtId="9" fontId="6" fillId="0" borderId="0" xfId="43" applyFont="1" applyFill="1" applyBorder="1" applyAlignment="1">
      <alignment horizontal="center"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17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 wrapText="1"/>
    </xf>
    <xf numFmtId="167" fontId="7" fillId="33" borderId="0" xfId="0" applyNumberFormat="1" applyFont="1" applyFill="1" applyAlignment="1">
      <alignment horizontal="right" vertical="center"/>
    </xf>
    <xf numFmtId="170" fontId="6" fillId="33" borderId="0" xfId="28" applyNumberFormat="1" applyFont="1" applyFill="1" applyAlignment="1">
      <alignment horizontal="right" vertical="center" wrapText="1"/>
    </xf>
    <xf numFmtId="165" fontId="6" fillId="33" borderId="18" xfId="0" applyNumberFormat="1" applyFont="1" applyFill="1" applyBorder="1" applyAlignment="1">
      <alignment horizontal="right" vertical="center" wrapText="1"/>
    </xf>
    <xf numFmtId="165" fontId="6" fillId="0" borderId="1" xfId="28" applyNumberFormat="1" applyFont="1" applyFill="1" applyBorder="1" applyAlignment="1">
      <alignment horizontal="right" vertical="center"/>
    </xf>
    <xf numFmtId="167" fontId="7" fillId="33" borderId="0" xfId="0" applyNumberFormat="1" applyFont="1" applyFill="1" applyAlignment="1">
      <alignment vertical="center"/>
    </xf>
    <xf numFmtId="170" fontId="7" fillId="33" borderId="0" xfId="28" applyNumberFormat="1" applyFont="1" applyFill="1" applyBorder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/>
    </xf>
    <xf numFmtId="165" fontId="6" fillId="0" borderId="4" xfId="0" applyNumberFormat="1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33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70" fontId="6" fillId="33" borderId="4" xfId="28" applyNumberFormat="1" applyFont="1" applyFill="1" applyBorder="1" applyAlignment="1">
      <alignment horizontal="right" vertical="center" wrapText="1"/>
    </xf>
    <xf numFmtId="170" fontId="6" fillId="33" borderId="18" xfId="28" applyNumberFormat="1" applyFont="1" applyFill="1" applyBorder="1" applyAlignment="1">
      <alignment horizontal="right" vertical="center" wrapText="1"/>
    </xf>
    <xf numFmtId="170" fontId="7" fillId="0" borderId="0" xfId="28" applyNumberFormat="1" applyFont="1" applyFill="1" applyBorder="1" applyAlignment="1">
      <alignment horizontal="right" vertical="center" wrapText="1"/>
    </xf>
    <xf numFmtId="165" fontId="6" fillId="33" borderId="4" xfId="0" applyNumberFormat="1" applyFont="1" applyFill="1" applyBorder="1" applyAlignment="1">
      <alignment horizontal="right" vertical="center" wrapText="1"/>
    </xf>
    <xf numFmtId="171" fontId="44" fillId="0" borderId="0" xfId="47" applyNumberFormat="1" applyFont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/>
    </xf>
    <xf numFmtId="170" fontId="6" fillId="0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5" fillId="33" borderId="0" xfId="0" applyNumberFormat="1" applyFont="1" applyFill="1" applyAlignment="1">
      <alignment horizontal="right" vertical="center" wrapText="1"/>
    </xf>
    <xf numFmtId="167" fontId="6" fillId="33" borderId="0" xfId="0" applyNumberFormat="1" applyFont="1" applyFill="1" applyAlignment="1">
      <alignment vertical="center"/>
    </xf>
    <xf numFmtId="167" fontId="6" fillId="33" borderId="3" xfId="0" applyNumberFormat="1" applyFont="1" applyFill="1" applyBorder="1" applyAlignment="1">
      <alignment horizontal="right" vertical="center"/>
    </xf>
    <xf numFmtId="167" fontId="6" fillId="33" borderId="0" xfId="29" applyNumberFormat="1" applyFont="1" applyFill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7" fontId="45" fillId="0" borderId="0" xfId="93" applyNumberFormat="1" applyFont="1" applyAlignment="1">
      <alignment horizontal="right" vertical="center" wrapText="1"/>
    </xf>
    <xf numFmtId="168" fontId="6" fillId="33" borderId="0" xfId="0" applyNumberFormat="1" applyFont="1" applyFill="1" applyAlignment="1">
      <alignment horizontal="right" vertical="center"/>
    </xf>
    <xf numFmtId="16" fontId="5" fillId="0" borderId="0" xfId="0" quotePrefix="1" applyNumberFormat="1" applyFont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28" applyNumberFormat="1" applyFont="1" applyFill="1" applyAlignment="1">
      <alignment horizontal="right" vertical="center" wrapText="1"/>
    </xf>
    <xf numFmtId="171" fontId="6" fillId="0" borderId="4" xfId="28" applyNumberFormat="1" applyFont="1" applyFill="1" applyBorder="1" applyAlignment="1">
      <alignment horizontal="right" vertical="center" wrapText="1"/>
    </xf>
    <xf numFmtId="171" fontId="6" fillId="0" borderId="1" xfId="0" applyNumberFormat="1" applyFont="1" applyBorder="1" applyAlignment="1">
      <alignment horizontal="right" vertical="center"/>
    </xf>
    <xf numFmtId="171" fontId="6" fillId="0" borderId="1" xfId="28" applyNumberFormat="1" applyFont="1" applyFill="1" applyBorder="1" applyAlignment="1">
      <alignment horizontal="right" vertical="center"/>
    </xf>
    <xf numFmtId="171" fontId="6" fillId="0" borderId="4" xfId="0" applyNumberFormat="1" applyFont="1" applyBorder="1" applyAlignment="1">
      <alignment horizontal="right" vertical="center"/>
    </xf>
    <xf numFmtId="171" fontId="6" fillId="0" borderId="18" xfId="0" applyNumberFormat="1" applyFont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65" fontId="7" fillId="0" borderId="0" xfId="4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43" fontId="7" fillId="0" borderId="0" xfId="28" applyFont="1" applyFill="1" applyBorder="1" applyAlignment="1">
      <alignment horizontal="right" vertical="center" wrapText="1"/>
    </xf>
    <xf numFmtId="167" fontId="7" fillId="0" borderId="4" xfId="0" applyNumberFormat="1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73" fontId="6" fillId="0" borderId="0" xfId="29" applyNumberFormat="1" applyFont="1" applyFill="1" applyAlignment="1">
      <alignment horizontal="right" vertical="center"/>
    </xf>
    <xf numFmtId="171" fontId="6" fillId="33" borderId="18" xfId="0" applyNumberFormat="1" applyFont="1" applyFill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 wrapText="1"/>
    </xf>
    <xf numFmtId="165" fontId="6" fillId="33" borderId="18" xfId="0" applyNumberFormat="1" applyFont="1" applyFill="1" applyBorder="1" applyAlignment="1">
      <alignment horizontal="right" vertical="center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</cellXfs>
  <cellStyles count="94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7 3" xfId="93" xr:uid="{DBBD52A4-CE8B-4E92-95C2-4905D1CA94BE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zoomScale="115" zoomScaleNormal="115" zoomScaleSheetLayoutView="110" workbookViewId="0"/>
  </sheetViews>
  <sheetFormatPr defaultColWidth="9" defaultRowHeight="16.5" customHeight="1"/>
  <cols>
    <col min="1" max="1" width="1.140625" style="38" customWidth="1"/>
    <col min="2" max="2" width="31" style="13" customWidth="1"/>
    <col min="3" max="3" width="5.5703125" style="2" customWidth="1"/>
    <col min="4" max="4" width="0.5703125" style="2" customWidth="1"/>
    <col min="5" max="5" width="12.5703125" style="1" customWidth="1"/>
    <col min="6" max="6" width="0.5703125" style="2" customWidth="1"/>
    <col min="7" max="7" width="12.28515625" style="1" customWidth="1"/>
    <col min="8" max="8" width="0.5703125" style="2" customWidth="1"/>
    <col min="9" max="9" width="12.5703125" style="1" customWidth="1"/>
    <col min="10" max="10" width="0.5703125" style="2" customWidth="1"/>
    <col min="11" max="11" width="12.28515625" style="1" customWidth="1"/>
    <col min="12" max="16384" width="9" style="2"/>
  </cols>
  <sheetData>
    <row r="1" spans="1:11" ht="16.5" customHeight="1">
      <c r="A1" s="31" t="s">
        <v>0</v>
      </c>
      <c r="B1" s="2"/>
      <c r="C1" s="14"/>
    </row>
    <row r="2" spans="1:11" ht="16.5" customHeight="1">
      <c r="A2" s="22" t="s">
        <v>1</v>
      </c>
      <c r="B2" s="2"/>
      <c r="C2" s="14"/>
    </row>
    <row r="3" spans="1:11" ht="16.5" customHeight="1">
      <c r="A3" s="32" t="s">
        <v>164</v>
      </c>
      <c r="B3" s="4"/>
      <c r="C3" s="33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65" t="s">
        <v>2</v>
      </c>
      <c r="F6" s="165"/>
      <c r="G6" s="165"/>
      <c r="H6" s="16"/>
      <c r="I6" s="165" t="s">
        <v>3</v>
      </c>
      <c r="J6" s="165"/>
      <c r="K6" s="165"/>
    </row>
    <row r="7" spans="1:11" ht="16.5" customHeight="1">
      <c r="A7" s="7"/>
      <c r="E7" s="164" t="s">
        <v>4</v>
      </c>
      <c r="F7" s="164"/>
      <c r="G7" s="164"/>
      <c r="H7" s="16"/>
      <c r="I7" s="164" t="s">
        <v>4</v>
      </c>
      <c r="J7" s="164"/>
      <c r="K7" s="164"/>
    </row>
    <row r="8" spans="1:11" ht="16.5" customHeight="1">
      <c r="A8" s="7"/>
      <c r="E8" s="27" t="s">
        <v>5</v>
      </c>
      <c r="F8" s="16"/>
      <c r="G8" s="27" t="s">
        <v>6</v>
      </c>
      <c r="H8" s="16"/>
      <c r="I8" s="27" t="s">
        <v>5</v>
      </c>
      <c r="J8" s="16"/>
      <c r="K8" s="27" t="s">
        <v>6</v>
      </c>
    </row>
    <row r="9" spans="1:11" ht="16.5" customHeight="1">
      <c r="A9" s="7"/>
      <c r="D9" s="15"/>
      <c r="E9" s="143" t="s">
        <v>165</v>
      </c>
      <c r="F9" s="27"/>
      <c r="G9" s="39" t="s">
        <v>7</v>
      </c>
      <c r="H9" s="27"/>
      <c r="I9" s="143" t="s">
        <v>165</v>
      </c>
      <c r="J9" s="15"/>
      <c r="K9" s="39" t="s">
        <v>7</v>
      </c>
    </row>
    <row r="10" spans="1:11" ht="16.5" customHeight="1">
      <c r="A10" s="7"/>
      <c r="C10" s="26"/>
      <c r="D10" s="15"/>
      <c r="E10" s="29">
        <v>2024</v>
      </c>
      <c r="F10" s="25"/>
      <c r="G10" s="29">
        <v>2024</v>
      </c>
      <c r="H10" s="25"/>
      <c r="I10" s="29">
        <v>2024</v>
      </c>
      <c r="J10" s="25"/>
      <c r="K10" s="29">
        <v>2024</v>
      </c>
    </row>
    <row r="11" spans="1:11" ht="16.5" customHeight="1">
      <c r="A11" s="7"/>
      <c r="C11" s="26"/>
      <c r="D11" s="15"/>
      <c r="E11" s="29" t="s">
        <v>8</v>
      </c>
      <c r="F11" s="25"/>
      <c r="G11" s="29" t="s">
        <v>8</v>
      </c>
      <c r="H11" s="25"/>
      <c r="I11" s="29" t="s">
        <v>8</v>
      </c>
      <c r="J11" s="25"/>
      <c r="K11" s="29" t="s">
        <v>8</v>
      </c>
    </row>
    <row r="12" spans="1:11" ht="16.5" customHeight="1">
      <c r="A12" s="7"/>
      <c r="C12" s="140" t="s">
        <v>9</v>
      </c>
      <c r="D12" s="27"/>
      <c r="E12" s="40" t="s">
        <v>10</v>
      </c>
      <c r="F12" s="27"/>
      <c r="G12" s="40" t="s">
        <v>10</v>
      </c>
      <c r="H12" s="27"/>
      <c r="I12" s="40" t="s">
        <v>10</v>
      </c>
      <c r="J12" s="27"/>
      <c r="K12" s="40" t="s">
        <v>10</v>
      </c>
    </row>
    <row r="13" spans="1:11" ht="16.5" customHeight="1">
      <c r="A13" s="22" t="s">
        <v>11</v>
      </c>
      <c r="C13" s="15"/>
      <c r="D13" s="15"/>
      <c r="E13" s="74"/>
      <c r="F13" s="15"/>
      <c r="G13" s="5"/>
      <c r="H13" s="15"/>
      <c r="I13" s="74"/>
      <c r="J13" s="15"/>
      <c r="K13" s="5"/>
    </row>
    <row r="14" spans="1:11" ht="16.5" customHeight="1">
      <c r="A14" s="22"/>
      <c r="C14" s="15"/>
      <c r="D14" s="15"/>
      <c r="E14" s="74"/>
      <c r="F14" s="15"/>
      <c r="G14" s="5"/>
      <c r="H14" s="15"/>
      <c r="I14" s="74"/>
      <c r="J14" s="15"/>
      <c r="K14" s="5"/>
    </row>
    <row r="15" spans="1:11" ht="16.5" customHeight="1">
      <c r="A15" s="22" t="s">
        <v>12</v>
      </c>
      <c r="C15" s="15"/>
      <c r="D15" s="15"/>
      <c r="E15" s="74"/>
      <c r="F15" s="15"/>
      <c r="G15" s="5"/>
      <c r="H15" s="15"/>
      <c r="I15" s="74"/>
      <c r="J15" s="15"/>
      <c r="K15" s="5"/>
    </row>
    <row r="16" spans="1:11" ht="16.5" customHeight="1">
      <c r="A16" s="22"/>
      <c r="C16" s="15"/>
      <c r="D16" s="15"/>
      <c r="E16" s="74"/>
      <c r="F16" s="15"/>
      <c r="G16" s="5"/>
      <c r="H16" s="15"/>
      <c r="I16" s="74"/>
      <c r="J16" s="15"/>
    </row>
    <row r="17" spans="1:11" ht="16.5" customHeight="1">
      <c r="A17" s="7" t="s">
        <v>13</v>
      </c>
      <c r="C17" s="41" t="s">
        <v>14</v>
      </c>
      <c r="D17" s="15"/>
      <c r="E17" s="74">
        <v>1152108</v>
      </c>
      <c r="F17" s="5"/>
      <c r="G17" s="6">
        <v>2197210</v>
      </c>
      <c r="H17" s="6"/>
      <c r="I17" s="72">
        <v>1055838</v>
      </c>
      <c r="J17" s="6"/>
      <c r="K17" s="6">
        <v>2095292</v>
      </c>
    </row>
    <row r="18" spans="1:11" ht="16.5" customHeight="1">
      <c r="A18" s="7" t="s">
        <v>143</v>
      </c>
      <c r="C18" s="41">
        <v>8</v>
      </c>
      <c r="D18" s="15"/>
      <c r="E18" s="74">
        <v>2681633</v>
      </c>
      <c r="F18" s="5"/>
      <c r="G18" s="6">
        <v>2872085</v>
      </c>
      <c r="H18" s="6"/>
      <c r="I18" s="72">
        <v>32028</v>
      </c>
      <c r="J18" s="6"/>
      <c r="K18" s="6">
        <v>58817</v>
      </c>
    </row>
    <row r="19" spans="1:11" ht="16.5" customHeight="1">
      <c r="A19" s="7" t="s">
        <v>170</v>
      </c>
      <c r="C19" s="41" t="s">
        <v>176</v>
      </c>
      <c r="D19" s="15"/>
      <c r="E19" s="72">
        <v>0</v>
      </c>
      <c r="F19" s="5"/>
      <c r="G19" s="70">
        <v>0</v>
      </c>
      <c r="H19" s="6"/>
      <c r="I19" s="72">
        <v>64819</v>
      </c>
      <c r="J19" s="6"/>
      <c r="K19" s="70">
        <v>0</v>
      </c>
    </row>
    <row r="20" spans="1:11" ht="16.5" customHeight="1">
      <c r="A20" s="7" t="s">
        <v>15</v>
      </c>
      <c r="C20" s="41"/>
      <c r="D20" s="15"/>
      <c r="E20" s="72">
        <v>3670196</v>
      </c>
      <c r="F20" s="5"/>
      <c r="G20" s="6">
        <v>3058870</v>
      </c>
      <c r="H20" s="6"/>
      <c r="I20" s="72">
        <v>0</v>
      </c>
      <c r="J20" s="6"/>
      <c r="K20" s="70">
        <v>0</v>
      </c>
    </row>
    <row r="21" spans="1:11" ht="16.5" customHeight="1">
      <c r="A21" s="7" t="s">
        <v>16</v>
      </c>
      <c r="C21" s="42"/>
      <c r="D21" s="15"/>
      <c r="E21" s="80">
        <v>247723</v>
      </c>
      <c r="F21" s="5"/>
      <c r="G21" s="108">
        <v>251903</v>
      </c>
      <c r="H21" s="6"/>
      <c r="I21" s="80">
        <v>211</v>
      </c>
      <c r="J21" s="6"/>
      <c r="K21" s="108">
        <v>434</v>
      </c>
    </row>
    <row r="22" spans="1:11" ht="16.5" customHeight="1">
      <c r="A22" s="7"/>
      <c r="C22" s="41"/>
      <c r="D22" s="15"/>
      <c r="E22" s="74"/>
      <c r="F22" s="5"/>
      <c r="G22" s="2"/>
      <c r="H22" s="5"/>
      <c r="I22" s="74"/>
      <c r="J22" s="15"/>
      <c r="K22" s="5"/>
    </row>
    <row r="23" spans="1:11" ht="16.5" customHeight="1">
      <c r="A23" s="22" t="s">
        <v>17</v>
      </c>
      <c r="C23" s="15"/>
      <c r="D23" s="15"/>
      <c r="E23" s="121">
        <f>SUM(E17:E21)</f>
        <v>7751660</v>
      </c>
      <c r="F23" s="5"/>
      <c r="G23" s="10">
        <f>SUM(G17:G22)</f>
        <v>8380068</v>
      </c>
      <c r="H23" s="5"/>
      <c r="I23" s="121">
        <f>SUM(I17:I21)</f>
        <v>1152896</v>
      </c>
      <c r="J23" s="15"/>
      <c r="K23" s="10">
        <f>SUM(K17:K22)</f>
        <v>2154543</v>
      </c>
    </row>
    <row r="24" spans="1:11" ht="16.5" customHeight="1">
      <c r="A24" s="7"/>
      <c r="C24" s="15"/>
      <c r="D24" s="15"/>
      <c r="E24" s="74"/>
      <c r="F24" s="5"/>
      <c r="G24" s="5"/>
      <c r="H24" s="5"/>
      <c r="I24" s="74"/>
      <c r="J24" s="15"/>
      <c r="K24" s="5"/>
    </row>
    <row r="25" spans="1:11" ht="16.5" customHeight="1">
      <c r="A25" s="22" t="s">
        <v>18</v>
      </c>
      <c r="C25" s="15"/>
      <c r="D25" s="15"/>
      <c r="E25" s="74"/>
      <c r="F25" s="5"/>
      <c r="G25" s="5"/>
      <c r="H25" s="5"/>
      <c r="I25" s="74"/>
      <c r="J25" s="15"/>
      <c r="K25" s="5"/>
    </row>
    <row r="26" spans="1:11" ht="16.5" customHeight="1">
      <c r="A26" s="22"/>
      <c r="C26" s="15"/>
      <c r="D26" s="15"/>
      <c r="E26" s="74"/>
      <c r="F26" s="5"/>
      <c r="G26" s="5"/>
      <c r="H26" s="5"/>
      <c r="I26" s="74"/>
      <c r="J26" s="15"/>
      <c r="K26" s="5"/>
    </row>
    <row r="27" spans="1:11" ht="16.5" customHeight="1">
      <c r="A27" s="67" t="s">
        <v>151</v>
      </c>
      <c r="B27" s="7"/>
      <c r="C27" s="41">
        <v>9</v>
      </c>
      <c r="D27" s="15"/>
      <c r="E27" s="77">
        <v>0</v>
      </c>
      <c r="F27" s="5"/>
      <c r="G27" s="70">
        <v>0</v>
      </c>
      <c r="H27" s="6"/>
      <c r="I27" s="110">
        <v>12013047</v>
      </c>
      <c r="J27" s="6"/>
      <c r="K27" s="6">
        <v>12013047</v>
      </c>
    </row>
    <row r="28" spans="1:11" ht="16.5" customHeight="1">
      <c r="A28" s="7" t="s">
        <v>19</v>
      </c>
      <c r="B28" s="7"/>
      <c r="C28" s="41"/>
      <c r="D28" s="15"/>
      <c r="E28" s="77"/>
      <c r="F28" s="5"/>
      <c r="G28" s="70"/>
      <c r="H28" s="6"/>
      <c r="I28" s="77"/>
      <c r="J28" s="6"/>
      <c r="K28" s="6"/>
    </row>
    <row r="29" spans="1:11" ht="16.5" customHeight="1">
      <c r="A29" s="7"/>
      <c r="B29" s="7" t="s">
        <v>20</v>
      </c>
      <c r="C29" s="41">
        <v>6</v>
      </c>
      <c r="D29" s="15"/>
      <c r="E29" s="110">
        <v>228960</v>
      </c>
      <c r="F29" s="5"/>
      <c r="G29" s="70">
        <v>228960</v>
      </c>
      <c r="H29" s="6"/>
      <c r="I29" s="110">
        <v>0</v>
      </c>
      <c r="J29" s="6"/>
      <c r="K29" s="6">
        <v>0</v>
      </c>
    </row>
    <row r="30" spans="1:11" ht="16.5" customHeight="1">
      <c r="A30" s="7" t="s">
        <v>21</v>
      </c>
      <c r="C30" s="41">
        <v>10</v>
      </c>
      <c r="D30" s="15"/>
      <c r="E30" s="74">
        <v>2507301</v>
      </c>
      <c r="F30" s="5"/>
      <c r="G30" s="6">
        <v>2509073</v>
      </c>
      <c r="H30" s="6"/>
      <c r="I30" s="74">
        <v>8659</v>
      </c>
      <c r="J30" s="6"/>
      <c r="K30" s="6">
        <v>9489</v>
      </c>
    </row>
    <row r="31" spans="1:11" ht="16.5" customHeight="1">
      <c r="A31" s="67" t="s">
        <v>22</v>
      </c>
      <c r="B31" s="81"/>
      <c r="C31" s="41">
        <v>10</v>
      </c>
      <c r="D31" s="15"/>
      <c r="E31" s="74">
        <v>593536</v>
      </c>
      <c r="F31" s="5"/>
      <c r="G31" s="6">
        <v>616284</v>
      </c>
      <c r="H31" s="6"/>
      <c r="I31" s="74">
        <v>23454</v>
      </c>
      <c r="J31" s="6"/>
      <c r="K31" s="6">
        <v>26909</v>
      </c>
    </row>
    <row r="32" spans="1:11" ht="16.5" customHeight="1">
      <c r="A32" s="7" t="s">
        <v>23</v>
      </c>
      <c r="C32" s="41"/>
      <c r="D32" s="15"/>
      <c r="E32" s="72">
        <v>3456014</v>
      </c>
      <c r="F32" s="5"/>
      <c r="G32" s="6">
        <v>3456014</v>
      </c>
      <c r="H32" s="6"/>
      <c r="I32" s="72">
        <v>0</v>
      </c>
      <c r="J32" s="6"/>
      <c r="K32" s="6">
        <v>0</v>
      </c>
    </row>
    <row r="33" spans="1:11" ht="16.5" customHeight="1">
      <c r="A33" s="7" t="s">
        <v>24</v>
      </c>
      <c r="C33" s="41">
        <v>10</v>
      </c>
      <c r="D33" s="15"/>
      <c r="E33" s="74">
        <v>25726</v>
      </c>
      <c r="F33" s="5"/>
      <c r="G33" s="6">
        <v>23433</v>
      </c>
      <c r="H33" s="6"/>
      <c r="I33" s="74">
        <v>16726</v>
      </c>
      <c r="J33" s="6"/>
      <c r="K33" s="6">
        <v>13420</v>
      </c>
    </row>
    <row r="34" spans="1:11" ht="16.5" customHeight="1">
      <c r="A34" s="7" t="s">
        <v>25</v>
      </c>
      <c r="C34" s="41">
        <v>11</v>
      </c>
      <c r="D34" s="15"/>
      <c r="E34" s="74">
        <v>42853</v>
      </c>
      <c r="F34" s="5"/>
      <c r="G34" s="6">
        <v>39896</v>
      </c>
      <c r="H34" s="6"/>
      <c r="I34" s="74">
        <v>16034</v>
      </c>
      <c r="J34" s="6"/>
      <c r="K34" s="6">
        <v>15258</v>
      </c>
    </row>
    <row r="35" spans="1:11" ht="16.5" customHeight="1">
      <c r="A35" s="7" t="s">
        <v>26</v>
      </c>
      <c r="C35" s="41"/>
      <c r="D35" s="15"/>
      <c r="E35" s="76">
        <v>42390</v>
      </c>
      <c r="F35" s="5"/>
      <c r="G35" s="12">
        <v>43627</v>
      </c>
      <c r="H35" s="6"/>
      <c r="I35" s="76">
        <v>18990</v>
      </c>
      <c r="J35" s="6"/>
      <c r="K35" s="12">
        <v>22096</v>
      </c>
    </row>
    <row r="36" spans="1:11" ht="16.5" customHeight="1">
      <c r="A36" s="7"/>
      <c r="C36" s="41"/>
      <c r="D36" s="15"/>
      <c r="E36" s="74"/>
      <c r="F36" s="15"/>
      <c r="G36" s="5"/>
      <c r="H36" s="15"/>
      <c r="I36" s="74"/>
      <c r="J36" s="15"/>
      <c r="K36" s="5"/>
    </row>
    <row r="37" spans="1:11" ht="16.5" customHeight="1">
      <c r="A37" s="22" t="s">
        <v>27</v>
      </c>
      <c r="C37" s="15"/>
      <c r="D37" s="15"/>
      <c r="E37" s="121">
        <f>SUM(E27:E35)</f>
        <v>6896780</v>
      </c>
      <c r="F37" s="15"/>
      <c r="G37" s="10">
        <f>SUM(G27:G35)</f>
        <v>6917287</v>
      </c>
      <c r="H37" s="15"/>
      <c r="I37" s="121">
        <f>SUM(I27:I35)</f>
        <v>12096910</v>
      </c>
      <c r="J37" s="15"/>
      <c r="K37" s="10">
        <f>SUM(K27:K35)</f>
        <v>12100219</v>
      </c>
    </row>
    <row r="38" spans="1:11" ht="16.5" customHeight="1">
      <c r="A38" s="7"/>
      <c r="C38" s="15"/>
      <c r="D38" s="15"/>
      <c r="E38" s="74"/>
      <c r="F38" s="15"/>
      <c r="G38" s="5"/>
      <c r="H38" s="15"/>
      <c r="I38" s="74"/>
      <c r="J38" s="15"/>
      <c r="K38" s="5"/>
    </row>
    <row r="39" spans="1:11" ht="16.5" customHeight="1" thickBot="1">
      <c r="A39" s="22" t="s">
        <v>28</v>
      </c>
      <c r="C39" s="15"/>
      <c r="D39" s="15"/>
      <c r="E39" s="122">
        <f>E23+E37</f>
        <v>14648440</v>
      </c>
      <c r="F39" s="15"/>
      <c r="G39" s="30">
        <f>G23+G37</f>
        <v>15297355</v>
      </c>
      <c r="H39" s="15"/>
      <c r="I39" s="122">
        <f>I23+I37</f>
        <v>13249806</v>
      </c>
      <c r="J39" s="15"/>
      <c r="K39" s="30">
        <f>K23+K37</f>
        <v>14254762</v>
      </c>
    </row>
    <row r="40" spans="1:11" ht="16.5" customHeight="1" thickTop="1">
      <c r="A40" s="22"/>
      <c r="C40" s="15"/>
      <c r="D40" s="15"/>
      <c r="E40" s="5"/>
      <c r="F40" s="15"/>
      <c r="G40" s="5"/>
      <c r="H40" s="15"/>
      <c r="I40" s="5"/>
      <c r="J40" s="15"/>
      <c r="K40" s="5"/>
    </row>
    <row r="41" spans="1:11" ht="16.5" customHeight="1">
      <c r="A41" s="22"/>
      <c r="C41" s="15"/>
      <c r="D41" s="15"/>
      <c r="E41" s="5"/>
      <c r="F41" s="15"/>
      <c r="G41" s="5"/>
      <c r="H41" s="15"/>
      <c r="I41" s="5"/>
      <c r="J41" s="15"/>
      <c r="K41" s="5"/>
    </row>
    <row r="42" spans="1:11" ht="16.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1" ht="16.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1:11" ht="16.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1:11" ht="16.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16.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13.5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ht="22.35" customHeight="1">
      <c r="A48" s="24" t="s">
        <v>186</v>
      </c>
      <c r="B48" s="20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31" t="str">
        <f>A1</f>
        <v>Tata Steel (Thailand) Public Company Limited</v>
      </c>
      <c r="B49" s="2"/>
      <c r="C49" s="14"/>
    </row>
    <row r="50" spans="1:11" ht="16.5" customHeight="1">
      <c r="A50" s="22" t="s">
        <v>158</v>
      </c>
      <c r="B50" s="2"/>
      <c r="C50" s="14"/>
    </row>
    <row r="51" spans="1:11" ht="16.5" customHeight="1">
      <c r="A51" s="32" t="str">
        <f>A3</f>
        <v>As at 30 September 2024</v>
      </c>
      <c r="B51" s="4"/>
      <c r="C51" s="33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7"/>
    </row>
    <row r="53" spans="1:11" ht="16.5" customHeight="1">
      <c r="A53" s="7"/>
    </row>
    <row r="54" spans="1:11" ht="16.5" customHeight="1">
      <c r="A54" s="7"/>
      <c r="E54" s="165" t="s">
        <v>2</v>
      </c>
      <c r="F54" s="165"/>
      <c r="G54" s="165"/>
      <c r="H54" s="16"/>
      <c r="I54" s="165" t="s">
        <v>3</v>
      </c>
      <c r="J54" s="165"/>
      <c r="K54" s="165"/>
    </row>
    <row r="55" spans="1:11" ht="16.5" customHeight="1">
      <c r="A55" s="7"/>
      <c r="E55" s="164" t="s">
        <v>4</v>
      </c>
      <c r="F55" s="164"/>
      <c r="G55" s="164"/>
      <c r="H55" s="16"/>
      <c r="I55" s="164" t="s">
        <v>4</v>
      </c>
      <c r="J55" s="164"/>
      <c r="K55" s="164"/>
    </row>
    <row r="56" spans="1:11" ht="16.5" customHeight="1">
      <c r="A56" s="7"/>
      <c r="E56" s="27" t="s">
        <v>5</v>
      </c>
      <c r="F56" s="16"/>
      <c r="G56" s="27" t="s">
        <v>6</v>
      </c>
      <c r="H56" s="16"/>
      <c r="I56" s="27" t="s">
        <v>5</v>
      </c>
      <c r="J56" s="16"/>
      <c r="K56" s="27" t="s">
        <v>6</v>
      </c>
    </row>
    <row r="57" spans="1:11" ht="16.5" customHeight="1">
      <c r="A57" s="7"/>
      <c r="D57" s="15"/>
      <c r="E57" s="143" t="s">
        <v>165</v>
      </c>
      <c r="F57" s="27"/>
      <c r="G57" s="39" t="s">
        <v>7</v>
      </c>
      <c r="H57" s="27"/>
      <c r="I57" s="143" t="s">
        <v>165</v>
      </c>
      <c r="J57" s="15"/>
      <c r="K57" s="39" t="s">
        <v>7</v>
      </c>
    </row>
    <row r="58" spans="1:11" ht="16.5" customHeight="1">
      <c r="A58" s="7"/>
      <c r="C58" s="26"/>
      <c r="D58" s="15"/>
      <c r="E58" s="29">
        <v>2024</v>
      </c>
      <c r="F58" s="25"/>
      <c r="G58" s="29">
        <v>2024</v>
      </c>
      <c r="H58" s="25"/>
      <c r="I58" s="29">
        <v>2024</v>
      </c>
      <c r="J58" s="25"/>
      <c r="K58" s="29">
        <v>2024</v>
      </c>
    </row>
    <row r="59" spans="1:11" ht="16.5" customHeight="1">
      <c r="A59" s="7"/>
      <c r="C59" s="26"/>
      <c r="D59" s="15"/>
      <c r="E59" s="29" t="s">
        <v>8</v>
      </c>
      <c r="F59" s="25"/>
      <c r="G59" s="29" t="s">
        <v>8</v>
      </c>
      <c r="H59" s="25"/>
      <c r="I59" s="29" t="s">
        <v>8</v>
      </c>
      <c r="J59" s="25"/>
      <c r="K59" s="29" t="s">
        <v>8</v>
      </c>
    </row>
    <row r="60" spans="1:11" ht="16.5" customHeight="1">
      <c r="A60" s="7"/>
      <c r="C60" s="140" t="s">
        <v>9</v>
      </c>
      <c r="D60" s="27"/>
      <c r="E60" s="40" t="s">
        <v>10</v>
      </c>
      <c r="F60" s="27"/>
      <c r="G60" s="40" t="s">
        <v>10</v>
      </c>
      <c r="H60" s="27"/>
      <c r="I60" s="40" t="s">
        <v>10</v>
      </c>
      <c r="J60" s="27"/>
      <c r="K60" s="40" t="s">
        <v>10</v>
      </c>
    </row>
    <row r="61" spans="1:11" ht="16.5" customHeight="1">
      <c r="A61" s="22" t="s">
        <v>29</v>
      </c>
      <c r="B61" s="25"/>
      <c r="C61" s="15"/>
      <c r="D61" s="15"/>
      <c r="E61" s="83"/>
      <c r="F61" s="15"/>
      <c r="G61" s="15"/>
      <c r="H61" s="15"/>
      <c r="I61" s="83"/>
      <c r="J61" s="15"/>
      <c r="K61" s="15"/>
    </row>
    <row r="62" spans="1:11" ht="15" customHeight="1">
      <c r="A62" s="22"/>
      <c r="B62" s="25"/>
      <c r="C62" s="15"/>
      <c r="D62" s="15"/>
      <c r="E62" s="83"/>
      <c r="F62" s="15"/>
      <c r="G62" s="15"/>
      <c r="H62" s="15"/>
      <c r="I62" s="83"/>
      <c r="J62" s="15"/>
      <c r="K62" s="15"/>
    </row>
    <row r="63" spans="1:11" ht="16.5" customHeight="1">
      <c r="A63" s="22" t="s">
        <v>30</v>
      </c>
      <c r="B63" s="25"/>
      <c r="C63" s="15"/>
      <c r="D63" s="15"/>
      <c r="E63" s="83"/>
      <c r="F63" s="15"/>
      <c r="G63" s="15"/>
      <c r="H63" s="15"/>
      <c r="I63" s="83"/>
      <c r="J63" s="15"/>
      <c r="K63" s="15"/>
    </row>
    <row r="64" spans="1:11" ht="15" customHeight="1">
      <c r="A64" s="22"/>
      <c r="B64" s="25"/>
      <c r="C64" s="15"/>
      <c r="D64" s="15"/>
      <c r="E64" s="83"/>
      <c r="F64" s="15"/>
      <c r="G64" s="15"/>
      <c r="H64" s="15"/>
      <c r="I64" s="83"/>
      <c r="J64" s="15"/>
      <c r="K64" s="15"/>
    </row>
    <row r="65" spans="1:11" ht="16.5" customHeight="1">
      <c r="A65" s="7" t="s">
        <v>144</v>
      </c>
      <c r="B65" s="8"/>
      <c r="C65" s="41">
        <v>13</v>
      </c>
      <c r="E65" s="74">
        <v>980548</v>
      </c>
      <c r="F65" s="5"/>
      <c r="G65" s="6">
        <v>1530805</v>
      </c>
      <c r="H65" s="6"/>
      <c r="I65" s="74">
        <v>39439</v>
      </c>
      <c r="J65" s="6"/>
      <c r="K65" s="6">
        <v>63512</v>
      </c>
    </row>
    <row r="66" spans="1:11" ht="16.5" customHeight="1">
      <c r="A66" s="7" t="s">
        <v>130</v>
      </c>
      <c r="B66" s="8"/>
      <c r="C66" s="41" t="s">
        <v>177</v>
      </c>
      <c r="E66" s="77">
        <v>0</v>
      </c>
      <c r="F66" s="5"/>
      <c r="G66" s="6">
        <v>0</v>
      </c>
      <c r="H66" s="6"/>
      <c r="I66" s="77">
        <v>0</v>
      </c>
      <c r="J66" s="6"/>
      <c r="K66" s="6">
        <v>989321</v>
      </c>
    </row>
    <row r="67" spans="1:11" ht="16.5" customHeight="1">
      <c r="A67" s="7" t="s">
        <v>31</v>
      </c>
      <c r="B67" s="25"/>
      <c r="C67" s="41">
        <v>12</v>
      </c>
      <c r="E67" s="74">
        <v>35228</v>
      </c>
      <c r="F67" s="5"/>
      <c r="G67" s="6">
        <v>35338</v>
      </c>
      <c r="H67" s="6"/>
      <c r="I67" s="74">
        <v>10594</v>
      </c>
      <c r="J67" s="6"/>
      <c r="K67" s="6">
        <v>12207</v>
      </c>
    </row>
    <row r="68" spans="1:11" ht="16.5" customHeight="1">
      <c r="A68" s="7" t="s">
        <v>32</v>
      </c>
      <c r="B68" s="8"/>
      <c r="C68" s="41"/>
      <c r="E68" s="124">
        <v>47141</v>
      </c>
      <c r="F68" s="5"/>
      <c r="G68" s="12">
        <v>66296</v>
      </c>
      <c r="H68" s="6"/>
      <c r="I68" s="124">
        <v>4839</v>
      </c>
      <c r="J68" s="6"/>
      <c r="K68" s="12">
        <v>4464</v>
      </c>
    </row>
    <row r="69" spans="1:11" ht="16.5" customHeight="1">
      <c r="A69" s="22"/>
      <c r="B69" s="25"/>
      <c r="C69" s="41"/>
      <c r="D69" s="15"/>
      <c r="E69" s="74"/>
      <c r="F69" s="5"/>
      <c r="G69" s="5"/>
      <c r="H69" s="5"/>
      <c r="I69" s="74"/>
      <c r="J69" s="5"/>
      <c r="K69" s="5"/>
    </row>
    <row r="70" spans="1:11" ht="16.5" customHeight="1">
      <c r="A70" s="22" t="s">
        <v>33</v>
      </c>
      <c r="B70" s="25"/>
      <c r="C70" s="41"/>
      <c r="E70" s="121">
        <f>SUM(E65:E68)</f>
        <v>1062917</v>
      </c>
      <c r="F70" s="5"/>
      <c r="G70" s="10">
        <f>SUM(G65:G68)</f>
        <v>1632439</v>
      </c>
      <c r="H70" s="5"/>
      <c r="I70" s="121">
        <f>SUM(I65:I68)</f>
        <v>54872</v>
      </c>
      <c r="J70" s="5"/>
      <c r="K70" s="10">
        <f>SUM(K65:K68)</f>
        <v>1069504</v>
      </c>
    </row>
    <row r="71" spans="1:11" ht="15" customHeight="1">
      <c r="A71" s="7"/>
      <c r="B71" s="25"/>
      <c r="C71" s="41"/>
      <c r="E71" s="74"/>
      <c r="F71" s="5"/>
      <c r="G71" s="5"/>
      <c r="H71" s="5"/>
      <c r="I71" s="74"/>
      <c r="J71" s="5"/>
      <c r="K71" s="5"/>
    </row>
    <row r="72" spans="1:11" ht="16.5" customHeight="1">
      <c r="A72" s="22" t="s">
        <v>34</v>
      </c>
      <c r="B72" s="25"/>
      <c r="C72" s="41"/>
      <c r="E72" s="74"/>
      <c r="F72" s="5"/>
      <c r="G72" s="5"/>
      <c r="H72" s="5"/>
      <c r="I72" s="74"/>
      <c r="J72" s="5"/>
      <c r="K72" s="5"/>
    </row>
    <row r="73" spans="1:11" ht="15" customHeight="1">
      <c r="A73" s="22"/>
      <c r="B73" s="25"/>
      <c r="C73" s="41"/>
      <c r="D73" s="15"/>
      <c r="E73" s="83"/>
      <c r="F73" s="15"/>
      <c r="G73" s="15"/>
      <c r="H73" s="15"/>
      <c r="I73" s="83"/>
      <c r="J73" s="15"/>
      <c r="K73" s="15"/>
    </row>
    <row r="74" spans="1:11" ht="15" customHeight="1">
      <c r="A74" s="7" t="s">
        <v>35</v>
      </c>
      <c r="B74" s="25"/>
      <c r="C74" s="41">
        <v>12</v>
      </c>
      <c r="D74" s="15"/>
      <c r="E74" s="74">
        <v>569711</v>
      </c>
      <c r="F74" s="5"/>
      <c r="G74" s="66">
        <v>598948</v>
      </c>
      <c r="H74" s="66"/>
      <c r="I74" s="74">
        <v>13321</v>
      </c>
      <c r="J74" s="66"/>
      <c r="K74" s="66">
        <v>14842</v>
      </c>
    </row>
    <row r="75" spans="1:11" ht="16.5" customHeight="1">
      <c r="A75" s="7" t="s">
        <v>36</v>
      </c>
      <c r="B75" s="8"/>
      <c r="C75" s="41"/>
      <c r="E75" s="74">
        <v>396381</v>
      </c>
      <c r="F75" s="5"/>
      <c r="G75" s="6">
        <v>373748</v>
      </c>
      <c r="H75" s="6"/>
      <c r="I75" s="74">
        <v>73403</v>
      </c>
      <c r="J75" s="6"/>
      <c r="K75" s="6">
        <v>69506</v>
      </c>
    </row>
    <row r="76" spans="1:11" ht="16.5" customHeight="1">
      <c r="A76" s="7" t="s">
        <v>37</v>
      </c>
      <c r="B76" s="8"/>
      <c r="C76" s="41"/>
      <c r="E76" s="76">
        <v>72518</v>
      </c>
      <c r="F76" s="5"/>
      <c r="G76" s="71">
        <v>70990</v>
      </c>
      <c r="H76" s="66"/>
      <c r="I76" s="76">
        <v>410</v>
      </c>
      <c r="J76" s="66"/>
      <c r="K76" s="71">
        <v>410</v>
      </c>
    </row>
    <row r="77" spans="1:11" ht="15" customHeight="1">
      <c r="A77" s="22"/>
      <c r="B77" s="25"/>
      <c r="C77" s="15"/>
      <c r="D77" s="15"/>
      <c r="E77" s="83"/>
      <c r="F77" s="15"/>
      <c r="G77" s="15"/>
      <c r="H77" s="15"/>
      <c r="I77" s="83"/>
      <c r="J77" s="15"/>
      <c r="K77" s="15"/>
    </row>
    <row r="78" spans="1:11" ht="16.5" customHeight="1">
      <c r="A78" s="22" t="s">
        <v>38</v>
      </c>
      <c r="B78" s="25"/>
      <c r="C78" s="15"/>
      <c r="E78" s="121">
        <f>SUM(E74:E76)</f>
        <v>1038610</v>
      </c>
      <c r="F78" s="15"/>
      <c r="G78" s="10">
        <f>SUM(G74:G76)</f>
        <v>1043686</v>
      </c>
      <c r="H78" s="15"/>
      <c r="I78" s="121">
        <f>SUM(I74:I76)</f>
        <v>87134</v>
      </c>
      <c r="J78" s="15"/>
      <c r="K78" s="10">
        <f>SUM(K74:K76)</f>
        <v>84758</v>
      </c>
    </row>
    <row r="79" spans="1:11" ht="15" customHeight="1">
      <c r="A79" s="22"/>
      <c r="B79" s="25"/>
      <c r="C79" s="15"/>
      <c r="D79" s="15"/>
      <c r="E79" s="83"/>
      <c r="F79" s="15"/>
      <c r="G79" s="15"/>
      <c r="H79" s="15"/>
      <c r="I79" s="83"/>
      <c r="J79" s="15"/>
      <c r="K79" s="15"/>
    </row>
    <row r="80" spans="1:11" ht="16.5" customHeight="1">
      <c r="A80" s="22" t="s">
        <v>39</v>
      </c>
      <c r="B80" s="25"/>
      <c r="C80" s="15"/>
      <c r="E80" s="121">
        <f>E70+E78</f>
        <v>2101527</v>
      </c>
      <c r="F80" s="15"/>
      <c r="G80" s="10">
        <f>G70+G78</f>
        <v>2676125</v>
      </c>
      <c r="H80" s="15"/>
      <c r="I80" s="121">
        <f>I70+I78</f>
        <v>142006</v>
      </c>
      <c r="J80" s="15"/>
      <c r="K80" s="10">
        <f>K70+K78</f>
        <v>1154262</v>
      </c>
    </row>
    <row r="81" spans="1:11" ht="16.5" customHeight="1">
      <c r="A81" s="7"/>
      <c r="B81" s="2"/>
    </row>
    <row r="82" spans="1:11" ht="16.5" customHeight="1">
      <c r="A82" s="7"/>
      <c r="B82" s="2"/>
    </row>
    <row r="83" spans="1:11" ht="16.5" customHeight="1">
      <c r="A83" s="7"/>
      <c r="B83" s="2"/>
    </row>
    <row r="84" spans="1:11" ht="16.5" customHeight="1">
      <c r="A84" s="7"/>
      <c r="B84" s="2"/>
    </row>
    <row r="85" spans="1:11" ht="16.5" customHeight="1">
      <c r="A85" s="7"/>
      <c r="B85" s="2"/>
    </row>
    <row r="86" spans="1:11" ht="16.5" customHeight="1">
      <c r="A86" s="7"/>
      <c r="B86" s="2"/>
    </row>
    <row r="87" spans="1:11" ht="15.7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5.7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ht="9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 ht="21.95" customHeight="1">
      <c r="A97" s="24" t="str">
        <f>+A48</f>
        <v>The accompanying notes on pages 13 to 27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31" t="str">
        <f>A1</f>
        <v>Tata Steel (Thailand) Public Company Limited</v>
      </c>
      <c r="B98" s="2"/>
      <c r="C98" s="14"/>
    </row>
    <row r="99" spans="1:11" ht="16.5" customHeight="1">
      <c r="A99" s="22" t="s">
        <v>158</v>
      </c>
      <c r="B99" s="2"/>
      <c r="C99" s="14"/>
    </row>
    <row r="100" spans="1:11" ht="16.5" customHeight="1">
      <c r="A100" s="32" t="str">
        <f>A3</f>
        <v>As at 30 September 2024</v>
      </c>
      <c r="B100" s="4"/>
      <c r="C100" s="33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7"/>
    </row>
    <row r="102" spans="1:11" ht="16.5" customHeight="1">
      <c r="A102" s="7"/>
    </row>
    <row r="103" spans="1:11" ht="16.5" customHeight="1">
      <c r="A103" s="7"/>
      <c r="E103" s="165" t="s">
        <v>2</v>
      </c>
      <c r="F103" s="165"/>
      <c r="G103" s="165"/>
      <c r="H103" s="16"/>
      <c r="I103" s="165" t="s">
        <v>3</v>
      </c>
      <c r="J103" s="165"/>
      <c r="K103" s="165"/>
    </row>
    <row r="104" spans="1:11" ht="16.5" customHeight="1">
      <c r="A104" s="7"/>
      <c r="E104" s="164" t="s">
        <v>4</v>
      </c>
      <c r="F104" s="164"/>
      <c r="G104" s="164"/>
      <c r="H104" s="16"/>
      <c r="I104" s="164" t="s">
        <v>4</v>
      </c>
      <c r="J104" s="164"/>
      <c r="K104" s="164"/>
    </row>
    <row r="105" spans="1:11" ht="16.5" customHeight="1">
      <c r="A105" s="7"/>
      <c r="E105" s="27" t="s">
        <v>5</v>
      </c>
      <c r="F105" s="16"/>
      <c r="G105" s="27" t="s">
        <v>6</v>
      </c>
      <c r="H105" s="16"/>
      <c r="I105" s="27" t="s">
        <v>5</v>
      </c>
      <c r="J105" s="16"/>
      <c r="K105" s="27" t="s">
        <v>6</v>
      </c>
    </row>
    <row r="106" spans="1:11" ht="16.5" customHeight="1">
      <c r="A106" s="7"/>
      <c r="D106" s="15"/>
      <c r="E106" s="143" t="s">
        <v>165</v>
      </c>
      <c r="F106" s="27"/>
      <c r="G106" s="39" t="s">
        <v>7</v>
      </c>
      <c r="H106" s="27"/>
      <c r="I106" s="143" t="s">
        <v>165</v>
      </c>
      <c r="J106" s="15"/>
      <c r="K106" s="39" t="s">
        <v>7</v>
      </c>
    </row>
    <row r="107" spans="1:11" ht="16.5" customHeight="1">
      <c r="A107" s="7"/>
      <c r="C107" s="26"/>
      <c r="D107" s="15"/>
      <c r="E107" s="29">
        <v>2024</v>
      </c>
      <c r="F107" s="25"/>
      <c r="G107" s="29">
        <v>2024</v>
      </c>
      <c r="H107" s="25"/>
      <c r="I107" s="29">
        <v>2024</v>
      </c>
      <c r="J107" s="25"/>
      <c r="K107" s="29">
        <v>2024</v>
      </c>
    </row>
    <row r="108" spans="1:11" ht="16.5" customHeight="1">
      <c r="A108" s="7"/>
      <c r="C108" s="26"/>
      <c r="D108" s="15"/>
      <c r="E108" s="29" t="s">
        <v>8</v>
      </c>
      <c r="F108" s="25"/>
      <c r="G108" s="29" t="s">
        <v>8</v>
      </c>
      <c r="H108" s="25"/>
      <c r="I108" s="29" t="s">
        <v>8</v>
      </c>
      <c r="J108" s="25"/>
      <c r="K108" s="29" t="s">
        <v>8</v>
      </c>
    </row>
    <row r="109" spans="1:11" ht="16.5" customHeight="1">
      <c r="A109" s="7"/>
      <c r="C109" s="140" t="s">
        <v>40</v>
      </c>
      <c r="D109" s="27"/>
      <c r="E109" s="40" t="s">
        <v>10</v>
      </c>
      <c r="F109" s="27"/>
      <c r="G109" s="40" t="s">
        <v>10</v>
      </c>
      <c r="H109" s="27"/>
      <c r="I109" s="40" t="s">
        <v>10</v>
      </c>
      <c r="J109" s="27"/>
      <c r="K109" s="40" t="s">
        <v>10</v>
      </c>
    </row>
    <row r="110" spans="1:11" ht="16.5" customHeight="1">
      <c r="A110" s="31" t="s">
        <v>41</v>
      </c>
      <c r="B110" s="14"/>
      <c r="E110" s="85"/>
      <c r="I110" s="85"/>
    </row>
    <row r="111" spans="1:11" ht="16.5" customHeight="1">
      <c r="A111" s="35"/>
      <c r="B111" s="14"/>
      <c r="E111" s="85"/>
      <c r="I111" s="85"/>
    </row>
    <row r="112" spans="1:11" ht="16.5" customHeight="1">
      <c r="A112" s="166" t="s">
        <v>42</v>
      </c>
      <c r="B112" s="166"/>
      <c r="C112" s="25"/>
      <c r="D112" s="25"/>
      <c r="E112" s="86"/>
      <c r="F112" s="25"/>
      <c r="G112" s="25"/>
      <c r="H112" s="25"/>
      <c r="I112" s="86"/>
      <c r="J112" s="25"/>
      <c r="K112" s="25"/>
    </row>
    <row r="113" spans="1:11" ht="16.5" customHeight="1">
      <c r="A113" s="138"/>
      <c r="B113" s="138"/>
      <c r="C113" s="25"/>
      <c r="D113" s="25"/>
      <c r="E113" s="86"/>
      <c r="F113" s="25"/>
      <c r="G113" s="25"/>
      <c r="H113" s="25"/>
      <c r="I113" s="86"/>
      <c r="J113" s="25"/>
      <c r="K113" s="25"/>
    </row>
    <row r="114" spans="1:11" ht="16.5" customHeight="1">
      <c r="A114" s="167" t="s">
        <v>43</v>
      </c>
      <c r="B114" s="167"/>
      <c r="C114" s="25"/>
      <c r="E114" s="86"/>
      <c r="F114" s="25"/>
      <c r="G114" s="25"/>
      <c r="H114" s="25"/>
      <c r="I114" s="86"/>
      <c r="J114" s="25"/>
      <c r="K114" s="25"/>
    </row>
    <row r="115" spans="1:11" ht="16.5" customHeight="1">
      <c r="B115" s="139" t="s">
        <v>44</v>
      </c>
      <c r="C115" s="25"/>
      <c r="E115" s="86"/>
      <c r="F115" s="25"/>
      <c r="G115" s="25"/>
      <c r="H115" s="25"/>
      <c r="I115" s="86"/>
      <c r="J115" s="25"/>
      <c r="K115" s="25"/>
    </row>
    <row r="116" spans="1:11" ht="16.5" customHeight="1">
      <c r="B116" s="35" t="s">
        <v>45</v>
      </c>
      <c r="C116" s="25"/>
      <c r="E116" s="86"/>
      <c r="F116" s="25"/>
      <c r="G116" s="25"/>
      <c r="H116" s="25"/>
      <c r="I116" s="86"/>
      <c r="J116" s="25"/>
      <c r="K116" s="25"/>
    </row>
    <row r="117" spans="1:11" ht="16.5" customHeight="1" thickBot="1">
      <c r="B117" s="139" t="s">
        <v>46</v>
      </c>
      <c r="C117" s="8"/>
      <c r="E117" s="82">
        <v>8421541</v>
      </c>
      <c r="F117" s="6"/>
      <c r="G117" s="68">
        <v>8421541</v>
      </c>
      <c r="H117" s="6"/>
      <c r="I117" s="82">
        <v>8421541</v>
      </c>
      <c r="J117" s="66"/>
      <c r="K117" s="68">
        <v>8421541</v>
      </c>
    </row>
    <row r="118" spans="1:11" ht="16.5" customHeight="1" thickTop="1">
      <c r="A118" s="139"/>
      <c r="B118" s="139"/>
      <c r="C118" s="8"/>
      <c r="E118" s="87"/>
      <c r="F118" s="11"/>
      <c r="G118" s="11"/>
      <c r="H118" s="11"/>
      <c r="I118" s="87"/>
      <c r="J118" s="25"/>
      <c r="K118" s="11"/>
    </row>
    <row r="119" spans="1:11" ht="16.5" customHeight="1">
      <c r="B119" s="139" t="s">
        <v>47</v>
      </c>
      <c r="C119" s="25"/>
      <c r="E119" s="86"/>
      <c r="F119" s="25"/>
      <c r="G119" s="25"/>
      <c r="H119" s="25"/>
      <c r="I119" s="86"/>
      <c r="J119" s="25"/>
      <c r="K119" s="25"/>
    </row>
    <row r="120" spans="1:11" ht="16.5" customHeight="1">
      <c r="B120" s="35" t="s">
        <v>45</v>
      </c>
      <c r="C120" s="25"/>
      <c r="E120" s="85"/>
      <c r="I120" s="85"/>
    </row>
    <row r="121" spans="1:11" ht="16.5" customHeight="1">
      <c r="B121" s="35" t="s">
        <v>48</v>
      </c>
      <c r="C121" s="8"/>
      <c r="E121" s="79">
        <v>8421541</v>
      </c>
      <c r="F121" s="66"/>
      <c r="G121" s="46">
        <v>8421541</v>
      </c>
      <c r="H121" s="66"/>
      <c r="I121" s="79">
        <v>8421541</v>
      </c>
      <c r="J121" s="66"/>
      <c r="K121" s="46">
        <v>8421541</v>
      </c>
    </row>
    <row r="122" spans="1:11" ht="16.5" customHeight="1">
      <c r="B122" s="35" t="s">
        <v>49</v>
      </c>
      <c r="C122" s="8"/>
      <c r="E122" s="85"/>
      <c r="F122" s="25"/>
      <c r="H122" s="25"/>
      <c r="I122" s="85"/>
      <c r="J122" s="25"/>
    </row>
    <row r="123" spans="1:11" ht="16.5" customHeight="1">
      <c r="A123" s="2"/>
      <c r="B123" s="35" t="s">
        <v>50</v>
      </c>
      <c r="C123" s="8"/>
      <c r="E123" s="72">
        <v>3258625</v>
      </c>
      <c r="F123" s="6"/>
      <c r="G123" s="6">
        <v>3258625</v>
      </c>
      <c r="H123" s="6"/>
      <c r="I123" s="72">
        <v>3258625</v>
      </c>
      <c r="J123" s="66"/>
      <c r="K123" s="6">
        <v>3258625</v>
      </c>
    </row>
    <row r="124" spans="1:11" ht="16.5" customHeight="1">
      <c r="A124" s="2"/>
      <c r="B124" s="35" t="s">
        <v>163</v>
      </c>
      <c r="C124" s="8">
        <v>1</v>
      </c>
      <c r="E124" s="72">
        <v>130202</v>
      </c>
      <c r="F124" s="6"/>
      <c r="G124" s="6">
        <v>130202</v>
      </c>
      <c r="H124" s="6"/>
      <c r="I124" s="72">
        <v>130202</v>
      </c>
      <c r="J124" s="66"/>
      <c r="K124" s="6">
        <v>130202</v>
      </c>
    </row>
    <row r="125" spans="1:11" ht="16.5" customHeight="1">
      <c r="A125" s="35" t="s">
        <v>51</v>
      </c>
      <c r="B125" s="35"/>
      <c r="C125" s="25"/>
      <c r="E125" s="83"/>
      <c r="F125" s="25"/>
      <c r="G125" s="15"/>
      <c r="H125" s="25"/>
      <c r="I125" s="83"/>
      <c r="J125" s="25"/>
      <c r="K125" s="15"/>
    </row>
    <row r="126" spans="1:11" ht="16.5" customHeight="1">
      <c r="A126" s="2"/>
      <c r="B126" s="35" t="s">
        <v>52</v>
      </c>
      <c r="C126" s="25"/>
      <c r="E126" s="72">
        <v>389724</v>
      </c>
      <c r="F126" s="5"/>
      <c r="G126" s="6">
        <v>389724</v>
      </c>
      <c r="H126" s="6"/>
      <c r="I126" s="72">
        <v>389724</v>
      </c>
      <c r="J126" s="6"/>
      <c r="K126" s="6">
        <v>389724</v>
      </c>
    </row>
    <row r="127" spans="1:11" ht="16.5" customHeight="1">
      <c r="A127" s="2"/>
      <c r="B127" s="35" t="s">
        <v>53</v>
      </c>
      <c r="C127" s="25"/>
      <c r="E127" s="74">
        <v>173240</v>
      </c>
      <c r="F127" s="5"/>
      <c r="G127" s="6">
        <v>247475</v>
      </c>
      <c r="H127" s="6"/>
      <c r="I127" s="74">
        <v>907708</v>
      </c>
      <c r="J127" s="6"/>
      <c r="K127" s="5">
        <v>900408</v>
      </c>
    </row>
    <row r="128" spans="1:11" ht="16.5" customHeight="1">
      <c r="A128" s="35" t="s">
        <v>54</v>
      </c>
      <c r="B128" s="35"/>
      <c r="C128" s="25"/>
      <c r="E128" s="89">
        <v>183167</v>
      </c>
      <c r="F128" s="5"/>
      <c r="G128" s="9">
        <v>183167</v>
      </c>
      <c r="H128" s="6"/>
      <c r="I128" s="89">
        <v>0</v>
      </c>
      <c r="J128" s="6"/>
      <c r="K128" s="9">
        <v>0</v>
      </c>
    </row>
    <row r="129" spans="1:11" ht="16.5" customHeight="1">
      <c r="A129" s="139"/>
      <c r="B129" s="139"/>
      <c r="C129" s="25"/>
      <c r="E129" s="84"/>
      <c r="G129" s="2"/>
      <c r="I129" s="84"/>
      <c r="K129" s="2"/>
    </row>
    <row r="130" spans="1:11" ht="16.5" customHeight="1">
      <c r="A130" s="166" t="s">
        <v>55</v>
      </c>
      <c r="B130" s="166"/>
      <c r="C130" s="25"/>
      <c r="E130" s="84"/>
      <c r="G130" s="2"/>
      <c r="I130" s="84"/>
      <c r="K130" s="2"/>
    </row>
    <row r="131" spans="1:11" ht="16.5" customHeight="1">
      <c r="A131" s="138"/>
      <c r="B131" s="138" t="s">
        <v>56</v>
      </c>
      <c r="C131" s="25"/>
      <c r="E131" s="72">
        <f>SUM(E121:E128)</f>
        <v>12556499</v>
      </c>
      <c r="F131" s="6"/>
      <c r="G131" s="6">
        <f>SUM(G121:G128)</f>
        <v>12630734</v>
      </c>
      <c r="H131" s="6"/>
      <c r="I131" s="72">
        <f>SUM(I121:I128)</f>
        <v>13107800</v>
      </c>
      <c r="J131" s="6"/>
      <c r="K131" s="6">
        <f>SUM(K121:K128)</f>
        <v>13100500</v>
      </c>
    </row>
    <row r="132" spans="1:11" ht="16.5" customHeight="1">
      <c r="A132" s="167" t="s">
        <v>57</v>
      </c>
      <c r="B132" s="167"/>
      <c r="C132" s="25"/>
      <c r="E132" s="73">
        <v>-9586</v>
      </c>
      <c r="F132" s="5"/>
      <c r="G132" s="12">
        <v>-9504</v>
      </c>
      <c r="H132" s="6"/>
      <c r="I132" s="73">
        <v>0</v>
      </c>
      <c r="J132" s="6"/>
      <c r="K132" s="65">
        <v>0</v>
      </c>
    </row>
    <row r="133" spans="1:11" ht="16.5" customHeight="1">
      <c r="A133" s="139"/>
      <c r="B133" s="139"/>
      <c r="C133" s="25"/>
      <c r="E133" s="84"/>
      <c r="G133" s="2"/>
      <c r="I133" s="84"/>
      <c r="K133" s="2"/>
    </row>
    <row r="134" spans="1:11" ht="16.5" customHeight="1">
      <c r="A134" s="166" t="s">
        <v>58</v>
      </c>
      <c r="B134" s="166"/>
      <c r="C134" s="25"/>
      <c r="E134" s="98">
        <f>SUM(E131:E132)</f>
        <v>12546913</v>
      </c>
      <c r="F134" s="118"/>
      <c r="G134" s="69">
        <f>SUM(G131:G132)</f>
        <v>12621230</v>
      </c>
      <c r="H134" s="118"/>
      <c r="I134" s="98">
        <f>SUM(I131:I132)</f>
        <v>13107800</v>
      </c>
      <c r="J134" s="118"/>
      <c r="K134" s="69">
        <f>SUM(K131:K132)</f>
        <v>13100500</v>
      </c>
    </row>
    <row r="135" spans="1:11" ht="16.5" customHeight="1">
      <c r="A135" s="167"/>
      <c r="B135" s="167"/>
      <c r="C135" s="25"/>
      <c r="E135" s="85"/>
      <c r="G135" s="2"/>
      <c r="I135" s="85"/>
      <c r="K135" s="2"/>
    </row>
    <row r="136" spans="1:11" ht="16.5" customHeight="1" thickBot="1">
      <c r="A136" s="22" t="s">
        <v>59</v>
      </c>
      <c r="B136" s="28"/>
      <c r="C136" s="28"/>
      <c r="E136" s="119">
        <f>SUM(E80,E134)</f>
        <v>14648440</v>
      </c>
      <c r="F136" s="118"/>
      <c r="G136" s="120">
        <f>SUM(G134,G80)</f>
        <v>15297355</v>
      </c>
      <c r="H136" s="118"/>
      <c r="I136" s="119">
        <f>SUM(I80,I134)</f>
        <v>13249806</v>
      </c>
      <c r="J136" s="118"/>
      <c r="K136" s="120">
        <f>SUM(K134,K80)</f>
        <v>14254762</v>
      </c>
    </row>
    <row r="137" spans="1:11" ht="16.5" customHeight="1" thickTop="1">
      <c r="A137" s="138"/>
      <c r="B137" s="138"/>
      <c r="C137" s="25"/>
      <c r="E137" s="125"/>
      <c r="G137" s="125"/>
      <c r="I137" s="125"/>
      <c r="K137" s="125"/>
    </row>
    <row r="138" spans="1:11" ht="16.5" customHeight="1">
      <c r="A138" s="138"/>
      <c r="B138" s="138"/>
      <c r="C138" s="25"/>
      <c r="E138" s="2"/>
      <c r="G138" s="2"/>
      <c r="I138" s="2"/>
      <c r="K138" s="2"/>
    </row>
    <row r="139" spans="1:11" ht="16.5" customHeight="1">
      <c r="A139" s="138"/>
      <c r="B139" s="138"/>
      <c r="C139" s="25"/>
      <c r="E139" s="2"/>
      <c r="G139" s="2"/>
      <c r="I139" s="2"/>
      <c r="K139" s="2"/>
    </row>
    <row r="140" spans="1:11" ht="16.5" customHeight="1">
      <c r="A140" s="138"/>
      <c r="B140" s="138"/>
      <c r="C140" s="25"/>
      <c r="E140" s="2"/>
      <c r="G140" s="2"/>
      <c r="I140" s="2"/>
      <c r="K140" s="2"/>
    </row>
    <row r="141" spans="1:11" ht="16.5" customHeight="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spans="1:11" ht="16.5" customHeight="1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spans="1:11" ht="16.5" customHeight="1">
      <c r="A143" s="35"/>
      <c r="B143" s="35"/>
      <c r="C143" s="7"/>
      <c r="E143" s="2"/>
      <c r="G143" s="2"/>
      <c r="I143" s="2"/>
      <c r="K143" s="2"/>
    </row>
    <row r="144" spans="1:11" ht="13.5" customHeight="1">
      <c r="A144" s="35"/>
      <c r="B144" s="35"/>
      <c r="C144" s="7"/>
      <c r="E144" s="2"/>
      <c r="G144" s="2"/>
      <c r="I144" s="2"/>
      <c r="K144" s="2"/>
    </row>
    <row r="145" spans="1:11" ht="21.95" customHeight="1">
      <c r="A145" s="43" t="str">
        <f>A97</f>
        <v>The accompanying notes on pages 13 to 27 form part of this interim financial information.</v>
      </c>
      <c r="B145" s="43"/>
      <c r="C145" s="4"/>
      <c r="D145" s="4"/>
      <c r="E145" s="3"/>
      <c r="F145" s="4"/>
      <c r="G145" s="3"/>
      <c r="H145" s="4"/>
      <c r="I145" s="3"/>
      <c r="J145" s="4"/>
      <c r="K145" s="3"/>
    </row>
  </sheetData>
  <mergeCells count="18"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  <mergeCell ref="E55:G55"/>
    <mergeCell ref="I55:K55"/>
    <mergeCell ref="E6:G6"/>
    <mergeCell ref="I6:K6"/>
    <mergeCell ref="E7:G7"/>
    <mergeCell ref="I7:K7"/>
    <mergeCell ref="E54:G54"/>
    <mergeCell ref="I54:K5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8AEE-C2DF-4BA7-A6C2-03512B28E951}">
  <dimension ref="A1:M96"/>
  <sheetViews>
    <sheetView zoomScale="115" zoomScaleNormal="120" zoomScaleSheetLayoutView="122" workbookViewId="0"/>
  </sheetViews>
  <sheetFormatPr defaultColWidth="9" defaultRowHeight="16.5" customHeight="1"/>
  <cols>
    <col min="1" max="3" width="1.42578125" style="14" customWidth="1"/>
    <col min="4" max="4" width="37.42578125" style="14" customWidth="1"/>
    <col min="5" max="5" width="4.42578125" style="2" customWidth="1"/>
    <col min="6" max="6" width="0.85546875" style="2" customWidth="1"/>
    <col min="7" max="7" width="10" style="2" customWidth="1"/>
    <col min="8" max="8" width="0.85546875" style="2" customWidth="1"/>
    <col min="9" max="9" width="10" style="2" customWidth="1"/>
    <col min="10" max="10" width="0.85546875" style="2" customWidth="1"/>
    <col min="11" max="11" width="10" style="1" customWidth="1"/>
    <col min="12" max="12" width="0.85546875" style="2" customWidth="1"/>
    <col min="13" max="13" width="10" style="1" customWidth="1"/>
    <col min="14" max="16384" width="9" style="2"/>
  </cols>
  <sheetData>
    <row r="1" spans="1:13" ht="16.5" customHeight="1">
      <c r="A1" s="31" t="s">
        <v>0</v>
      </c>
    </row>
    <row r="2" spans="1:13" ht="16.5" customHeight="1">
      <c r="A2" s="31" t="s">
        <v>60</v>
      </c>
    </row>
    <row r="3" spans="1:13" ht="16.5" customHeight="1">
      <c r="A3" s="32" t="s">
        <v>166</v>
      </c>
      <c r="B3" s="33"/>
      <c r="C3" s="33"/>
      <c r="D3" s="33"/>
      <c r="E3" s="4"/>
      <c r="F3" s="4"/>
      <c r="G3" s="4"/>
      <c r="H3" s="4"/>
      <c r="I3" s="4"/>
      <c r="J3" s="4"/>
      <c r="K3" s="3"/>
      <c r="L3" s="4"/>
      <c r="M3" s="3"/>
    </row>
    <row r="6" spans="1:13" ht="16.5" customHeight="1">
      <c r="G6" s="165" t="s">
        <v>61</v>
      </c>
      <c r="H6" s="165"/>
      <c r="I6" s="165"/>
      <c r="J6" s="16"/>
      <c r="K6" s="165" t="s">
        <v>3</v>
      </c>
      <c r="L6" s="165"/>
      <c r="M6" s="165"/>
    </row>
    <row r="7" spans="1:13" ht="16.5" customHeight="1">
      <c r="G7" s="164" t="s">
        <v>4</v>
      </c>
      <c r="H7" s="164"/>
      <c r="I7" s="164"/>
      <c r="J7" s="16"/>
      <c r="K7" s="164" t="s">
        <v>4</v>
      </c>
      <c r="L7" s="164"/>
      <c r="M7" s="164"/>
    </row>
    <row r="8" spans="1:13" ht="16.5" customHeight="1">
      <c r="G8" s="27" t="s">
        <v>5</v>
      </c>
      <c r="I8" s="27" t="s">
        <v>5</v>
      </c>
      <c r="K8" s="27" t="s">
        <v>5</v>
      </c>
      <c r="M8" s="27" t="s">
        <v>5</v>
      </c>
    </row>
    <row r="9" spans="1:13" ht="16.5" customHeight="1">
      <c r="F9" s="16"/>
      <c r="G9" s="29">
        <v>2024</v>
      </c>
      <c r="H9" s="25"/>
      <c r="I9" s="29">
        <v>2023</v>
      </c>
      <c r="J9" s="25"/>
      <c r="K9" s="29">
        <v>2024</v>
      </c>
      <c r="L9" s="25"/>
      <c r="M9" s="29">
        <v>2023</v>
      </c>
    </row>
    <row r="10" spans="1:13" ht="16.5" customHeight="1">
      <c r="F10" s="16"/>
      <c r="G10" s="29" t="s">
        <v>8</v>
      </c>
      <c r="H10" s="25"/>
      <c r="I10" s="29" t="s">
        <v>8</v>
      </c>
      <c r="J10" s="25"/>
      <c r="K10" s="29" t="s">
        <v>8</v>
      </c>
      <c r="L10" s="25"/>
      <c r="M10" s="29" t="s">
        <v>8</v>
      </c>
    </row>
    <row r="11" spans="1:13" ht="16.5" customHeight="1">
      <c r="E11" s="140" t="s">
        <v>40</v>
      </c>
      <c r="F11" s="16"/>
      <c r="G11" s="17" t="s">
        <v>10</v>
      </c>
      <c r="H11" s="16"/>
      <c r="I11" s="17" t="s">
        <v>10</v>
      </c>
      <c r="J11" s="16"/>
      <c r="K11" s="17" t="s">
        <v>10</v>
      </c>
      <c r="L11" s="16"/>
      <c r="M11" s="17" t="s">
        <v>10</v>
      </c>
    </row>
    <row r="12" spans="1:13" ht="16.5" customHeight="1">
      <c r="E12" s="16"/>
      <c r="F12" s="16"/>
      <c r="G12" s="99"/>
      <c r="H12" s="16"/>
      <c r="I12" s="16"/>
      <c r="J12" s="16"/>
      <c r="K12" s="100"/>
      <c r="L12" s="16"/>
      <c r="M12" s="19"/>
    </row>
    <row r="13" spans="1:13" ht="16.5" customHeight="1">
      <c r="A13" s="14" t="s">
        <v>62</v>
      </c>
      <c r="G13" s="85">
        <v>5932881</v>
      </c>
      <c r="H13" s="1"/>
      <c r="I13" s="1">
        <v>6080221</v>
      </c>
      <c r="J13" s="1"/>
      <c r="K13" s="77">
        <v>0</v>
      </c>
      <c r="L13" s="1"/>
      <c r="M13" s="54">
        <v>0</v>
      </c>
    </row>
    <row r="14" spans="1:13" ht="16.5" customHeight="1">
      <c r="A14" s="14" t="s">
        <v>63</v>
      </c>
      <c r="G14" s="77">
        <v>0</v>
      </c>
      <c r="H14" s="1"/>
      <c r="I14" s="54">
        <v>0</v>
      </c>
      <c r="J14" s="1"/>
      <c r="K14" s="85">
        <v>76231</v>
      </c>
      <c r="L14" s="1"/>
      <c r="M14" s="1">
        <v>82700</v>
      </c>
    </row>
    <row r="15" spans="1:13" ht="16.5" customHeight="1">
      <c r="A15" s="14" t="s">
        <v>64</v>
      </c>
      <c r="G15" s="85">
        <v>-5917756</v>
      </c>
      <c r="H15" s="1"/>
      <c r="I15" s="1">
        <v>-5971271</v>
      </c>
      <c r="J15" s="1"/>
      <c r="K15" s="77">
        <v>0</v>
      </c>
      <c r="L15" s="1"/>
      <c r="M15" s="54">
        <v>0</v>
      </c>
    </row>
    <row r="16" spans="1:13" ht="16.5" customHeight="1">
      <c r="A16" s="14" t="s">
        <v>65</v>
      </c>
      <c r="G16" s="101">
        <v>0</v>
      </c>
      <c r="H16" s="1"/>
      <c r="I16" s="102">
        <v>0</v>
      </c>
      <c r="J16" s="1"/>
      <c r="K16" s="88">
        <v>-71935</v>
      </c>
      <c r="L16" s="1"/>
      <c r="M16" s="3">
        <v>-78042</v>
      </c>
    </row>
    <row r="17" spans="1:13" ht="16.5" customHeight="1">
      <c r="G17" s="85"/>
      <c r="I17" s="1"/>
      <c r="K17" s="85"/>
    </row>
    <row r="18" spans="1:13" ht="16.5" customHeight="1">
      <c r="A18" s="18" t="s">
        <v>66</v>
      </c>
      <c r="G18" s="79">
        <f>SUM(G13:G16)</f>
        <v>15125</v>
      </c>
      <c r="H18" s="118"/>
      <c r="I18" s="46">
        <f>SUM(I13:I16)</f>
        <v>108950</v>
      </c>
      <c r="J18" s="118"/>
      <c r="K18" s="79">
        <f>SUM(K13:K16)</f>
        <v>4296</v>
      </c>
      <c r="L18" s="118"/>
      <c r="M18" s="46">
        <f>SUM(M13:M16)</f>
        <v>4658</v>
      </c>
    </row>
    <row r="19" spans="1:13" ht="16.5" customHeight="1">
      <c r="A19" s="14" t="s">
        <v>67</v>
      </c>
      <c r="G19" s="85">
        <v>13783</v>
      </c>
      <c r="H19" s="1"/>
      <c r="I19" s="1">
        <v>11694</v>
      </c>
      <c r="J19" s="1"/>
      <c r="K19" s="85">
        <v>4261</v>
      </c>
      <c r="L19" s="1"/>
      <c r="M19" s="1">
        <v>4927</v>
      </c>
    </row>
    <row r="20" spans="1:13" ht="16.5" customHeight="1">
      <c r="A20" s="14" t="s">
        <v>184</v>
      </c>
      <c r="E20" s="103"/>
      <c r="G20" s="85">
        <v>-49476</v>
      </c>
      <c r="H20" s="1"/>
      <c r="I20" s="1">
        <v>-49806</v>
      </c>
      <c r="J20" s="1"/>
      <c r="K20" s="77">
        <v>0</v>
      </c>
      <c r="M20" s="54">
        <v>0</v>
      </c>
    </row>
    <row r="21" spans="1:13" ht="16.5" customHeight="1">
      <c r="A21" s="14" t="s">
        <v>68</v>
      </c>
      <c r="E21" s="103"/>
      <c r="G21" s="85">
        <v>-107998</v>
      </c>
      <c r="H21" s="1"/>
      <c r="I21" s="1">
        <v>-129256</v>
      </c>
      <c r="J21" s="1"/>
      <c r="K21" s="85">
        <v>-3604</v>
      </c>
      <c r="M21" s="1">
        <v>-4079</v>
      </c>
    </row>
    <row r="22" spans="1:13" ht="16.5" customHeight="1">
      <c r="A22" s="14" t="s">
        <v>180</v>
      </c>
      <c r="E22" s="103"/>
      <c r="G22" s="85">
        <v>-24175</v>
      </c>
      <c r="H22" s="1"/>
      <c r="I22" s="1">
        <v>6849</v>
      </c>
      <c r="J22" s="1"/>
      <c r="K22" s="85">
        <v>322</v>
      </c>
      <c r="M22" s="1">
        <v>-138</v>
      </c>
    </row>
    <row r="23" spans="1:13" ht="16.5" customHeight="1">
      <c r="A23" s="14" t="s">
        <v>69</v>
      </c>
      <c r="G23" s="88">
        <v>-7409</v>
      </c>
      <c r="H23" s="1"/>
      <c r="I23" s="3">
        <v>-7484</v>
      </c>
      <c r="J23" s="1"/>
      <c r="K23" s="88">
        <v>-583</v>
      </c>
      <c r="M23" s="3">
        <v>-1192</v>
      </c>
    </row>
    <row r="24" spans="1:13" ht="16.5" customHeight="1">
      <c r="G24" s="85"/>
      <c r="I24" s="1"/>
      <c r="K24" s="85"/>
    </row>
    <row r="25" spans="1:13" ht="16.5" customHeight="1">
      <c r="A25" s="18" t="s">
        <v>173</v>
      </c>
      <c r="G25" s="79">
        <f>SUM(G18:G24)</f>
        <v>-160150</v>
      </c>
      <c r="H25" s="118"/>
      <c r="I25" s="46">
        <f>SUM(I18:I24)</f>
        <v>-59053</v>
      </c>
      <c r="J25" s="118"/>
      <c r="K25" s="79">
        <f>SUM(K18:K24)</f>
        <v>4692</v>
      </c>
      <c r="L25" s="118"/>
      <c r="M25" s="46">
        <f>SUM(M18:M24)</f>
        <v>4176</v>
      </c>
    </row>
    <row r="26" spans="1:13" ht="16.5" customHeight="1">
      <c r="A26" s="14" t="s">
        <v>70</v>
      </c>
      <c r="E26" s="41">
        <v>14</v>
      </c>
      <c r="G26" s="104">
        <v>719</v>
      </c>
      <c r="H26" s="1"/>
      <c r="I26" s="112">
        <v>1538</v>
      </c>
      <c r="J26" s="1"/>
      <c r="K26" s="88">
        <v>-1095</v>
      </c>
      <c r="M26" s="3">
        <v>-945</v>
      </c>
    </row>
    <row r="27" spans="1:13" ht="16.5" customHeight="1">
      <c r="A27" s="18"/>
      <c r="G27" s="85"/>
      <c r="I27" s="1"/>
      <c r="K27" s="85"/>
    </row>
    <row r="28" spans="1:13" ht="16.5" customHeight="1">
      <c r="A28" s="18" t="s">
        <v>172</v>
      </c>
      <c r="G28" s="97">
        <f>SUM(G25:G27)</f>
        <v>-159431</v>
      </c>
      <c r="H28" s="118"/>
      <c r="I28" s="47">
        <f>SUM(I25:I27)</f>
        <v>-57515</v>
      </c>
      <c r="J28" s="118"/>
      <c r="K28" s="97">
        <f>SUM(K25:K27)</f>
        <v>3597</v>
      </c>
      <c r="L28" s="118"/>
      <c r="M28" s="47">
        <f>SUM(M25:M27)</f>
        <v>3231</v>
      </c>
    </row>
    <row r="29" spans="1:13" ht="16.5" customHeight="1">
      <c r="A29" s="18"/>
      <c r="G29" s="85"/>
      <c r="I29" s="1"/>
      <c r="K29" s="85"/>
    </row>
    <row r="30" spans="1:13" ht="16.5" customHeight="1">
      <c r="A30" s="18" t="s">
        <v>71</v>
      </c>
      <c r="G30" s="85"/>
      <c r="I30" s="1"/>
      <c r="K30" s="85"/>
    </row>
    <row r="31" spans="1:13" ht="16.5" customHeight="1">
      <c r="A31" s="35" t="s">
        <v>72</v>
      </c>
      <c r="G31" s="85"/>
      <c r="I31" s="1"/>
      <c r="K31" s="85"/>
    </row>
    <row r="32" spans="1:13" ht="16.5" customHeight="1">
      <c r="B32" s="14" t="s">
        <v>73</v>
      </c>
      <c r="G32" s="85"/>
      <c r="I32" s="1"/>
      <c r="K32" s="85"/>
    </row>
    <row r="33" spans="1:13" ht="16.5" customHeight="1">
      <c r="B33" s="14" t="s">
        <v>74</v>
      </c>
      <c r="G33" s="85"/>
      <c r="I33" s="1"/>
      <c r="K33" s="85"/>
    </row>
    <row r="34" spans="1:13" ht="16.5" customHeight="1">
      <c r="C34" s="14" t="s">
        <v>75</v>
      </c>
      <c r="G34" s="85">
        <v>-7096</v>
      </c>
      <c r="I34" s="1">
        <v>14897</v>
      </c>
      <c r="K34" s="85">
        <v>-1460</v>
      </c>
      <c r="M34" s="1">
        <v>3148</v>
      </c>
    </row>
    <row r="35" spans="1:13" ht="16.5" customHeight="1">
      <c r="B35" s="14" t="s">
        <v>76</v>
      </c>
      <c r="G35" s="85"/>
      <c r="I35" s="1"/>
      <c r="K35" s="85"/>
    </row>
    <row r="36" spans="1:13" ht="16.5" customHeight="1">
      <c r="C36" s="14" t="s">
        <v>77</v>
      </c>
      <c r="G36" s="96">
        <v>1419</v>
      </c>
      <c r="I36" s="45">
        <v>-2979</v>
      </c>
      <c r="K36" s="96">
        <v>292</v>
      </c>
      <c r="M36" s="45">
        <v>-630</v>
      </c>
    </row>
    <row r="37" spans="1:13" ht="16.5" customHeight="1">
      <c r="G37" s="85"/>
      <c r="I37" s="1"/>
      <c r="K37" s="85"/>
    </row>
    <row r="38" spans="1:13" ht="16.5" customHeight="1">
      <c r="B38" s="35" t="s">
        <v>78</v>
      </c>
      <c r="G38" s="85"/>
      <c r="I38" s="1"/>
      <c r="K38" s="85"/>
    </row>
    <row r="39" spans="1:13" ht="16.5" customHeight="1">
      <c r="C39" s="35" t="s">
        <v>77</v>
      </c>
      <c r="G39" s="97">
        <f>SUM(G34:G36)</f>
        <v>-5677</v>
      </c>
      <c r="H39" s="118"/>
      <c r="I39" s="47">
        <f>SUM(I34:I36)</f>
        <v>11918</v>
      </c>
      <c r="J39" s="118"/>
      <c r="K39" s="97">
        <f>SUM(K34:K36)</f>
        <v>-1168</v>
      </c>
      <c r="L39" s="118"/>
      <c r="M39" s="47">
        <f>SUM(M34:M36)</f>
        <v>2518</v>
      </c>
    </row>
    <row r="40" spans="1:13" ht="16.5" customHeight="1">
      <c r="A40" s="18"/>
      <c r="G40" s="85"/>
      <c r="I40" s="1"/>
      <c r="K40" s="85"/>
    </row>
    <row r="41" spans="1:13" ht="16.5" customHeight="1">
      <c r="A41" s="31" t="s">
        <v>71</v>
      </c>
      <c r="B41" s="18"/>
      <c r="G41" s="85"/>
      <c r="I41" s="1"/>
      <c r="K41" s="85"/>
    </row>
    <row r="42" spans="1:13" ht="16.5" customHeight="1">
      <c r="A42" s="31"/>
      <c r="B42" s="31" t="s">
        <v>79</v>
      </c>
      <c r="G42" s="97">
        <f>+G39</f>
        <v>-5677</v>
      </c>
      <c r="H42" s="118"/>
      <c r="I42" s="47">
        <f>+I39</f>
        <v>11918</v>
      </c>
      <c r="J42" s="118"/>
      <c r="K42" s="97">
        <f>+K39</f>
        <v>-1168</v>
      </c>
      <c r="L42" s="118"/>
      <c r="M42" s="47">
        <f>+M39</f>
        <v>2518</v>
      </c>
    </row>
    <row r="43" spans="1:13" ht="16.5" customHeight="1">
      <c r="A43" s="18"/>
      <c r="G43" s="85"/>
      <c r="I43" s="1"/>
      <c r="K43" s="85"/>
    </row>
    <row r="44" spans="1:13" ht="16.5" customHeight="1">
      <c r="A44" s="18" t="s">
        <v>174</v>
      </c>
      <c r="G44" s="85"/>
      <c r="I44" s="1"/>
      <c r="K44" s="85"/>
    </row>
    <row r="45" spans="1:13" ht="16.5" customHeight="1" thickBot="1">
      <c r="B45" s="18" t="s">
        <v>81</v>
      </c>
      <c r="G45" s="119">
        <f>G28+G42</f>
        <v>-165108</v>
      </c>
      <c r="H45" s="118"/>
      <c r="I45" s="120">
        <f>I28+I42</f>
        <v>-45597</v>
      </c>
      <c r="J45" s="118"/>
      <c r="K45" s="119">
        <f>K28+K42</f>
        <v>2429</v>
      </c>
      <c r="L45" s="118"/>
      <c r="M45" s="120">
        <f>M28+M42</f>
        <v>5749</v>
      </c>
    </row>
    <row r="46" spans="1:13" ht="15" customHeight="1" thickTop="1">
      <c r="A46" s="18"/>
      <c r="G46" s="1"/>
      <c r="I46" s="1"/>
      <c r="K46" s="126"/>
      <c r="M46" s="126"/>
    </row>
    <row r="47" spans="1:13" ht="15.75" customHeight="1">
      <c r="A47" s="18"/>
      <c r="G47" s="1"/>
      <c r="I47" s="1"/>
    </row>
    <row r="48" spans="1:13" ht="21.95" customHeight="1">
      <c r="A48" s="24" t="s">
        <v>186</v>
      </c>
      <c r="B48" s="116"/>
      <c r="C48" s="116"/>
      <c r="D48" s="116"/>
      <c r="E48" s="44"/>
      <c r="F48" s="44"/>
      <c r="G48" s="45"/>
      <c r="H48" s="44"/>
      <c r="I48" s="45"/>
      <c r="J48" s="44"/>
      <c r="K48" s="45"/>
      <c r="L48" s="44"/>
      <c r="M48" s="45"/>
    </row>
    <row r="49" spans="1:13" ht="16.5" customHeight="1">
      <c r="A49" s="31" t="s">
        <v>0</v>
      </c>
    </row>
    <row r="50" spans="1:13" ht="16.5" customHeight="1">
      <c r="A50" s="31" t="s">
        <v>159</v>
      </c>
    </row>
    <row r="51" spans="1:13" ht="16.5" customHeight="1">
      <c r="A51" s="32" t="str">
        <f>A3</f>
        <v>For the three-month period ended 30 September 2024</v>
      </c>
      <c r="B51" s="33"/>
      <c r="C51" s="33"/>
      <c r="D51" s="33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65" t="s">
        <v>61</v>
      </c>
      <c r="H54" s="165"/>
      <c r="I54" s="165"/>
      <c r="J54" s="16"/>
      <c r="K54" s="165" t="s">
        <v>3</v>
      </c>
      <c r="L54" s="165"/>
      <c r="M54" s="165"/>
    </row>
    <row r="55" spans="1:13" ht="16.5" customHeight="1">
      <c r="G55" s="164" t="s">
        <v>4</v>
      </c>
      <c r="H55" s="164"/>
      <c r="I55" s="164"/>
      <c r="J55" s="16"/>
      <c r="K55" s="164" t="s">
        <v>4</v>
      </c>
      <c r="L55" s="164"/>
      <c r="M55" s="164"/>
    </row>
    <row r="56" spans="1:13" ht="16.5" customHeight="1">
      <c r="G56" s="27" t="s">
        <v>5</v>
      </c>
      <c r="I56" s="27" t="s">
        <v>5</v>
      </c>
      <c r="K56" s="27" t="s">
        <v>5</v>
      </c>
      <c r="M56" s="27" t="s">
        <v>5</v>
      </c>
    </row>
    <row r="57" spans="1:13" ht="16.5" customHeight="1">
      <c r="F57" s="16"/>
      <c r="G57" s="29">
        <v>2024</v>
      </c>
      <c r="H57" s="25"/>
      <c r="I57" s="29">
        <v>2023</v>
      </c>
      <c r="J57" s="25"/>
      <c r="K57" s="29">
        <v>2024</v>
      </c>
      <c r="L57" s="25"/>
      <c r="M57" s="29">
        <v>2023</v>
      </c>
    </row>
    <row r="58" spans="1:13" ht="16.5" customHeight="1">
      <c r="F58" s="16"/>
      <c r="G58" s="29" t="s">
        <v>8</v>
      </c>
      <c r="H58" s="25"/>
      <c r="I58" s="29" t="s">
        <v>8</v>
      </c>
      <c r="J58" s="25"/>
      <c r="K58" s="29" t="s">
        <v>8</v>
      </c>
      <c r="L58" s="25"/>
      <c r="M58" s="29" t="s">
        <v>8</v>
      </c>
    </row>
    <row r="59" spans="1:13" ht="16.5" customHeight="1">
      <c r="F59" s="16"/>
      <c r="G59" s="17" t="s">
        <v>10</v>
      </c>
      <c r="H59" s="16"/>
      <c r="I59" s="17" t="s">
        <v>10</v>
      </c>
      <c r="J59" s="16"/>
      <c r="K59" s="17" t="s">
        <v>10</v>
      </c>
      <c r="L59" s="16"/>
      <c r="M59" s="17" t="s">
        <v>10</v>
      </c>
    </row>
    <row r="60" spans="1:13" ht="16.5" customHeight="1">
      <c r="A60" s="18"/>
      <c r="G60" s="85"/>
      <c r="I60" s="1"/>
      <c r="K60" s="85"/>
    </row>
    <row r="61" spans="1:13" ht="16.5" customHeight="1">
      <c r="A61" s="18" t="s">
        <v>137</v>
      </c>
      <c r="G61" s="85"/>
      <c r="I61" s="1"/>
      <c r="K61" s="85"/>
    </row>
    <row r="62" spans="1:13" ht="16.5" customHeight="1">
      <c r="A62" s="14" t="s">
        <v>82</v>
      </c>
      <c r="G62" s="85">
        <v>-159354</v>
      </c>
      <c r="I62" s="1">
        <v>-57455</v>
      </c>
      <c r="K62" s="85">
        <v>3597</v>
      </c>
      <c r="M62" s="1">
        <v>3231</v>
      </c>
    </row>
    <row r="63" spans="1:13" ht="16.5" customHeight="1">
      <c r="A63" s="14" t="s">
        <v>57</v>
      </c>
      <c r="G63" s="88">
        <v>-77</v>
      </c>
      <c r="I63" s="3">
        <v>-60</v>
      </c>
      <c r="K63" s="101">
        <v>0</v>
      </c>
      <c r="M63" s="102">
        <v>0</v>
      </c>
    </row>
    <row r="64" spans="1:13" ht="16.5" customHeight="1">
      <c r="A64" s="31"/>
      <c r="G64" s="85"/>
      <c r="I64" s="1"/>
      <c r="K64" s="85"/>
    </row>
    <row r="65" spans="1:13" ht="16.5" customHeight="1" thickBot="1">
      <c r="A65" s="35"/>
      <c r="G65" s="163">
        <f>SUM(G62:G63)</f>
        <v>-159431</v>
      </c>
      <c r="I65" s="144">
        <f>SUM(I62:I63)</f>
        <v>-57515</v>
      </c>
      <c r="K65" s="75">
        <f>SUM(K62:K63)</f>
        <v>3597</v>
      </c>
      <c r="M65" s="128">
        <f>SUM(M62:M63)</f>
        <v>3231</v>
      </c>
    </row>
    <row r="66" spans="1:13" ht="16.5" customHeight="1" thickTop="1">
      <c r="G66" s="85"/>
      <c r="I66" s="1"/>
      <c r="K66" s="105"/>
      <c r="M66" s="126"/>
    </row>
    <row r="67" spans="1:13" ht="16.5" customHeight="1">
      <c r="A67" s="18" t="s">
        <v>80</v>
      </c>
      <c r="G67" s="85"/>
      <c r="I67" s="1"/>
      <c r="K67" s="85"/>
    </row>
    <row r="68" spans="1:13" ht="16.5" customHeight="1">
      <c r="A68" s="2"/>
      <c r="B68" s="18" t="s">
        <v>83</v>
      </c>
      <c r="G68" s="85"/>
      <c r="I68" s="1"/>
      <c r="K68" s="85"/>
    </row>
    <row r="69" spans="1:13" ht="16.5" customHeight="1">
      <c r="A69" s="14" t="s">
        <v>82</v>
      </c>
      <c r="G69" s="85">
        <v>-165026</v>
      </c>
      <c r="I69" s="1">
        <v>-45548</v>
      </c>
      <c r="K69" s="85">
        <v>2429</v>
      </c>
      <c r="M69" s="1">
        <v>5749</v>
      </c>
    </row>
    <row r="70" spans="1:13" ht="16.5" customHeight="1">
      <c r="A70" s="14" t="s">
        <v>57</v>
      </c>
      <c r="G70" s="88">
        <v>-82</v>
      </c>
      <c r="I70" s="3">
        <v>-49</v>
      </c>
      <c r="K70" s="101">
        <v>0</v>
      </c>
      <c r="M70" s="102">
        <v>0</v>
      </c>
    </row>
    <row r="71" spans="1:13" ht="16.5" customHeight="1">
      <c r="A71" s="31"/>
      <c r="G71" s="85"/>
      <c r="I71" s="1"/>
      <c r="K71" s="85"/>
    </row>
    <row r="72" spans="1:13" ht="16.5" customHeight="1" thickBot="1">
      <c r="A72" s="35"/>
      <c r="G72" s="163">
        <f>SUM(G69:G70)</f>
        <v>-165108</v>
      </c>
      <c r="I72" s="144">
        <f>SUM(I69:I70)</f>
        <v>-45597</v>
      </c>
      <c r="K72" s="122">
        <f>SUM(K69:K70)</f>
        <v>2429</v>
      </c>
      <c r="M72" s="127">
        <f>SUM(M69:M70)</f>
        <v>5749</v>
      </c>
    </row>
    <row r="73" spans="1:13" ht="16.5" customHeight="1" thickTop="1">
      <c r="A73" s="35"/>
      <c r="G73" s="85"/>
      <c r="I73" s="1"/>
      <c r="K73" s="85"/>
    </row>
    <row r="74" spans="1:13" ht="16.5" customHeight="1">
      <c r="A74" s="18" t="s">
        <v>138</v>
      </c>
      <c r="G74" s="85"/>
      <c r="I74" s="1"/>
      <c r="K74" s="85"/>
    </row>
    <row r="75" spans="1:13" ht="16.5" customHeight="1">
      <c r="A75" s="31" t="s">
        <v>84</v>
      </c>
      <c r="B75" s="14" t="s">
        <v>183</v>
      </c>
      <c r="G75" s="142">
        <v>-1.8922190131236076E-2</v>
      </c>
      <c r="H75" s="106"/>
      <c r="I75" s="107">
        <v>-6.8223855942754416E-3</v>
      </c>
      <c r="J75" s="106"/>
      <c r="K75" s="142">
        <v>4.2711897976866706E-4</v>
      </c>
      <c r="L75" s="106"/>
      <c r="M75" s="107">
        <v>3.8365900017585858E-4</v>
      </c>
    </row>
    <row r="76" spans="1:13" ht="16.5" customHeight="1">
      <c r="A76" s="31"/>
      <c r="G76" s="107"/>
      <c r="H76" s="106"/>
      <c r="I76" s="107"/>
      <c r="J76" s="106"/>
      <c r="K76" s="107"/>
      <c r="L76" s="106"/>
      <c r="M76" s="107"/>
    </row>
    <row r="77" spans="1:13" ht="16.5" customHeight="1">
      <c r="A77" s="31"/>
      <c r="G77" s="107"/>
      <c r="H77" s="106"/>
      <c r="I77" s="107"/>
      <c r="J77" s="106"/>
      <c r="K77" s="107"/>
      <c r="L77" s="106"/>
      <c r="M77" s="107"/>
    </row>
    <row r="78" spans="1:13" ht="16.5" customHeight="1">
      <c r="A78" s="31"/>
      <c r="G78" s="107"/>
      <c r="H78" s="106"/>
      <c r="I78" s="107"/>
      <c r="J78" s="106"/>
      <c r="K78" s="107"/>
      <c r="L78" s="106"/>
      <c r="M78" s="107"/>
    </row>
    <row r="79" spans="1:13" ht="16.5" customHeight="1">
      <c r="A79" s="31"/>
      <c r="G79" s="107"/>
      <c r="H79" s="106"/>
      <c r="I79" s="107"/>
      <c r="J79" s="106"/>
      <c r="K79" s="107"/>
      <c r="L79" s="106"/>
      <c r="M79" s="107"/>
    </row>
    <row r="80" spans="1:13" ht="16.5" customHeight="1">
      <c r="A80" s="31"/>
      <c r="G80" s="107"/>
      <c r="H80" s="106"/>
      <c r="I80" s="107"/>
      <c r="J80" s="106"/>
      <c r="K80" s="107"/>
      <c r="L80" s="106"/>
      <c r="M80" s="107"/>
    </row>
    <row r="81" spans="1:13" ht="16.5" customHeight="1">
      <c r="A81" s="31"/>
      <c r="G81" s="107"/>
      <c r="H81" s="106"/>
      <c r="I81" s="107"/>
      <c r="J81" s="106"/>
      <c r="K81" s="107"/>
      <c r="L81" s="106"/>
      <c r="M81" s="107"/>
    </row>
    <row r="82" spans="1:13" ht="16.5" customHeight="1">
      <c r="A82" s="31"/>
      <c r="G82" s="107"/>
      <c r="H82" s="106"/>
      <c r="I82" s="107"/>
      <c r="J82" s="106"/>
      <c r="K82" s="107"/>
      <c r="L82" s="106"/>
      <c r="M82" s="107"/>
    </row>
    <row r="83" spans="1:13" ht="16.5" customHeight="1">
      <c r="A83" s="31"/>
      <c r="G83" s="107"/>
      <c r="H83" s="106"/>
      <c r="I83" s="107"/>
      <c r="J83" s="106"/>
      <c r="K83" s="107"/>
      <c r="L83" s="106"/>
      <c r="M83" s="107"/>
    </row>
    <row r="84" spans="1:13" ht="16.5" customHeight="1">
      <c r="A84" s="31"/>
      <c r="G84" s="107"/>
      <c r="H84" s="106"/>
      <c r="I84" s="107"/>
      <c r="J84" s="106"/>
      <c r="K84" s="107"/>
      <c r="L84" s="106"/>
      <c r="M84" s="107"/>
    </row>
    <row r="85" spans="1:13" ht="16.5" customHeight="1">
      <c r="A85" s="31"/>
      <c r="G85" s="107"/>
      <c r="H85" s="106"/>
      <c r="I85" s="107"/>
      <c r="J85" s="106"/>
      <c r="K85" s="107"/>
      <c r="L85" s="106"/>
      <c r="M85" s="107"/>
    </row>
    <row r="86" spans="1:13" ht="16.5" customHeight="1">
      <c r="A86" s="31"/>
      <c r="G86" s="107"/>
      <c r="H86" s="106"/>
      <c r="I86" s="107"/>
      <c r="J86" s="106"/>
      <c r="K86" s="107"/>
      <c r="L86" s="106"/>
      <c r="M86" s="107"/>
    </row>
    <row r="87" spans="1:13" ht="16.5" customHeight="1">
      <c r="A87" s="31"/>
      <c r="G87" s="107"/>
      <c r="H87" s="106"/>
      <c r="I87" s="107"/>
      <c r="J87" s="106"/>
      <c r="K87" s="107"/>
      <c r="L87" s="106"/>
      <c r="M87" s="107"/>
    </row>
    <row r="88" spans="1:13" ht="16.5" customHeight="1">
      <c r="A88" s="31"/>
      <c r="G88" s="107"/>
      <c r="H88" s="106"/>
      <c r="I88" s="107"/>
      <c r="J88" s="106"/>
      <c r="K88" s="107"/>
      <c r="L88" s="106"/>
      <c r="M88" s="107"/>
    </row>
    <row r="89" spans="1:13" ht="16.5" customHeight="1">
      <c r="A89" s="31"/>
      <c r="G89" s="107"/>
      <c r="H89" s="106"/>
      <c r="I89" s="107"/>
      <c r="J89" s="106"/>
      <c r="K89" s="107"/>
      <c r="L89" s="106"/>
      <c r="M89" s="107"/>
    </row>
    <row r="90" spans="1:13" ht="16.5" customHeight="1">
      <c r="A90" s="31"/>
      <c r="G90" s="107"/>
      <c r="H90" s="106"/>
      <c r="I90" s="107"/>
      <c r="J90" s="106"/>
      <c r="K90" s="107"/>
      <c r="L90" s="106"/>
      <c r="M90" s="107"/>
    </row>
    <row r="91" spans="1:13" ht="16.5" customHeight="1">
      <c r="A91" s="31"/>
      <c r="G91" s="107"/>
      <c r="H91" s="106"/>
      <c r="I91" s="107"/>
      <c r="J91" s="106"/>
      <c r="K91" s="107"/>
      <c r="L91" s="106"/>
      <c r="M91" s="107"/>
    </row>
    <row r="92" spans="1:13" ht="16.5" customHeight="1">
      <c r="A92" s="31"/>
      <c r="G92" s="107"/>
      <c r="H92" s="106"/>
      <c r="I92" s="107"/>
      <c r="J92" s="106"/>
      <c r="K92" s="107"/>
      <c r="L92" s="106"/>
      <c r="M92" s="107"/>
    </row>
    <row r="93" spans="1:13" ht="16.5" customHeight="1">
      <c r="A93" s="31"/>
      <c r="G93" s="107"/>
      <c r="H93" s="106"/>
      <c r="I93" s="107"/>
      <c r="J93" s="106"/>
      <c r="K93" s="107"/>
      <c r="L93" s="106"/>
      <c r="M93" s="107"/>
    </row>
    <row r="94" spans="1:13" ht="16.5" customHeight="1">
      <c r="A94" s="31"/>
      <c r="G94" s="107"/>
      <c r="H94" s="106"/>
      <c r="I94" s="107"/>
      <c r="J94" s="106"/>
      <c r="K94" s="107"/>
      <c r="L94" s="106"/>
      <c r="M94" s="107"/>
    </row>
    <row r="95" spans="1:13" ht="14.25" customHeight="1">
      <c r="A95" s="31"/>
      <c r="G95" s="107"/>
      <c r="H95" s="106"/>
      <c r="I95" s="107"/>
      <c r="J95" s="106"/>
      <c r="K95" s="107"/>
      <c r="L95" s="106"/>
      <c r="M95" s="107"/>
    </row>
    <row r="96" spans="1:13" ht="21.95" customHeight="1">
      <c r="A96" s="24" t="s">
        <v>186</v>
      </c>
      <c r="B96" s="33"/>
      <c r="C96" s="33"/>
      <c r="D96" s="33"/>
      <c r="E96" s="20"/>
      <c r="F96" s="20"/>
      <c r="G96" s="20"/>
      <c r="H96" s="20"/>
      <c r="I96" s="20"/>
      <c r="J96" s="20"/>
      <c r="K96" s="20"/>
      <c r="L96" s="20"/>
      <c r="M96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DBE68-3367-46B3-908C-D7D798341D4D}">
  <dimension ref="A1:M96"/>
  <sheetViews>
    <sheetView zoomScale="130" zoomScaleNormal="130" zoomScaleSheetLayoutView="122" workbookViewId="0">
      <selection activeCell="E5" sqref="E5"/>
    </sheetView>
  </sheetViews>
  <sheetFormatPr defaultColWidth="9" defaultRowHeight="16.5" customHeight="1"/>
  <cols>
    <col min="1" max="3" width="1.42578125" style="14" customWidth="1"/>
    <col min="4" max="4" width="36.5703125" style="14" customWidth="1"/>
    <col min="5" max="5" width="4.42578125" style="2" customWidth="1"/>
    <col min="6" max="6" width="0.85546875" style="2" customWidth="1"/>
    <col min="7" max="7" width="10.7109375" style="2" customWidth="1"/>
    <col min="8" max="8" width="0.7109375" style="2" customWidth="1"/>
    <col min="9" max="9" width="10.7109375" style="2" customWidth="1"/>
    <col min="10" max="10" width="0.7109375" style="2" customWidth="1"/>
    <col min="11" max="11" width="10" style="1" customWidth="1"/>
    <col min="12" max="12" width="0.7109375" style="2" customWidth="1"/>
    <col min="13" max="13" width="10" style="1" customWidth="1"/>
    <col min="14" max="16384" width="9" style="2"/>
  </cols>
  <sheetData>
    <row r="1" spans="1:13" ht="16.5" customHeight="1">
      <c r="A1" s="31" t="s">
        <v>0</v>
      </c>
    </row>
    <row r="2" spans="1:13" ht="16.5" customHeight="1">
      <c r="A2" s="31" t="s">
        <v>60</v>
      </c>
    </row>
    <row r="3" spans="1:13" ht="16.5" customHeight="1">
      <c r="A3" s="32" t="s">
        <v>167</v>
      </c>
      <c r="B3" s="33"/>
      <c r="C3" s="33"/>
      <c r="D3" s="33"/>
      <c r="E3" s="4"/>
      <c r="F3" s="4"/>
      <c r="G3" s="4"/>
      <c r="H3" s="4"/>
      <c r="I3" s="4"/>
      <c r="J3" s="4"/>
      <c r="K3" s="3"/>
      <c r="L3" s="4"/>
      <c r="M3" s="3"/>
    </row>
    <row r="6" spans="1:13" ht="16.5" customHeight="1">
      <c r="G6" s="165" t="s">
        <v>61</v>
      </c>
      <c r="H6" s="165"/>
      <c r="I6" s="165"/>
      <c r="J6" s="16"/>
      <c r="K6" s="165" t="s">
        <v>3</v>
      </c>
      <c r="L6" s="165"/>
      <c r="M6" s="165"/>
    </row>
    <row r="7" spans="1:13" ht="16.5" customHeight="1">
      <c r="G7" s="164" t="s">
        <v>4</v>
      </c>
      <c r="H7" s="164"/>
      <c r="I7" s="164"/>
      <c r="J7" s="16"/>
      <c r="K7" s="164" t="s">
        <v>4</v>
      </c>
      <c r="L7" s="164"/>
      <c r="M7" s="164"/>
    </row>
    <row r="8" spans="1:13" ht="16.5" customHeight="1">
      <c r="G8" s="27" t="s">
        <v>5</v>
      </c>
      <c r="I8" s="27" t="s">
        <v>5</v>
      </c>
      <c r="K8" s="27" t="s">
        <v>5</v>
      </c>
      <c r="M8" s="27" t="s">
        <v>5</v>
      </c>
    </row>
    <row r="9" spans="1:13" ht="16.5" customHeight="1">
      <c r="F9" s="16"/>
      <c r="G9" s="29">
        <v>2024</v>
      </c>
      <c r="H9" s="25"/>
      <c r="I9" s="29">
        <v>2023</v>
      </c>
      <c r="J9" s="25"/>
      <c r="K9" s="29">
        <v>2024</v>
      </c>
      <c r="L9" s="25"/>
      <c r="M9" s="29">
        <v>2023</v>
      </c>
    </row>
    <row r="10" spans="1:13" ht="16.5" customHeight="1">
      <c r="F10" s="16"/>
      <c r="G10" s="29" t="s">
        <v>8</v>
      </c>
      <c r="H10" s="25"/>
      <c r="I10" s="29" t="s">
        <v>8</v>
      </c>
      <c r="J10" s="25"/>
      <c r="K10" s="29" t="s">
        <v>8</v>
      </c>
      <c r="L10" s="25"/>
      <c r="M10" s="29" t="s">
        <v>8</v>
      </c>
    </row>
    <row r="11" spans="1:13" ht="16.5" customHeight="1">
      <c r="E11" s="140" t="s">
        <v>40</v>
      </c>
      <c r="F11" s="16"/>
      <c r="G11" s="17" t="s">
        <v>10</v>
      </c>
      <c r="H11" s="16"/>
      <c r="I11" s="17" t="s">
        <v>10</v>
      </c>
      <c r="J11" s="16"/>
      <c r="K11" s="17" t="s">
        <v>10</v>
      </c>
      <c r="L11" s="16"/>
      <c r="M11" s="17" t="s">
        <v>10</v>
      </c>
    </row>
    <row r="12" spans="1:13" ht="16.5" customHeight="1">
      <c r="E12" s="16"/>
      <c r="F12" s="16"/>
      <c r="G12" s="99"/>
      <c r="H12" s="16"/>
      <c r="I12" s="16"/>
      <c r="J12" s="16"/>
      <c r="K12" s="100"/>
      <c r="L12" s="16"/>
      <c r="M12" s="19"/>
    </row>
    <row r="13" spans="1:13" ht="16.5" customHeight="1">
      <c r="A13" s="14" t="s">
        <v>62</v>
      </c>
      <c r="G13" s="85">
        <v>12767778</v>
      </c>
      <c r="H13" s="1"/>
      <c r="I13" s="145">
        <v>12282213</v>
      </c>
      <c r="J13" s="1"/>
      <c r="K13" s="77">
        <v>0</v>
      </c>
      <c r="L13" s="1"/>
      <c r="M13" s="146">
        <v>0</v>
      </c>
    </row>
    <row r="14" spans="1:13" ht="16.5" customHeight="1">
      <c r="A14" s="14" t="s">
        <v>63</v>
      </c>
      <c r="G14" s="77">
        <v>0</v>
      </c>
      <c r="H14" s="1"/>
      <c r="I14" s="146">
        <v>0</v>
      </c>
      <c r="J14" s="1"/>
      <c r="K14" s="85">
        <v>129362</v>
      </c>
      <c r="L14" s="1"/>
      <c r="M14" s="145">
        <v>161100</v>
      </c>
    </row>
    <row r="15" spans="1:13" ht="16.5" customHeight="1">
      <c r="A15" s="14" t="s">
        <v>64</v>
      </c>
      <c r="G15" s="85">
        <v>-12553733</v>
      </c>
      <c r="H15" s="1"/>
      <c r="I15" s="145">
        <v>-11990363</v>
      </c>
      <c r="J15" s="1"/>
      <c r="K15" s="77">
        <v>0</v>
      </c>
      <c r="L15" s="1"/>
      <c r="M15" s="146">
        <v>0</v>
      </c>
    </row>
    <row r="16" spans="1:13" ht="16.5" customHeight="1">
      <c r="A16" s="14" t="s">
        <v>65</v>
      </c>
      <c r="G16" s="101">
        <v>0</v>
      </c>
      <c r="H16" s="1"/>
      <c r="I16" s="147">
        <v>0</v>
      </c>
      <c r="J16" s="1"/>
      <c r="K16" s="88">
        <v>-122042</v>
      </c>
      <c r="L16" s="1"/>
      <c r="M16" s="148">
        <v>-151998</v>
      </c>
    </row>
    <row r="17" spans="1:13" ht="16.5" customHeight="1">
      <c r="G17" s="85"/>
      <c r="I17" s="1"/>
      <c r="K17" s="85"/>
    </row>
    <row r="18" spans="1:13" ht="16.5" customHeight="1">
      <c r="A18" s="18" t="s">
        <v>66</v>
      </c>
      <c r="G18" s="79">
        <f>SUM(G13:G16)</f>
        <v>214045</v>
      </c>
      <c r="H18" s="118"/>
      <c r="I18" s="46">
        <f>SUM(I13:I16)</f>
        <v>291850</v>
      </c>
      <c r="J18" s="118"/>
      <c r="K18" s="79">
        <f>SUM(K13:K16)</f>
        <v>7320</v>
      </c>
      <c r="L18" s="118"/>
      <c r="M18" s="46">
        <f>SUM(M13:M16)</f>
        <v>9102</v>
      </c>
    </row>
    <row r="19" spans="1:13" ht="16.5" customHeight="1">
      <c r="A19" s="14" t="s">
        <v>67</v>
      </c>
      <c r="G19" s="85">
        <v>41868</v>
      </c>
      <c r="H19" s="1"/>
      <c r="I19" s="145">
        <v>28993</v>
      </c>
      <c r="J19" s="1"/>
      <c r="K19" s="85">
        <v>10675</v>
      </c>
      <c r="L19" s="1"/>
      <c r="M19" s="145">
        <v>8130</v>
      </c>
    </row>
    <row r="20" spans="1:13" ht="16.5" customHeight="1">
      <c r="A20" s="14" t="s">
        <v>185</v>
      </c>
      <c r="E20" s="103"/>
      <c r="G20" s="85">
        <v>-101442</v>
      </c>
      <c r="H20" s="1"/>
      <c r="I20" s="145">
        <v>-100504</v>
      </c>
      <c r="J20" s="1"/>
      <c r="K20" s="77">
        <v>0</v>
      </c>
      <c r="M20" s="146">
        <v>0</v>
      </c>
    </row>
    <row r="21" spans="1:13" ht="16.5" customHeight="1">
      <c r="A21" s="14" t="s">
        <v>68</v>
      </c>
      <c r="E21" s="103"/>
      <c r="G21" s="85">
        <v>-191604</v>
      </c>
      <c r="H21" s="1"/>
      <c r="I21" s="145">
        <v>-231666</v>
      </c>
      <c r="J21" s="1"/>
      <c r="K21" s="85">
        <v>-6913</v>
      </c>
      <c r="M21" s="145">
        <v>-8542</v>
      </c>
    </row>
    <row r="22" spans="1:13" ht="16.5" customHeight="1">
      <c r="A22" s="14" t="s">
        <v>181</v>
      </c>
      <c r="E22" s="103"/>
      <c r="G22" s="85">
        <v>-15584</v>
      </c>
      <c r="H22" s="1"/>
      <c r="I22" s="145">
        <v>15231</v>
      </c>
      <c r="J22" s="1"/>
      <c r="K22" s="85">
        <v>279</v>
      </c>
      <c r="M22" s="145">
        <v>-188</v>
      </c>
    </row>
    <row r="23" spans="1:13" ht="16.5" customHeight="1">
      <c r="A23" s="14" t="s">
        <v>69</v>
      </c>
      <c r="G23" s="88">
        <v>-14801</v>
      </c>
      <c r="H23" s="1"/>
      <c r="I23" s="148">
        <v>-14990</v>
      </c>
      <c r="J23" s="1"/>
      <c r="K23" s="88">
        <v>-1730</v>
      </c>
      <c r="M23" s="148">
        <v>-1561</v>
      </c>
    </row>
    <row r="24" spans="1:13" ht="16.5" customHeight="1">
      <c r="G24" s="85"/>
      <c r="I24" s="1"/>
      <c r="K24" s="85"/>
    </row>
    <row r="25" spans="1:13" ht="16.5" customHeight="1">
      <c r="A25" s="18" t="s">
        <v>173</v>
      </c>
      <c r="G25" s="79">
        <f>SUM(G18:G24)</f>
        <v>-67518</v>
      </c>
      <c r="H25" s="118"/>
      <c r="I25" s="46">
        <f>SUM(I18:I24)</f>
        <v>-11086</v>
      </c>
      <c r="J25" s="118"/>
      <c r="K25" s="79">
        <f>SUM(K18:K24)</f>
        <v>9631</v>
      </c>
      <c r="L25" s="118"/>
      <c r="M25" s="46">
        <f>SUM(M18:M24)</f>
        <v>6941</v>
      </c>
    </row>
    <row r="26" spans="1:13" ht="16.5" customHeight="1">
      <c r="A26" s="14" t="s">
        <v>70</v>
      </c>
      <c r="E26" s="41">
        <v>14</v>
      </c>
      <c r="G26" s="104">
        <v>-2152</v>
      </c>
      <c r="H26" s="1"/>
      <c r="I26" s="149">
        <v>2876</v>
      </c>
      <c r="J26" s="1"/>
      <c r="K26" s="88">
        <v>-2193</v>
      </c>
      <c r="M26" s="148">
        <v>-1880</v>
      </c>
    </row>
    <row r="27" spans="1:13" ht="16.5" customHeight="1">
      <c r="A27" s="18"/>
      <c r="G27" s="85"/>
      <c r="I27" s="1"/>
      <c r="K27" s="85"/>
    </row>
    <row r="28" spans="1:13" ht="16.5" customHeight="1">
      <c r="A28" s="18" t="s">
        <v>172</v>
      </c>
      <c r="G28" s="97">
        <f>SUM(G25:G27)</f>
        <v>-69670</v>
      </c>
      <c r="H28" s="118"/>
      <c r="I28" s="47">
        <f>SUM(I25:I27)</f>
        <v>-8210</v>
      </c>
      <c r="J28" s="118"/>
      <c r="K28" s="97">
        <f>SUM(K25:K27)</f>
        <v>7438</v>
      </c>
      <c r="L28" s="118"/>
      <c r="M28" s="47">
        <f>SUM(M25:M27)</f>
        <v>5061</v>
      </c>
    </row>
    <row r="29" spans="1:13" ht="16.5" customHeight="1">
      <c r="A29" s="18"/>
      <c r="G29" s="85"/>
      <c r="I29" s="1"/>
      <c r="K29" s="85"/>
    </row>
    <row r="30" spans="1:13" ht="16.5" customHeight="1">
      <c r="A30" s="18" t="s">
        <v>71</v>
      </c>
      <c r="G30" s="85"/>
      <c r="I30" s="1"/>
      <c r="K30" s="85"/>
    </row>
    <row r="31" spans="1:13" ht="16.5" customHeight="1">
      <c r="A31" s="35" t="s">
        <v>72</v>
      </c>
      <c r="G31" s="85"/>
      <c r="I31" s="1"/>
      <c r="K31" s="85"/>
    </row>
    <row r="32" spans="1:13" ht="16.5" customHeight="1">
      <c r="B32" s="14" t="s">
        <v>73</v>
      </c>
      <c r="G32" s="85"/>
      <c r="I32" s="1"/>
      <c r="K32" s="85"/>
    </row>
    <row r="33" spans="1:13" ht="16.5" customHeight="1">
      <c r="B33" s="14" t="s">
        <v>74</v>
      </c>
      <c r="G33" s="85"/>
      <c r="I33" s="1"/>
      <c r="K33" s="85"/>
    </row>
    <row r="34" spans="1:13" ht="16.5" customHeight="1">
      <c r="C34" s="14" t="s">
        <v>75</v>
      </c>
      <c r="G34" s="85">
        <v>-5809</v>
      </c>
      <c r="I34" s="145">
        <v>16092</v>
      </c>
      <c r="K34" s="85">
        <v>-173</v>
      </c>
      <c r="M34" s="145">
        <v>4343</v>
      </c>
    </row>
    <row r="35" spans="1:13" ht="16.5" customHeight="1">
      <c r="B35" s="14" t="s">
        <v>76</v>
      </c>
      <c r="G35" s="85"/>
      <c r="I35" s="145"/>
      <c r="K35" s="85"/>
      <c r="M35" s="145"/>
    </row>
    <row r="36" spans="1:13" ht="16.5" customHeight="1">
      <c r="C36" s="14" t="s">
        <v>77</v>
      </c>
      <c r="G36" s="96">
        <v>1162</v>
      </c>
      <c r="I36" s="150">
        <v>-3218</v>
      </c>
      <c r="K36" s="96">
        <v>35</v>
      </c>
      <c r="M36" s="150">
        <v>-869</v>
      </c>
    </row>
    <row r="37" spans="1:13" ht="16.5" customHeight="1">
      <c r="G37" s="85"/>
      <c r="I37" s="1"/>
      <c r="K37" s="85"/>
    </row>
    <row r="38" spans="1:13" ht="16.5" customHeight="1">
      <c r="B38" s="35" t="s">
        <v>78</v>
      </c>
      <c r="G38" s="85"/>
      <c r="I38" s="1"/>
      <c r="K38" s="85"/>
    </row>
    <row r="39" spans="1:13" ht="16.5" customHeight="1">
      <c r="C39" s="35" t="s">
        <v>77</v>
      </c>
      <c r="G39" s="97">
        <f>SUM(G34:G36)</f>
        <v>-4647</v>
      </c>
      <c r="H39" s="118"/>
      <c r="I39" s="47">
        <f>SUM(I34:I36)</f>
        <v>12874</v>
      </c>
      <c r="J39" s="118"/>
      <c r="K39" s="97">
        <f>SUM(K34:K36)</f>
        <v>-138</v>
      </c>
      <c r="L39" s="118"/>
      <c r="M39" s="47">
        <f>SUM(M34:M36)</f>
        <v>3474</v>
      </c>
    </row>
    <row r="40" spans="1:13" ht="16.5" customHeight="1">
      <c r="A40" s="18"/>
      <c r="G40" s="85"/>
      <c r="I40" s="1"/>
      <c r="K40" s="85"/>
    </row>
    <row r="41" spans="1:13" ht="16.5" customHeight="1">
      <c r="A41" s="31" t="s">
        <v>71</v>
      </c>
      <c r="B41" s="18"/>
      <c r="G41" s="85"/>
      <c r="I41" s="1"/>
      <c r="K41" s="85"/>
    </row>
    <row r="42" spans="1:13" ht="16.5" customHeight="1">
      <c r="A42" s="31"/>
      <c r="B42" s="31" t="s">
        <v>79</v>
      </c>
      <c r="G42" s="97">
        <f>+G39</f>
        <v>-4647</v>
      </c>
      <c r="H42" s="118"/>
      <c r="I42" s="47">
        <f>+I39</f>
        <v>12874</v>
      </c>
      <c r="J42" s="118"/>
      <c r="K42" s="97">
        <f>+K39</f>
        <v>-138</v>
      </c>
      <c r="L42" s="118"/>
      <c r="M42" s="47">
        <f>+M39</f>
        <v>3474</v>
      </c>
    </row>
    <row r="43" spans="1:13" ht="16.5" customHeight="1">
      <c r="A43" s="18"/>
      <c r="G43" s="85"/>
      <c r="I43" s="1"/>
      <c r="K43" s="85"/>
    </row>
    <row r="44" spans="1:13" ht="16.5" customHeight="1">
      <c r="A44" s="18" t="s">
        <v>174</v>
      </c>
      <c r="G44" s="85"/>
      <c r="I44" s="1"/>
      <c r="K44" s="85"/>
    </row>
    <row r="45" spans="1:13" ht="16.5" customHeight="1" thickBot="1">
      <c r="B45" s="18" t="s">
        <v>81</v>
      </c>
      <c r="G45" s="119">
        <f>G28+G42</f>
        <v>-74317</v>
      </c>
      <c r="H45" s="118"/>
      <c r="I45" s="120">
        <f>I28+I42</f>
        <v>4664</v>
      </c>
      <c r="J45" s="118"/>
      <c r="K45" s="119">
        <f>K28+K42</f>
        <v>7300</v>
      </c>
      <c r="L45" s="118"/>
      <c r="M45" s="120">
        <f>M28+M42</f>
        <v>8535</v>
      </c>
    </row>
    <row r="46" spans="1:13" ht="15" customHeight="1" thickTop="1">
      <c r="A46" s="18"/>
      <c r="G46" s="1"/>
      <c r="I46" s="1"/>
      <c r="K46" s="126"/>
      <c r="M46" s="126"/>
    </row>
    <row r="47" spans="1:13" ht="15" customHeight="1">
      <c r="A47" s="18"/>
      <c r="G47" s="1"/>
      <c r="I47" s="1"/>
    </row>
    <row r="48" spans="1:13" ht="21.95" customHeight="1">
      <c r="A48" s="24" t="s">
        <v>186</v>
      </c>
      <c r="B48" s="116"/>
      <c r="C48" s="116"/>
      <c r="D48" s="116"/>
      <c r="E48" s="44"/>
      <c r="F48" s="44"/>
      <c r="G48" s="45"/>
      <c r="H48" s="44"/>
      <c r="I48" s="45"/>
      <c r="J48" s="44"/>
      <c r="K48" s="45"/>
      <c r="L48" s="44"/>
      <c r="M48" s="45"/>
    </row>
    <row r="49" spans="1:13" ht="16.5" customHeight="1">
      <c r="A49" s="31" t="s">
        <v>0</v>
      </c>
    </row>
    <row r="50" spans="1:13" ht="16.5" customHeight="1">
      <c r="A50" s="31" t="s">
        <v>159</v>
      </c>
    </row>
    <row r="51" spans="1:13" ht="16.5" customHeight="1">
      <c r="A51" s="32" t="str">
        <f>A3</f>
        <v>For the six-month period ended 30 September 2024</v>
      </c>
      <c r="B51" s="33"/>
      <c r="C51" s="33"/>
      <c r="D51" s="33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65" t="s">
        <v>61</v>
      </c>
      <c r="H54" s="165"/>
      <c r="I54" s="165"/>
      <c r="J54" s="16"/>
      <c r="K54" s="165" t="s">
        <v>3</v>
      </c>
      <c r="L54" s="165"/>
      <c r="M54" s="165"/>
    </row>
    <row r="55" spans="1:13" ht="16.5" customHeight="1">
      <c r="G55" s="164" t="s">
        <v>4</v>
      </c>
      <c r="H55" s="164"/>
      <c r="I55" s="164"/>
      <c r="J55" s="16"/>
      <c r="K55" s="164" t="s">
        <v>4</v>
      </c>
      <c r="L55" s="164"/>
      <c r="M55" s="164"/>
    </row>
    <row r="56" spans="1:13" ht="16.5" customHeight="1">
      <c r="G56" s="27" t="s">
        <v>5</v>
      </c>
      <c r="I56" s="27" t="s">
        <v>5</v>
      </c>
      <c r="K56" s="27" t="s">
        <v>5</v>
      </c>
      <c r="M56" s="27" t="s">
        <v>5</v>
      </c>
    </row>
    <row r="57" spans="1:13" ht="16.5" customHeight="1">
      <c r="F57" s="16"/>
      <c r="G57" s="29">
        <v>2024</v>
      </c>
      <c r="H57" s="25"/>
      <c r="I57" s="29">
        <v>2023</v>
      </c>
      <c r="J57" s="25"/>
      <c r="K57" s="29">
        <v>2024</v>
      </c>
      <c r="L57" s="25"/>
      <c r="M57" s="29">
        <v>2023</v>
      </c>
    </row>
    <row r="58" spans="1:13" ht="16.5" customHeight="1">
      <c r="F58" s="16"/>
      <c r="G58" s="29" t="s">
        <v>8</v>
      </c>
      <c r="H58" s="25"/>
      <c r="I58" s="29" t="s">
        <v>8</v>
      </c>
      <c r="J58" s="25"/>
      <c r="K58" s="29" t="s">
        <v>8</v>
      </c>
      <c r="L58" s="25"/>
      <c r="M58" s="29" t="s">
        <v>8</v>
      </c>
    </row>
    <row r="59" spans="1:13" ht="16.5" customHeight="1">
      <c r="F59" s="16"/>
      <c r="G59" s="17" t="s">
        <v>10</v>
      </c>
      <c r="H59" s="16"/>
      <c r="I59" s="17" t="s">
        <v>10</v>
      </c>
      <c r="J59" s="16"/>
      <c r="K59" s="17" t="s">
        <v>10</v>
      </c>
      <c r="L59" s="16"/>
      <c r="M59" s="17" t="s">
        <v>10</v>
      </c>
    </row>
    <row r="60" spans="1:13" ht="16.5" customHeight="1">
      <c r="A60" s="18"/>
      <c r="G60" s="85"/>
      <c r="I60" s="1"/>
      <c r="K60" s="85"/>
    </row>
    <row r="61" spans="1:13" ht="16.5" customHeight="1">
      <c r="A61" s="18" t="s">
        <v>137</v>
      </c>
      <c r="G61" s="85"/>
      <c r="I61" s="1"/>
      <c r="K61" s="85"/>
    </row>
    <row r="62" spans="1:13" ht="16.5" customHeight="1">
      <c r="A62" s="14" t="s">
        <v>82</v>
      </c>
      <c r="G62" s="85">
        <v>-69593</v>
      </c>
      <c r="I62" s="145">
        <v>-8197</v>
      </c>
      <c r="K62" s="85">
        <v>7438</v>
      </c>
      <c r="M62" s="145">
        <v>5061</v>
      </c>
    </row>
    <row r="63" spans="1:13" ht="16.5" customHeight="1">
      <c r="A63" s="14" t="s">
        <v>57</v>
      </c>
      <c r="G63" s="88">
        <v>-77</v>
      </c>
      <c r="I63" s="148">
        <v>-13</v>
      </c>
      <c r="K63" s="101">
        <v>0</v>
      </c>
      <c r="M63" s="147">
        <v>0</v>
      </c>
    </row>
    <row r="64" spans="1:13" ht="16.5" customHeight="1">
      <c r="A64" s="31"/>
      <c r="G64" s="85"/>
      <c r="I64" s="1"/>
      <c r="K64" s="85"/>
    </row>
    <row r="65" spans="1:13" ht="16.5" customHeight="1" thickBot="1">
      <c r="A65" s="35"/>
      <c r="G65" s="161">
        <f>SUM(G62:G63)</f>
        <v>-69670</v>
      </c>
      <c r="I65" s="151">
        <f>SUM(I62:I63)</f>
        <v>-8210</v>
      </c>
      <c r="K65" s="75">
        <f>SUM(K62:K63)</f>
        <v>7438</v>
      </c>
      <c r="M65" s="128">
        <f>SUM(M62:M63)</f>
        <v>5061</v>
      </c>
    </row>
    <row r="66" spans="1:13" ht="16.5" customHeight="1" thickTop="1">
      <c r="G66" s="85"/>
      <c r="I66" s="1"/>
      <c r="K66" s="105"/>
      <c r="M66" s="126"/>
    </row>
    <row r="67" spans="1:13" ht="16.5" customHeight="1">
      <c r="A67" s="18" t="s">
        <v>80</v>
      </c>
      <c r="G67" s="85"/>
      <c r="I67" s="1"/>
      <c r="K67" s="85"/>
    </row>
    <row r="68" spans="1:13" ht="16.5" customHeight="1">
      <c r="A68" s="2"/>
      <c r="B68" s="18" t="s">
        <v>83</v>
      </c>
      <c r="G68" s="85"/>
      <c r="I68" s="1"/>
      <c r="K68" s="85"/>
    </row>
    <row r="69" spans="1:13" ht="16.5" customHeight="1">
      <c r="A69" s="14" t="s">
        <v>82</v>
      </c>
      <c r="G69" s="85">
        <v>-74235</v>
      </c>
      <c r="I69" s="145">
        <v>4666</v>
      </c>
      <c r="K69" s="85">
        <v>7300</v>
      </c>
      <c r="M69" s="145">
        <v>8535</v>
      </c>
    </row>
    <row r="70" spans="1:13" ht="16.5" customHeight="1">
      <c r="A70" s="14" t="s">
        <v>57</v>
      </c>
      <c r="G70" s="88">
        <v>-82</v>
      </c>
      <c r="I70" s="148">
        <v>-2</v>
      </c>
      <c r="K70" s="101">
        <v>0</v>
      </c>
      <c r="M70" s="147">
        <v>0</v>
      </c>
    </row>
    <row r="71" spans="1:13" ht="16.5" customHeight="1">
      <c r="A71" s="31"/>
      <c r="G71" s="85"/>
      <c r="I71" s="1"/>
      <c r="K71" s="85"/>
    </row>
    <row r="72" spans="1:13" ht="16.5" customHeight="1" thickBot="1">
      <c r="A72" s="35"/>
      <c r="G72" s="161">
        <f>SUM(G69:G70)</f>
        <v>-74317</v>
      </c>
      <c r="I72" s="127">
        <f>SUM(I69:I70)</f>
        <v>4664</v>
      </c>
      <c r="K72" s="122">
        <f>SUM(K69:K70)</f>
        <v>7300</v>
      </c>
      <c r="M72" s="127">
        <f>SUM(M69:M70)</f>
        <v>8535</v>
      </c>
    </row>
    <row r="73" spans="1:13" ht="16.5" customHeight="1" thickTop="1">
      <c r="A73" s="35"/>
      <c r="G73" s="85"/>
      <c r="I73" s="1"/>
      <c r="K73" s="85"/>
    </row>
    <row r="74" spans="1:13" ht="16.5" customHeight="1">
      <c r="A74" s="18" t="s">
        <v>138</v>
      </c>
      <c r="G74" s="85"/>
      <c r="I74" s="1"/>
      <c r="K74" s="85"/>
    </row>
    <row r="75" spans="1:13" ht="16.5" customHeight="1">
      <c r="A75" s="31" t="s">
        <v>84</v>
      </c>
      <c r="B75" s="14" t="s">
        <v>183</v>
      </c>
      <c r="G75" s="142">
        <v>-8.2635707645429737E-3</v>
      </c>
      <c r="H75" s="106"/>
      <c r="I75" s="152">
        <v>-9.7333730251981194E-4</v>
      </c>
      <c r="J75" s="106"/>
      <c r="K75" s="142">
        <v>8.8321127926587308E-4</v>
      </c>
      <c r="L75" s="106"/>
      <c r="M75" s="152">
        <v>6.0095889813990095E-4</v>
      </c>
    </row>
    <row r="76" spans="1:13" ht="16.5" customHeight="1">
      <c r="A76" s="31"/>
      <c r="G76" s="107"/>
      <c r="H76" s="106"/>
      <c r="I76" s="107"/>
      <c r="J76" s="106"/>
      <c r="K76" s="107"/>
      <c r="L76" s="106"/>
      <c r="M76" s="107"/>
    </row>
    <row r="77" spans="1:13" ht="16.5" customHeight="1">
      <c r="A77" s="31"/>
      <c r="G77" s="107"/>
      <c r="H77" s="106"/>
      <c r="I77" s="107"/>
      <c r="J77" s="106"/>
      <c r="K77" s="107"/>
      <c r="L77" s="106"/>
      <c r="M77" s="107"/>
    </row>
    <row r="78" spans="1:13" ht="16.5" customHeight="1">
      <c r="A78" s="31"/>
      <c r="G78" s="107"/>
      <c r="H78" s="106"/>
      <c r="I78" s="107"/>
      <c r="J78" s="106"/>
      <c r="K78" s="107"/>
      <c r="L78" s="106"/>
      <c r="M78" s="107"/>
    </row>
    <row r="79" spans="1:13" ht="16.5" customHeight="1">
      <c r="A79" s="31"/>
      <c r="G79" s="107"/>
      <c r="H79" s="106"/>
      <c r="I79" s="107"/>
      <c r="J79" s="106"/>
      <c r="K79" s="107"/>
      <c r="L79" s="106"/>
      <c r="M79" s="107"/>
    </row>
    <row r="80" spans="1:13" ht="16.5" customHeight="1">
      <c r="A80" s="31"/>
      <c r="G80" s="107"/>
      <c r="H80" s="106"/>
      <c r="I80" s="107"/>
      <c r="J80" s="106"/>
      <c r="K80" s="107"/>
      <c r="L80" s="106"/>
      <c r="M80" s="107"/>
    </row>
    <row r="81" spans="1:13" ht="16.5" customHeight="1">
      <c r="A81" s="31"/>
      <c r="G81" s="107"/>
      <c r="H81" s="106"/>
      <c r="I81" s="107"/>
      <c r="J81" s="106"/>
      <c r="K81" s="107"/>
      <c r="L81" s="106"/>
      <c r="M81" s="107"/>
    </row>
    <row r="82" spans="1:13" ht="16.5" customHeight="1">
      <c r="A82" s="31"/>
      <c r="G82" s="107"/>
      <c r="H82" s="106"/>
      <c r="I82" s="107"/>
      <c r="J82" s="106"/>
      <c r="K82" s="107"/>
      <c r="L82" s="106"/>
      <c r="M82" s="107"/>
    </row>
    <row r="83" spans="1:13" ht="16.5" customHeight="1">
      <c r="A83" s="31"/>
      <c r="G83" s="107"/>
      <c r="H83" s="106"/>
      <c r="I83" s="107"/>
      <c r="J83" s="106"/>
      <c r="K83" s="107"/>
      <c r="L83" s="106"/>
      <c r="M83" s="107"/>
    </row>
    <row r="84" spans="1:13" ht="16.5" customHeight="1">
      <c r="A84" s="31"/>
      <c r="G84" s="107"/>
      <c r="H84" s="106"/>
      <c r="I84" s="107"/>
      <c r="J84" s="106"/>
      <c r="K84" s="107"/>
      <c r="L84" s="106"/>
      <c r="M84" s="107"/>
    </row>
    <row r="85" spans="1:13" ht="16.5" customHeight="1">
      <c r="A85" s="31"/>
      <c r="G85" s="107"/>
      <c r="H85" s="106"/>
      <c r="I85" s="107"/>
      <c r="J85" s="106"/>
      <c r="K85" s="107"/>
      <c r="L85" s="106"/>
      <c r="M85" s="107"/>
    </row>
    <row r="86" spans="1:13" ht="16.5" customHeight="1">
      <c r="A86" s="31"/>
      <c r="G86" s="107"/>
      <c r="H86" s="106"/>
      <c r="I86" s="107"/>
      <c r="J86" s="106"/>
      <c r="K86" s="107"/>
      <c r="L86" s="106"/>
      <c r="M86" s="107"/>
    </row>
    <row r="87" spans="1:13" ht="16.5" customHeight="1">
      <c r="A87" s="31"/>
      <c r="G87" s="107"/>
      <c r="H87" s="106"/>
      <c r="I87" s="107"/>
      <c r="J87" s="106"/>
      <c r="K87" s="107"/>
      <c r="L87" s="106"/>
      <c r="M87" s="107"/>
    </row>
    <row r="88" spans="1:13" ht="16.5" customHeight="1">
      <c r="A88" s="31"/>
      <c r="G88" s="107"/>
      <c r="H88" s="106"/>
      <c r="I88" s="107"/>
      <c r="J88" s="106"/>
      <c r="K88" s="107"/>
      <c r="L88" s="106"/>
      <c r="M88" s="107"/>
    </row>
    <row r="89" spans="1:13" ht="16.5" customHeight="1">
      <c r="A89" s="31"/>
      <c r="G89" s="107"/>
      <c r="H89" s="106"/>
      <c r="I89" s="107"/>
      <c r="J89" s="106"/>
      <c r="K89" s="107"/>
      <c r="L89" s="106"/>
      <c r="M89" s="107"/>
    </row>
    <row r="90" spans="1:13" ht="16.5" customHeight="1">
      <c r="A90" s="31"/>
      <c r="G90" s="107"/>
      <c r="H90" s="106"/>
      <c r="I90" s="107"/>
      <c r="J90" s="106"/>
      <c r="K90" s="107"/>
      <c r="L90" s="106"/>
      <c r="M90" s="107"/>
    </row>
    <row r="91" spans="1:13" ht="16.5" customHeight="1">
      <c r="A91" s="31"/>
      <c r="G91" s="107"/>
      <c r="H91" s="106"/>
      <c r="I91" s="107"/>
      <c r="J91" s="106"/>
      <c r="K91" s="107"/>
      <c r="L91" s="106"/>
      <c r="M91" s="107"/>
    </row>
    <row r="92" spans="1:13" ht="16.5" customHeight="1">
      <c r="A92" s="31"/>
      <c r="G92" s="107"/>
      <c r="H92" s="106"/>
      <c r="I92" s="107"/>
      <c r="J92" s="106"/>
      <c r="K92" s="107"/>
      <c r="L92" s="106"/>
      <c r="M92" s="107"/>
    </row>
    <row r="93" spans="1:13" ht="16.5" customHeight="1">
      <c r="A93" s="31"/>
      <c r="G93" s="107"/>
      <c r="H93" s="106"/>
      <c r="I93" s="107"/>
      <c r="J93" s="106"/>
      <c r="K93" s="107"/>
      <c r="L93" s="106"/>
      <c r="M93" s="107"/>
    </row>
    <row r="94" spans="1:13" ht="16.5" customHeight="1">
      <c r="A94" s="31"/>
      <c r="G94" s="107"/>
      <c r="H94" s="106"/>
      <c r="I94" s="107"/>
      <c r="J94" s="106"/>
      <c r="K94" s="107"/>
      <c r="L94" s="106"/>
      <c r="M94" s="107"/>
    </row>
    <row r="95" spans="1:13" ht="13.5" customHeight="1">
      <c r="A95" s="31"/>
      <c r="G95" s="107"/>
      <c r="H95" s="106"/>
      <c r="I95" s="107"/>
      <c r="J95" s="106"/>
      <c r="K95" s="107"/>
      <c r="L95" s="106"/>
      <c r="M95" s="107"/>
    </row>
    <row r="96" spans="1:13" ht="21.95" customHeight="1">
      <c r="A96" s="24" t="s">
        <v>186</v>
      </c>
      <c r="B96" s="33"/>
      <c r="C96" s="33"/>
      <c r="D96" s="33"/>
      <c r="E96" s="20"/>
      <c r="F96" s="20"/>
      <c r="G96" s="20"/>
      <c r="H96" s="20"/>
      <c r="I96" s="20"/>
      <c r="J96" s="20"/>
      <c r="K96" s="20"/>
      <c r="L96" s="20"/>
      <c r="M96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1CEA-0BE1-491D-8AE0-E4B2DFF36886}">
  <dimension ref="A1:T34"/>
  <sheetViews>
    <sheetView zoomScale="130" zoomScaleNormal="130" zoomScaleSheetLayoutView="120" workbookViewId="0">
      <selection activeCell="A5" sqref="A5"/>
    </sheetView>
  </sheetViews>
  <sheetFormatPr defaultColWidth="9.140625" defaultRowHeight="16.5" customHeight="1"/>
  <cols>
    <col min="1" max="1" width="30.5703125" style="7" customWidth="1"/>
    <col min="2" max="2" width="0.42578125" style="7" hidden="1" customWidth="1"/>
    <col min="3" max="3" width="1.140625" style="13" customWidth="1"/>
    <col min="4" max="4" width="10.42578125" style="13" customWidth="1"/>
    <col min="5" max="5" width="0.42578125" style="13" customWidth="1"/>
    <col min="6" max="6" width="12.42578125" style="13" customWidth="1"/>
    <col min="7" max="7" width="0.42578125" style="13" customWidth="1"/>
    <col min="8" max="8" width="9.42578125" style="13" customWidth="1"/>
    <col min="9" max="9" width="0.42578125" style="13" customWidth="1"/>
    <col min="10" max="10" width="11.5703125" style="13" customWidth="1"/>
    <col min="11" max="11" width="0.42578125" style="13" customWidth="1"/>
    <col min="12" max="12" width="12.42578125" style="13" customWidth="1"/>
    <col min="13" max="13" width="0.42578125" style="13" customWidth="1"/>
    <col min="14" max="14" width="21.7109375" style="13" customWidth="1"/>
    <col min="15" max="15" width="0.42578125" style="13" customWidth="1"/>
    <col min="16" max="16" width="12.28515625" style="13" customWidth="1"/>
    <col min="17" max="17" width="0.42578125" style="13" customWidth="1"/>
    <col min="18" max="18" width="11.7109375" style="13" customWidth="1"/>
    <col min="19" max="19" width="0.42578125" style="13" customWidth="1"/>
    <col min="20" max="20" width="10.42578125" style="13" customWidth="1"/>
    <col min="21" max="16384" width="9.140625" style="7"/>
  </cols>
  <sheetData>
    <row r="1" spans="1:20" ht="16.5" customHeight="1">
      <c r="A1" s="22" t="s">
        <v>0</v>
      </c>
    </row>
    <row r="2" spans="1:20" ht="16.5" customHeight="1">
      <c r="A2" s="22" t="s">
        <v>85</v>
      </c>
    </row>
    <row r="3" spans="1:20" ht="16.5" customHeight="1">
      <c r="A3" s="32" t="s">
        <v>167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3" customFormat="1" ht="16.5" customHeight="1"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53" customFormat="1" ht="16.5" customHeight="1"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</row>
    <row r="6" spans="1:20" s="53" customFormat="1" ht="16.5" customHeight="1">
      <c r="D6" s="168" t="s">
        <v>86</v>
      </c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0" s="53" customFormat="1" ht="16.5" customHeight="1">
      <c r="D7" s="169" t="s">
        <v>87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57"/>
      <c r="R7" s="57"/>
      <c r="S7" s="57"/>
      <c r="T7" s="57"/>
    </row>
    <row r="8" spans="1:20" s="53" customFormat="1" ht="16.5" customHeight="1">
      <c r="C8" s="49"/>
      <c r="D8" s="49"/>
      <c r="E8" s="49"/>
      <c r="F8" s="49"/>
      <c r="G8" s="49"/>
      <c r="H8" s="49"/>
      <c r="I8" s="49"/>
      <c r="M8" s="57"/>
      <c r="N8" s="117" t="s">
        <v>88</v>
      </c>
      <c r="O8" s="57"/>
      <c r="P8" s="50"/>
      <c r="Q8" s="57"/>
      <c r="R8" s="57"/>
      <c r="S8" s="57"/>
      <c r="T8" s="57"/>
    </row>
    <row r="9" spans="1:20" s="53" customFormat="1" ht="16.5" customHeight="1"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  <c r="N9" s="50" t="s">
        <v>89</v>
      </c>
      <c r="O9" s="57"/>
      <c r="P9" s="50"/>
      <c r="Q9" s="57"/>
      <c r="R9" s="57"/>
      <c r="S9" s="57"/>
      <c r="T9" s="57"/>
    </row>
    <row r="10" spans="1:20" s="53" customFormat="1" ht="16.5" customHeight="1">
      <c r="B10" s="58"/>
      <c r="C10" s="51"/>
      <c r="D10" s="50" t="s">
        <v>90</v>
      </c>
      <c r="J10" s="168" t="s">
        <v>51</v>
      </c>
      <c r="K10" s="168"/>
      <c r="L10" s="168"/>
      <c r="M10" s="50"/>
      <c r="N10" s="50" t="s">
        <v>91</v>
      </c>
      <c r="O10" s="51"/>
    </row>
    <row r="11" spans="1:20" s="53" customFormat="1" ht="16.5" customHeight="1">
      <c r="B11" s="58"/>
      <c r="C11" s="51"/>
      <c r="D11" s="50" t="s">
        <v>92</v>
      </c>
      <c r="E11" s="51"/>
      <c r="F11" s="50" t="s">
        <v>93</v>
      </c>
      <c r="G11" s="51"/>
      <c r="H11" s="50" t="s">
        <v>94</v>
      </c>
      <c r="I11" s="51"/>
      <c r="J11" s="50" t="s">
        <v>95</v>
      </c>
      <c r="K11" s="51"/>
      <c r="M11" s="63"/>
      <c r="N11" s="63" t="s">
        <v>96</v>
      </c>
      <c r="O11" s="51"/>
      <c r="P11" s="50" t="s">
        <v>97</v>
      </c>
      <c r="Q11" s="51"/>
      <c r="R11" s="50" t="s">
        <v>98</v>
      </c>
      <c r="S11" s="51"/>
      <c r="T11" s="50" t="s">
        <v>99</v>
      </c>
    </row>
    <row r="12" spans="1:20" s="53" customFormat="1" ht="16.5" customHeight="1">
      <c r="B12" s="58"/>
      <c r="C12" s="51"/>
      <c r="D12" s="50" t="s">
        <v>100</v>
      </c>
      <c r="E12" s="51"/>
      <c r="F12" s="50" t="s">
        <v>101</v>
      </c>
      <c r="G12" s="51"/>
      <c r="H12" s="50" t="s">
        <v>102</v>
      </c>
      <c r="I12" s="51"/>
      <c r="J12" s="50" t="s">
        <v>103</v>
      </c>
      <c r="K12" s="51"/>
      <c r="L12" s="50" t="s">
        <v>53</v>
      </c>
      <c r="M12" s="50"/>
      <c r="N12" s="50" t="s">
        <v>104</v>
      </c>
      <c r="O12" s="51"/>
      <c r="P12" s="50" t="s">
        <v>105</v>
      </c>
      <c r="Q12" s="51"/>
      <c r="R12" s="50" t="s">
        <v>106</v>
      </c>
      <c r="S12" s="51"/>
      <c r="T12" s="50" t="s">
        <v>107</v>
      </c>
    </row>
    <row r="13" spans="1:20" s="53" customFormat="1" ht="16.5" customHeight="1">
      <c r="B13" s="58"/>
      <c r="C13" s="51"/>
      <c r="D13" s="50" t="s">
        <v>8</v>
      </c>
      <c r="E13" s="51"/>
      <c r="F13" s="50" t="s">
        <v>8</v>
      </c>
      <c r="G13" s="51"/>
      <c r="H13" s="50" t="s">
        <v>8</v>
      </c>
      <c r="I13" s="51"/>
      <c r="J13" s="50" t="s">
        <v>8</v>
      </c>
      <c r="K13" s="51"/>
      <c r="L13" s="50" t="s">
        <v>8</v>
      </c>
      <c r="M13" s="50"/>
      <c r="N13" s="50" t="s">
        <v>8</v>
      </c>
      <c r="O13" s="51"/>
      <c r="P13" s="50" t="s">
        <v>8</v>
      </c>
      <c r="Q13" s="51"/>
      <c r="R13" s="50" t="s">
        <v>8</v>
      </c>
      <c r="S13" s="51"/>
      <c r="T13" s="50" t="s">
        <v>8</v>
      </c>
    </row>
    <row r="14" spans="1:20" s="53" customFormat="1" ht="16.5" customHeight="1">
      <c r="B14" s="58"/>
      <c r="C14" s="56"/>
      <c r="D14" s="48" t="s">
        <v>10</v>
      </c>
      <c r="E14" s="56"/>
      <c r="F14" s="48" t="s">
        <v>10</v>
      </c>
      <c r="G14" s="56"/>
      <c r="H14" s="48" t="s">
        <v>10</v>
      </c>
      <c r="I14" s="56"/>
      <c r="J14" s="48" t="s">
        <v>10</v>
      </c>
      <c r="K14" s="56"/>
      <c r="L14" s="48" t="s">
        <v>10</v>
      </c>
      <c r="M14" s="50"/>
      <c r="N14" s="48" t="s">
        <v>10</v>
      </c>
      <c r="O14" s="56"/>
      <c r="P14" s="48" t="s">
        <v>10</v>
      </c>
      <c r="Q14" s="56"/>
      <c r="R14" s="48" t="s">
        <v>10</v>
      </c>
      <c r="S14" s="56"/>
      <c r="T14" s="48" t="s">
        <v>10</v>
      </c>
    </row>
    <row r="15" spans="1:20" s="53" customFormat="1" ht="16.5" customHeight="1">
      <c r="B15" s="58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 s="53" customFormat="1" ht="16.5" customHeight="1">
      <c r="A16" s="52" t="s">
        <v>110</v>
      </c>
      <c r="C16" s="51"/>
      <c r="D16" s="123">
        <v>8421541</v>
      </c>
      <c r="E16" s="115"/>
      <c r="F16" s="123">
        <v>3258625</v>
      </c>
      <c r="G16" s="115"/>
      <c r="H16" s="123">
        <v>130202</v>
      </c>
      <c r="I16" s="115"/>
      <c r="J16" s="123">
        <v>389141</v>
      </c>
      <c r="L16" s="154">
        <v>410600</v>
      </c>
      <c r="M16" s="60"/>
      <c r="N16" s="60">
        <v>163967</v>
      </c>
      <c r="P16" s="154">
        <f>SUM(D16:N16)</f>
        <v>12774076</v>
      </c>
      <c r="R16" s="60">
        <v>-9603</v>
      </c>
      <c r="S16" s="56"/>
      <c r="T16" s="51">
        <f>SUM(P16:R16)</f>
        <v>12764473</v>
      </c>
    </row>
    <row r="17" spans="1:20" s="53" customFormat="1" ht="16.5" customHeight="1">
      <c r="A17" s="59" t="s">
        <v>108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0" s="53" customFormat="1" ht="16.5" customHeight="1">
      <c r="A18" s="153" t="s">
        <v>171</v>
      </c>
      <c r="C18" s="56"/>
      <c r="D18" s="155">
        <v>0</v>
      </c>
      <c r="E18" s="56"/>
      <c r="F18" s="155">
        <v>0</v>
      </c>
      <c r="G18" s="56"/>
      <c r="H18" s="155">
        <v>0</v>
      </c>
      <c r="I18" s="56"/>
      <c r="J18" s="155">
        <v>0</v>
      </c>
      <c r="K18" s="56"/>
      <c r="L18" s="56">
        <v>-252646</v>
      </c>
      <c r="M18" s="56"/>
      <c r="N18" s="155">
        <v>0</v>
      </c>
      <c r="O18" s="56"/>
      <c r="P18" s="154">
        <f>SUM(D18:N18)</f>
        <v>-252646</v>
      </c>
      <c r="Q18" s="56"/>
      <c r="R18" s="155">
        <v>0</v>
      </c>
      <c r="S18" s="56"/>
      <c r="T18" s="154">
        <f>SUM(P18,R18)</f>
        <v>-252646</v>
      </c>
    </row>
    <row r="19" spans="1:20" s="53" customFormat="1" ht="16.5" customHeight="1">
      <c r="A19" s="53" t="s">
        <v>109</v>
      </c>
      <c r="C19" s="60"/>
      <c r="D19" s="55">
        <v>0</v>
      </c>
      <c r="E19" s="60"/>
      <c r="F19" s="55">
        <v>0</v>
      </c>
      <c r="G19" s="60"/>
      <c r="H19" s="55">
        <v>0</v>
      </c>
      <c r="I19" s="60"/>
      <c r="J19" s="55">
        <v>0</v>
      </c>
      <c r="L19" s="156">
        <v>4666</v>
      </c>
      <c r="M19" s="60"/>
      <c r="N19" s="157">
        <v>0</v>
      </c>
      <c r="P19" s="156">
        <f>SUM(D19:N19)</f>
        <v>4666</v>
      </c>
      <c r="R19" s="157">
        <v>-2</v>
      </c>
      <c r="S19" s="56"/>
      <c r="T19" s="156">
        <f>SUM(P19,R19)</f>
        <v>4664</v>
      </c>
    </row>
    <row r="20" spans="1:20" s="53" customFormat="1" ht="16.5" customHeight="1">
      <c r="B20" s="6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</row>
    <row r="21" spans="1:20" s="53" customFormat="1" ht="16.5" customHeight="1" thickBot="1">
      <c r="A21" s="62" t="s">
        <v>168</v>
      </c>
      <c r="C21" s="56"/>
      <c r="D21" s="158">
        <f>SUM(D16:D19)</f>
        <v>8421541</v>
      </c>
      <c r="E21" s="56"/>
      <c r="F21" s="158">
        <f>SUM(F16:F19)</f>
        <v>3258625</v>
      </c>
      <c r="G21" s="56"/>
      <c r="H21" s="158">
        <f>SUM(H16:H19)</f>
        <v>130202</v>
      </c>
      <c r="I21" s="56"/>
      <c r="J21" s="158">
        <f>SUM(J16:J19)</f>
        <v>389141</v>
      </c>
      <c r="K21" s="56"/>
      <c r="L21" s="158">
        <f>SUM(L16:L19)</f>
        <v>162620</v>
      </c>
      <c r="M21" s="51"/>
      <c r="N21" s="158">
        <f>SUM(N16:N19)</f>
        <v>163967</v>
      </c>
      <c r="O21" s="56"/>
      <c r="P21" s="158">
        <f>SUM(P16:P19)</f>
        <v>12526096</v>
      </c>
      <c r="Q21" s="56"/>
      <c r="R21" s="158">
        <f>SUM(R16:R19)</f>
        <v>-9605</v>
      </c>
      <c r="S21" s="56"/>
      <c r="T21" s="158">
        <f>SUM(T16:T19)</f>
        <v>12516491</v>
      </c>
    </row>
    <row r="22" spans="1:20" s="53" customFormat="1" ht="16.5" customHeight="1" thickTop="1">
      <c r="A22" s="62"/>
      <c r="C22" s="56"/>
      <c r="D22" s="51"/>
      <c r="E22" s="56"/>
      <c r="F22" s="51"/>
      <c r="G22" s="56"/>
      <c r="H22" s="51"/>
      <c r="I22" s="56"/>
      <c r="J22" s="51"/>
      <c r="K22" s="56"/>
      <c r="L22" s="51"/>
      <c r="M22" s="51"/>
      <c r="N22" s="51"/>
      <c r="O22" s="56"/>
      <c r="P22" s="51"/>
      <c r="Q22" s="56"/>
      <c r="R22" s="51"/>
      <c r="S22" s="56"/>
      <c r="T22" s="51"/>
    </row>
    <row r="23" spans="1:20" s="53" customFormat="1" ht="16.5" customHeight="1">
      <c r="A23" s="62"/>
      <c r="C23" s="56"/>
      <c r="D23" s="51"/>
      <c r="E23" s="56"/>
      <c r="F23" s="51"/>
      <c r="G23" s="56"/>
      <c r="H23" s="51"/>
      <c r="I23" s="56"/>
      <c r="J23" s="51"/>
      <c r="K23" s="56"/>
      <c r="L23" s="51"/>
      <c r="M23" s="51"/>
      <c r="N23" s="51"/>
      <c r="O23" s="56"/>
      <c r="P23" s="51"/>
      <c r="Q23" s="56"/>
      <c r="R23" s="51"/>
      <c r="S23" s="56"/>
      <c r="T23" s="51"/>
    </row>
    <row r="24" spans="1:20" s="53" customFormat="1" ht="16.5" customHeight="1">
      <c r="A24" s="52" t="s">
        <v>141</v>
      </c>
      <c r="C24" s="51"/>
      <c r="D24" s="114">
        <v>8421541</v>
      </c>
      <c r="E24" s="115"/>
      <c r="F24" s="114">
        <v>3258625</v>
      </c>
      <c r="G24" s="115"/>
      <c r="H24" s="114">
        <v>130202</v>
      </c>
      <c r="I24" s="115"/>
      <c r="J24" s="114">
        <v>389724</v>
      </c>
      <c r="L24" s="113">
        <v>247475</v>
      </c>
      <c r="M24" s="60"/>
      <c r="N24" s="109">
        <v>183167</v>
      </c>
      <c r="P24" s="113">
        <f>SUM(D24:N24)</f>
        <v>12630734</v>
      </c>
      <c r="R24" s="109">
        <v>-9504</v>
      </c>
      <c r="S24" s="56"/>
      <c r="T24" s="90">
        <f>SUM(P24:R24)</f>
        <v>12621230</v>
      </c>
    </row>
    <row r="25" spans="1:20" s="53" customFormat="1" ht="16.5" customHeight="1">
      <c r="A25" s="59" t="s">
        <v>108</v>
      </c>
      <c r="C25" s="56"/>
      <c r="D25" s="91"/>
      <c r="E25" s="56"/>
      <c r="F25" s="91"/>
      <c r="G25" s="56"/>
      <c r="H25" s="91"/>
      <c r="I25" s="56"/>
      <c r="J25" s="91"/>
      <c r="K25" s="56"/>
      <c r="L25" s="91"/>
      <c r="M25" s="56"/>
      <c r="N25" s="91"/>
      <c r="O25" s="56"/>
      <c r="P25" s="91"/>
      <c r="Q25" s="56"/>
      <c r="R25" s="91"/>
      <c r="S25" s="56"/>
      <c r="T25" s="91"/>
    </row>
    <row r="26" spans="1:20" s="53" customFormat="1" ht="16.5" customHeight="1">
      <c r="A26" s="53" t="s">
        <v>109</v>
      </c>
      <c r="C26" s="60"/>
      <c r="D26" s="92">
        <v>0</v>
      </c>
      <c r="E26" s="60"/>
      <c r="F26" s="92">
        <v>0</v>
      </c>
      <c r="G26" s="60"/>
      <c r="H26" s="92">
        <v>0</v>
      </c>
      <c r="I26" s="60"/>
      <c r="J26" s="92">
        <v>0</v>
      </c>
      <c r="L26" s="95">
        <v>-74235</v>
      </c>
      <c r="M26" s="60"/>
      <c r="N26" s="94">
        <v>0</v>
      </c>
      <c r="P26" s="95">
        <f>SUM(D26:N26)</f>
        <v>-74235</v>
      </c>
      <c r="R26" s="94">
        <v>-82</v>
      </c>
      <c r="S26" s="56"/>
      <c r="T26" s="95">
        <f>SUM(P26,R26)</f>
        <v>-74317</v>
      </c>
    </row>
    <row r="27" spans="1:20" s="53" customFormat="1" ht="16.5" customHeight="1">
      <c r="B27" s="61"/>
      <c r="C27" s="51"/>
      <c r="D27" s="90"/>
      <c r="E27" s="51"/>
      <c r="F27" s="90"/>
      <c r="G27" s="51"/>
      <c r="H27" s="90"/>
      <c r="I27" s="51"/>
      <c r="J27" s="90"/>
      <c r="K27" s="51"/>
      <c r="L27" s="90"/>
      <c r="M27" s="51"/>
      <c r="N27" s="90"/>
      <c r="O27" s="51"/>
      <c r="P27" s="90"/>
      <c r="Q27" s="51"/>
      <c r="R27" s="90"/>
      <c r="S27" s="51"/>
      <c r="T27" s="90"/>
    </row>
    <row r="28" spans="1:20" s="53" customFormat="1" ht="16.5" customHeight="1" thickBot="1">
      <c r="A28" s="62" t="s">
        <v>169</v>
      </c>
      <c r="C28" s="56"/>
      <c r="D28" s="93">
        <f>SUM(D24:D26)</f>
        <v>8421541</v>
      </c>
      <c r="E28" s="56"/>
      <c r="F28" s="93">
        <f>SUM(F24:F26)</f>
        <v>3258625</v>
      </c>
      <c r="G28" s="56"/>
      <c r="H28" s="93">
        <f>SUM(H24:H26)</f>
        <v>130202</v>
      </c>
      <c r="I28" s="56"/>
      <c r="J28" s="93">
        <f>SUM(J24:J26)</f>
        <v>389724</v>
      </c>
      <c r="K28" s="56"/>
      <c r="L28" s="93">
        <f>SUM(L24:L26)</f>
        <v>173240</v>
      </c>
      <c r="M28" s="51"/>
      <c r="N28" s="93">
        <f>SUM(N24:N26)</f>
        <v>183167</v>
      </c>
      <c r="O28" s="56"/>
      <c r="P28" s="93">
        <f>SUM(P24:P26)</f>
        <v>12556499</v>
      </c>
      <c r="Q28" s="56"/>
      <c r="R28" s="93">
        <f>SUM(R24:R26)</f>
        <v>-9586</v>
      </c>
      <c r="S28" s="56"/>
      <c r="T28" s="93">
        <f>SUM(T24:T26)</f>
        <v>12546913</v>
      </c>
    </row>
    <row r="29" spans="1:20" s="53" customFormat="1" ht="16.5" customHeight="1" thickTop="1">
      <c r="A29" s="62"/>
      <c r="C29" s="56"/>
      <c r="D29" s="51"/>
      <c r="E29" s="56"/>
      <c r="F29" s="51"/>
      <c r="G29" s="56"/>
      <c r="H29" s="51"/>
      <c r="I29" s="56"/>
      <c r="J29" s="51"/>
      <c r="K29" s="56"/>
      <c r="L29" s="51"/>
      <c r="M29" s="51"/>
      <c r="N29" s="51"/>
      <c r="O29" s="56"/>
      <c r="P29" s="51"/>
      <c r="Q29" s="56"/>
      <c r="R29" s="51"/>
      <c r="S29" s="56"/>
      <c r="T29" s="51"/>
    </row>
    <row r="30" spans="1:20" s="53" customFormat="1" ht="19.5" customHeight="1">
      <c r="A30" s="62"/>
      <c r="C30" s="56"/>
      <c r="D30" s="51"/>
      <c r="E30" s="56"/>
      <c r="F30" s="51"/>
      <c r="G30" s="56"/>
      <c r="H30" s="51"/>
      <c r="I30" s="56"/>
      <c r="J30" s="51"/>
      <c r="K30" s="56"/>
      <c r="L30" s="51"/>
      <c r="M30" s="51"/>
      <c r="N30" s="51"/>
      <c r="O30" s="56"/>
      <c r="P30" s="51"/>
      <c r="Q30" s="56"/>
      <c r="R30" s="51"/>
      <c r="S30" s="56"/>
      <c r="T30" s="51"/>
    </row>
    <row r="31" spans="1:20" s="53" customFormat="1" ht="19.5" customHeight="1">
      <c r="A31" s="62"/>
      <c r="C31" s="56"/>
      <c r="D31" s="51"/>
      <c r="E31" s="56"/>
      <c r="F31" s="51"/>
      <c r="G31" s="56"/>
      <c r="H31" s="51"/>
      <c r="I31" s="56"/>
      <c r="J31" s="51"/>
      <c r="K31" s="56"/>
      <c r="L31" s="51"/>
      <c r="M31" s="51"/>
      <c r="N31" s="51"/>
      <c r="O31" s="56"/>
      <c r="P31" s="51"/>
      <c r="Q31" s="56"/>
      <c r="R31" s="51"/>
      <c r="S31" s="56"/>
      <c r="T31" s="51"/>
    </row>
    <row r="32" spans="1:20" s="53" customFormat="1" ht="19.5" customHeight="1">
      <c r="A32" s="62"/>
      <c r="C32" s="56"/>
      <c r="D32" s="51"/>
      <c r="E32" s="56"/>
      <c r="F32" s="51"/>
      <c r="G32" s="56"/>
      <c r="H32" s="51"/>
      <c r="I32" s="56"/>
      <c r="J32" s="51"/>
      <c r="K32" s="56"/>
      <c r="L32" s="51"/>
      <c r="M32" s="51"/>
      <c r="N32" s="51"/>
      <c r="O32" s="56"/>
      <c r="P32" s="51"/>
      <c r="Q32" s="56"/>
      <c r="R32" s="51"/>
      <c r="S32" s="56"/>
      <c r="T32" s="51"/>
    </row>
    <row r="33" spans="1:20" s="53" customFormat="1" ht="7.5" customHeight="1">
      <c r="A33" s="62"/>
      <c r="C33" s="56"/>
      <c r="D33" s="51"/>
      <c r="E33" s="56"/>
      <c r="F33" s="51"/>
      <c r="G33" s="56"/>
      <c r="H33" s="51"/>
      <c r="I33" s="56"/>
      <c r="J33" s="51"/>
      <c r="K33" s="56"/>
      <c r="L33" s="51"/>
      <c r="M33" s="51"/>
      <c r="N33" s="51"/>
      <c r="O33" s="56"/>
      <c r="P33" s="51"/>
      <c r="Q33" s="56"/>
      <c r="R33" s="51"/>
      <c r="S33" s="56"/>
      <c r="T33" s="51"/>
    </row>
    <row r="34" spans="1:20" ht="21.95" customHeight="1">
      <c r="A34" s="24" t="s">
        <v>186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</sheetData>
  <mergeCells count="3">
    <mergeCell ref="D6:T6"/>
    <mergeCell ref="D7:P7"/>
    <mergeCell ref="J10:L10"/>
  </mergeCells>
  <pageMargins left="0.4" right="0.4" top="0.5" bottom="0.6" header="0.49" footer="0.39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45AB-23C3-436D-A7CE-C1DBBB0882F6}">
  <dimension ref="A1:N32"/>
  <sheetViews>
    <sheetView zoomScale="120" zoomScaleNormal="120" zoomScaleSheetLayoutView="101" workbookViewId="0">
      <selection activeCell="D31" sqref="D31"/>
    </sheetView>
  </sheetViews>
  <sheetFormatPr defaultColWidth="9.140625" defaultRowHeight="16.5" customHeight="1"/>
  <cols>
    <col min="1" max="1" width="38.140625" style="7" customWidth="1"/>
    <col min="2" max="2" width="1.140625" style="7" customWidth="1"/>
    <col min="3" max="3" width="5.5703125" style="7" customWidth="1"/>
    <col min="4" max="4" width="17" style="13" customWidth="1"/>
    <col min="5" max="5" width="0.85546875" style="13" customWidth="1"/>
    <col min="6" max="6" width="14.42578125" style="13" customWidth="1"/>
    <col min="7" max="7" width="0.85546875" style="13" customWidth="1"/>
    <col min="8" max="8" width="12.5703125" style="13" customWidth="1"/>
    <col min="9" max="9" width="0.85546875" style="13" customWidth="1"/>
    <col min="10" max="10" width="13.5703125" style="13" customWidth="1"/>
    <col min="11" max="11" width="0.85546875" style="13" customWidth="1"/>
    <col min="12" max="12" width="15" style="13" customWidth="1"/>
    <col min="13" max="13" width="0.85546875" style="13" customWidth="1"/>
    <col min="14" max="14" width="13.42578125" style="13" bestFit="1" customWidth="1"/>
    <col min="15" max="16384" width="9.140625" style="7"/>
  </cols>
  <sheetData>
    <row r="1" spans="1:14" ht="16.5" customHeight="1">
      <c r="A1" s="22" t="s">
        <v>0</v>
      </c>
    </row>
    <row r="2" spans="1:14" ht="16.5" customHeight="1">
      <c r="A2" s="22" t="s">
        <v>85</v>
      </c>
    </row>
    <row r="3" spans="1:14" ht="16.5" customHeight="1">
      <c r="A3" s="23" t="str">
        <f>'9'!A3</f>
        <v>For the six-month period ended 30 September 2024</v>
      </c>
      <c r="B3" s="24"/>
      <c r="C3" s="2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170" t="s">
        <v>111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ht="16.5" customHeight="1">
      <c r="A7" s="25"/>
      <c r="B7" s="25"/>
      <c r="C7" s="25"/>
      <c r="D7" s="16"/>
      <c r="E7" s="16"/>
      <c r="F7" s="16"/>
      <c r="G7" s="16"/>
      <c r="H7" s="16"/>
      <c r="I7" s="16"/>
      <c r="J7" s="171" t="s">
        <v>51</v>
      </c>
      <c r="K7" s="171"/>
      <c r="L7" s="171"/>
      <c r="M7" s="16"/>
      <c r="N7" s="16"/>
    </row>
    <row r="8" spans="1:14" ht="16.5" customHeight="1">
      <c r="A8" s="25"/>
      <c r="B8" s="25"/>
      <c r="C8" s="129"/>
      <c r="D8" s="19" t="s">
        <v>112</v>
      </c>
      <c r="E8" s="1"/>
      <c r="F8" s="19" t="s">
        <v>93</v>
      </c>
      <c r="G8" s="1"/>
      <c r="H8" s="19" t="s">
        <v>94</v>
      </c>
      <c r="I8" s="1"/>
      <c r="J8" s="19" t="s">
        <v>95</v>
      </c>
      <c r="K8" s="7"/>
      <c r="L8" s="7"/>
      <c r="M8" s="1"/>
      <c r="N8" s="19" t="s">
        <v>99</v>
      </c>
    </row>
    <row r="9" spans="1:14" ht="16.5" customHeight="1">
      <c r="A9" s="25"/>
      <c r="B9" s="25"/>
      <c r="C9" s="129"/>
      <c r="D9" s="19" t="s">
        <v>100</v>
      </c>
      <c r="E9" s="1"/>
      <c r="F9" s="19" t="s">
        <v>101</v>
      </c>
      <c r="G9" s="1"/>
      <c r="H9" s="19" t="s">
        <v>102</v>
      </c>
      <c r="I9" s="1"/>
      <c r="J9" s="19" t="s">
        <v>103</v>
      </c>
      <c r="K9" s="1"/>
      <c r="L9" s="19" t="s">
        <v>53</v>
      </c>
      <c r="M9" s="1"/>
      <c r="N9" s="19" t="s">
        <v>113</v>
      </c>
    </row>
    <row r="10" spans="1:14" ht="16.5" customHeight="1">
      <c r="A10" s="25"/>
      <c r="B10" s="25"/>
      <c r="C10" s="129"/>
      <c r="D10" s="19" t="s">
        <v>8</v>
      </c>
      <c r="E10" s="1"/>
      <c r="F10" s="19" t="s">
        <v>8</v>
      </c>
      <c r="G10" s="1"/>
      <c r="H10" s="19" t="s">
        <v>8</v>
      </c>
      <c r="I10" s="1"/>
      <c r="J10" s="19" t="s">
        <v>8</v>
      </c>
      <c r="K10" s="1"/>
      <c r="L10" s="19" t="s">
        <v>8</v>
      </c>
      <c r="M10" s="1"/>
      <c r="N10" s="19" t="s">
        <v>8</v>
      </c>
    </row>
    <row r="11" spans="1:14" ht="16.5" customHeight="1">
      <c r="B11" s="25"/>
      <c r="C11" s="25"/>
      <c r="D11" s="17" t="s">
        <v>10</v>
      </c>
      <c r="F11" s="17" t="s">
        <v>10</v>
      </c>
      <c r="H11" s="17" t="s">
        <v>10</v>
      </c>
      <c r="J11" s="17" t="s">
        <v>10</v>
      </c>
      <c r="L11" s="17" t="s">
        <v>10</v>
      </c>
      <c r="N11" s="17" t="s">
        <v>10</v>
      </c>
    </row>
    <row r="12" spans="1:14" ht="16.5" customHeight="1">
      <c r="B12" s="25"/>
      <c r="C12" s="29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6.5" customHeight="1">
      <c r="A13" s="21" t="s">
        <v>110</v>
      </c>
      <c r="B13" s="25"/>
      <c r="C13" s="2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389141</v>
      </c>
      <c r="K13" s="15"/>
      <c r="L13" s="5">
        <v>1143905</v>
      </c>
      <c r="M13" s="15"/>
      <c r="N13" s="5">
        <f>SUM(D13:L13)</f>
        <v>13343414</v>
      </c>
    </row>
    <row r="14" spans="1:14" ht="16.5" customHeight="1">
      <c r="A14" s="22" t="s">
        <v>108</v>
      </c>
      <c r="B14" s="25"/>
      <c r="C14" s="2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171</v>
      </c>
      <c r="B15" s="25"/>
      <c r="C15" s="25"/>
      <c r="D15" s="6">
        <v>0</v>
      </c>
      <c r="E15" s="15"/>
      <c r="F15" s="6">
        <v>0</v>
      </c>
      <c r="G15" s="15"/>
      <c r="H15" s="6">
        <v>0</v>
      </c>
      <c r="I15" s="15"/>
      <c r="J15" s="6">
        <v>0</v>
      </c>
      <c r="K15" s="15"/>
      <c r="L15" s="15">
        <v>-252646</v>
      </c>
      <c r="M15" s="15"/>
      <c r="N15" s="15">
        <f>SUM(D15:L15)</f>
        <v>-252646</v>
      </c>
    </row>
    <row r="16" spans="1:14" ht="16.5" customHeight="1">
      <c r="A16" s="7" t="s">
        <v>109</v>
      </c>
      <c r="B16" s="25"/>
      <c r="C16" s="25"/>
      <c r="D16" s="9">
        <v>0</v>
      </c>
      <c r="E16" s="15"/>
      <c r="F16" s="9">
        <v>0</v>
      </c>
      <c r="G16" s="15"/>
      <c r="H16" s="9">
        <v>0</v>
      </c>
      <c r="I16" s="15"/>
      <c r="J16" s="9">
        <v>0</v>
      </c>
      <c r="K16" s="15"/>
      <c r="L16" s="9">
        <v>8535</v>
      </c>
      <c r="M16" s="15"/>
      <c r="N16" s="9">
        <f>SUM(D16:L16)</f>
        <v>8535</v>
      </c>
    </row>
    <row r="17" spans="1:14" ht="16.5" customHeight="1">
      <c r="B17" s="28"/>
      <c r="C17" s="29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6.5" customHeight="1" thickBot="1">
      <c r="A18" s="21" t="s">
        <v>168</v>
      </c>
      <c r="B18" s="25"/>
      <c r="C18" s="25"/>
      <c r="D18" s="30">
        <f>SUM(D13:D17)</f>
        <v>8421541</v>
      </c>
      <c r="E18" s="15"/>
      <c r="F18" s="30">
        <f>SUM(F13:F17)</f>
        <v>3258625</v>
      </c>
      <c r="G18" s="15"/>
      <c r="H18" s="30">
        <f>SUM(H13:H17)</f>
        <v>130202</v>
      </c>
      <c r="I18" s="15"/>
      <c r="J18" s="30">
        <f>SUM(J13:J17)</f>
        <v>389141</v>
      </c>
      <c r="K18" s="15"/>
      <c r="L18" s="162">
        <f>SUM(L13:L17)</f>
        <v>899794</v>
      </c>
      <c r="M18" s="15"/>
      <c r="N18" s="30">
        <f>SUM(N13:N16)</f>
        <v>13099303</v>
      </c>
    </row>
    <row r="19" spans="1:14" ht="16.5" customHeight="1" thickTop="1">
      <c r="A19" s="25"/>
      <c r="B19" s="8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5"/>
      <c r="B20" s="8"/>
      <c r="D20" s="6"/>
      <c r="E20" s="15"/>
      <c r="F20" s="6"/>
      <c r="G20" s="15"/>
      <c r="H20" s="6"/>
      <c r="I20" s="15"/>
      <c r="J20" s="5"/>
      <c r="K20" s="15"/>
      <c r="L20" s="6"/>
      <c r="M20" s="15"/>
      <c r="N20" s="5"/>
    </row>
    <row r="21" spans="1:14" ht="16.5" customHeight="1">
      <c r="A21" s="21" t="s">
        <v>141</v>
      </c>
      <c r="B21" s="25"/>
      <c r="C21" s="25"/>
      <c r="D21" s="74">
        <v>8421541</v>
      </c>
      <c r="E21" s="15"/>
      <c r="F21" s="74">
        <v>3258625</v>
      </c>
      <c r="G21" s="15"/>
      <c r="H21" s="74">
        <v>130202</v>
      </c>
      <c r="I21" s="15"/>
      <c r="J21" s="74">
        <v>389724</v>
      </c>
      <c r="K21" s="15"/>
      <c r="L21" s="74">
        <v>900408</v>
      </c>
      <c r="M21" s="15"/>
      <c r="N21" s="74">
        <f>SUM(D21:L21)</f>
        <v>13100500</v>
      </c>
    </row>
    <row r="22" spans="1:14" ht="16.5" customHeight="1">
      <c r="A22" s="22" t="s">
        <v>108</v>
      </c>
      <c r="B22" s="25"/>
      <c r="C22" s="25"/>
      <c r="D22" s="83"/>
      <c r="E22" s="15"/>
      <c r="F22" s="83"/>
      <c r="G22" s="15"/>
      <c r="H22" s="83"/>
      <c r="I22" s="15"/>
      <c r="J22" s="83"/>
      <c r="K22" s="15"/>
      <c r="L22" s="83"/>
      <c r="M22" s="15"/>
      <c r="N22" s="83"/>
    </row>
    <row r="23" spans="1:14" ht="16.5" customHeight="1">
      <c r="A23" s="7" t="s">
        <v>109</v>
      </c>
      <c r="B23" s="25"/>
      <c r="C23" s="25"/>
      <c r="D23" s="89">
        <v>0</v>
      </c>
      <c r="E23" s="15"/>
      <c r="F23" s="89">
        <v>0</v>
      </c>
      <c r="G23" s="15"/>
      <c r="H23" s="89">
        <v>0</v>
      </c>
      <c r="I23" s="15"/>
      <c r="J23" s="89">
        <v>0</v>
      </c>
      <c r="K23" s="15"/>
      <c r="L23" s="89">
        <v>7300</v>
      </c>
      <c r="M23" s="15"/>
      <c r="N23" s="89">
        <f>SUM(D23:L23)</f>
        <v>7300</v>
      </c>
    </row>
    <row r="24" spans="1:14" ht="16.5" customHeight="1">
      <c r="B24" s="28"/>
      <c r="C24" s="29"/>
      <c r="D24" s="74"/>
      <c r="E24" s="5"/>
      <c r="F24" s="74"/>
      <c r="G24" s="5"/>
      <c r="H24" s="74"/>
      <c r="I24" s="5"/>
      <c r="J24" s="74"/>
      <c r="K24" s="5"/>
      <c r="L24" s="74"/>
      <c r="M24" s="5"/>
      <c r="N24" s="74"/>
    </row>
    <row r="25" spans="1:14" ht="16.5" customHeight="1" thickBot="1">
      <c r="A25" s="21" t="s">
        <v>169</v>
      </c>
      <c r="B25" s="25"/>
      <c r="C25" s="25"/>
      <c r="D25" s="78">
        <f>SUM(D21:D24)</f>
        <v>8421541</v>
      </c>
      <c r="E25" s="15"/>
      <c r="F25" s="78">
        <f>SUM(F21:F24)</f>
        <v>3258625</v>
      </c>
      <c r="G25" s="15"/>
      <c r="H25" s="78">
        <f>SUM(H21:H24)</f>
        <v>130202</v>
      </c>
      <c r="I25" s="15"/>
      <c r="J25" s="78">
        <f>SUM(J21:J24)</f>
        <v>389724</v>
      </c>
      <c r="K25" s="15"/>
      <c r="L25" s="111">
        <f>SUM(L21:L24)</f>
        <v>907708</v>
      </c>
      <c r="M25" s="15"/>
      <c r="N25" s="78">
        <f>SUM(N21:N24)</f>
        <v>13107800</v>
      </c>
    </row>
    <row r="26" spans="1:14" ht="16.5" customHeight="1" thickTop="1">
      <c r="A26" s="25"/>
      <c r="B26" s="8"/>
      <c r="D26" s="6"/>
      <c r="E26" s="15"/>
      <c r="F26" s="6"/>
      <c r="G26" s="15"/>
      <c r="H26" s="6"/>
      <c r="I26" s="15"/>
      <c r="J26" s="5"/>
      <c r="K26" s="15"/>
      <c r="L26" s="6"/>
      <c r="M26" s="15"/>
      <c r="N26" s="5"/>
    </row>
    <row r="27" spans="1:14" ht="16.5" customHeight="1">
      <c r="A27" s="25"/>
      <c r="B27" s="8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7.25" customHeight="1">
      <c r="A30" s="28"/>
      <c r="B30" s="28"/>
      <c r="D30" s="5"/>
      <c r="E30" s="15"/>
      <c r="F30" s="5"/>
      <c r="G30" s="15"/>
      <c r="H30" s="5"/>
      <c r="I30" s="15"/>
      <c r="J30" s="5"/>
      <c r="K30" s="15"/>
      <c r="L30" s="5"/>
      <c r="M30" s="15"/>
      <c r="N30" s="5"/>
    </row>
    <row r="31" spans="1:14" ht="19.5" customHeight="1"/>
    <row r="32" spans="1:14" ht="21.95" customHeight="1">
      <c r="A32" s="24" t="s">
        <v>186</v>
      </c>
      <c r="B32" s="24"/>
      <c r="C32" s="2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">
    <mergeCell ref="D6:N6"/>
    <mergeCell ref="J7:L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7B22-A4F3-499C-A534-51D402884753}">
  <dimension ref="A1:L129"/>
  <sheetViews>
    <sheetView zoomScale="115" zoomScaleNormal="115" zoomScaleSheetLayoutView="100" zoomScalePageLayoutView="90" workbookViewId="0">
      <selection activeCell="H4" sqref="H4"/>
    </sheetView>
  </sheetViews>
  <sheetFormatPr defaultColWidth="9" defaultRowHeight="16.5" customHeight="1"/>
  <cols>
    <col min="1" max="1" width="1.140625" style="38" customWidth="1"/>
    <col min="2" max="2" width="1.140625" style="13" customWidth="1"/>
    <col min="3" max="3" width="40.7109375" style="13" customWidth="1"/>
    <col min="4" max="4" width="5.42578125" style="2" customWidth="1"/>
    <col min="5" max="5" width="0.7109375" style="2" customWidth="1"/>
    <col min="6" max="6" width="9.5703125" style="46" customWidth="1"/>
    <col min="7" max="7" width="0.7109375" style="2" customWidth="1"/>
    <col min="8" max="8" width="9.5703125" style="46" customWidth="1"/>
    <col min="9" max="9" width="0.7109375" style="2" customWidth="1"/>
    <col min="10" max="10" width="9.5703125" style="46" customWidth="1"/>
    <col min="11" max="11" width="0.7109375" style="2" customWidth="1"/>
    <col min="12" max="12" width="9.5703125" style="46" customWidth="1"/>
    <col min="13" max="16384" width="9" style="2"/>
  </cols>
  <sheetData>
    <row r="1" spans="1:12" ht="16.5" customHeight="1">
      <c r="A1" s="31" t="s">
        <v>0</v>
      </c>
      <c r="B1" s="2"/>
      <c r="C1" s="2"/>
      <c r="D1" s="14"/>
    </row>
    <row r="2" spans="1:12" ht="16.5" customHeight="1">
      <c r="A2" s="31" t="s">
        <v>114</v>
      </c>
      <c r="B2" s="2"/>
      <c r="C2" s="2"/>
      <c r="D2" s="14"/>
    </row>
    <row r="3" spans="1:12" ht="16.5" customHeight="1">
      <c r="A3" s="32" t="s">
        <v>167</v>
      </c>
      <c r="B3" s="4"/>
      <c r="C3" s="4"/>
      <c r="D3" s="33"/>
      <c r="E3" s="4"/>
      <c r="F3" s="69"/>
      <c r="G3" s="4"/>
      <c r="H3" s="69"/>
      <c r="I3" s="4"/>
      <c r="J3" s="69"/>
      <c r="K3" s="4"/>
      <c r="L3" s="69"/>
    </row>
    <row r="4" spans="1:12" ht="16.5" customHeight="1">
      <c r="A4" s="7"/>
    </row>
    <row r="5" spans="1:12" ht="16.5" customHeight="1">
      <c r="A5" s="7"/>
    </row>
    <row r="6" spans="1:12" ht="16.5" customHeight="1">
      <c r="A6" s="7"/>
      <c r="F6" s="165" t="s">
        <v>2</v>
      </c>
      <c r="G6" s="165"/>
      <c r="H6" s="165"/>
      <c r="I6" s="16"/>
      <c r="J6" s="165" t="s">
        <v>3</v>
      </c>
      <c r="K6" s="165"/>
      <c r="L6" s="165"/>
    </row>
    <row r="7" spans="1:12" ht="16.5" customHeight="1">
      <c r="A7" s="7"/>
      <c r="F7" s="164" t="s">
        <v>4</v>
      </c>
      <c r="G7" s="164"/>
      <c r="H7" s="164"/>
      <c r="I7" s="16"/>
      <c r="J7" s="164" t="s">
        <v>4</v>
      </c>
      <c r="K7" s="164"/>
      <c r="L7" s="164"/>
    </row>
    <row r="8" spans="1:12" ht="16.5" customHeight="1">
      <c r="A8" s="7"/>
      <c r="F8" s="130" t="s">
        <v>5</v>
      </c>
      <c r="G8" s="19"/>
      <c r="H8" s="130" t="s">
        <v>5</v>
      </c>
      <c r="I8" s="19"/>
      <c r="J8" s="130" t="s">
        <v>5</v>
      </c>
      <c r="K8" s="19"/>
      <c r="L8" s="130" t="s">
        <v>5</v>
      </c>
    </row>
    <row r="9" spans="1:12" ht="16.5" customHeight="1">
      <c r="A9" s="7"/>
      <c r="D9" s="26"/>
      <c r="E9" s="15"/>
      <c r="F9" s="137" t="s">
        <v>142</v>
      </c>
      <c r="G9" s="25"/>
      <c r="H9" s="137" t="s">
        <v>136</v>
      </c>
      <c r="I9" s="25"/>
      <c r="J9" s="137" t="s">
        <v>142</v>
      </c>
      <c r="K9" s="25"/>
      <c r="L9" s="137" t="s">
        <v>136</v>
      </c>
    </row>
    <row r="10" spans="1:12" ht="16.5" customHeight="1">
      <c r="A10" s="7"/>
      <c r="D10" s="26"/>
      <c r="E10" s="15"/>
      <c r="F10" s="131" t="s">
        <v>8</v>
      </c>
      <c r="G10" s="25"/>
      <c r="H10" s="131" t="s">
        <v>8</v>
      </c>
      <c r="I10" s="25"/>
      <c r="J10" s="131" t="s">
        <v>8</v>
      </c>
      <c r="K10" s="25"/>
      <c r="L10" s="131" t="s">
        <v>8</v>
      </c>
    </row>
    <row r="11" spans="1:12" ht="16.5" customHeight="1">
      <c r="A11" s="7"/>
      <c r="D11" s="34" t="s">
        <v>9</v>
      </c>
      <c r="E11" s="27"/>
      <c r="F11" s="132" t="s">
        <v>10</v>
      </c>
      <c r="G11" s="27"/>
      <c r="H11" s="132" t="s">
        <v>10</v>
      </c>
      <c r="I11" s="27"/>
      <c r="J11" s="132" t="s">
        <v>10</v>
      </c>
      <c r="K11" s="27"/>
      <c r="L11" s="132" t="s">
        <v>10</v>
      </c>
    </row>
    <row r="12" spans="1:12" ht="16.5" customHeight="1">
      <c r="A12" s="7"/>
      <c r="D12" s="64"/>
      <c r="E12" s="27"/>
      <c r="F12" s="133"/>
      <c r="G12" s="27"/>
      <c r="H12" s="131"/>
      <c r="I12" s="27"/>
      <c r="J12" s="133"/>
      <c r="K12" s="27"/>
      <c r="L12" s="131"/>
    </row>
    <row r="13" spans="1:12" s="13" customFormat="1" ht="16.5" customHeight="1">
      <c r="A13" s="22" t="s">
        <v>115</v>
      </c>
      <c r="F13" s="134"/>
      <c r="H13" s="67"/>
      <c r="I13" s="2"/>
      <c r="J13" s="134"/>
      <c r="K13" s="2"/>
      <c r="L13" s="67"/>
    </row>
    <row r="14" spans="1:12" ht="16.5" customHeight="1">
      <c r="A14" s="7" t="s">
        <v>175</v>
      </c>
      <c r="B14" s="22"/>
      <c r="C14" s="22"/>
      <c r="F14" s="79">
        <v>-67518</v>
      </c>
      <c r="H14" s="1">
        <v>-11086</v>
      </c>
      <c r="J14" s="79">
        <v>9631</v>
      </c>
      <c r="L14" s="46">
        <v>6941</v>
      </c>
    </row>
    <row r="15" spans="1:12" ht="16.5" customHeight="1">
      <c r="A15" s="7" t="s">
        <v>116</v>
      </c>
      <c r="B15" s="22"/>
      <c r="C15" s="22"/>
      <c r="F15" s="79"/>
      <c r="H15" s="1"/>
      <c r="J15" s="79"/>
      <c r="L15" s="1"/>
    </row>
    <row r="16" spans="1:12" ht="16.5" customHeight="1">
      <c r="A16" s="2"/>
      <c r="B16" s="7" t="s">
        <v>117</v>
      </c>
      <c r="C16" s="7"/>
      <c r="F16" s="79">
        <v>130303</v>
      </c>
      <c r="H16" s="1">
        <v>151022</v>
      </c>
      <c r="J16" s="79">
        <v>9045</v>
      </c>
      <c r="L16" s="1">
        <v>9013</v>
      </c>
    </row>
    <row r="17" spans="1:12" ht="16.5" customHeight="1">
      <c r="A17" s="2"/>
      <c r="B17" s="7" t="s">
        <v>132</v>
      </c>
      <c r="C17" s="7"/>
      <c r="F17" s="79">
        <v>0</v>
      </c>
      <c r="H17" s="1">
        <v>-144</v>
      </c>
      <c r="J17" s="79">
        <v>0</v>
      </c>
      <c r="L17" s="46">
        <v>0</v>
      </c>
    </row>
    <row r="18" spans="1:12" ht="16.5" customHeight="1">
      <c r="A18" s="2"/>
      <c r="B18" s="7" t="s">
        <v>36</v>
      </c>
      <c r="C18" s="7"/>
      <c r="F18" s="79">
        <v>16825</v>
      </c>
      <c r="H18" s="1">
        <v>15729</v>
      </c>
      <c r="J18" s="79">
        <v>3725</v>
      </c>
      <c r="K18" s="46"/>
      <c r="L18" s="1">
        <v>3227</v>
      </c>
    </row>
    <row r="19" spans="1:12" ht="16.5" customHeight="1">
      <c r="A19" s="2"/>
      <c r="B19" s="7" t="s">
        <v>182</v>
      </c>
      <c r="C19" s="7"/>
      <c r="F19" s="79">
        <v>-1841</v>
      </c>
      <c r="H19" s="46">
        <v>-6077</v>
      </c>
      <c r="J19" s="79">
        <v>-266</v>
      </c>
      <c r="L19" s="1">
        <v>63</v>
      </c>
    </row>
    <row r="20" spans="1:12" ht="16.5" customHeight="1">
      <c r="A20" s="2"/>
      <c r="B20" s="7" t="s">
        <v>161</v>
      </c>
      <c r="C20" s="7"/>
      <c r="D20" s="2" t="s">
        <v>118</v>
      </c>
      <c r="F20" s="79">
        <v>11290</v>
      </c>
      <c r="H20" s="46">
        <v>-10185</v>
      </c>
      <c r="J20" s="79">
        <v>-14</v>
      </c>
      <c r="L20" s="46">
        <v>-11</v>
      </c>
    </row>
    <row r="21" spans="1:12" ht="16.5" customHeight="1">
      <c r="A21" s="2"/>
      <c r="B21" s="7" t="s">
        <v>119</v>
      </c>
      <c r="C21" s="7"/>
      <c r="F21" s="79">
        <v>-10311</v>
      </c>
      <c r="H21" s="1">
        <v>-6727</v>
      </c>
      <c r="J21" s="136">
        <v>-10135</v>
      </c>
      <c r="K21" s="46"/>
      <c r="L21" s="160">
        <v>-7782</v>
      </c>
    </row>
    <row r="22" spans="1:12" ht="16.5" customHeight="1">
      <c r="A22" s="2"/>
      <c r="B22" s="7" t="s">
        <v>131</v>
      </c>
      <c r="C22" s="7"/>
      <c r="F22" s="79">
        <v>-16896</v>
      </c>
      <c r="H22" s="1">
        <v>-12038</v>
      </c>
      <c r="J22" s="79">
        <v>0</v>
      </c>
      <c r="K22" s="46"/>
      <c r="L22" s="46">
        <v>0</v>
      </c>
    </row>
    <row r="23" spans="1:12" ht="16.5" customHeight="1">
      <c r="A23" s="2"/>
      <c r="B23" s="7" t="s">
        <v>69</v>
      </c>
      <c r="C23" s="7"/>
      <c r="F23" s="97">
        <v>14801</v>
      </c>
      <c r="H23" s="45">
        <v>14990</v>
      </c>
      <c r="J23" s="97">
        <v>1730</v>
      </c>
      <c r="K23" s="46"/>
      <c r="L23" s="47">
        <v>1561</v>
      </c>
    </row>
    <row r="24" spans="1:12" ht="16.5" customHeight="1">
      <c r="A24" s="2"/>
      <c r="B24" s="7"/>
      <c r="C24" s="7"/>
      <c r="F24" s="79"/>
      <c r="I24" s="46"/>
      <c r="J24" s="79"/>
      <c r="K24" s="46"/>
    </row>
    <row r="25" spans="1:12" ht="16.5" customHeight="1">
      <c r="A25" s="2"/>
      <c r="B25" s="7"/>
      <c r="C25" s="7"/>
      <c r="F25" s="79">
        <f>SUM(F13:F23)</f>
        <v>76653</v>
      </c>
      <c r="H25" s="46">
        <f>SUM(H13:H23)</f>
        <v>135484</v>
      </c>
      <c r="I25" s="46"/>
      <c r="J25" s="79">
        <f>SUM(J13:J23)</f>
        <v>13716</v>
      </c>
      <c r="K25" s="46"/>
      <c r="L25" s="46">
        <f>SUM(L13:L23)</f>
        <v>13012</v>
      </c>
    </row>
    <row r="26" spans="1:12" ht="16.5" customHeight="1">
      <c r="A26" s="22" t="s">
        <v>120</v>
      </c>
      <c r="B26" s="22"/>
      <c r="C26" s="22"/>
      <c r="F26" s="79"/>
      <c r="J26" s="79"/>
    </row>
    <row r="27" spans="1:12" ht="16.5" customHeight="1">
      <c r="A27" s="2"/>
      <c r="B27" s="7" t="s">
        <v>148</v>
      </c>
      <c r="C27" s="7"/>
      <c r="F27" s="79">
        <v>51034</v>
      </c>
      <c r="H27" s="46">
        <v>219117</v>
      </c>
      <c r="J27" s="79">
        <v>26656</v>
      </c>
      <c r="L27" s="1">
        <v>-8859</v>
      </c>
    </row>
    <row r="28" spans="1:12" ht="16.5" customHeight="1">
      <c r="A28" s="2"/>
      <c r="B28" s="7" t="s">
        <v>121</v>
      </c>
      <c r="C28" s="7"/>
      <c r="F28" s="79">
        <v>-619167</v>
      </c>
      <c r="H28" s="46">
        <v>687872</v>
      </c>
      <c r="J28" s="79">
        <v>0</v>
      </c>
      <c r="L28" s="46">
        <v>0</v>
      </c>
    </row>
    <row r="29" spans="1:12" ht="16.5" customHeight="1">
      <c r="A29" s="2"/>
      <c r="B29" s="7" t="s">
        <v>144</v>
      </c>
      <c r="C29" s="7"/>
      <c r="F29" s="79">
        <v>-549002</v>
      </c>
      <c r="H29" s="46">
        <v>-403884</v>
      </c>
      <c r="J29" s="79">
        <v>-25730</v>
      </c>
      <c r="L29" s="46">
        <v>-20839</v>
      </c>
    </row>
    <row r="30" spans="1:12" ht="16.5" customHeight="1">
      <c r="A30" s="2"/>
      <c r="B30" s="7" t="s">
        <v>162</v>
      </c>
      <c r="C30" s="7"/>
      <c r="D30" s="2" t="s">
        <v>122</v>
      </c>
      <c r="F30" s="97">
        <v>-15236</v>
      </c>
      <c r="H30" s="47">
        <v>-26235</v>
      </c>
      <c r="J30" s="97">
        <v>600</v>
      </c>
      <c r="L30" s="45">
        <v>1028</v>
      </c>
    </row>
    <row r="31" spans="1:12" s="13" customFormat="1" ht="16.5" customHeight="1">
      <c r="A31" s="7"/>
      <c r="F31" s="134"/>
      <c r="H31" s="67"/>
      <c r="J31" s="134"/>
      <c r="L31" s="67"/>
    </row>
    <row r="32" spans="1:12" ht="16.5" customHeight="1">
      <c r="A32" s="22" t="s">
        <v>115</v>
      </c>
      <c r="B32" s="7"/>
      <c r="C32" s="7"/>
      <c r="F32" s="79"/>
      <c r="J32" s="79"/>
    </row>
    <row r="33" spans="1:12" ht="16.5" customHeight="1">
      <c r="A33" s="22"/>
      <c r="B33" s="7" t="s">
        <v>123</v>
      </c>
      <c r="C33" s="7"/>
      <c r="D33" s="7"/>
      <c r="F33" s="79">
        <f>SUM(F25:F30)</f>
        <v>-1055718</v>
      </c>
      <c r="H33" s="46">
        <f>SUM(H25:H30)</f>
        <v>612354</v>
      </c>
      <c r="J33" s="79">
        <f>SUM(J25:J30)</f>
        <v>15242</v>
      </c>
      <c r="L33" s="46">
        <f>SUM(L25:L30)</f>
        <v>-15658</v>
      </c>
    </row>
    <row r="34" spans="1:12" ht="16.5" customHeight="1">
      <c r="A34" s="22"/>
      <c r="B34" s="35" t="s">
        <v>133</v>
      </c>
      <c r="C34" s="7"/>
      <c r="F34" s="79">
        <v>-13273</v>
      </c>
      <c r="G34" s="1"/>
      <c r="H34" s="46">
        <v>-12566</v>
      </c>
      <c r="I34" s="1"/>
      <c r="J34" s="79">
        <v>-2114</v>
      </c>
      <c r="K34" s="1"/>
      <c r="L34" s="46">
        <v>-1482</v>
      </c>
    </row>
    <row r="35" spans="1:12" ht="16.5" customHeight="1">
      <c r="A35" s="22"/>
      <c r="B35" s="14" t="s">
        <v>179</v>
      </c>
      <c r="C35" s="14"/>
      <c r="F35" s="97">
        <v>-2448</v>
      </c>
      <c r="G35" s="1"/>
      <c r="H35" s="47">
        <v>7850</v>
      </c>
      <c r="I35" s="1"/>
      <c r="J35" s="98">
        <v>171</v>
      </c>
      <c r="K35" s="1"/>
      <c r="L35" s="69">
        <v>8955</v>
      </c>
    </row>
    <row r="36" spans="1:12" s="13" customFormat="1" ht="16.5" customHeight="1">
      <c r="A36" s="7"/>
      <c r="F36" s="134"/>
      <c r="H36" s="67"/>
      <c r="J36" s="134"/>
      <c r="L36" s="67"/>
    </row>
    <row r="37" spans="1:12" ht="16.5" customHeight="1">
      <c r="A37" s="31" t="s">
        <v>146</v>
      </c>
      <c r="B37" s="22"/>
      <c r="C37" s="22"/>
      <c r="F37" s="98">
        <f>SUM(F33:F35)</f>
        <v>-1071439</v>
      </c>
      <c r="H37" s="69">
        <f>SUM(H33:H35)</f>
        <v>607638</v>
      </c>
      <c r="J37" s="98">
        <f>SUM(J33:J35)</f>
        <v>13299</v>
      </c>
      <c r="L37" s="69">
        <f>SUM(L33:L35)</f>
        <v>-8185</v>
      </c>
    </row>
    <row r="38" spans="1:12" ht="16.5" customHeight="1">
      <c r="A38" s="22"/>
      <c r="B38" s="22"/>
      <c r="C38" s="22"/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3.5" customHeight="1">
      <c r="A47" s="22"/>
      <c r="B47" s="22"/>
      <c r="C47" s="22"/>
    </row>
    <row r="48" spans="1:12" ht="21.95" customHeight="1">
      <c r="A48" s="24" t="s">
        <v>186</v>
      </c>
      <c r="B48" s="4"/>
      <c r="C48" s="4"/>
      <c r="D48" s="4"/>
      <c r="E48" s="4"/>
      <c r="F48" s="69"/>
      <c r="G48" s="4"/>
      <c r="H48" s="69"/>
      <c r="I48" s="4"/>
      <c r="J48" s="69"/>
      <c r="K48" s="4"/>
      <c r="L48" s="69"/>
    </row>
    <row r="49" spans="1:12" ht="16.5" customHeight="1">
      <c r="A49" s="31" t="s">
        <v>0</v>
      </c>
      <c r="B49" s="2"/>
      <c r="C49" s="2"/>
      <c r="D49" s="14"/>
    </row>
    <row r="50" spans="1:12" ht="16.5" customHeight="1">
      <c r="A50" s="31" t="s">
        <v>160</v>
      </c>
      <c r="B50" s="2"/>
      <c r="C50" s="2"/>
      <c r="D50" s="14"/>
    </row>
    <row r="51" spans="1:12" ht="16.5" customHeight="1">
      <c r="A51" s="32" t="str">
        <f>A3</f>
        <v>For the six-month period ended 30 September 2024</v>
      </c>
      <c r="B51" s="4"/>
      <c r="C51" s="4"/>
      <c r="D51" s="33"/>
      <c r="E51" s="4"/>
      <c r="F51" s="69"/>
      <c r="G51" s="4"/>
      <c r="H51" s="69"/>
      <c r="I51" s="4"/>
      <c r="J51" s="69"/>
      <c r="K51" s="4"/>
      <c r="L51" s="69"/>
    </row>
    <row r="52" spans="1:12" ht="16.5" customHeight="1">
      <c r="A52" s="7"/>
    </row>
    <row r="53" spans="1:12" ht="16.5" customHeight="1">
      <c r="A53" s="7"/>
    </row>
    <row r="54" spans="1:12" ht="16.5" customHeight="1">
      <c r="A54" s="7"/>
      <c r="F54" s="165" t="s">
        <v>2</v>
      </c>
      <c r="G54" s="165"/>
      <c r="H54" s="165"/>
      <c r="I54" s="16"/>
      <c r="J54" s="165" t="s">
        <v>3</v>
      </c>
      <c r="K54" s="165"/>
      <c r="L54" s="165"/>
    </row>
    <row r="55" spans="1:12" ht="16.5" customHeight="1">
      <c r="A55" s="7"/>
      <c r="F55" s="164" t="s">
        <v>4</v>
      </c>
      <c r="G55" s="164"/>
      <c r="H55" s="164"/>
      <c r="I55" s="16"/>
      <c r="J55" s="164" t="s">
        <v>4</v>
      </c>
      <c r="K55" s="164"/>
      <c r="L55" s="164"/>
    </row>
    <row r="56" spans="1:12" ht="16.5" customHeight="1">
      <c r="A56" s="7"/>
      <c r="F56" s="130" t="s">
        <v>5</v>
      </c>
      <c r="G56" s="19"/>
      <c r="H56" s="130" t="s">
        <v>5</v>
      </c>
      <c r="I56" s="19"/>
      <c r="J56" s="130" t="s">
        <v>5</v>
      </c>
      <c r="K56" s="19"/>
      <c r="L56" s="130" t="s">
        <v>5</v>
      </c>
    </row>
    <row r="57" spans="1:12" ht="16.5" customHeight="1">
      <c r="A57" s="7"/>
      <c r="E57" s="15"/>
      <c r="F57" s="137" t="s">
        <v>142</v>
      </c>
      <c r="G57" s="25"/>
      <c r="H57" s="137" t="s">
        <v>136</v>
      </c>
      <c r="I57" s="25"/>
      <c r="J57" s="137" t="s">
        <v>142</v>
      </c>
      <c r="K57" s="25"/>
      <c r="L57" s="137" t="s">
        <v>136</v>
      </c>
    </row>
    <row r="58" spans="1:12" ht="16.5" customHeight="1">
      <c r="A58" s="7"/>
      <c r="E58" s="15"/>
      <c r="F58" s="131" t="s">
        <v>8</v>
      </c>
      <c r="G58" s="25"/>
      <c r="H58" s="131" t="s">
        <v>8</v>
      </c>
      <c r="I58" s="25"/>
      <c r="J58" s="131" t="s">
        <v>8</v>
      </c>
      <c r="K58" s="25"/>
      <c r="L58" s="131" t="s">
        <v>8</v>
      </c>
    </row>
    <row r="59" spans="1:12" ht="16.5" customHeight="1">
      <c r="A59" s="7"/>
      <c r="D59" s="34" t="s">
        <v>9</v>
      </c>
      <c r="E59" s="27"/>
      <c r="F59" s="132" t="s">
        <v>10</v>
      </c>
      <c r="G59" s="27"/>
      <c r="H59" s="132" t="s">
        <v>10</v>
      </c>
      <c r="I59" s="27"/>
      <c r="J59" s="132" t="s">
        <v>10</v>
      </c>
      <c r="K59" s="27"/>
      <c r="L59" s="132" t="s">
        <v>10</v>
      </c>
    </row>
    <row r="60" spans="1:12" ht="16.5" customHeight="1">
      <c r="A60" s="7"/>
      <c r="E60" s="27"/>
      <c r="F60" s="133"/>
      <c r="G60" s="27"/>
      <c r="H60" s="131"/>
      <c r="I60" s="27"/>
      <c r="J60" s="133"/>
      <c r="K60" s="27"/>
      <c r="L60" s="131"/>
    </row>
    <row r="61" spans="1:12" ht="16.5" customHeight="1">
      <c r="A61" s="22" t="s">
        <v>125</v>
      </c>
      <c r="B61" s="14"/>
      <c r="C61" s="14"/>
      <c r="F61" s="79"/>
      <c r="J61" s="79"/>
    </row>
    <row r="62" spans="1:12" ht="16.5" customHeight="1">
      <c r="A62" s="2"/>
      <c r="B62" s="7" t="s">
        <v>154</v>
      </c>
      <c r="C62" s="7"/>
      <c r="D62" s="2" t="s">
        <v>124</v>
      </c>
      <c r="F62" s="79">
        <v>-2100</v>
      </c>
      <c r="H62" s="46">
        <v>-2114</v>
      </c>
      <c r="J62" s="79">
        <v>-2100</v>
      </c>
      <c r="L62" s="46">
        <v>-2114</v>
      </c>
    </row>
    <row r="63" spans="1:12" ht="16.5" customHeight="1">
      <c r="A63" s="2"/>
      <c r="B63" s="7" t="s">
        <v>155</v>
      </c>
      <c r="C63" s="7"/>
      <c r="D63" s="2" t="s">
        <v>124</v>
      </c>
      <c r="F63" s="79">
        <v>-83082</v>
      </c>
      <c r="H63" s="1">
        <v>-163674</v>
      </c>
      <c r="J63" s="79">
        <v>-548</v>
      </c>
      <c r="L63" s="46">
        <v>-8591</v>
      </c>
    </row>
    <row r="64" spans="1:12" ht="16.5" customHeight="1">
      <c r="A64" s="2"/>
      <c r="B64" s="7" t="s">
        <v>156</v>
      </c>
      <c r="C64" s="7"/>
      <c r="F64" s="79"/>
      <c r="J64" s="79"/>
    </row>
    <row r="65" spans="1:12" ht="16.5" customHeight="1">
      <c r="A65" s="2"/>
      <c r="B65" s="7"/>
      <c r="C65" s="7" t="s">
        <v>126</v>
      </c>
      <c r="F65" s="79">
        <v>41</v>
      </c>
      <c r="H65" s="1">
        <v>87</v>
      </c>
      <c r="J65" s="79">
        <v>14</v>
      </c>
      <c r="L65" s="46">
        <v>0</v>
      </c>
    </row>
    <row r="66" spans="1:12" ht="16.5" customHeight="1">
      <c r="A66" s="2"/>
      <c r="B66" s="7" t="s">
        <v>178</v>
      </c>
      <c r="C66" s="7"/>
      <c r="F66" s="79"/>
      <c r="J66" s="79"/>
    </row>
    <row r="67" spans="1:12" ht="16.5" customHeight="1">
      <c r="A67" s="2"/>
      <c r="B67" s="7"/>
      <c r="C67" s="7" t="s">
        <v>139</v>
      </c>
      <c r="D67" s="2" t="s">
        <v>176</v>
      </c>
      <c r="F67" s="79">
        <v>0</v>
      </c>
      <c r="H67" s="46">
        <v>0</v>
      </c>
      <c r="J67" s="79">
        <v>-64819</v>
      </c>
      <c r="L67" s="46">
        <v>62807</v>
      </c>
    </row>
    <row r="68" spans="1:12" ht="16.5" customHeight="1">
      <c r="A68" s="2"/>
      <c r="B68" s="7" t="s">
        <v>149</v>
      </c>
      <c r="C68" s="7"/>
      <c r="F68" s="79"/>
      <c r="J68" s="79"/>
    </row>
    <row r="69" spans="1:12" ht="16.5" customHeight="1">
      <c r="A69" s="2"/>
      <c r="B69" s="7"/>
      <c r="C69" s="7" t="s">
        <v>150</v>
      </c>
      <c r="F69" s="79">
        <v>120410</v>
      </c>
      <c r="H69" s="46">
        <v>28037</v>
      </c>
      <c r="J69" s="79">
        <v>0</v>
      </c>
      <c r="L69" s="46">
        <v>0</v>
      </c>
    </row>
    <row r="70" spans="1:12" ht="16.5" customHeight="1">
      <c r="A70" s="7"/>
      <c r="B70" s="13" t="s">
        <v>119</v>
      </c>
      <c r="C70" s="7"/>
      <c r="F70" s="79">
        <v>10502</v>
      </c>
      <c r="H70" s="46">
        <v>5870</v>
      </c>
      <c r="J70" s="79">
        <v>10265</v>
      </c>
      <c r="L70" s="46">
        <v>6949</v>
      </c>
    </row>
    <row r="71" spans="1:12" ht="16.5" customHeight="1">
      <c r="A71" s="7"/>
      <c r="B71" s="13" t="s">
        <v>131</v>
      </c>
      <c r="C71" s="7"/>
      <c r="F71" s="97">
        <v>16896</v>
      </c>
      <c r="H71" s="47">
        <v>12038</v>
      </c>
      <c r="J71" s="97">
        <v>0</v>
      </c>
      <c r="L71" s="47">
        <v>0</v>
      </c>
    </row>
    <row r="72" spans="1:12" ht="16.5" customHeight="1">
      <c r="A72" s="22"/>
      <c r="B72" s="2"/>
      <c r="C72" s="2"/>
      <c r="F72" s="135"/>
      <c r="H72" s="159"/>
      <c r="J72" s="135"/>
      <c r="L72" s="159"/>
    </row>
    <row r="73" spans="1:12" ht="16.5" customHeight="1">
      <c r="A73" s="22" t="s">
        <v>135</v>
      </c>
      <c r="B73" s="18"/>
      <c r="C73" s="18"/>
      <c r="F73" s="98">
        <f>SUM(F62:F71)</f>
        <v>62667</v>
      </c>
      <c r="H73" s="69">
        <f>SUM(H62:H71)</f>
        <v>-119756</v>
      </c>
      <c r="J73" s="98">
        <f>SUM(J62:J71)</f>
        <v>-57188</v>
      </c>
      <c r="L73" s="69">
        <f>SUM(L62:L71)</f>
        <v>59051</v>
      </c>
    </row>
    <row r="74" spans="1:12" ht="16.5" customHeight="1">
      <c r="A74" s="22"/>
      <c r="B74" s="2"/>
      <c r="C74" s="2"/>
      <c r="F74" s="79"/>
      <c r="J74" s="79"/>
    </row>
    <row r="75" spans="1:12" ht="16.5" customHeight="1">
      <c r="A75" s="22" t="s">
        <v>127</v>
      </c>
      <c r="B75" s="2"/>
      <c r="C75" s="2"/>
      <c r="F75" s="79"/>
      <c r="J75" s="79"/>
    </row>
    <row r="76" spans="1:12" ht="16.5" customHeight="1">
      <c r="A76" s="7"/>
      <c r="B76" s="7" t="s">
        <v>157</v>
      </c>
      <c r="C76" s="7"/>
      <c r="D76" s="36"/>
      <c r="F76" s="79"/>
      <c r="G76" s="1"/>
      <c r="J76" s="79"/>
    </row>
    <row r="77" spans="1:12" ht="16.5" customHeight="1">
      <c r="A77" s="7"/>
      <c r="B77" s="7"/>
      <c r="C77" s="7" t="s">
        <v>147</v>
      </c>
      <c r="D77" s="2" t="s">
        <v>177</v>
      </c>
      <c r="F77" s="79">
        <v>0</v>
      </c>
      <c r="G77" s="1"/>
      <c r="H77" s="46">
        <v>0</v>
      </c>
      <c r="J77" s="79">
        <v>-989321</v>
      </c>
      <c r="L77" s="46">
        <v>480582</v>
      </c>
    </row>
    <row r="78" spans="1:12" ht="16.5" customHeight="1">
      <c r="A78" s="7"/>
      <c r="B78" s="7" t="s">
        <v>152</v>
      </c>
      <c r="C78" s="7"/>
      <c r="F78" s="79">
        <v>-36249</v>
      </c>
      <c r="G78" s="1"/>
      <c r="H78" s="46">
        <v>-35802</v>
      </c>
      <c r="J78" s="79">
        <v>-6163</v>
      </c>
      <c r="L78" s="1">
        <v>-6319</v>
      </c>
    </row>
    <row r="79" spans="1:12" ht="16.5" customHeight="1">
      <c r="A79" s="7"/>
      <c r="B79" s="7" t="s">
        <v>153</v>
      </c>
      <c r="C79" s="7"/>
      <c r="F79" s="97">
        <v>-81</v>
      </c>
      <c r="G79" s="1"/>
      <c r="H79" s="47">
        <v>-250426</v>
      </c>
      <c r="J79" s="97">
        <v>-81</v>
      </c>
      <c r="L79" s="45">
        <v>-250426</v>
      </c>
    </row>
    <row r="80" spans="1:12" ht="16.5" customHeight="1">
      <c r="A80" s="7"/>
      <c r="B80" s="37"/>
      <c r="C80" s="37"/>
      <c r="D80" s="36"/>
      <c r="F80" s="79"/>
      <c r="J80" s="79"/>
    </row>
    <row r="81" spans="1:12" ht="16.5" customHeight="1">
      <c r="A81" s="22" t="s">
        <v>140</v>
      </c>
      <c r="B81" s="18"/>
      <c r="C81" s="18"/>
      <c r="F81" s="98">
        <f>SUM(F76:F80)</f>
        <v>-36330</v>
      </c>
      <c r="H81" s="69">
        <f>SUM(H76:H80)</f>
        <v>-286228</v>
      </c>
      <c r="J81" s="98">
        <f>SUM(J76:J80)</f>
        <v>-995565</v>
      </c>
      <c r="L81" s="69">
        <f>SUM(L76:L80)</f>
        <v>223837</v>
      </c>
    </row>
    <row r="82" spans="1:12" ht="16.5" customHeight="1">
      <c r="A82" s="22"/>
      <c r="B82" s="18"/>
      <c r="C82" s="18"/>
      <c r="F82" s="79"/>
      <c r="J82" s="79"/>
    </row>
    <row r="83" spans="1:12" ht="16.5" customHeight="1">
      <c r="A83" s="22" t="s">
        <v>134</v>
      </c>
      <c r="B83" s="2"/>
      <c r="C83" s="2"/>
      <c r="F83" s="79">
        <f>SUM(F37,F73,F81)</f>
        <v>-1045102</v>
      </c>
      <c r="H83" s="46">
        <f>SUM(H37,H73,H81)</f>
        <v>201654</v>
      </c>
      <c r="J83" s="79">
        <f>SUM(J37,J73,J81)</f>
        <v>-1039454</v>
      </c>
      <c r="L83" s="46">
        <f>SUM(L37,L73,L81)</f>
        <v>274703</v>
      </c>
    </row>
    <row r="84" spans="1:12" ht="16.5" customHeight="1">
      <c r="A84" s="7" t="s">
        <v>128</v>
      </c>
      <c r="B84" s="2"/>
      <c r="C84" s="2"/>
      <c r="F84" s="79"/>
      <c r="J84" s="79"/>
    </row>
    <row r="85" spans="1:12" ht="16.5" customHeight="1">
      <c r="A85" s="2"/>
      <c r="B85" s="7" t="s">
        <v>129</v>
      </c>
      <c r="C85" s="7"/>
      <c r="F85" s="98">
        <v>2197210</v>
      </c>
      <c r="G85" s="1"/>
      <c r="H85" s="3">
        <v>1422798</v>
      </c>
      <c r="I85" s="1"/>
      <c r="J85" s="98">
        <v>2095292</v>
      </c>
      <c r="L85" s="3">
        <v>1277746</v>
      </c>
    </row>
    <row r="86" spans="1:12" ht="16.5" customHeight="1">
      <c r="A86" s="2"/>
      <c r="B86" s="7"/>
      <c r="C86" s="7"/>
      <c r="F86" s="79"/>
      <c r="G86" s="1"/>
      <c r="I86" s="1"/>
      <c r="J86" s="79"/>
    </row>
    <row r="87" spans="1:12" ht="16.5" customHeight="1" thickBot="1">
      <c r="A87" s="22" t="s">
        <v>145</v>
      </c>
      <c r="B87" s="22"/>
      <c r="C87" s="22"/>
      <c r="D87" s="2" t="s">
        <v>14</v>
      </c>
      <c r="F87" s="119">
        <f>SUM(F83:F85)</f>
        <v>1152108</v>
      </c>
      <c r="G87" s="1"/>
      <c r="H87" s="120">
        <f>SUM(H83:H85)</f>
        <v>1624452</v>
      </c>
      <c r="I87" s="1"/>
      <c r="J87" s="119">
        <f>SUM(J83:J85)</f>
        <v>1055838</v>
      </c>
      <c r="K87" s="1"/>
      <c r="L87" s="120">
        <f>SUM(L83:L85)</f>
        <v>1552449</v>
      </c>
    </row>
    <row r="88" spans="1:12" ht="16.5" customHeight="1" thickTop="1">
      <c r="A88" s="16"/>
      <c r="B88" s="22"/>
      <c r="C88" s="22"/>
      <c r="F88" s="141"/>
      <c r="G88" s="1"/>
      <c r="I88" s="1"/>
      <c r="J88" s="141"/>
      <c r="K88" s="1"/>
    </row>
    <row r="89" spans="1:12" ht="16.5" customHeight="1">
      <c r="A89" s="16"/>
      <c r="B89" s="22"/>
      <c r="C89" s="22"/>
      <c r="F89" s="141"/>
      <c r="G89" s="1"/>
      <c r="I89" s="1"/>
      <c r="J89" s="141"/>
      <c r="K89" s="1"/>
    </row>
    <row r="90" spans="1:12" ht="16.5" customHeight="1">
      <c r="A90" s="16"/>
      <c r="B90" s="22"/>
      <c r="C90" s="22"/>
      <c r="F90" s="141"/>
      <c r="G90" s="1"/>
      <c r="I90" s="1"/>
      <c r="J90" s="141"/>
      <c r="K90" s="1"/>
    </row>
    <row r="91" spans="1:12" ht="16.5" customHeight="1">
      <c r="A91" s="16"/>
      <c r="B91" s="22"/>
      <c r="C91" s="22"/>
      <c r="F91" s="141"/>
      <c r="G91" s="1"/>
      <c r="I91" s="1"/>
      <c r="J91" s="141"/>
      <c r="K91" s="1"/>
    </row>
    <row r="92" spans="1:12" ht="16.5" customHeight="1">
      <c r="A92" s="16"/>
      <c r="B92" s="22"/>
      <c r="C92" s="22"/>
      <c r="G92" s="1"/>
      <c r="I92" s="1"/>
      <c r="K92" s="1"/>
    </row>
    <row r="93" spans="1:12" ht="16.5" customHeight="1">
      <c r="A93" s="16"/>
      <c r="B93" s="22"/>
      <c r="C93" s="22"/>
      <c r="G93" s="1"/>
      <c r="I93" s="1"/>
      <c r="K93" s="1"/>
    </row>
    <row r="94" spans="1:12" ht="16.5" customHeight="1">
      <c r="A94" s="16"/>
      <c r="B94" s="22"/>
      <c r="C94" s="22"/>
      <c r="G94" s="1"/>
      <c r="I94" s="1"/>
      <c r="K94" s="1"/>
    </row>
    <row r="95" spans="1:12" ht="13.5" customHeight="1">
      <c r="A95" s="16"/>
      <c r="B95" s="22"/>
      <c r="C95" s="22"/>
      <c r="G95" s="1"/>
      <c r="I95" s="1"/>
      <c r="K95" s="1"/>
    </row>
    <row r="96" spans="1:12" ht="21.95" customHeight="1">
      <c r="A96" s="24" t="s">
        <v>186</v>
      </c>
      <c r="B96" s="44"/>
      <c r="C96" s="44"/>
      <c r="D96" s="44"/>
      <c r="E96" s="44"/>
      <c r="F96" s="47"/>
      <c r="G96" s="44"/>
      <c r="H96" s="47"/>
      <c r="I96" s="44"/>
      <c r="J96" s="47"/>
      <c r="K96" s="44"/>
      <c r="L96" s="47"/>
    </row>
    <row r="97" spans="2:9" ht="16.5" customHeight="1">
      <c r="B97" s="2"/>
      <c r="C97" s="2"/>
    </row>
    <row r="98" spans="2:9" ht="16.5" customHeight="1">
      <c r="B98" s="2"/>
      <c r="C98" s="2"/>
    </row>
    <row r="99" spans="2:9" ht="16.5" customHeight="1">
      <c r="B99" s="2"/>
      <c r="C99" s="2"/>
    </row>
    <row r="100" spans="2:9" ht="16.5" customHeight="1">
      <c r="B100" s="2"/>
      <c r="C100" s="2"/>
    </row>
    <row r="101" spans="2:9" ht="16.5" customHeight="1">
      <c r="B101" s="2"/>
      <c r="C101" s="2"/>
    </row>
    <row r="102" spans="2:9" ht="16.5" customHeight="1">
      <c r="B102" s="2"/>
      <c r="C102" s="2"/>
    </row>
    <row r="103" spans="2:9" ht="16.5" customHeight="1">
      <c r="B103" s="2"/>
      <c r="C103" s="2"/>
    </row>
    <row r="104" spans="2:9" ht="16.5" customHeight="1">
      <c r="B104" s="2"/>
      <c r="C104" s="2"/>
    </row>
    <row r="105" spans="2:9" ht="16.5" customHeight="1">
      <c r="B105" s="2"/>
      <c r="C105" s="2"/>
    </row>
    <row r="106" spans="2:9" ht="16.5" customHeight="1">
      <c r="B106" s="2"/>
      <c r="C106" s="2"/>
    </row>
    <row r="107" spans="2:9" ht="16.5" customHeight="1">
      <c r="B107" s="2"/>
      <c r="C107" s="2"/>
      <c r="I107" s="5"/>
    </row>
    <row r="108" spans="2:9" ht="16.5" customHeight="1">
      <c r="B108" s="2"/>
      <c r="C108" s="2"/>
      <c r="I108" s="5"/>
    </row>
    <row r="109" spans="2:9" ht="16.5" customHeight="1">
      <c r="B109" s="2"/>
      <c r="C109" s="2"/>
    </row>
    <row r="110" spans="2:9" ht="16.5" customHeight="1">
      <c r="B110" s="2"/>
      <c r="C110" s="2"/>
    </row>
    <row r="111" spans="2:9" ht="16.5" customHeight="1">
      <c r="B111" s="2"/>
      <c r="C111" s="2"/>
    </row>
    <row r="112" spans="2:9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  <ignoredErrors>
    <ignoredError sqref="F9:L9 F57:L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Y6V3URZPSJQ5-920701064-45906</_dlc_DocId>
    <_dlc_DocIdUrl xmlns="7f0ef338-10f2-44b0-9c3f-2070e68410a4">
      <Url>https://tatasteelthailand.sharepoint.com/sites/CFO-FileShare/_layouts/15/DocIdRedir.aspx?ID=Y6V3URZPSJQ5-920701064-45906</Url>
      <Description>Y6V3URZPSJQ5-920701064-45906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customXml/itemProps2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F620C22-D848-4EBC-A757-D2F1A564A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0ef338-10f2-44b0-9c3f-2070e68410a4"/>
    <ds:schemaRef ds:uri="98cff7df-d9e7-48a3-8234-d0315e92a5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P&amp;L(3M) P.5-6</vt:lpstr>
      <vt:lpstr>P&amp;L(6M) P.7-8</vt:lpstr>
      <vt:lpstr>9</vt:lpstr>
      <vt:lpstr>10</vt:lpstr>
      <vt:lpstr>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Yaowalak Chittasopee (TH)</cp:lastModifiedBy>
  <cp:revision/>
  <cp:lastPrinted>2024-10-17T02:38:34Z</cp:lastPrinted>
  <dcterms:created xsi:type="dcterms:W3CDTF">2013-07-30T11:21:10Z</dcterms:created>
  <dcterms:modified xsi:type="dcterms:W3CDTF">2024-10-17T03:21:07Z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f04a77c2-3aee-42dc-8d07-8636d7d5326d</vt:lpwstr>
  </property>
  <property fmtid="{D5CDD505-2E9C-101B-9397-08002B2CF9AE}" pid="4" name="MediaServiceImageTags">
    <vt:lpwstr/>
  </property>
</Properties>
</file>