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7\SAM-Q1-67\ร่างงบการเงินสามชัย 31-3-67\ร่างงบที่ส่งให้ลูกค้า\"/>
    </mc:Choice>
  </mc:AlternateContent>
  <xr:revisionPtr revIDLastSave="0" documentId="13_ncr:1_{EE6A707D-EECE-42CC-A12C-2B3B9096A0A6}" xr6:coauthVersionLast="47" xr6:coauthVersionMax="47" xr10:uidLastSave="{00000000-0000-0000-0000-000000000000}"/>
  <bookViews>
    <workbookView xWindow="19090" yWindow="-110" windowWidth="19420" windowHeight="10300" tabRatio="727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definedNames>
    <definedName name="_xlnm.Print_Area" localSheetId="4">กระแสเงินสด!$A$1:$O$69</definedName>
    <definedName name="_xlnm.Print_Area" localSheetId="3">งบการเปลี่ยนแปลงเฉพาะกิจการ!$A$1:$O$34</definedName>
    <definedName name="_xlnm.Print_Area" localSheetId="1">งบกำไรขาดทุนเบ็ดเสร็จ!$A$1:$M$70</definedName>
    <definedName name="_xlnm.Print_Area" localSheetId="0">งบฐานะการเงิน!$A$1:$N$108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14" l="1"/>
  <c r="M55" i="12"/>
  <c r="K55" i="12"/>
  <c r="I55" i="12"/>
  <c r="G55" i="12"/>
  <c r="G29" i="12" l="1"/>
  <c r="M29" i="12"/>
  <c r="K29" i="12"/>
  <c r="I29" i="12"/>
  <c r="M96" i="12" l="1"/>
  <c r="I97" i="12"/>
  <c r="I96" i="12"/>
  <c r="A5" i="13"/>
  <c r="A44" i="13" s="1"/>
  <c r="K22" i="15"/>
  <c r="I22" i="15"/>
  <c r="G22" i="15"/>
  <c r="O18" i="15"/>
  <c r="A20" i="15"/>
  <c r="A22" i="15"/>
  <c r="K24" i="16" l="1"/>
  <c r="I24" i="16"/>
  <c r="G24" i="16"/>
  <c r="Q19" i="16"/>
  <c r="A5" i="16" l="1"/>
  <c r="A5" i="15" s="1"/>
  <c r="A44" i="14"/>
  <c r="M28" i="14"/>
  <c r="K28" i="14"/>
  <c r="I28" i="14"/>
  <c r="O16" i="16" s="1"/>
  <c r="G28" i="14"/>
  <c r="O23" i="16" s="1"/>
  <c r="O24" i="16" s="1"/>
  <c r="K80" i="12"/>
  <c r="G80" i="12"/>
  <c r="K47" i="12"/>
  <c r="G47" i="12"/>
  <c r="A21" i="16" l="1"/>
  <c r="L61" i="13"/>
  <c r="I19" i="12" l="1"/>
  <c r="G19" i="12"/>
  <c r="G30" i="12" s="1"/>
  <c r="M19" i="12"/>
  <c r="K19" i="12"/>
  <c r="N56" i="13" l="1"/>
  <c r="L56" i="13"/>
  <c r="J56" i="13"/>
  <c r="H56" i="13"/>
  <c r="A4" i="13" l="1"/>
  <c r="K16" i="15"/>
  <c r="I16" i="15"/>
  <c r="G16" i="15"/>
  <c r="A43" i="14" l="1"/>
  <c r="A4" i="16"/>
  <c r="A76" i="12"/>
  <c r="A43" i="12"/>
  <c r="M48" i="14" l="1"/>
  <c r="K48" i="14"/>
  <c r="I48" i="14"/>
  <c r="G48" i="14"/>
  <c r="N48" i="13"/>
  <c r="L48" i="13"/>
  <c r="J48" i="13"/>
  <c r="H48" i="13"/>
  <c r="A41" i="13"/>
  <c r="Q12" i="16"/>
  <c r="O17" i="16" l="1"/>
  <c r="G17" i="16"/>
  <c r="K17" i="16"/>
  <c r="I17" i="16"/>
  <c r="J61" i="13" l="1"/>
  <c r="O12" i="15" l="1"/>
  <c r="G97" i="12" l="1"/>
  <c r="N61" i="13"/>
  <c r="H61" i="13"/>
  <c r="A4" i="15"/>
  <c r="M13" i="14"/>
  <c r="K13" i="14"/>
  <c r="I13" i="14"/>
  <c r="G13" i="14"/>
  <c r="M91" i="12"/>
  <c r="K91" i="12"/>
  <c r="I91" i="12"/>
  <c r="G91" i="12"/>
  <c r="M60" i="12"/>
  <c r="K60" i="12"/>
  <c r="K61" i="12" s="1"/>
  <c r="I60" i="12"/>
  <c r="G60" i="12"/>
  <c r="A43" i="13" l="1"/>
  <c r="G92" i="12"/>
  <c r="K92" i="12"/>
  <c r="I21" i="14"/>
  <c r="I23" i="14" s="1"/>
  <c r="K21" i="14"/>
  <c r="K23" i="14" s="1"/>
  <c r="L11" i="13" s="1"/>
  <c r="L24" i="13" s="1"/>
  <c r="M21" i="14"/>
  <c r="G21" i="14"/>
  <c r="G23" i="14" s="1"/>
  <c r="G29" i="14" s="1"/>
  <c r="M61" i="12"/>
  <c r="I61" i="12"/>
  <c r="I30" i="12"/>
  <c r="K30" i="12"/>
  <c r="M30" i="12"/>
  <c r="G61" i="12"/>
  <c r="Q23" i="16"/>
  <c r="Q16" i="16"/>
  <c r="J11" i="13" l="1"/>
  <c r="J24" i="13" s="1"/>
  <c r="J34" i="13" s="1"/>
  <c r="J37" i="13" s="1"/>
  <c r="M15" i="16"/>
  <c r="M17" i="16" s="1"/>
  <c r="L34" i="13"/>
  <c r="L37" i="13" s="1"/>
  <c r="L63" i="13" s="1"/>
  <c r="L67" i="13" s="1"/>
  <c r="M23" i="14"/>
  <c r="M21" i="15"/>
  <c r="K50" i="14"/>
  <c r="K52" i="14" s="1"/>
  <c r="K29" i="14"/>
  <c r="K54" i="14" s="1"/>
  <c r="K56" i="14" s="1"/>
  <c r="I59" i="14"/>
  <c r="I50" i="14"/>
  <c r="I52" i="14" s="1"/>
  <c r="I29" i="14"/>
  <c r="I54" i="14" s="1"/>
  <c r="I56" i="14" s="1"/>
  <c r="O21" i="15" l="1"/>
  <c r="O22" i="15" s="1"/>
  <c r="M22" i="15"/>
  <c r="M29" i="14"/>
  <c r="M54" i="14" s="1"/>
  <c r="M56" i="14" s="1"/>
  <c r="N11" i="13"/>
  <c r="N24" i="13" s="1"/>
  <c r="N34" i="13" s="1"/>
  <c r="N37" i="13" s="1"/>
  <c r="N63" i="13" s="1"/>
  <c r="N67" i="13" s="1"/>
  <c r="M22" i="16"/>
  <c r="M24" i="16" s="1"/>
  <c r="H11" i="13"/>
  <c r="H24" i="13" s="1"/>
  <c r="G54" i="14"/>
  <c r="G56" i="14" s="1"/>
  <c r="G50" i="14"/>
  <c r="G52" i="14" s="1"/>
  <c r="J63" i="13"/>
  <c r="J67" i="13" s="1"/>
  <c r="M59" i="14"/>
  <c r="M15" i="15"/>
  <c r="M16" i="15" s="1"/>
  <c r="M50" i="14"/>
  <c r="M52" i="14" s="1"/>
  <c r="G59" i="14"/>
  <c r="Q15" i="16"/>
  <c r="Q17" i="16" s="1"/>
  <c r="K96" i="12" l="1"/>
  <c r="G96" i="12"/>
  <c r="G98" i="12" s="1"/>
  <c r="G99" i="12" s="1"/>
  <c r="H34" i="13"/>
  <c r="H37" i="13" s="1"/>
  <c r="H63" i="13" s="1"/>
  <c r="H67" i="13" s="1"/>
  <c r="O15" i="15"/>
  <c r="O16" i="15" s="1"/>
  <c r="I98" i="12"/>
  <c r="I99" i="12" s="1"/>
  <c r="Q22" i="16"/>
  <c r="Q24" i="16" s="1"/>
  <c r="K98" i="12" l="1"/>
  <c r="K99" i="12" s="1"/>
  <c r="M98" i="12"/>
  <c r="M99" i="12" s="1"/>
</calcChain>
</file>

<file path=xl/sharedStrings.xml><?xml version="1.0" encoding="utf-8"?>
<sst xmlns="http://schemas.openxmlformats.org/spreadsheetml/2006/main" count="287" uniqueCount="189">
  <si>
    <t>- 2 -</t>
  </si>
  <si>
    <t>- 3 -</t>
  </si>
  <si>
    <t>10</t>
  </si>
  <si>
    <t>11</t>
  </si>
  <si>
    <t>15</t>
  </si>
  <si>
    <t>16</t>
  </si>
  <si>
    <t>9</t>
  </si>
  <si>
    <t>5</t>
  </si>
  <si>
    <t>- 4 -</t>
  </si>
  <si>
    <t>- 5 -</t>
  </si>
  <si>
    <t>- 9 -</t>
  </si>
  <si>
    <t>19</t>
  </si>
  <si>
    <t>- 6 -</t>
  </si>
  <si>
    <t>20</t>
  </si>
  <si>
    <t>12</t>
  </si>
  <si>
    <t>13</t>
  </si>
  <si>
    <t>4</t>
  </si>
  <si>
    <t>7</t>
  </si>
  <si>
    <t>8</t>
  </si>
  <si>
    <t>14</t>
  </si>
  <si>
    <t xml:space="preserve"> 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</si>
  <si>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</si>
  <si>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</si>
  <si>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</si>
  <si>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</si>
  <si>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</si>
  <si>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</si>
  <si>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</si>
  <si>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</si>
  <si>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</si>
  <si>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</si>
  <si>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</si>
  <si>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</si>
  <si>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</si>
  <si>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</si>
  <si>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</si>
  <si>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</si>
  <si>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</si>
  <si>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</si>
  <si>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</si>
  <si>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</si>
  <si>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</si>
  <si>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</si>
  <si>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</si>
  <si>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</si>
  <si>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</si>
  <si>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</si>
  <si>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</si>
  <si>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</si>
  <si>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</si>
  <si>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</si>
  <si>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</si>
  <si>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</si>
  <si>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</si>
  <si>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</si>
  <si>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</si>
  <si>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</si>
  <si>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</si>
  <si>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</si>
  <si>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</si>
  <si>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</si>
  <si>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</si>
  <si>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</si>
  <si>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</si>
  <si>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</si>
  <si>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</si>
  <si>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</si>
  <si>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</si>
  <si>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</si>
  <si>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</si>
  <si>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</si>
  <si>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</si>
  <si>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</si>
  <si>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</si>
  <si>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</si>
  <si>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</si>
  <si>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</si>
  <si>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</si>
  <si>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</si>
  <si>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</si>
  <si>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</si>
  <si>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</si>
  <si>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</si>
  <si>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</si>
  <si>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</si>
  <si>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</si>
  <si>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</si>
  <si>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</si>
  <si>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</si>
  <si>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</si>
  <si>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</si>
  <si>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</si>
  <si>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</si>
  <si>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</si>
  <si>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</si>
  <si>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</si>
  <si>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</si>
  <si>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</si>
  <si>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</si>
  <si>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</si>
  <si>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</si>
  <si>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</si>
  <si>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</si>
  <si>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</si>
  <si>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</si>
  <si>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ทรัพย์สินตัดบัญชี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</si>
  <si>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</si>
  <si>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</si>
  <si>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</si>
  <si>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</si>
  <si>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</si>
  <si>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</si>
  <si>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</si>
  <si>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</si>
  <si>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</si>
  <si>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</si>
  <si>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</si>
  <si>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</si>
  <si>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</si>
  <si>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</si>
  <si>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</si>
  <si>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</si>
  <si>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</si>
  <si>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</si>
  <si>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</si>
  <si>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</si>
  <si>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</si>
  <si>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</si>
  <si>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</si>
  <si>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</si>
  <si>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</si>
  <si>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</si>
  <si>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</si>
  <si>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</si>
  <si>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</si>
  <si>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</si>
  <si>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</si>
  <si>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</si>
  <si>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</si>
  <si>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</si>
  <si>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</si>
  <si>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 xml:space="preserve">      ของเงินสดและเงินฝากสกุลเงินต่างประเทศ</t>
  </si>
  <si>
    <t>ผลต่างจากการแปลงค่างบการเงินเพิ่มขึ้น</t>
  </si>
  <si>
    <t>เงินสดรับจากเงินมัดจำค่าเครื่องจักร</t>
  </si>
  <si>
    <t xml:space="preserve">         หนี้สินภาษีเงินได้รอการตัดบัญชี</t>
  </si>
  <si>
    <t>โอนกลับ(ขาดทุน)จากการลดมูลค่าของสินค้าคงเหลือ</t>
  </si>
  <si>
    <t>(โอนกลับ)ขาดทุนจากการลดมูลค่าของสินค้าคงเหลือ</t>
  </si>
  <si>
    <t>เงินจ่ายล่วงหน้าค่าทรัพย์สินลดลง</t>
  </si>
  <si>
    <t>เจ้าหนี้ค่าทรัพย์สินเพิ่มขึ้น</t>
  </si>
  <si>
    <t>งบฐานะการเงิน</t>
  </si>
  <si>
    <t xml:space="preserve"> 31 มีนาคม 2567</t>
  </si>
  <si>
    <t xml:space="preserve"> 31 ธันวาคม 2566</t>
  </si>
  <si>
    <t>(ยังไม่ได้ตรวจสอบ /</t>
  </si>
  <si>
    <t>(ตรวจสอบแล้ว)</t>
  </si>
  <si>
    <t>สอบทานแล้ว)</t>
  </si>
  <si>
    <t>ณ วันที่ 31 มีนาคม 2567</t>
  </si>
  <si>
    <t>งบฐานะการเงิน (ต่อ)</t>
  </si>
  <si>
    <t>สำหรับงวดสามเดือน สิ้นสุดวันที่ 31 มีนาคม 2567</t>
  </si>
  <si>
    <t>(ยังไม่ได้ตรวจสอบ/สอบทานแล้ว)</t>
  </si>
  <si>
    <t>2567</t>
  </si>
  <si>
    <t>ยอดคงเหลือ ณ วันที่ 1 มกราคม 2566</t>
  </si>
  <si>
    <t xml:space="preserve">    สำหรับงวด 3 เดือน :</t>
  </si>
  <si>
    <t xml:space="preserve">          ขาดทุนสำหรับงวด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</si>
  <si>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</si>
  <si>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</si>
  <si>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</si>
  <si>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 xml:space="preserve">          กำไรสำหรับงวด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</si>
  <si>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</si>
  <si>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</si>
  <si>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กำไร(ขาดทุน)สำหรับงวด</t>
  </si>
  <si>
    <t xml:space="preserve">      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</si>
  <si>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</si>
  <si>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</si>
  <si>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6, 22</t>
  </si>
  <si>
    <t>17, 22</t>
  </si>
  <si>
    <t>21</t>
  </si>
  <si>
    <t xml:space="preserve">         ภาษีเงินได้นิติบุคคลค้างจ่าย</t>
  </si>
  <si>
    <t>กำไร(ขาดทุน)ขั้นต้น</t>
  </si>
  <si>
    <t>18</t>
  </si>
  <si>
    <t>ขาดทุนจากการขายทรัพย์สิน</t>
  </si>
  <si>
    <t xml:space="preserve">      กำไร(ขาดทุน)จากการดำเนินงานก่อนการเปลี่ยนแปลง</t>
  </si>
  <si>
    <t xml:space="preserve">          ในสินทรัพย์และหนี้สินดำเนินงาน</t>
  </si>
  <si>
    <t>กำไรที่ยังไม่เกิดขึ้นจริงจากอัตราแลกเปลี่ยน</t>
  </si>
  <si>
    <t>โอนกลับขาดทุนจากการด้อยค่าของสินทรัพย์</t>
  </si>
  <si>
    <t>ค่าใช้จ่ายภาษีเงินได้</t>
  </si>
  <si>
    <t>งบการเปลี่ยนแปลงส่วนของผู้ถือหุ้น</t>
  </si>
  <si>
    <t xml:space="preserve">กำไรเบ็ดเสร็จอื่นสำหรับงวด </t>
  </si>
  <si>
    <t xml:space="preserve">          กำไรเบ็ดเสร็จอื่นสำหรับงวด</t>
  </si>
  <si>
    <t>การปรับปรุงค่าใช้จ่ายภาษีเงินได้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</si>
</sst>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13" fillId="0" borderId="0"/>
  </cellStyleXfs>
  <cellXfs count="9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40" fontId="10" fillId="0" borderId="0" xfId="6" applyNumberFormat="1" applyFont="1" applyAlignment="1">
      <alignment horizontal="center"/>
    </xf>
    <xf numFmtId="40" fontId="14" fillId="0" borderId="0" xfId="6" applyNumberFormat="1" applyFont="1" applyAlignment="1">
      <alignment horizontal="center"/>
    </xf>
    <xf numFmtId="49" fontId="14" fillId="0" borderId="0" xfId="6" applyNumberFormat="1" applyFont="1" applyAlignment="1">
      <alignment horizontal="center"/>
    </xf>
    <xf numFmtId="49" fontId="14" fillId="0" borderId="2" xfId="6" applyNumberFormat="1" applyFont="1" applyBorder="1" applyAlignment="1">
      <alignment horizontal="center"/>
    </xf>
    <xf numFmtId="40" fontId="5" fillId="0" borderId="0" xfId="1" applyNumberFormat="1" applyFont="1" applyFill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7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5.2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4.875" style="3" customWidth="1"/>
    <col min="6" max="6" width="8.625" style="3" customWidth="1"/>
    <col min="7" max="7" width="18.625" style="3" customWidth="1"/>
    <col min="8" max="8" width="0.875" style="3" customWidth="1"/>
    <col min="9" max="9" width="18.625" style="3" customWidth="1"/>
    <col min="10" max="10" width="0.875" style="3" customWidth="1"/>
    <col min="11" max="11" width="18.625" style="3" customWidth="1"/>
    <col min="12" max="12" width="0.875" style="3" customWidth="1"/>
    <col min="13" max="13" width="18.625" style="3" customWidth="1"/>
    <col min="14" max="14" width="1" style="3" customWidth="1"/>
    <col min="15" max="16384" width="9.125" style="3"/>
  </cols>
  <sheetData>
    <row r="1" spans="1:13" ht="25.2" customHeight="1" x14ac:dyDescent="0.6">
      <c r="A1" s="82" t="s">
        <v>21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25.2" customHeight="1" x14ac:dyDescent="0.6">
      <c r="A2" s="82" t="s">
        <v>149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5.2" customHeight="1" x14ac:dyDescent="0.6">
      <c r="A3" s="82" t="s">
        <v>155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5.2" customHeight="1" x14ac:dyDescent="0.6">
      <c r="A4" s="37"/>
      <c r="B4" s="37"/>
      <c r="C4" s="37"/>
      <c r="D4" s="37"/>
      <c r="E4" s="37"/>
      <c r="F4" s="81"/>
      <c r="G4" s="37"/>
      <c r="H4" s="37"/>
      <c r="I4" s="37"/>
      <c r="J4" s="37"/>
      <c r="K4" s="37"/>
      <c r="L4" s="37"/>
      <c r="M4" s="37"/>
    </row>
    <row r="5" spans="1:13" s="1" customFormat="1" ht="25.05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22</v>
      </c>
    </row>
    <row r="6" spans="1:13" ht="25.05" customHeight="1" x14ac:dyDescent="0.6">
      <c r="E6" s="4"/>
      <c r="G6" s="83" t="s">
        <v>23</v>
      </c>
      <c r="H6" s="83"/>
      <c r="I6" s="83"/>
      <c r="J6" s="5"/>
      <c r="K6" s="84" t="s">
        <v>24</v>
      </c>
      <c r="L6" s="84"/>
      <c r="M6" s="84"/>
    </row>
    <row r="7" spans="1:13" ht="25.05" customHeight="1" x14ac:dyDescent="0.6">
      <c r="G7" s="76" t="s">
        <v>150</v>
      </c>
      <c r="H7" s="39"/>
      <c r="I7" s="76" t="s">
        <v>151</v>
      </c>
      <c r="J7" s="39"/>
      <c r="K7" s="76" t="s">
        <v>150</v>
      </c>
      <c r="L7" s="39"/>
      <c r="M7" s="76" t="s">
        <v>151</v>
      </c>
    </row>
    <row r="8" spans="1:13" ht="25.05" customHeight="1" x14ac:dyDescent="0.6">
      <c r="F8" s="2"/>
      <c r="G8" s="79" t="s">
        <v>152</v>
      </c>
      <c r="H8" s="77"/>
      <c r="I8" s="79" t="s">
        <v>153</v>
      </c>
      <c r="J8" s="78"/>
      <c r="K8" s="79" t="s">
        <v>152</v>
      </c>
      <c r="L8" s="77"/>
      <c r="M8" s="79" t="s">
        <v>153</v>
      </c>
    </row>
    <row r="9" spans="1:13" ht="25.05" customHeight="1" x14ac:dyDescent="0.6">
      <c r="F9" s="2" t="s">
        <v>25</v>
      </c>
      <c r="G9" s="80" t="s">
        <v>154</v>
      </c>
      <c r="H9" s="77"/>
      <c r="I9" s="80"/>
      <c r="J9" s="78"/>
      <c r="K9" s="80" t="s">
        <v>154</v>
      </c>
      <c r="L9" s="77"/>
      <c r="M9" s="80"/>
    </row>
    <row r="10" spans="1:13" ht="25.05" customHeight="1" x14ac:dyDescent="0.6">
      <c r="A10" s="82" t="s">
        <v>26</v>
      </c>
      <c r="B10" s="82"/>
      <c r="C10" s="82"/>
      <c r="D10" s="82"/>
      <c r="G10" s="21"/>
      <c r="H10" s="39"/>
      <c r="I10" s="21"/>
      <c r="J10" s="39"/>
      <c r="K10" s="21"/>
      <c r="L10" s="39"/>
      <c r="M10" s="21"/>
    </row>
    <row r="11" spans="1:13" ht="25.05" customHeight="1" x14ac:dyDescent="0.6">
      <c r="A11" s="6" t="s">
        <v>27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5.05" customHeight="1" x14ac:dyDescent="0.55000000000000004">
      <c r="A12" s="7" t="s">
        <v>28</v>
      </c>
      <c r="B12" s="4"/>
      <c r="C12" s="4"/>
      <c r="D12" s="4"/>
      <c r="F12" s="8" t="s">
        <v>16</v>
      </c>
      <c r="G12" s="55">
        <v>82272758.290000007</v>
      </c>
      <c r="H12" s="55"/>
      <c r="I12" s="55">
        <v>75424242.599999994</v>
      </c>
      <c r="J12" s="55"/>
      <c r="K12" s="55">
        <v>79191095.189999998</v>
      </c>
      <c r="L12" s="55"/>
      <c r="M12" s="55">
        <v>73836271.239999995</v>
      </c>
    </row>
    <row r="13" spans="1:13" ht="25.05" customHeight="1" x14ac:dyDescent="0.55000000000000004">
      <c r="A13" s="7" t="s">
        <v>29</v>
      </c>
      <c r="B13" s="4"/>
      <c r="C13" s="4"/>
      <c r="D13" s="4"/>
      <c r="F13" s="8" t="s">
        <v>7</v>
      </c>
      <c r="G13" s="55">
        <v>904573928.12</v>
      </c>
      <c r="H13" s="55"/>
      <c r="I13" s="55">
        <v>884813451.99000001</v>
      </c>
      <c r="J13" s="55"/>
      <c r="K13" s="55">
        <v>806878483.24999988</v>
      </c>
      <c r="L13" s="55"/>
      <c r="M13" s="55">
        <v>738873546.00999999</v>
      </c>
    </row>
    <row r="14" spans="1:13" ht="25.05" customHeight="1" x14ac:dyDescent="0.55000000000000004">
      <c r="A14" s="7" t="s">
        <v>29</v>
      </c>
      <c r="B14" s="4"/>
      <c r="C14" s="4"/>
      <c r="D14" s="4"/>
      <c r="F14" s="8"/>
      <c r="G14" s="55"/>
      <c r="H14" s="55"/>
      <c r="I14" s="55"/>
      <c r="J14" s="55"/>
      <c r="K14" s="55"/>
      <c r="L14" s="55"/>
      <c r="M14" s="55"/>
    </row>
    <row r="15" spans="1:13" ht="25.05" customHeight="1" x14ac:dyDescent="0.55000000000000004">
      <c r="A15" s="7"/>
      <c r="B15" s="4" t="s">
        <v>131</v>
      </c>
      <c r="C15" s="4"/>
      <c r="D15" s="4"/>
      <c r="F15" s="8" t="s">
        <v>173</v>
      </c>
      <c r="G15" s="55">
        <v>0</v>
      </c>
      <c r="H15" s="55"/>
      <c r="I15" s="55">
        <v>0</v>
      </c>
      <c r="J15" s="55"/>
      <c r="K15" s="55">
        <v>82253690.370000005</v>
      </c>
      <c r="L15" s="55"/>
      <c r="M15" s="55">
        <v>15154282.32</v>
      </c>
    </row>
    <row r="16" spans="1:13" ht="25.05" customHeight="1" x14ac:dyDescent="0.55000000000000004">
      <c r="A16" s="7" t="s">
        <v>30</v>
      </c>
      <c r="B16" s="4"/>
      <c r="C16" s="4"/>
      <c r="D16" s="4"/>
      <c r="F16" s="8" t="s">
        <v>17</v>
      </c>
      <c r="G16" s="55">
        <v>1140039706.0599999</v>
      </c>
      <c r="H16" s="55"/>
      <c r="I16" s="55">
        <v>1276165329.49</v>
      </c>
      <c r="J16" s="55"/>
      <c r="K16" s="55">
        <v>1108887479.8100002</v>
      </c>
      <c r="L16" s="55"/>
      <c r="M16" s="55">
        <v>1257921017.98</v>
      </c>
    </row>
    <row r="17" spans="1:17" ht="25.05" customHeight="1" x14ac:dyDescent="0.55000000000000004">
      <c r="A17" s="7" t="s">
        <v>139</v>
      </c>
      <c r="B17" s="4"/>
      <c r="C17" s="4"/>
      <c r="D17" s="4"/>
      <c r="F17" s="8"/>
      <c r="G17" s="55"/>
      <c r="H17" s="55"/>
      <c r="I17" s="55"/>
      <c r="J17" s="55"/>
      <c r="K17" s="55"/>
      <c r="L17" s="55"/>
      <c r="M17" s="55"/>
    </row>
    <row r="18" spans="1:17" ht="25.05" customHeight="1" x14ac:dyDescent="0.55000000000000004">
      <c r="A18" s="7"/>
      <c r="B18" s="4" t="s">
        <v>140</v>
      </c>
      <c r="C18" s="4"/>
      <c r="D18" s="4"/>
      <c r="F18" s="8" t="s">
        <v>18</v>
      </c>
      <c r="G18" s="55">
        <v>153847450</v>
      </c>
      <c r="H18" s="55"/>
      <c r="I18" s="55">
        <v>144366125</v>
      </c>
      <c r="J18" s="55"/>
      <c r="K18" s="55">
        <v>153847450</v>
      </c>
      <c r="L18" s="55"/>
      <c r="M18" s="55">
        <v>144366125</v>
      </c>
    </row>
    <row r="19" spans="1:17" ht="25.05" customHeight="1" x14ac:dyDescent="0.6">
      <c r="A19" s="4"/>
      <c r="B19" s="1" t="s">
        <v>31</v>
      </c>
      <c r="C19" s="6"/>
      <c r="D19" s="4"/>
      <c r="F19" s="4"/>
      <c r="G19" s="57">
        <f>SUM(G12:G18)</f>
        <v>2280733842.4699998</v>
      </c>
      <c r="H19" s="54"/>
      <c r="I19" s="57">
        <f>SUM(I12:I18)</f>
        <v>2380769149.0799999</v>
      </c>
      <c r="J19" s="54"/>
      <c r="K19" s="57">
        <f>SUM(K12:K18)</f>
        <v>2231058198.6199999</v>
      </c>
      <c r="L19" s="54"/>
      <c r="M19" s="57">
        <f>SUM(M12:M18)</f>
        <v>2230151242.5500002</v>
      </c>
    </row>
    <row r="20" spans="1:17" ht="25.05" customHeight="1" x14ac:dyDescent="0.6">
      <c r="A20" s="6" t="s">
        <v>32</v>
      </c>
      <c r="B20" s="7"/>
      <c r="C20" s="4"/>
      <c r="D20" s="4"/>
      <c r="F20" s="4"/>
      <c r="G20" s="54"/>
      <c r="H20" s="54"/>
      <c r="I20" s="54"/>
      <c r="J20" s="54"/>
      <c r="K20" s="54"/>
      <c r="L20" s="54"/>
      <c r="M20" s="54"/>
    </row>
    <row r="21" spans="1:17" ht="25.05" customHeight="1" x14ac:dyDescent="0.55000000000000004">
      <c r="A21" s="4" t="s">
        <v>39</v>
      </c>
      <c r="B21" s="7"/>
      <c r="C21" s="4"/>
      <c r="F21" s="8" t="s">
        <v>6</v>
      </c>
      <c r="G21" s="55">
        <v>8594645.9299999997</v>
      </c>
      <c r="H21" s="55"/>
      <c r="I21" s="55">
        <v>8594645.9299999997</v>
      </c>
      <c r="J21" s="55"/>
      <c r="K21" s="55">
        <v>8594645.9299999997</v>
      </c>
      <c r="L21" s="55"/>
      <c r="M21" s="55">
        <v>8594645.9299999997</v>
      </c>
    </row>
    <row r="22" spans="1:17" ht="25.05" customHeight="1" x14ac:dyDescent="0.55000000000000004">
      <c r="A22" s="7" t="s">
        <v>33</v>
      </c>
      <c r="B22" s="7"/>
      <c r="C22" s="4"/>
      <c r="D22" s="4"/>
      <c r="F22" s="8" t="s">
        <v>2</v>
      </c>
      <c r="G22" s="55">
        <v>0</v>
      </c>
      <c r="H22" s="55"/>
      <c r="I22" s="55">
        <v>0</v>
      </c>
      <c r="J22" s="55"/>
      <c r="K22" s="55">
        <v>115810303.01000001</v>
      </c>
      <c r="L22" s="55"/>
      <c r="M22" s="55">
        <v>115810303.01000001</v>
      </c>
    </row>
    <row r="23" spans="1:17" ht="25.05" customHeight="1" x14ac:dyDescent="0.55000000000000004">
      <c r="A23" s="7" t="s">
        <v>34</v>
      </c>
      <c r="B23" s="7"/>
      <c r="C23" s="4"/>
      <c r="D23" s="4"/>
      <c r="F23" s="8" t="s">
        <v>3</v>
      </c>
      <c r="G23" s="55">
        <v>2250000</v>
      </c>
      <c r="H23" s="55"/>
      <c r="I23" s="55">
        <v>2250000</v>
      </c>
      <c r="J23" s="55"/>
      <c r="K23" s="55">
        <v>2250000</v>
      </c>
      <c r="L23" s="55"/>
      <c r="M23" s="55">
        <v>2250000</v>
      </c>
    </row>
    <row r="24" spans="1:17" ht="25.05" customHeight="1" x14ac:dyDescent="0.55000000000000004">
      <c r="A24" s="7" t="s">
        <v>35</v>
      </c>
      <c r="B24" s="7"/>
      <c r="C24" s="4"/>
      <c r="F24" s="8" t="s">
        <v>14</v>
      </c>
      <c r="G24" s="55">
        <v>67232624.569999993</v>
      </c>
      <c r="H24" s="55"/>
      <c r="I24" s="55">
        <v>67704125.810000002</v>
      </c>
      <c r="J24" s="55"/>
      <c r="K24" s="55">
        <v>67232624.569999993</v>
      </c>
      <c r="L24" s="55"/>
      <c r="M24" s="55">
        <v>67704125.810000002</v>
      </c>
    </row>
    <row r="25" spans="1:17" ht="25.05" customHeight="1" x14ac:dyDescent="0.55000000000000004">
      <c r="A25" s="4" t="s">
        <v>36</v>
      </c>
      <c r="B25" s="7"/>
      <c r="C25" s="4"/>
      <c r="F25" s="8" t="s">
        <v>15</v>
      </c>
      <c r="G25" s="55">
        <v>1526802043.0799999</v>
      </c>
      <c r="H25" s="55"/>
      <c r="I25" s="55">
        <v>1522287620.1199999</v>
      </c>
      <c r="J25" s="55"/>
      <c r="K25" s="55">
        <v>1457314010.6799996</v>
      </c>
      <c r="L25" s="55"/>
      <c r="M25" s="55">
        <v>1451586021.6299996</v>
      </c>
      <c r="Q25" s="3" t="s">
        <v>20</v>
      </c>
    </row>
    <row r="26" spans="1:17" ht="25.05" customHeight="1" x14ac:dyDescent="0.55000000000000004">
      <c r="A26" s="4" t="s">
        <v>37</v>
      </c>
      <c r="B26" s="7"/>
      <c r="C26" s="4"/>
      <c r="F26" s="8" t="s">
        <v>19</v>
      </c>
      <c r="G26" s="55">
        <v>14248593.26</v>
      </c>
      <c r="H26" s="55"/>
      <c r="I26" s="55">
        <v>14335651.869999999</v>
      </c>
      <c r="J26" s="55"/>
      <c r="K26" s="55">
        <v>0</v>
      </c>
      <c r="L26" s="55"/>
      <c r="M26" s="55">
        <v>0</v>
      </c>
    </row>
    <row r="27" spans="1:17" ht="25.05" customHeight="1" x14ac:dyDescent="0.55000000000000004">
      <c r="A27" s="4" t="s">
        <v>38</v>
      </c>
      <c r="B27" s="7"/>
      <c r="C27" s="4"/>
      <c r="F27" s="8" t="s">
        <v>4</v>
      </c>
      <c r="G27" s="55">
        <v>2008419.17</v>
      </c>
      <c r="H27" s="55"/>
      <c r="I27" s="55">
        <v>2095746.17</v>
      </c>
      <c r="J27" s="55"/>
      <c r="K27" s="55">
        <v>2008419.17</v>
      </c>
      <c r="L27" s="55"/>
      <c r="M27" s="55">
        <v>2095746.17</v>
      </c>
    </row>
    <row r="28" spans="1:17" ht="25.05" customHeight="1" x14ac:dyDescent="0.55000000000000004">
      <c r="A28" s="4" t="s">
        <v>128</v>
      </c>
      <c r="B28" s="4"/>
      <c r="C28" s="4"/>
      <c r="F28" s="8"/>
      <c r="G28" s="55">
        <v>727132.6</v>
      </c>
      <c r="H28" s="55"/>
      <c r="I28" s="55">
        <v>569196.6</v>
      </c>
      <c r="J28" s="55"/>
      <c r="K28" s="55">
        <v>536651.36</v>
      </c>
      <c r="L28" s="55"/>
      <c r="M28" s="55">
        <v>535228.1</v>
      </c>
    </row>
    <row r="29" spans="1:17" ht="25.05" customHeight="1" x14ac:dyDescent="0.6">
      <c r="A29" s="7"/>
      <c r="B29" s="6" t="s">
        <v>40</v>
      </c>
      <c r="D29" s="4"/>
      <c r="F29" s="4"/>
      <c r="G29" s="57">
        <f>SUM(G21:G28)</f>
        <v>1621863458.6099999</v>
      </c>
      <c r="H29" s="54"/>
      <c r="I29" s="57">
        <f>SUM(I21:I28)</f>
        <v>1617836986.4999998</v>
      </c>
      <c r="J29" s="54"/>
      <c r="K29" s="57">
        <f>SUM(K21:K28)</f>
        <v>1653746654.7199996</v>
      </c>
      <c r="L29" s="54"/>
      <c r="M29" s="57">
        <f>SUM(M21:M28)</f>
        <v>1648576070.6499996</v>
      </c>
    </row>
    <row r="30" spans="1:17" ht="25.05" customHeight="1" thickBot="1" x14ac:dyDescent="0.65">
      <c r="A30" s="6" t="s">
        <v>41</v>
      </c>
      <c r="B30" s="4"/>
      <c r="C30" s="4"/>
      <c r="D30" s="4"/>
      <c r="E30" s="4"/>
      <c r="F30" s="4"/>
      <c r="G30" s="58">
        <f>+G19+G29</f>
        <v>3902597301.0799999</v>
      </c>
      <c r="H30" s="54"/>
      <c r="I30" s="58">
        <f>+I19+I29</f>
        <v>3998606135.5799999</v>
      </c>
      <c r="J30" s="54"/>
      <c r="K30" s="58">
        <f>+K19+K29</f>
        <v>3884804853.3399992</v>
      </c>
      <c r="L30" s="54"/>
      <c r="M30" s="58">
        <f>+M19+M29</f>
        <v>3878727313.1999998</v>
      </c>
    </row>
    <row r="31" spans="1:17" ht="25.05" customHeight="1" thickTop="1" x14ac:dyDescent="0.6">
      <c r="A31" s="6"/>
      <c r="B31" s="4"/>
      <c r="C31" s="4"/>
      <c r="D31" s="4"/>
      <c r="E31" s="4"/>
      <c r="F31" s="4"/>
      <c r="G31" s="54"/>
      <c r="H31" s="54"/>
      <c r="I31" s="54"/>
      <c r="J31" s="54"/>
      <c r="K31" s="54"/>
      <c r="L31" s="54"/>
      <c r="M31" s="54"/>
    </row>
    <row r="32" spans="1:17" ht="25.05" customHeight="1" x14ac:dyDescent="0.6">
      <c r="A32" s="6"/>
      <c r="B32" s="4"/>
      <c r="C32" s="4"/>
      <c r="D32" s="4"/>
      <c r="E32" s="4"/>
      <c r="F32" s="4"/>
      <c r="G32" s="54"/>
      <c r="H32" s="54"/>
      <c r="I32" s="54"/>
      <c r="J32" s="54"/>
      <c r="K32" s="54"/>
      <c r="L32" s="54"/>
      <c r="M32" s="54"/>
    </row>
    <row r="33" spans="1:13" s="11" customFormat="1" ht="25.05" customHeight="1" x14ac:dyDescent="0.55000000000000004">
      <c r="A33" s="7" t="s">
        <v>42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11" customFormat="1" ht="25.05" customHeight="1" x14ac:dyDescent="0.55000000000000004">
      <c r="A34" s="7"/>
      <c r="C34" s="4"/>
      <c r="D34" s="4"/>
      <c r="E34" s="4"/>
      <c r="F34" s="4"/>
      <c r="G34" s="4"/>
      <c r="H34" s="4"/>
      <c r="I34" s="4"/>
    </row>
    <row r="35" spans="1:13" s="11" customFormat="1" ht="25.05" customHeight="1" x14ac:dyDescent="0.55000000000000004"/>
    <row r="36" spans="1:13" s="11" customFormat="1" ht="25.05" customHeight="1" x14ac:dyDescent="0.55000000000000004"/>
    <row r="37" spans="1:13" s="11" customFormat="1" ht="25.05" customHeight="1" x14ac:dyDescent="0.55000000000000004"/>
    <row r="38" spans="1:13" s="49" customFormat="1" ht="25.05" customHeight="1" x14ac:dyDescent="0.55000000000000004"/>
    <row r="39" spans="1:13" s="49" customFormat="1" ht="25.05" customHeight="1" x14ac:dyDescent="0.55000000000000004"/>
    <row r="40" spans="1:13" ht="25.2" customHeight="1" x14ac:dyDescent="0.55000000000000004">
      <c r="A40" s="86" t="s">
        <v>0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25.2" customHeight="1" x14ac:dyDescent="0.6">
      <c r="A41" s="82" t="s">
        <v>21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5.2" customHeight="1" x14ac:dyDescent="0.6">
      <c r="A42" s="82" t="s">
        <v>156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ht="25.2" customHeight="1" x14ac:dyDescent="0.6">
      <c r="A43" s="82" t="str">
        <f>+A3</f>
        <v>ณ วันที่ 31 มีนาคม 2567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ht="25.2" customHeight="1" x14ac:dyDescent="0.6">
      <c r="A44" s="37"/>
      <c r="B44" s="37"/>
      <c r="C44" s="37"/>
      <c r="D44" s="37"/>
      <c r="E44" s="37"/>
      <c r="F44" s="81"/>
      <c r="G44" s="37"/>
      <c r="H44" s="37"/>
      <c r="I44" s="37"/>
      <c r="J44" s="37"/>
      <c r="K44" s="37"/>
      <c r="L44" s="37"/>
      <c r="M44" s="37"/>
    </row>
    <row r="45" spans="1:13" s="1" customFormat="1" ht="25.2" customHeight="1" x14ac:dyDescent="0.6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9" t="s">
        <v>22</v>
      </c>
    </row>
    <row r="46" spans="1:13" ht="25.2" customHeight="1" x14ac:dyDescent="0.6">
      <c r="E46" s="4"/>
      <c r="G46" s="83" t="s">
        <v>23</v>
      </c>
      <c r="H46" s="83"/>
      <c r="I46" s="83"/>
      <c r="J46" s="5"/>
      <c r="K46" s="84" t="s">
        <v>24</v>
      </c>
      <c r="L46" s="84"/>
      <c r="M46" s="84"/>
    </row>
    <row r="47" spans="1:13" ht="24" customHeight="1" x14ac:dyDescent="0.6">
      <c r="G47" s="76" t="str">
        <f>+G7</f>
        <v xml:space="preserve"> 31 มีนาคม 2567</v>
      </c>
      <c r="H47" s="39"/>
      <c r="I47" s="76" t="s">
        <v>151</v>
      </c>
      <c r="J47" s="39"/>
      <c r="K47" s="76" t="str">
        <f>+K7</f>
        <v xml:space="preserve"> 31 มีนาคม 2567</v>
      </c>
      <c r="L47" s="39"/>
      <c r="M47" s="76" t="s">
        <v>151</v>
      </c>
    </row>
    <row r="48" spans="1:13" ht="24" customHeight="1" x14ac:dyDescent="0.6">
      <c r="F48" s="2"/>
      <c r="G48" s="79" t="s">
        <v>152</v>
      </c>
      <c r="H48" s="77"/>
      <c r="I48" s="79" t="s">
        <v>153</v>
      </c>
      <c r="J48" s="78"/>
      <c r="K48" s="79" t="s">
        <v>152</v>
      </c>
      <c r="L48" s="77"/>
      <c r="M48" s="79" t="s">
        <v>153</v>
      </c>
    </row>
    <row r="49" spans="1:13" ht="24" customHeight="1" x14ac:dyDescent="0.6">
      <c r="F49" s="2" t="s">
        <v>25</v>
      </c>
      <c r="G49" s="80" t="s">
        <v>154</v>
      </c>
      <c r="H49" s="77"/>
      <c r="I49" s="80"/>
      <c r="J49" s="78"/>
      <c r="K49" s="80" t="s">
        <v>154</v>
      </c>
      <c r="L49" s="77"/>
      <c r="M49" s="80"/>
    </row>
    <row r="50" spans="1:13" ht="25.2" customHeight="1" x14ac:dyDescent="0.6">
      <c r="A50" s="82" t="s">
        <v>43</v>
      </c>
      <c r="B50" s="82"/>
      <c r="C50" s="82"/>
      <c r="D50" s="82"/>
      <c r="G50" s="21"/>
      <c r="H50" s="39"/>
      <c r="I50" s="21"/>
      <c r="J50" s="39"/>
      <c r="K50" s="21"/>
      <c r="L50" s="39"/>
      <c r="M50" s="21"/>
    </row>
    <row r="51" spans="1:13" ht="25.2" customHeight="1" x14ac:dyDescent="0.6">
      <c r="A51" s="6" t="s">
        <v>44</v>
      </c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</row>
    <row r="52" spans="1:13" ht="25.2" customHeight="1" x14ac:dyDescent="0.55000000000000004">
      <c r="A52" s="7" t="s">
        <v>45</v>
      </c>
      <c r="B52" s="4"/>
      <c r="C52" s="4"/>
      <c r="D52" s="4"/>
      <c r="F52" s="8" t="s">
        <v>5</v>
      </c>
      <c r="G52" s="55">
        <v>1359145891.1099999</v>
      </c>
      <c r="H52" s="55"/>
      <c r="I52" s="55">
        <v>1367513032.6799998</v>
      </c>
      <c r="J52" s="55"/>
      <c r="K52" s="55">
        <v>1359145891.1100001</v>
      </c>
      <c r="L52" s="55"/>
      <c r="M52" s="55">
        <v>1367513032.6799998</v>
      </c>
    </row>
    <row r="53" spans="1:13" ht="25.2" customHeight="1" x14ac:dyDescent="0.55000000000000004">
      <c r="A53" s="7" t="s">
        <v>46</v>
      </c>
      <c r="B53" s="4"/>
      <c r="C53" s="4"/>
      <c r="D53" s="4"/>
      <c r="F53" s="8" t="s">
        <v>174</v>
      </c>
      <c r="G53" s="55">
        <v>1049137647.95</v>
      </c>
      <c r="H53" s="55"/>
      <c r="I53" s="55">
        <v>1038250870.6799999</v>
      </c>
      <c r="J53" s="55"/>
      <c r="K53" s="55">
        <v>1043601410.75</v>
      </c>
      <c r="L53" s="55"/>
      <c r="M53" s="55">
        <v>1032962779.9399998</v>
      </c>
    </row>
    <row r="54" spans="1:13" ht="25.2" customHeight="1" x14ac:dyDescent="0.55000000000000004">
      <c r="A54" s="7" t="s">
        <v>176</v>
      </c>
      <c r="B54" s="4"/>
      <c r="C54" s="4"/>
      <c r="D54" s="4"/>
      <c r="F54" s="8"/>
      <c r="G54" s="55">
        <v>495591.62</v>
      </c>
      <c r="H54" s="55"/>
      <c r="I54" s="55">
        <v>0</v>
      </c>
      <c r="J54" s="55"/>
      <c r="K54" s="55">
        <v>0</v>
      </c>
      <c r="L54" s="55"/>
      <c r="M54" s="55">
        <v>0</v>
      </c>
    </row>
    <row r="55" spans="1:13" ht="25.2" customHeight="1" x14ac:dyDescent="0.6">
      <c r="A55" s="4"/>
      <c r="C55" s="6" t="s">
        <v>47</v>
      </c>
      <c r="D55" s="4"/>
      <c r="F55" s="4"/>
      <c r="G55" s="57">
        <f>SUM(G52:G54)</f>
        <v>2408779130.6799998</v>
      </c>
      <c r="H55" s="54"/>
      <c r="I55" s="57">
        <f>SUM(I52:I54)</f>
        <v>2405763903.3599997</v>
      </c>
      <c r="J55" s="54"/>
      <c r="K55" s="57">
        <f>SUM(K52:K54)</f>
        <v>2402747301.8600001</v>
      </c>
      <c r="L55" s="54"/>
      <c r="M55" s="57">
        <f>SUM(M52:M54)</f>
        <v>2400475812.6199999</v>
      </c>
    </row>
    <row r="56" spans="1:13" ht="25.2" customHeight="1" x14ac:dyDescent="0.6">
      <c r="A56" s="6" t="s">
        <v>48</v>
      </c>
      <c r="B56" s="7"/>
      <c r="C56" s="4"/>
      <c r="D56" s="4"/>
      <c r="F56" s="4"/>
      <c r="G56" s="59"/>
      <c r="H56" s="59"/>
      <c r="I56" s="59"/>
      <c r="J56" s="59"/>
      <c r="K56" s="59"/>
      <c r="L56" s="59"/>
      <c r="M56" s="59"/>
    </row>
    <row r="57" spans="1:13" ht="25.2" customHeight="1" x14ac:dyDescent="0.55000000000000004">
      <c r="A57" s="7" t="s">
        <v>144</v>
      </c>
      <c r="B57" s="7"/>
      <c r="C57" s="4"/>
      <c r="D57" s="4"/>
      <c r="F57" s="8" t="s">
        <v>11</v>
      </c>
      <c r="G57" s="55">
        <v>8072929.0699999928</v>
      </c>
      <c r="H57" s="55"/>
      <c r="I57" s="55">
        <v>5759098.4099999964</v>
      </c>
      <c r="J57" s="55"/>
      <c r="K57" s="55">
        <v>8072929.0699999928</v>
      </c>
      <c r="L57" s="55"/>
      <c r="M57" s="55">
        <v>5759098.4099999964</v>
      </c>
    </row>
    <row r="58" spans="1:13" ht="25.2" customHeight="1" x14ac:dyDescent="0.55000000000000004">
      <c r="A58" s="14" t="s">
        <v>49</v>
      </c>
      <c r="B58" s="7"/>
      <c r="C58" s="4"/>
      <c r="D58" s="4"/>
      <c r="F58" s="8"/>
      <c r="G58" s="55"/>
      <c r="H58" s="55"/>
      <c r="I58" s="55"/>
      <c r="J58" s="55"/>
      <c r="K58" s="55"/>
      <c r="L58" s="55"/>
      <c r="M58" s="55"/>
    </row>
    <row r="59" spans="1:13" ht="25.2" customHeight="1" x14ac:dyDescent="0.55000000000000004">
      <c r="B59" s="7" t="s">
        <v>50</v>
      </c>
      <c r="C59" s="4"/>
      <c r="D59" s="4"/>
      <c r="F59" s="8" t="s">
        <v>178</v>
      </c>
      <c r="G59" s="55">
        <v>9811752.5</v>
      </c>
      <c r="H59" s="55"/>
      <c r="I59" s="55">
        <v>9690884</v>
      </c>
      <c r="J59" s="55"/>
      <c r="K59" s="55">
        <v>9811752.5</v>
      </c>
      <c r="L59" s="55"/>
      <c r="M59" s="55">
        <v>9690884</v>
      </c>
    </row>
    <row r="60" spans="1:13" ht="25.2" customHeight="1" x14ac:dyDescent="0.6">
      <c r="A60" s="4"/>
      <c r="C60" s="6" t="s">
        <v>51</v>
      </c>
      <c r="D60" s="4"/>
      <c r="E60" s="4"/>
      <c r="F60" s="4"/>
      <c r="G60" s="57">
        <f>SUM(G57:G59)</f>
        <v>17884681.569999993</v>
      </c>
      <c r="H60" s="54"/>
      <c r="I60" s="57">
        <f>SUM(I57:I59)</f>
        <v>15449982.409999996</v>
      </c>
      <c r="J60" s="54"/>
      <c r="K60" s="57">
        <f>SUM(K57:K59)</f>
        <v>17884681.569999993</v>
      </c>
      <c r="L60" s="54"/>
      <c r="M60" s="57">
        <f>SUM(M57:M59)</f>
        <v>15449982.409999996</v>
      </c>
    </row>
    <row r="61" spans="1:13" ht="25.2" customHeight="1" x14ac:dyDescent="0.6">
      <c r="A61" s="4"/>
      <c r="C61" s="6" t="s">
        <v>52</v>
      </c>
      <c r="D61" s="4"/>
      <c r="E61" s="4"/>
      <c r="F61" s="4"/>
      <c r="G61" s="57">
        <f>+G55+G60</f>
        <v>2426663812.25</v>
      </c>
      <c r="H61" s="54"/>
      <c r="I61" s="57">
        <f>+I55+I60</f>
        <v>2421213885.7699995</v>
      </c>
      <c r="J61" s="54"/>
      <c r="K61" s="57">
        <f>+K55+K60</f>
        <v>2420631983.4300003</v>
      </c>
      <c r="L61" s="54"/>
      <c r="M61" s="57">
        <f>+M55+M60</f>
        <v>2415925795.0299997</v>
      </c>
    </row>
    <row r="62" spans="1:13" ht="25.2" customHeight="1" x14ac:dyDescent="0.6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5.2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5.2" customHeight="1" x14ac:dyDescent="0.6">
      <c r="A64" s="7" t="s">
        <v>42</v>
      </c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5.2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</row>
    <row r="66" spans="1:13" s="11" customFormat="1" ht="25.2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11" customFormat="1" ht="25.2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</row>
    <row r="68" spans="1:13" s="41" customFormat="1" ht="25.2" customHeight="1" x14ac:dyDescent="0.55000000000000004">
      <c r="A68" s="40"/>
      <c r="C68" s="42"/>
      <c r="E68" s="42"/>
      <c r="F68" s="42"/>
      <c r="G68" s="42"/>
      <c r="H68" s="42"/>
      <c r="I68" s="42"/>
      <c r="J68" s="42"/>
    </row>
    <row r="69" spans="1:13" s="49" customFormat="1" ht="25.2" customHeight="1" x14ac:dyDescent="0.55000000000000004"/>
    <row r="70" spans="1:13" s="49" customFormat="1" ht="25.2" customHeight="1" x14ac:dyDescent="0.55000000000000004"/>
    <row r="71" spans="1:13" s="49" customFormat="1" ht="25.2" customHeight="1" x14ac:dyDescent="0.55000000000000004"/>
    <row r="72" spans="1:13" s="11" customFormat="1" ht="25.2" customHeight="1" x14ac:dyDescent="0.55000000000000004">
      <c r="A72" s="7"/>
      <c r="C72" s="4"/>
      <c r="D72" s="4"/>
      <c r="E72" s="4"/>
      <c r="F72" s="4"/>
      <c r="G72" s="4"/>
      <c r="H72" s="4"/>
      <c r="I72" s="4"/>
      <c r="J72" s="4"/>
    </row>
    <row r="73" spans="1:13" ht="25.2" customHeight="1" x14ac:dyDescent="0.55000000000000004">
      <c r="A73" s="85" t="s">
        <v>1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</row>
    <row r="74" spans="1:13" ht="25.2" customHeight="1" x14ac:dyDescent="0.6">
      <c r="A74" s="82" t="s">
        <v>21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</row>
    <row r="75" spans="1:13" ht="25.2" customHeight="1" x14ac:dyDescent="0.6">
      <c r="A75" s="82" t="s">
        <v>156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</row>
    <row r="76" spans="1:13" ht="25.2" customHeight="1" x14ac:dyDescent="0.6">
      <c r="A76" s="82" t="str">
        <f>+A3</f>
        <v>ณ วันที่ 31 มีนาคม 2567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ht="25.2" customHeight="1" x14ac:dyDescent="0.6">
      <c r="A77" s="37"/>
      <c r="B77" s="37"/>
      <c r="C77" s="37"/>
      <c r="D77" s="37"/>
      <c r="E77" s="37"/>
      <c r="F77" s="81"/>
      <c r="G77" s="37"/>
      <c r="H77" s="37"/>
      <c r="I77" s="37"/>
      <c r="J77" s="37"/>
      <c r="K77" s="37"/>
      <c r="L77" s="37"/>
      <c r="M77" s="37"/>
    </row>
    <row r="78" spans="1:13" s="1" customFormat="1" ht="25.2" customHeight="1" x14ac:dyDescent="0.6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29" t="s">
        <v>22</v>
      </c>
    </row>
    <row r="79" spans="1:13" ht="25.2" customHeight="1" x14ac:dyDescent="0.6">
      <c r="E79" s="4"/>
      <c r="G79" s="83" t="s">
        <v>23</v>
      </c>
      <c r="H79" s="83"/>
      <c r="I79" s="83"/>
      <c r="J79" s="5"/>
      <c r="K79" s="84" t="s">
        <v>24</v>
      </c>
      <c r="L79" s="84"/>
      <c r="M79" s="84"/>
    </row>
    <row r="80" spans="1:13" ht="24" customHeight="1" x14ac:dyDescent="0.6">
      <c r="G80" s="76" t="str">
        <f>+G7</f>
        <v xml:space="preserve"> 31 มีนาคม 2567</v>
      </c>
      <c r="H80" s="39"/>
      <c r="I80" s="76" t="s">
        <v>151</v>
      </c>
      <c r="J80" s="39"/>
      <c r="K80" s="76" t="str">
        <f>+K7</f>
        <v xml:space="preserve"> 31 มีนาคม 2567</v>
      </c>
      <c r="L80" s="39"/>
      <c r="M80" s="76" t="s">
        <v>151</v>
      </c>
    </row>
    <row r="81" spans="1:13" ht="24" customHeight="1" x14ac:dyDescent="0.6">
      <c r="F81" s="2"/>
      <c r="G81" s="79" t="s">
        <v>152</v>
      </c>
      <c r="H81" s="77"/>
      <c r="I81" s="79" t="s">
        <v>153</v>
      </c>
      <c r="J81" s="78"/>
      <c r="K81" s="79" t="s">
        <v>152</v>
      </c>
      <c r="L81" s="77"/>
      <c r="M81" s="79" t="s">
        <v>153</v>
      </c>
    </row>
    <row r="82" spans="1:13" ht="24" customHeight="1" x14ac:dyDescent="0.6">
      <c r="F82" s="2" t="s">
        <v>25</v>
      </c>
      <c r="G82" s="80" t="s">
        <v>154</v>
      </c>
      <c r="H82" s="77"/>
      <c r="I82" s="80"/>
      <c r="J82" s="78"/>
      <c r="K82" s="80" t="s">
        <v>154</v>
      </c>
      <c r="L82" s="77"/>
      <c r="M82" s="80"/>
    </row>
    <row r="83" spans="1:13" ht="25.2" customHeight="1" x14ac:dyDescent="0.6">
      <c r="A83" s="82" t="s">
        <v>43</v>
      </c>
      <c r="B83" s="82"/>
      <c r="C83" s="82"/>
      <c r="D83" s="82"/>
      <c r="G83" s="21"/>
      <c r="H83" s="39"/>
      <c r="I83" s="21"/>
      <c r="J83" s="39"/>
      <c r="K83" s="21"/>
      <c r="L83" s="39"/>
      <c r="M83" s="21"/>
    </row>
    <row r="84" spans="1:13" ht="25.2" customHeight="1" x14ac:dyDescent="0.6">
      <c r="A84" s="6" t="s">
        <v>53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5.2" customHeight="1" x14ac:dyDescent="0.55000000000000004">
      <c r="A85" s="7" t="s">
        <v>54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5.2" customHeight="1" x14ac:dyDescent="0.55000000000000004">
      <c r="A86" s="7" t="s">
        <v>55</v>
      </c>
      <c r="B86" s="4"/>
      <c r="C86" s="4"/>
      <c r="D86" s="4"/>
      <c r="E86" s="4"/>
      <c r="F86" s="8"/>
      <c r="G86" s="4"/>
      <c r="H86" s="4"/>
      <c r="I86" s="4"/>
      <c r="J86" s="4"/>
      <c r="K86" s="4"/>
      <c r="L86" s="4"/>
      <c r="M86" s="4"/>
    </row>
    <row r="87" spans="1:13" ht="25.2" customHeight="1" x14ac:dyDescent="0.55000000000000004">
      <c r="A87" s="7"/>
      <c r="B87" s="7" t="s">
        <v>56</v>
      </c>
      <c r="C87" s="4"/>
      <c r="D87" s="4"/>
      <c r="E87" s="4"/>
      <c r="F87" s="8"/>
      <c r="G87" s="4"/>
      <c r="H87" s="4"/>
      <c r="I87" s="4"/>
      <c r="J87" s="4"/>
      <c r="K87" s="4"/>
      <c r="L87" s="4"/>
      <c r="M87" s="4"/>
    </row>
    <row r="88" spans="1:13" ht="25.2" customHeight="1" thickBot="1" x14ac:dyDescent="0.6">
      <c r="A88" s="7"/>
      <c r="B88" s="3" t="s">
        <v>57</v>
      </c>
      <c r="C88" s="4"/>
      <c r="D88" s="4"/>
      <c r="E88" s="4"/>
      <c r="F88" s="8"/>
      <c r="G88" s="53">
        <v>1085670000</v>
      </c>
      <c r="H88" s="54"/>
      <c r="I88" s="53">
        <v>1085670000</v>
      </c>
      <c r="J88" s="54"/>
      <c r="K88" s="53">
        <v>1085670000</v>
      </c>
      <c r="L88" s="54"/>
      <c r="M88" s="53">
        <v>1085670000</v>
      </c>
    </row>
    <row r="89" spans="1:13" ht="25.2" customHeight="1" thickTop="1" x14ac:dyDescent="0.55000000000000004">
      <c r="A89" s="7" t="s">
        <v>58</v>
      </c>
      <c r="B89" s="4"/>
      <c r="C89" s="4"/>
      <c r="D89" s="4"/>
      <c r="E89" s="4"/>
      <c r="F89" s="4"/>
      <c r="G89" s="54"/>
      <c r="H89" s="54"/>
      <c r="I89" s="54"/>
      <c r="J89" s="54"/>
      <c r="K89" s="54"/>
      <c r="L89" s="54"/>
      <c r="M89" s="54"/>
    </row>
    <row r="90" spans="1:13" ht="25.2" customHeight="1" x14ac:dyDescent="0.55000000000000004">
      <c r="A90" s="7"/>
      <c r="B90" s="14" t="s">
        <v>59</v>
      </c>
      <c r="C90" s="16"/>
      <c r="D90" s="4"/>
      <c r="E90" s="4"/>
      <c r="F90" s="4"/>
      <c r="G90" s="54"/>
      <c r="H90" s="54"/>
      <c r="I90" s="54"/>
      <c r="J90" s="54"/>
      <c r="K90" s="54"/>
      <c r="L90" s="54"/>
      <c r="M90" s="54"/>
    </row>
    <row r="91" spans="1:13" ht="25.2" customHeight="1" x14ac:dyDescent="0.55000000000000004">
      <c r="A91" s="7"/>
      <c r="B91" s="26" t="s">
        <v>57</v>
      </c>
      <c r="C91" s="16"/>
      <c r="D91" s="4"/>
      <c r="E91" s="4"/>
      <c r="F91" s="8"/>
      <c r="G91" s="55">
        <f>1045125093*1</f>
        <v>1045125093</v>
      </c>
      <c r="H91" s="54"/>
      <c r="I91" s="55">
        <f>1045125093*1</f>
        <v>1045125093</v>
      </c>
      <c r="J91" s="54"/>
      <c r="K91" s="55">
        <f>1045125093*1</f>
        <v>1045125093</v>
      </c>
      <c r="L91" s="54"/>
      <c r="M91" s="55">
        <f>1045125093*1</f>
        <v>1045125093</v>
      </c>
    </row>
    <row r="92" spans="1:13" ht="25.2" customHeight="1" x14ac:dyDescent="0.55000000000000004">
      <c r="A92" s="7" t="s">
        <v>133</v>
      </c>
      <c r="B92" s="7"/>
      <c r="C92" s="4"/>
      <c r="D92" s="4"/>
      <c r="E92" s="4"/>
      <c r="F92" s="4"/>
      <c r="G92" s="56">
        <f>+งบการเปลี่ยนแปลงรวม!I24</f>
        <v>918494598.53999996</v>
      </c>
      <c r="H92" s="54"/>
      <c r="I92" s="56">
        <v>918494598.53999996</v>
      </c>
      <c r="J92" s="54"/>
      <c r="K92" s="56">
        <f>+งบการเปลี่ยนแปลงเฉพาะกิจการ!I22</f>
        <v>918494598.53999996</v>
      </c>
      <c r="L92" s="54"/>
      <c r="M92" s="56">
        <v>918494598.53999996</v>
      </c>
    </row>
    <row r="93" spans="1:13" ht="25.2" customHeight="1" x14ac:dyDescent="0.55000000000000004">
      <c r="A93" s="7" t="s">
        <v>60</v>
      </c>
      <c r="B93" s="4"/>
      <c r="C93" s="4"/>
      <c r="D93" s="4"/>
      <c r="E93" s="4"/>
      <c r="F93" s="4"/>
      <c r="G93" s="54"/>
      <c r="H93" s="54"/>
      <c r="I93" s="54"/>
      <c r="J93" s="54"/>
      <c r="K93" s="54"/>
      <c r="L93" s="54"/>
      <c r="M93" s="54"/>
    </row>
    <row r="94" spans="1:13" ht="25.2" customHeight="1" x14ac:dyDescent="0.55000000000000004">
      <c r="A94" s="7" t="s">
        <v>61</v>
      </c>
      <c r="B94" s="4"/>
      <c r="C94" s="4"/>
      <c r="D94" s="4"/>
      <c r="E94" s="4"/>
      <c r="F94" s="4"/>
      <c r="G94" s="54"/>
      <c r="H94" s="54"/>
      <c r="I94" s="54"/>
      <c r="J94" s="54"/>
      <c r="K94" s="54"/>
      <c r="L94" s="54"/>
      <c r="M94" s="54"/>
    </row>
    <row r="95" spans="1:13" ht="25.2" customHeight="1" x14ac:dyDescent="0.55000000000000004">
      <c r="A95" s="7"/>
      <c r="B95" s="4" t="s">
        <v>92</v>
      </c>
      <c r="C95" s="4"/>
      <c r="D95" s="4"/>
      <c r="E95" s="4"/>
      <c r="F95" s="8" t="s">
        <v>13</v>
      </c>
      <c r="G95" s="54">
        <v>35179082.299999997</v>
      </c>
      <c r="H95" s="54"/>
      <c r="I95" s="54">
        <v>35179082.299999997</v>
      </c>
      <c r="J95" s="54"/>
      <c r="K95" s="54">
        <v>35179082.299999997</v>
      </c>
      <c r="L95" s="54"/>
      <c r="M95" s="54">
        <v>35179082.300000004</v>
      </c>
    </row>
    <row r="96" spans="1:13" ht="25.2" customHeight="1" x14ac:dyDescent="0.55000000000000004">
      <c r="A96" s="7" t="s">
        <v>63</v>
      </c>
      <c r="B96" s="4"/>
      <c r="C96" s="4"/>
      <c r="D96" s="4"/>
      <c r="E96" s="4"/>
      <c r="F96" s="4"/>
      <c r="G96" s="54">
        <f>+งบการเปลี่ยนแปลงรวม!M24</f>
        <v>-561459122.49000013</v>
      </c>
      <c r="H96" s="54"/>
      <c r="I96" s="54">
        <f>+งบการเปลี่ยนแปลงรวม!M19</f>
        <v>-449109781.32000017</v>
      </c>
      <c r="J96" s="54"/>
      <c r="K96" s="54">
        <f>+งบการเปลี่ยนแปลงเฉพาะกิจการ!M22</f>
        <v>-534625903.92999911</v>
      </c>
      <c r="L96" s="54"/>
      <c r="M96" s="54">
        <f>+งบการเปลี่ยนแปลงเฉพาะกิจการ!M18</f>
        <v>-535997255.66999918</v>
      </c>
    </row>
    <row r="97" spans="1:13" ht="25.2" customHeight="1" x14ac:dyDescent="0.55000000000000004">
      <c r="A97" s="7" t="s">
        <v>64</v>
      </c>
      <c r="B97" s="4"/>
      <c r="C97" s="4"/>
      <c r="D97" s="4"/>
      <c r="E97" s="4"/>
      <c r="F97" s="4"/>
      <c r="G97" s="54">
        <f>+งบการเปลี่ยนแปลงรวม!O24</f>
        <v>38593837.479999997</v>
      </c>
      <c r="H97" s="54"/>
      <c r="I97" s="54">
        <f>+งบการเปลี่ยนแปลงรวม!O19</f>
        <v>27703257.289999999</v>
      </c>
      <c r="J97" s="54"/>
      <c r="K97" s="54">
        <v>0</v>
      </c>
      <c r="L97" s="54"/>
      <c r="M97" s="54">
        <v>0</v>
      </c>
    </row>
    <row r="98" spans="1:13" ht="25.2" customHeight="1" x14ac:dyDescent="0.6">
      <c r="A98" s="4"/>
      <c r="B98" s="6" t="s">
        <v>65</v>
      </c>
      <c r="C98" s="4"/>
      <c r="D98" s="4"/>
      <c r="E98" s="4"/>
      <c r="F98" s="4"/>
      <c r="G98" s="57">
        <f>SUM(G91:G97)</f>
        <v>1475933488.8299999</v>
      </c>
      <c r="H98" s="54"/>
      <c r="I98" s="57">
        <f>SUM(I91:I97)</f>
        <v>1577392249.8099997</v>
      </c>
      <c r="J98" s="54"/>
      <c r="K98" s="57">
        <f>SUM(K91:K97)</f>
        <v>1464172869.9100008</v>
      </c>
      <c r="L98" s="54"/>
      <c r="M98" s="57">
        <f>SUM(M91:M97)</f>
        <v>1462801518.1700008</v>
      </c>
    </row>
    <row r="99" spans="1:13" ht="25.2" customHeight="1" thickBot="1" x14ac:dyDescent="0.65">
      <c r="A99" s="6" t="s">
        <v>66</v>
      </c>
      <c r="B99" s="4"/>
      <c r="C99" s="4"/>
      <c r="D99" s="4"/>
      <c r="E99" s="4"/>
      <c r="F99" s="4"/>
      <c r="G99" s="58">
        <f>+G61+G98</f>
        <v>3902597301.0799999</v>
      </c>
      <c r="H99" s="54"/>
      <c r="I99" s="58">
        <f>+I61+I98</f>
        <v>3998606135.579999</v>
      </c>
      <c r="J99" s="54"/>
      <c r="K99" s="58">
        <f>+K61+K98</f>
        <v>3884804853.3400011</v>
      </c>
      <c r="L99" s="54"/>
      <c r="M99" s="58">
        <f>+M61+M98</f>
        <v>3878727313.2000008</v>
      </c>
    </row>
    <row r="100" spans="1:13" ht="25.2" customHeight="1" thickTop="1" x14ac:dyDescent="0.55000000000000004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25.2" customHeight="1" x14ac:dyDescent="0.55000000000000004">
      <c r="A101" s="4"/>
      <c r="B101" s="4"/>
      <c r="C101" s="4"/>
      <c r="D101" s="4"/>
      <c r="E101" s="4"/>
      <c r="F101" s="4"/>
      <c r="G101" s="50"/>
      <c r="H101" s="4"/>
      <c r="I101" s="50"/>
      <c r="J101" s="4"/>
      <c r="K101" s="50"/>
      <c r="L101" s="4"/>
      <c r="M101" s="50"/>
    </row>
    <row r="102" spans="1:13" s="11" customFormat="1" ht="25.2" customHeight="1" x14ac:dyDescent="0.55000000000000004">
      <c r="A102" s="7" t="s">
        <v>42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s="11" customFormat="1" ht="25.2" customHeight="1" x14ac:dyDescent="0.55000000000000004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s="11" customFormat="1" ht="25.2" customHeight="1" x14ac:dyDescent="0.55000000000000004">
      <c r="A104" s="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s="11" customFormat="1" ht="25.2" customHeight="1" x14ac:dyDescent="0.55000000000000004">
      <c r="A105" s="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7" spans="1:13" s="49" customFormat="1" ht="25.2" customHeight="1" x14ac:dyDescent="0.55000000000000004"/>
    <row r="108" spans="1:13" s="49" customFormat="1" ht="25.2" customHeight="1" x14ac:dyDescent="0.55000000000000004"/>
  </sheetData>
  <mergeCells count="20">
    <mergeCell ref="A1:M1"/>
    <mergeCell ref="A2:M2"/>
    <mergeCell ref="A42:M42"/>
    <mergeCell ref="A41:M41"/>
    <mergeCell ref="A40:M40"/>
    <mergeCell ref="A3:M3"/>
    <mergeCell ref="A10:D10"/>
    <mergeCell ref="A76:M76"/>
    <mergeCell ref="G6:I6"/>
    <mergeCell ref="A83:D83"/>
    <mergeCell ref="G46:I46"/>
    <mergeCell ref="G79:I79"/>
    <mergeCell ref="K46:M46"/>
    <mergeCell ref="A74:M74"/>
    <mergeCell ref="K6:M6"/>
    <mergeCell ref="A50:D50"/>
    <mergeCell ref="K79:M79"/>
    <mergeCell ref="A73:M73"/>
    <mergeCell ref="A75:M75"/>
    <mergeCell ref="A43:M43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0" orientation="portrait" r:id="rId1"/>
  <headerFooter alignWithMargins="0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view="pageBreakPreview" topLeftCell="A19" zoomScale="89" zoomScaleNormal="90" zoomScaleSheetLayoutView="89" workbookViewId="0">
      <selection activeCell="G32" sqref="G32"/>
    </sheetView>
  </sheetViews>
  <sheetFormatPr defaultColWidth="9.125" defaultRowHeight="26.1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7.625" style="3" customWidth="1"/>
    <col min="8" max="8" width="1" style="3" customWidth="1"/>
    <col min="9" max="9" width="17.625" style="3" customWidth="1"/>
    <col min="10" max="10" width="1" style="3" customWidth="1"/>
    <col min="11" max="11" width="17.625" style="3" customWidth="1"/>
    <col min="12" max="12" width="1" style="3" customWidth="1"/>
    <col min="13" max="13" width="17.625" style="3" customWidth="1"/>
    <col min="14" max="14" width="1.2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4.9" customHeight="1" x14ac:dyDescent="0.55000000000000004">
      <c r="A1" s="85" t="s">
        <v>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4.9" customHeight="1" x14ac:dyDescent="0.6">
      <c r="A2" s="82" t="s">
        <v>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4.9" customHeight="1" x14ac:dyDescent="0.6">
      <c r="A3" s="82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1" customFormat="1" ht="24.9" customHeight="1" x14ac:dyDescent="0.6">
      <c r="A4" s="87" t="s">
        <v>157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s="1" customFormat="1" ht="24.9" customHeight="1" x14ac:dyDescent="0.6">
      <c r="A5" s="87" t="s">
        <v>158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24" customHeight="1" x14ac:dyDescent="0.55000000000000004"/>
    <row r="7" spans="1:13" s="1" customFormat="1" ht="24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22</v>
      </c>
    </row>
    <row r="8" spans="1:13" ht="24" customHeight="1" x14ac:dyDescent="0.6">
      <c r="A8" s="4"/>
      <c r="B8" s="4"/>
      <c r="C8" s="4"/>
      <c r="D8" s="4"/>
      <c r="E8" s="4"/>
      <c r="G8" s="83" t="s">
        <v>23</v>
      </c>
      <c r="H8" s="83"/>
      <c r="I8" s="83"/>
      <c r="J8" s="5"/>
      <c r="K8" s="84" t="s">
        <v>24</v>
      </c>
      <c r="L8" s="84"/>
      <c r="M8" s="84"/>
    </row>
    <row r="9" spans="1:13" ht="24" customHeight="1" x14ac:dyDescent="0.6">
      <c r="F9" s="2" t="s">
        <v>25</v>
      </c>
      <c r="G9" s="38" t="s">
        <v>159</v>
      </c>
      <c r="H9" s="39"/>
      <c r="I9" s="38" t="s">
        <v>136</v>
      </c>
      <c r="J9" s="39"/>
      <c r="K9" s="38" t="s">
        <v>159</v>
      </c>
      <c r="L9" s="39"/>
      <c r="M9" s="38" t="s">
        <v>136</v>
      </c>
    </row>
    <row r="10" spans="1:13" ht="24" customHeight="1" x14ac:dyDescent="0.55000000000000004">
      <c r="A10" s="4" t="s">
        <v>68</v>
      </c>
      <c r="C10" s="4"/>
      <c r="F10" s="8" t="s">
        <v>175</v>
      </c>
      <c r="G10" s="55">
        <v>1369688895.29</v>
      </c>
      <c r="H10" s="55"/>
      <c r="I10" s="55">
        <v>1510311678.97</v>
      </c>
      <c r="J10" s="55"/>
      <c r="K10" s="55">
        <v>1480102263.24</v>
      </c>
      <c r="L10" s="55"/>
      <c r="M10" s="55">
        <v>1507864052.1400001</v>
      </c>
    </row>
    <row r="11" spans="1:13" ht="24" customHeight="1" x14ac:dyDescent="0.55000000000000004">
      <c r="A11" s="7" t="s">
        <v>69</v>
      </c>
      <c r="C11" s="4"/>
      <c r="G11" s="55">
        <v>-1424471338.55</v>
      </c>
      <c r="H11" s="55"/>
      <c r="I11" s="55">
        <v>-1455553709.8399999</v>
      </c>
      <c r="J11" s="55"/>
      <c r="K11" s="55">
        <v>-1431910688.8299999</v>
      </c>
      <c r="L11" s="55"/>
      <c r="M11" s="55">
        <v>-1471434717.8299999</v>
      </c>
    </row>
    <row r="12" spans="1:13" ht="24" customHeight="1" x14ac:dyDescent="0.55000000000000004">
      <c r="A12" s="7" t="s">
        <v>145</v>
      </c>
      <c r="C12" s="4"/>
      <c r="G12" s="60">
        <v>-2231756.79</v>
      </c>
      <c r="H12" s="55"/>
      <c r="I12" s="60">
        <v>1122824.3999999999</v>
      </c>
      <c r="J12" s="55"/>
      <c r="K12" s="60">
        <v>120371.62</v>
      </c>
      <c r="L12" s="55"/>
      <c r="M12" s="60">
        <v>1122824.3999999999</v>
      </c>
    </row>
    <row r="13" spans="1:13" ht="24" customHeight="1" x14ac:dyDescent="0.6">
      <c r="A13" s="15" t="s">
        <v>177</v>
      </c>
      <c r="B13" s="4"/>
      <c r="C13" s="7"/>
      <c r="G13" s="55">
        <f>SUM(G10:G12)</f>
        <v>-57014200.04999999</v>
      </c>
      <c r="H13" s="55"/>
      <c r="I13" s="55">
        <f>SUM(I10:I12)</f>
        <v>55880793.530000113</v>
      </c>
      <c r="J13" s="55"/>
      <c r="K13" s="55">
        <f>SUM(K10:K12)</f>
        <v>48311946.030000083</v>
      </c>
      <c r="L13" s="55"/>
      <c r="M13" s="55">
        <f>SUM(M10:M12)</f>
        <v>37552158.71000018</v>
      </c>
    </row>
    <row r="14" spans="1:13" ht="24" customHeight="1" x14ac:dyDescent="0.55000000000000004">
      <c r="A14" s="3" t="s">
        <v>70</v>
      </c>
      <c r="B14" s="4"/>
      <c r="C14" s="4"/>
      <c r="G14" s="55">
        <v>381080</v>
      </c>
      <c r="H14" s="55"/>
      <c r="I14" s="55">
        <v>406812.25</v>
      </c>
      <c r="J14" s="55"/>
      <c r="K14" s="55">
        <v>381080</v>
      </c>
      <c r="L14" s="55"/>
      <c r="M14" s="55">
        <v>406812.25</v>
      </c>
    </row>
    <row r="15" spans="1:13" ht="24" customHeight="1" x14ac:dyDescent="0.55000000000000004">
      <c r="A15" s="3" t="s">
        <v>71</v>
      </c>
      <c r="B15" s="4"/>
      <c r="C15" s="4"/>
      <c r="G15" s="55">
        <v>0</v>
      </c>
      <c r="H15" s="55"/>
      <c r="I15" s="55">
        <v>2720641.92</v>
      </c>
      <c r="J15" s="55"/>
      <c r="K15" s="55">
        <v>0</v>
      </c>
      <c r="L15" s="55"/>
      <c r="M15" s="55">
        <v>2720641.92</v>
      </c>
    </row>
    <row r="16" spans="1:13" ht="24" customHeight="1" x14ac:dyDescent="0.55000000000000004">
      <c r="A16" s="3" t="s">
        <v>183</v>
      </c>
      <c r="B16" s="4"/>
      <c r="C16" s="4"/>
      <c r="F16" s="19"/>
      <c r="G16" s="55">
        <v>9481325</v>
      </c>
      <c r="H16" s="55"/>
      <c r="I16" s="55">
        <v>0</v>
      </c>
      <c r="J16" s="55"/>
      <c r="K16" s="55">
        <v>9481325</v>
      </c>
      <c r="L16" s="55"/>
      <c r="M16" s="55">
        <v>0</v>
      </c>
    </row>
    <row r="17" spans="1:13" ht="24" customHeight="1" x14ac:dyDescent="0.55000000000000004">
      <c r="A17" s="3" t="s">
        <v>72</v>
      </c>
      <c r="B17" s="4"/>
      <c r="C17" s="4"/>
      <c r="G17" s="55">
        <v>-5461459.3899999997</v>
      </c>
      <c r="H17" s="55"/>
      <c r="I17" s="55">
        <v>-1010132.14</v>
      </c>
      <c r="J17" s="55"/>
      <c r="K17" s="55">
        <v>-1497540.0500000003</v>
      </c>
      <c r="L17" s="55"/>
      <c r="M17" s="55">
        <v>618650.07000000007</v>
      </c>
    </row>
    <row r="18" spans="1:13" ht="24" customHeight="1" x14ac:dyDescent="0.55000000000000004">
      <c r="A18" s="7" t="s">
        <v>73</v>
      </c>
      <c r="B18" s="7"/>
      <c r="C18" s="4"/>
      <c r="G18" s="55">
        <v>-10881581.689999999</v>
      </c>
      <c r="H18" s="55"/>
      <c r="I18" s="55">
        <v>-7293467.9199999999</v>
      </c>
      <c r="J18" s="55"/>
      <c r="K18" s="55">
        <v>-10881581.689999999</v>
      </c>
      <c r="L18" s="55"/>
      <c r="M18" s="55">
        <v>-7293467.9200000009</v>
      </c>
    </row>
    <row r="19" spans="1:13" ht="24" customHeight="1" x14ac:dyDescent="0.55000000000000004">
      <c r="A19" s="4" t="s">
        <v>74</v>
      </c>
      <c r="C19" s="4"/>
      <c r="G19" s="55">
        <v>-28419287.239999998</v>
      </c>
      <c r="H19" s="55"/>
      <c r="I19" s="55">
        <v>-28797837.710000001</v>
      </c>
      <c r="J19" s="55"/>
      <c r="K19" s="55">
        <v>-25257897.380000006</v>
      </c>
      <c r="L19" s="55"/>
      <c r="M19" s="55">
        <v>-26704160.669999998</v>
      </c>
    </row>
    <row r="20" spans="1:13" ht="24" customHeight="1" x14ac:dyDescent="0.55000000000000004">
      <c r="A20" s="3" t="s">
        <v>75</v>
      </c>
      <c r="C20" s="7"/>
      <c r="G20" s="60">
        <v>-16852149.509999998</v>
      </c>
      <c r="H20" s="55"/>
      <c r="I20" s="60">
        <v>-10222178.370000001</v>
      </c>
      <c r="J20" s="55"/>
      <c r="K20" s="60">
        <v>-16852149.509999998</v>
      </c>
      <c r="L20" s="55"/>
      <c r="M20" s="60">
        <v>-10222178.370000001</v>
      </c>
    </row>
    <row r="21" spans="1:13" s="11" customFormat="1" ht="24" customHeight="1" x14ac:dyDescent="0.6">
      <c r="A21" s="6" t="s">
        <v>168</v>
      </c>
      <c r="C21" s="16"/>
      <c r="D21" s="17"/>
      <c r="E21" s="18"/>
      <c r="F21" s="19"/>
      <c r="G21" s="61">
        <f>SUM(G13:G20)</f>
        <v>-108766272.88</v>
      </c>
      <c r="H21" s="55"/>
      <c r="I21" s="61">
        <f>SUM(I13:I20)</f>
        <v>11684631.56000011</v>
      </c>
      <c r="J21" s="55"/>
      <c r="K21" s="61">
        <f>SUM(K13:K20)</f>
        <v>3685182.4000000842</v>
      </c>
      <c r="L21" s="55"/>
      <c r="M21" s="61">
        <f>SUM(M13:M20)</f>
        <v>-2921544.0099998191</v>
      </c>
    </row>
    <row r="22" spans="1:13" ht="24" customHeight="1" x14ac:dyDescent="0.55000000000000004">
      <c r="A22" s="3" t="s">
        <v>184</v>
      </c>
      <c r="C22" s="7"/>
      <c r="F22" s="8" t="s">
        <v>11</v>
      </c>
      <c r="G22" s="55">
        <v>-3583068.29</v>
      </c>
      <c r="H22" s="55"/>
      <c r="I22" s="55">
        <v>-2614936.66</v>
      </c>
      <c r="J22" s="55"/>
      <c r="K22" s="55">
        <v>-2313830.66</v>
      </c>
      <c r="L22" s="55"/>
      <c r="M22" s="55">
        <v>-2614936.66</v>
      </c>
    </row>
    <row r="23" spans="1:13" s="11" customFormat="1" ht="24" customHeight="1" x14ac:dyDescent="0.6">
      <c r="A23" s="6" t="s">
        <v>169</v>
      </c>
      <c r="B23" s="36"/>
      <c r="C23" s="44"/>
      <c r="D23" s="17"/>
      <c r="E23" s="18"/>
      <c r="F23" s="19"/>
      <c r="G23" s="62">
        <f>SUM(G21:G22)</f>
        <v>-112349341.17</v>
      </c>
      <c r="H23" s="55"/>
      <c r="I23" s="62">
        <f>SUM(I21:I22)</f>
        <v>9069694.9000001103</v>
      </c>
      <c r="J23" s="55"/>
      <c r="K23" s="62">
        <f>SUM(K21:K22)</f>
        <v>1371351.740000084</v>
      </c>
      <c r="L23" s="55"/>
      <c r="M23" s="62">
        <f>SUM(M21:M22)</f>
        <v>-5536480.6699998192</v>
      </c>
    </row>
    <row r="24" spans="1:13" s="11" customFormat="1" ht="24" customHeight="1" x14ac:dyDescent="0.6">
      <c r="A24" s="20" t="s">
        <v>76</v>
      </c>
      <c r="C24" s="16"/>
      <c r="D24" s="17"/>
      <c r="E24" s="18"/>
      <c r="F24" s="19"/>
      <c r="G24" s="55"/>
      <c r="H24" s="55"/>
      <c r="I24" s="55"/>
      <c r="J24" s="55"/>
      <c r="K24" s="55"/>
      <c r="L24" s="55"/>
      <c r="M24" s="55"/>
    </row>
    <row r="25" spans="1:13" s="11" customFormat="1" ht="24" customHeight="1" x14ac:dyDescent="0.6">
      <c r="A25" s="20" t="s">
        <v>78</v>
      </c>
      <c r="C25" s="16"/>
      <c r="D25" s="17"/>
      <c r="E25" s="18"/>
      <c r="F25" s="19"/>
      <c r="G25" s="55"/>
      <c r="H25" s="55"/>
      <c r="I25" s="55"/>
      <c r="J25" s="55"/>
      <c r="K25" s="55"/>
      <c r="L25" s="55"/>
      <c r="M25" s="55"/>
    </row>
    <row r="26" spans="1:13" s="11" customFormat="1" ht="24" customHeight="1" x14ac:dyDescent="0.6">
      <c r="A26" s="20" t="s">
        <v>77</v>
      </c>
      <c r="C26" s="16"/>
      <c r="D26" s="17"/>
      <c r="E26" s="18"/>
      <c r="F26" s="19"/>
      <c r="G26" s="55"/>
      <c r="H26" s="55"/>
      <c r="I26" s="55"/>
      <c r="J26" s="55"/>
      <c r="K26" s="55"/>
      <c r="L26" s="55"/>
      <c r="M26" s="55"/>
    </row>
    <row r="27" spans="1:13" s="11" customFormat="1" ht="24" customHeight="1" x14ac:dyDescent="0.6">
      <c r="A27" s="7" t="s">
        <v>79</v>
      </c>
      <c r="C27" s="16"/>
      <c r="D27" s="17"/>
      <c r="E27" s="18"/>
      <c r="F27" s="19"/>
      <c r="G27" s="60">
        <v>10890580.189999999</v>
      </c>
      <c r="H27" s="55"/>
      <c r="I27" s="60">
        <v>478180.4</v>
      </c>
      <c r="J27" s="55"/>
      <c r="K27" s="60">
        <v>0</v>
      </c>
      <c r="L27" s="55"/>
      <c r="M27" s="60">
        <v>0</v>
      </c>
    </row>
    <row r="28" spans="1:13" s="11" customFormat="1" ht="24" customHeight="1" x14ac:dyDescent="0.6">
      <c r="A28" s="20" t="s">
        <v>186</v>
      </c>
      <c r="B28" s="36"/>
      <c r="C28" s="16"/>
      <c r="D28" s="17"/>
      <c r="E28" s="18"/>
      <c r="G28" s="60">
        <f>SUM(G27)</f>
        <v>10890580.189999999</v>
      </c>
      <c r="H28" s="55"/>
      <c r="I28" s="60">
        <f>SUM(I27)</f>
        <v>478180.4</v>
      </c>
      <c r="J28" s="55"/>
      <c r="K28" s="60">
        <f>SUM(K27)</f>
        <v>0</v>
      </c>
      <c r="L28" s="55"/>
      <c r="M28" s="60">
        <f>SUM(M27)</f>
        <v>0</v>
      </c>
    </row>
    <row r="29" spans="1:13" ht="24" customHeight="1" thickBot="1" x14ac:dyDescent="0.65">
      <c r="A29" s="20" t="s">
        <v>167</v>
      </c>
      <c r="B29" s="4"/>
      <c r="C29" s="4"/>
      <c r="G29" s="63">
        <f>+G28+G23</f>
        <v>-101458760.98</v>
      </c>
      <c r="H29" s="55"/>
      <c r="I29" s="63">
        <f>+I28+I23</f>
        <v>9547875.3000001106</v>
      </c>
      <c r="J29" s="55"/>
      <c r="K29" s="63">
        <f>+K28+K23</f>
        <v>1371351.740000084</v>
      </c>
      <c r="L29" s="55"/>
      <c r="M29" s="63">
        <f>+M28+M23</f>
        <v>-5536480.6699998192</v>
      </c>
    </row>
    <row r="30" spans="1:13" ht="24" customHeight="1" thickTop="1" x14ac:dyDescent="0.55000000000000004">
      <c r="B30" s="4"/>
      <c r="C30" s="4"/>
      <c r="G30" s="54"/>
      <c r="H30" s="54"/>
      <c r="I30" s="54"/>
      <c r="J30" s="54"/>
      <c r="K30" s="54"/>
      <c r="L30" s="54"/>
      <c r="M30" s="54"/>
    </row>
    <row r="31" spans="1:13" ht="24" customHeight="1" x14ac:dyDescent="0.55000000000000004">
      <c r="A31" s="7" t="s">
        <v>42</v>
      </c>
    </row>
    <row r="32" spans="1:13" ht="24" customHeight="1" x14ac:dyDescent="0.55000000000000004">
      <c r="A32" s="7"/>
    </row>
    <row r="33" spans="1:13" ht="24" customHeight="1" x14ac:dyDescent="0.55000000000000004">
      <c r="A33" s="7"/>
    </row>
    <row r="34" spans="1:13" ht="24" customHeight="1" x14ac:dyDescent="0.55000000000000004">
      <c r="A34" s="7"/>
    </row>
    <row r="35" spans="1:13" ht="24" customHeight="1" x14ac:dyDescent="0.55000000000000004">
      <c r="A35" s="7"/>
    </row>
    <row r="36" spans="1:13" ht="24" customHeight="1" x14ac:dyDescent="0.55000000000000004">
      <c r="A36" s="7"/>
    </row>
    <row r="37" spans="1:13" s="49" customFormat="1" ht="24" customHeight="1" x14ac:dyDescent="0.55000000000000004"/>
    <row r="38" spans="1:13" s="49" customFormat="1" ht="24" customHeight="1" x14ac:dyDescent="0.55000000000000004"/>
    <row r="39" spans="1:13" s="49" customFormat="1" ht="24" customHeight="1" x14ac:dyDescent="0.55000000000000004"/>
    <row r="40" spans="1:13" s="11" customFormat="1" ht="24.9" customHeight="1" x14ac:dyDescent="0.55000000000000004">
      <c r="A40" s="85" t="s">
        <v>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24.9" customHeight="1" x14ac:dyDescent="0.6">
      <c r="A41" s="82" t="s">
        <v>21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4.9" customHeight="1" x14ac:dyDescent="0.6">
      <c r="A42" s="82" t="s">
        <v>80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s="1" customFormat="1" ht="24.9" customHeight="1" x14ac:dyDescent="0.6">
      <c r="A43" s="87" t="str">
        <f>+A4</f>
        <v>สำหรับงวดสามเดือน สิ้นสุดวันที่ 31 มีนาคม 2567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 s="1" customFormat="1" ht="24.9" customHeight="1" x14ac:dyDescent="0.6">
      <c r="A44" s="87" t="str">
        <f>+A5</f>
        <v>(ยังไม่ได้ตรวจสอบ/สอบทานแล้ว)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 s="1" customFormat="1" ht="24.9" customHeight="1" x14ac:dyDescent="0.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1" customFormat="1" ht="24.9" customHeight="1" x14ac:dyDescent="0.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9" t="s">
        <v>22</v>
      </c>
    </row>
    <row r="47" spans="1:13" ht="24.9" customHeight="1" x14ac:dyDescent="0.6">
      <c r="A47" s="4"/>
      <c r="B47" s="4"/>
      <c r="C47" s="4"/>
      <c r="D47" s="4"/>
      <c r="E47" s="4"/>
      <c r="G47" s="83" t="s">
        <v>23</v>
      </c>
      <c r="H47" s="83"/>
      <c r="I47" s="83"/>
      <c r="J47" s="5"/>
      <c r="K47" s="84" t="s">
        <v>24</v>
      </c>
      <c r="L47" s="84"/>
      <c r="M47" s="84"/>
    </row>
    <row r="48" spans="1:13" ht="24.9" customHeight="1" x14ac:dyDescent="0.6">
      <c r="F48" s="2"/>
      <c r="G48" s="38" t="str">
        <f>+G9</f>
        <v>2567</v>
      </c>
      <c r="H48" s="39"/>
      <c r="I48" s="38" t="str">
        <f>+I9</f>
        <v>2566</v>
      </c>
      <c r="J48" s="39"/>
      <c r="K48" s="38" t="str">
        <f>+K9</f>
        <v>2567</v>
      </c>
      <c r="L48" s="39"/>
      <c r="M48" s="38" t="str">
        <f>+M9</f>
        <v>2566</v>
      </c>
    </row>
    <row r="49" spans="1:13" ht="24.9" customHeight="1" x14ac:dyDescent="0.6">
      <c r="A49" s="1" t="s">
        <v>129</v>
      </c>
      <c r="G49" s="21"/>
      <c r="H49" s="13"/>
      <c r="I49" s="21"/>
      <c r="J49" s="13"/>
      <c r="K49" s="21"/>
      <c r="L49" s="13"/>
      <c r="M49" s="21"/>
    </row>
    <row r="50" spans="1:13" ht="24.9" customHeight="1" x14ac:dyDescent="0.55000000000000004">
      <c r="A50" s="4" t="s">
        <v>81</v>
      </c>
      <c r="G50" s="56">
        <f>+G23</f>
        <v>-112349341.17</v>
      </c>
      <c r="H50" s="56"/>
      <c r="I50" s="56">
        <f>+I23</f>
        <v>9069694.9000001103</v>
      </c>
      <c r="J50" s="56"/>
      <c r="K50" s="56">
        <f>+K23</f>
        <v>1371351.740000084</v>
      </c>
      <c r="L50" s="56"/>
      <c r="M50" s="56">
        <f>+M23</f>
        <v>-5536480.6699998192</v>
      </c>
    </row>
    <row r="51" spans="1:13" ht="24.9" customHeight="1" x14ac:dyDescent="0.55000000000000004">
      <c r="A51" s="4" t="s">
        <v>82</v>
      </c>
      <c r="G51" s="56">
        <v>0</v>
      </c>
      <c r="H51" s="56"/>
      <c r="I51" s="56">
        <v>0</v>
      </c>
      <c r="J51" s="56"/>
      <c r="K51" s="56">
        <v>0</v>
      </c>
      <c r="L51" s="56"/>
      <c r="M51" s="56">
        <v>0</v>
      </c>
    </row>
    <row r="52" spans="1:13" ht="24.9" customHeight="1" thickBot="1" x14ac:dyDescent="0.6">
      <c r="A52" s="4"/>
      <c r="G52" s="64">
        <f>SUM(G50:G51)</f>
        <v>-112349341.17</v>
      </c>
      <c r="H52" s="56"/>
      <c r="I52" s="64">
        <f>SUM(I50:I51)</f>
        <v>9069694.9000001103</v>
      </c>
      <c r="J52" s="56"/>
      <c r="K52" s="64">
        <f>SUM(K50:K51)</f>
        <v>1371351.740000084</v>
      </c>
      <c r="L52" s="56"/>
      <c r="M52" s="64">
        <f>SUM(M50:M51)</f>
        <v>-5536480.6699998192</v>
      </c>
    </row>
    <row r="53" spans="1:13" ht="24.9" customHeight="1" thickTop="1" x14ac:dyDescent="0.6">
      <c r="A53" s="1" t="s">
        <v>130</v>
      </c>
      <c r="G53" s="54"/>
      <c r="H53" s="54"/>
      <c r="I53" s="54"/>
      <c r="J53" s="54"/>
      <c r="K53" s="54"/>
      <c r="L53" s="54"/>
      <c r="M53" s="54"/>
    </row>
    <row r="54" spans="1:13" ht="24.9" customHeight="1" x14ac:dyDescent="0.55000000000000004">
      <c r="A54" s="4" t="s">
        <v>81</v>
      </c>
      <c r="G54" s="56">
        <f>+G29</f>
        <v>-101458760.98</v>
      </c>
      <c r="H54" s="56"/>
      <c r="I54" s="56">
        <f>+I29</f>
        <v>9547875.3000001106</v>
      </c>
      <c r="J54" s="56"/>
      <c r="K54" s="56">
        <f>+งบกำไรขาดทุนเบ็ดเสร็จ!K29</f>
        <v>1371351.740000084</v>
      </c>
      <c r="L54" s="56"/>
      <c r="M54" s="56">
        <f>+M29</f>
        <v>-5536480.6699998192</v>
      </c>
    </row>
    <row r="55" spans="1:13" ht="24.9" customHeight="1" x14ac:dyDescent="0.55000000000000004">
      <c r="A55" s="4" t="s">
        <v>82</v>
      </c>
      <c r="G55" s="56">
        <v>0</v>
      </c>
      <c r="H55" s="56"/>
      <c r="I55" s="56">
        <v>0</v>
      </c>
      <c r="J55" s="56"/>
      <c r="K55" s="56">
        <v>0</v>
      </c>
      <c r="L55" s="56"/>
      <c r="M55" s="56">
        <v>0</v>
      </c>
    </row>
    <row r="56" spans="1:13" ht="24.9" customHeight="1" thickBot="1" x14ac:dyDescent="0.6">
      <c r="A56" s="4"/>
      <c r="G56" s="64">
        <f>SUM(G54:G55)</f>
        <v>-101458760.98</v>
      </c>
      <c r="H56" s="56"/>
      <c r="I56" s="64">
        <f>SUM(I54:I55)</f>
        <v>9547875.3000001106</v>
      </c>
      <c r="J56" s="56"/>
      <c r="K56" s="64">
        <f>SUM(K54:K55)</f>
        <v>1371351.740000084</v>
      </c>
      <c r="L56" s="56"/>
      <c r="M56" s="64">
        <f>SUM(M54:M55)</f>
        <v>-5536480.6699998192</v>
      </c>
    </row>
    <row r="57" spans="1:13" ht="24.9" customHeight="1" thickTop="1" x14ac:dyDescent="0.6">
      <c r="A57" s="14"/>
      <c r="B57" s="16"/>
      <c r="G57" s="65"/>
      <c r="H57" s="66"/>
      <c r="I57" s="65"/>
      <c r="J57" s="66"/>
      <c r="K57" s="65"/>
      <c r="L57" s="66"/>
      <c r="M57" s="65"/>
    </row>
    <row r="58" spans="1:13" ht="24.6" customHeight="1" x14ac:dyDescent="0.6">
      <c r="A58" s="20" t="s">
        <v>83</v>
      </c>
      <c r="B58" s="16"/>
      <c r="C58" s="4"/>
      <c r="F58" s="8"/>
      <c r="G58" s="59"/>
      <c r="H58" s="59"/>
      <c r="I58" s="59"/>
      <c r="J58" s="59"/>
      <c r="K58" s="59"/>
      <c r="L58" s="59"/>
      <c r="M58" s="59"/>
    </row>
    <row r="59" spans="1:13" ht="24.9" customHeight="1" x14ac:dyDescent="0.55000000000000004">
      <c r="A59" s="4" t="s">
        <v>134</v>
      </c>
      <c r="B59" s="14"/>
      <c r="C59" s="4"/>
      <c r="G59" s="55">
        <f>G23/G60</f>
        <v>-0.10749846302848266</v>
      </c>
      <c r="H59" s="55"/>
      <c r="I59" s="55">
        <f>I23/I60</f>
        <v>8.6780950536416886E-3</v>
      </c>
      <c r="J59" s="55"/>
      <c r="K59" s="55">
        <f>ROUND((K23/K60),)</f>
        <v>0</v>
      </c>
      <c r="L59" s="55"/>
      <c r="M59" s="55">
        <f>M23/M60</f>
        <v>-5.2974334910546629E-3</v>
      </c>
    </row>
    <row r="60" spans="1:13" ht="24.9" customHeight="1" x14ac:dyDescent="0.6">
      <c r="A60" s="4" t="s">
        <v>135</v>
      </c>
      <c r="B60" s="14"/>
      <c r="C60" s="4"/>
      <c r="E60" s="2"/>
      <c r="F60" s="22"/>
      <c r="G60" s="75">
        <v>1045125093</v>
      </c>
      <c r="H60" s="75"/>
      <c r="I60" s="75">
        <v>1045125093</v>
      </c>
      <c r="J60" s="75"/>
      <c r="K60" s="75">
        <v>1045125093</v>
      </c>
      <c r="L60" s="75"/>
      <c r="M60" s="75">
        <v>1045125093</v>
      </c>
    </row>
    <row r="61" spans="1:13" ht="24.9" customHeight="1" x14ac:dyDescent="0.6">
      <c r="A61" s="16"/>
      <c r="B61" s="16"/>
      <c r="C61" s="4"/>
      <c r="E61" s="2"/>
      <c r="F61" s="22"/>
      <c r="G61" s="55"/>
      <c r="H61" s="54"/>
      <c r="I61" s="55"/>
      <c r="J61" s="54"/>
      <c r="K61" s="55"/>
      <c r="L61" s="54"/>
      <c r="M61" s="55"/>
    </row>
    <row r="62" spans="1:13" ht="24.9" customHeight="1" x14ac:dyDescent="0.6">
      <c r="A62" s="16"/>
      <c r="B62" s="16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4.9" customHeight="1" x14ac:dyDescent="0.6">
      <c r="A63" s="16"/>
      <c r="B63" s="16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4.9" customHeight="1" x14ac:dyDescent="0.6">
      <c r="A64" s="14" t="s">
        <v>42</v>
      </c>
      <c r="B64" s="16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4.9" customHeight="1" x14ac:dyDescent="0.6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4.9" customHeight="1" x14ac:dyDescent="0.6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ht="24.9" customHeight="1" x14ac:dyDescent="0.6">
      <c r="A67" s="7"/>
      <c r="B67" s="7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.9" customHeight="1" x14ac:dyDescent="0.55000000000000004">
      <c r="C68" s="4"/>
      <c r="G68" s="25"/>
      <c r="H68" s="25"/>
      <c r="I68" s="25"/>
      <c r="J68" s="25"/>
      <c r="K68" s="25"/>
      <c r="L68" s="25"/>
      <c r="M68" s="25"/>
    </row>
    <row r="69" spans="1:13" s="49" customFormat="1" ht="24.9" customHeight="1" x14ac:dyDescent="0.55000000000000004"/>
    <row r="70" spans="1:13" s="49" customFormat="1" ht="24.9" customHeight="1" x14ac:dyDescent="0.55000000000000004"/>
    <row r="71" spans="1:13" s="11" customFormat="1" ht="24.9" customHeight="1" x14ac:dyDescent="0.55000000000000004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4.9" customHeight="1" x14ac:dyDescent="0.55000000000000004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</row>
    <row r="73" spans="1:13" ht="24.9" customHeight="1" x14ac:dyDescent="0.55000000000000004"/>
  </sheetData>
  <mergeCells count="14">
    <mergeCell ref="A4:M4"/>
    <mergeCell ref="G8:I8"/>
    <mergeCell ref="K8:M8"/>
    <mergeCell ref="A1:M1"/>
    <mergeCell ref="A2:M2"/>
    <mergeCell ref="A3:M3"/>
    <mergeCell ref="A5:M5"/>
    <mergeCell ref="A40:M40"/>
    <mergeCell ref="A41:M41"/>
    <mergeCell ref="A42:M42"/>
    <mergeCell ref="A43:M43"/>
    <mergeCell ref="G47:I47"/>
    <mergeCell ref="K47:M47"/>
    <mergeCell ref="A44:M44"/>
  </mergeCells>
  <pageMargins left="0.59055118110236227" right="0.39370078740157483" top="0.59055118110236227" bottom="0.3937007874015748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topLeftCell="A13" zoomScaleNormal="100" zoomScaleSheetLayoutView="100" workbookViewId="0">
      <selection activeCell="A24" sqref="A24"/>
    </sheetView>
  </sheetViews>
  <sheetFormatPr defaultColWidth="9.125" defaultRowHeight="27" customHeight="1" x14ac:dyDescent="0.55000000000000004"/>
  <cols>
    <col min="1" max="3" width="9.125" style="26"/>
    <col min="4" max="4" width="9" style="26" customWidth="1"/>
    <col min="5" max="5" width="5.375" style="26" customWidth="1"/>
    <col min="6" max="6" width="2" style="26" customWidth="1"/>
    <col min="7" max="7" width="16.375" style="26" bestFit="1" customWidth="1"/>
    <col min="8" max="8" width="1.875" style="26" customWidth="1"/>
    <col min="9" max="9" width="15.375" style="26" bestFit="1" customWidth="1"/>
    <col min="10" max="10" width="1.875" style="26" customWidth="1"/>
    <col min="11" max="11" width="13.875" style="26" bestFit="1" customWidth="1"/>
    <col min="12" max="12" width="1.875" style="26" customWidth="1"/>
    <col min="13" max="13" width="15.375" style="26" bestFit="1" customWidth="1"/>
    <col min="14" max="14" width="1.875" style="26" customWidth="1"/>
    <col min="15" max="15" width="14.625" style="26" customWidth="1"/>
    <col min="16" max="16" width="1.875" style="26" customWidth="1"/>
    <col min="17" max="17" width="16.375" style="26" bestFit="1" customWidth="1"/>
    <col min="18" max="18" width="1.25" style="26" customWidth="1"/>
    <col min="19" max="16384" width="9.125" style="26"/>
  </cols>
  <sheetData>
    <row r="1" spans="1:17" ht="27" customHeight="1" x14ac:dyDescent="0.55000000000000004">
      <c r="A1" s="88" t="s">
        <v>12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27" customHeight="1" x14ac:dyDescent="0.6">
      <c r="A2" s="90" t="s">
        <v>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7" customHeight="1" x14ac:dyDescent="0.6">
      <c r="A3" s="90" t="s">
        <v>185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27" customHeight="1" x14ac:dyDescent="0.6">
      <c r="A4" s="92" t="str">
        <f>+งบกำไรขาดทุนเบ็ดเสร็จ!A4</f>
        <v>สำหรับงวดสามเดือน สิ้นสุดวันที่ 31 มีนาคม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27" customHeight="1" x14ac:dyDescent="0.6">
      <c r="A5" s="92" t="str">
        <f>+งบกำไรขาดทุนเบ็ดเสร็จ!A5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7" spans="1:17" s="71" customFormat="1" ht="27" customHeight="1" x14ac:dyDescent="0.6">
      <c r="A7" s="70"/>
      <c r="B7" s="70"/>
      <c r="C7" s="70"/>
      <c r="D7" s="70"/>
      <c r="E7" s="70"/>
      <c r="F7" s="70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22</v>
      </c>
    </row>
    <row r="8" spans="1:17" ht="27" customHeight="1" x14ac:dyDescent="0.6">
      <c r="A8" s="27"/>
      <c r="B8" s="27"/>
      <c r="C8" s="27"/>
      <c r="D8" s="27"/>
      <c r="E8" s="27"/>
      <c r="F8" s="27"/>
      <c r="G8" s="93" t="s">
        <v>23</v>
      </c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17" s="71" customFormat="1" ht="27" customHeight="1" x14ac:dyDescent="0.6">
      <c r="A9" s="72"/>
      <c r="B9" s="72"/>
      <c r="C9" s="72"/>
      <c r="D9" s="72"/>
      <c r="E9" s="70"/>
      <c r="G9" s="70" t="s">
        <v>84</v>
      </c>
      <c r="H9" s="70"/>
      <c r="I9" s="70" t="s">
        <v>85</v>
      </c>
      <c r="J9" s="70"/>
      <c r="K9" s="84" t="s">
        <v>86</v>
      </c>
      <c r="L9" s="84"/>
      <c r="M9" s="84"/>
      <c r="N9" s="70"/>
      <c r="O9" s="70"/>
      <c r="P9" s="70"/>
      <c r="Q9" s="52" t="s">
        <v>87</v>
      </c>
    </row>
    <row r="10" spans="1:17" s="71" customFormat="1" ht="27" customHeight="1" x14ac:dyDescent="0.6">
      <c r="A10" s="72"/>
      <c r="B10" s="72"/>
      <c r="C10" s="72"/>
      <c r="D10" s="72"/>
      <c r="E10" s="70"/>
      <c r="F10" s="30"/>
      <c r="G10" s="70" t="s">
        <v>88</v>
      </c>
      <c r="H10" s="70"/>
      <c r="I10" s="70" t="s">
        <v>89</v>
      </c>
      <c r="J10" s="70"/>
      <c r="K10" s="52" t="s">
        <v>62</v>
      </c>
      <c r="L10" s="52"/>
      <c r="M10" s="52" t="s">
        <v>90</v>
      </c>
      <c r="N10" s="70"/>
      <c r="O10" s="52" t="s">
        <v>91</v>
      </c>
      <c r="P10" s="70"/>
      <c r="Q10" s="52" t="s">
        <v>53</v>
      </c>
    </row>
    <row r="11" spans="1:17" s="71" customFormat="1" ht="27" customHeight="1" x14ac:dyDescent="0.6">
      <c r="A11" s="72"/>
      <c r="B11" s="72"/>
      <c r="C11" s="72"/>
      <c r="D11" s="72"/>
      <c r="E11" s="2"/>
      <c r="F11" s="29"/>
      <c r="G11" s="73"/>
      <c r="H11" s="73"/>
      <c r="I11" s="73"/>
      <c r="J11" s="73"/>
      <c r="K11" s="73" t="s">
        <v>92</v>
      </c>
      <c r="L11" s="73"/>
      <c r="M11" s="51"/>
      <c r="N11" s="73"/>
      <c r="O11" s="51" t="s">
        <v>93</v>
      </c>
      <c r="P11" s="73"/>
      <c r="Q11" s="51"/>
    </row>
    <row r="12" spans="1:17" ht="27" customHeight="1" x14ac:dyDescent="0.55000000000000004">
      <c r="A12" s="26" t="s">
        <v>160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-356794378.30000007</v>
      </c>
      <c r="N12" s="59"/>
      <c r="O12" s="59">
        <v>15321913.810000001</v>
      </c>
      <c r="P12" s="59"/>
      <c r="Q12" s="55">
        <f>+G12+I12+K12+M12+O12</f>
        <v>1657326309.3499999</v>
      </c>
    </row>
    <row r="13" spans="1:17" ht="27" customHeight="1" x14ac:dyDescent="0.55000000000000004">
      <c r="A13" s="31" t="s">
        <v>94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7" customHeight="1" x14ac:dyDescent="0.55000000000000004">
      <c r="A14" s="31" t="s">
        <v>161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27" customHeight="1" x14ac:dyDescent="0.55000000000000004">
      <c r="A15" s="28" t="s">
        <v>166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+งบกำไรขาดทุนเบ็ดเสร็จ!I23</f>
        <v>9069694.9000001103</v>
      </c>
      <c r="N15" s="55"/>
      <c r="O15" s="55">
        <v>0</v>
      </c>
      <c r="P15" s="55"/>
      <c r="Q15" s="55">
        <f>+G15+I15+K15+M15+O15</f>
        <v>9069694.9000001103</v>
      </c>
    </row>
    <row r="16" spans="1:17" ht="27" customHeight="1" x14ac:dyDescent="0.55000000000000004">
      <c r="A16" s="28" t="s">
        <v>187</v>
      </c>
      <c r="B16" s="28"/>
      <c r="C16" s="32"/>
      <c r="D16" s="32"/>
      <c r="E16" s="3"/>
      <c r="F16" s="28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5"/>
      <c r="O16" s="55">
        <f>+งบกำไรขาดทุนเบ็ดเสร็จ!I28</f>
        <v>478180.4</v>
      </c>
      <c r="P16" s="55"/>
      <c r="Q16" s="55">
        <f>+G16+I16+K16+M16+O16</f>
        <v>478180.4</v>
      </c>
    </row>
    <row r="17" spans="1:17" ht="27" customHeight="1" thickBot="1" x14ac:dyDescent="0.6">
      <c r="A17" s="32" t="s">
        <v>163</v>
      </c>
      <c r="B17" s="28"/>
      <c r="C17" s="32"/>
      <c r="D17" s="32"/>
      <c r="E17" s="28"/>
      <c r="F17" s="9"/>
      <c r="G17" s="68">
        <f>SUM(G12:G16)</f>
        <v>1045125093</v>
      </c>
      <c r="H17" s="67"/>
      <c r="I17" s="68">
        <f>SUM(I12:I16)</f>
        <v>918494598.53999996</v>
      </c>
      <c r="J17" s="67"/>
      <c r="K17" s="68">
        <f>SUM(K12:K16)</f>
        <v>35179082.300000004</v>
      </c>
      <c r="L17" s="67"/>
      <c r="M17" s="68">
        <f>SUM(M12:M16)</f>
        <v>-347724683.39999998</v>
      </c>
      <c r="N17" s="67"/>
      <c r="O17" s="68">
        <f>SUM(O12:O16)</f>
        <v>15800094.210000001</v>
      </c>
      <c r="P17" s="67"/>
      <c r="Q17" s="68">
        <f>SUM(Q12:Q16)</f>
        <v>1666874184.6500001</v>
      </c>
    </row>
    <row r="18" spans="1:17" ht="27" customHeight="1" thickTop="1" x14ac:dyDescent="0.55000000000000004">
      <c r="A18" s="32"/>
      <c r="B18" s="28"/>
      <c r="C18" s="32"/>
      <c r="D18" s="32"/>
      <c r="E18" s="28"/>
      <c r="F18" s="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27" customHeight="1" x14ac:dyDescent="0.55000000000000004">
      <c r="A19" s="26" t="s">
        <v>165</v>
      </c>
      <c r="E19" s="3"/>
      <c r="G19" s="59">
        <v>1045125093</v>
      </c>
      <c r="H19" s="59"/>
      <c r="I19" s="59">
        <v>918494598.53999996</v>
      </c>
      <c r="J19" s="59"/>
      <c r="K19" s="59">
        <v>35179082.300000004</v>
      </c>
      <c r="L19" s="59"/>
      <c r="M19" s="59">
        <v>-449109781.32000017</v>
      </c>
      <c r="N19" s="59"/>
      <c r="O19" s="59">
        <v>27703257.289999999</v>
      </c>
      <c r="P19" s="59"/>
      <c r="Q19" s="55">
        <f>+G19+I19+K19+M19+O19</f>
        <v>1577392249.8099997</v>
      </c>
    </row>
    <row r="20" spans="1:17" ht="27" customHeight="1" x14ac:dyDescent="0.55000000000000004">
      <c r="A20" s="48" t="s">
        <v>94</v>
      </c>
      <c r="B20" s="48"/>
      <c r="C20" s="28"/>
      <c r="D20" s="28"/>
      <c r="E20" s="3"/>
      <c r="F20" s="28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27" customHeight="1" x14ac:dyDescent="0.55000000000000004">
      <c r="A21" s="48" t="str">
        <f>+A14</f>
        <v xml:space="preserve">    สำหรับงวด 3 เดือน :</v>
      </c>
      <c r="B21" s="48"/>
      <c r="C21" s="28"/>
      <c r="D21" s="28"/>
      <c r="F21" s="2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27" customHeight="1" x14ac:dyDescent="0.55000000000000004">
      <c r="A22" s="48" t="s">
        <v>162</v>
      </c>
      <c r="B22" s="48"/>
      <c r="C22" s="32"/>
      <c r="D22" s="32"/>
      <c r="E22" s="28"/>
      <c r="F22" s="28"/>
      <c r="G22" s="55">
        <v>0</v>
      </c>
      <c r="H22" s="55"/>
      <c r="I22" s="55">
        <v>0</v>
      </c>
      <c r="J22" s="55"/>
      <c r="K22" s="55">
        <v>0</v>
      </c>
      <c r="L22" s="55"/>
      <c r="M22" s="55">
        <f>+งบกำไรขาดทุนเบ็ดเสร็จ!G23</f>
        <v>-112349341.17</v>
      </c>
      <c r="N22" s="55"/>
      <c r="O22" s="55">
        <v>0</v>
      </c>
      <c r="P22" s="55"/>
      <c r="Q22" s="55">
        <f>+G22+I22+K22+M22+O22</f>
        <v>-112349341.17</v>
      </c>
    </row>
    <row r="23" spans="1:17" ht="27" customHeight="1" x14ac:dyDescent="0.55000000000000004">
      <c r="A23" s="48" t="s">
        <v>187</v>
      </c>
      <c r="B23" s="48"/>
      <c r="C23" s="32"/>
      <c r="D23" s="32"/>
      <c r="E23" s="28"/>
      <c r="F23" s="28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f>+งบกำไรขาดทุนเบ็ดเสร็จ!G28</f>
        <v>10890580.189999999</v>
      </c>
      <c r="P23" s="55"/>
      <c r="Q23" s="55">
        <f>+G23+I23+K23+M23+O23</f>
        <v>10890580.189999999</v>
      </c>
    </row>
    <row r="24" spans="1:17" ht="27" customHeight="1" thickBot="1" x14ac:dyDescent="0.6">
      <c r="A24" s="32" t="s">
        <v>164</v>
      </c>
      <c r="B24" s="28"/>
      <c r="C24" s="32"/>
      <c r="D24" s="32"/>
      <c r="E24" s="28"/>
      <c r="F24" s="9"/>
      <c r="G24" s="68">
        <f>SUM(G19:G23)</f>
        <v>1045125093</v>
      </c>
      <c r="H24" s="67"/>
      <c r="I24" s="68">
        <f>SUM(I19:I23)</f>
        <v>918494598.53999996</v>
      </c>
      <c r="J24" s="67"/>
      <c r="K24" s="68">
        <f>SUM(K19:K23)</f>
        <v>35179082.300000004</v>
      </c>
      <c r="L24" s="67"/>
      <c r="M24" s="68">
        <f>SUM(M19:M23)</f>
        <v>-561459122.49000013</v>
      </c>
      <c r="N24" s="67"/>
      <c r="O24" s="68">
        <f>SUM(O19:O23)</f>
        <v>38593837.479999997</v>
      </c>
      <c r="P24" s="67"/>
      <c r="Q24" s="68">
        <f>SUM(Q19:Q23)</f>
        <v>1475933488.8299997</v>
      </c>
    </row>
    <row r="25" spans="1:17" ht="27" customHeight="1" thickTop="1" x14ac:dyDescent="0.55000000000000004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42</v>
      </c>
    </row>
    <row r="34" s="49" customFormat="1" ht="27.75" customHeight="1" x14ac:dyDescent="0.55000000000000004"/>
    <row r="35" s="49" customFormat="1" ht="27.75" customHeight="1" x14ac:dyDescent="0.55000000000000004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topLeftCell="A10" zoomScaleNormal="100" zoomScaleSheetLayoutView="100" workbookViewId="0">
      <selection activeCell="A3" sqref="A3:O3"/>
    </sheetView>
  </sheetViews>
  <sheetFormatPr defaultColWidth="9.125" defaultRowHeight="27" customHeight="1" x14ac:dyDescent="0.55000000000000004"/>
  <cols>
    <col min="1" max="3" width="9.125" style="26"/>
    <col min="4" max="4" width="3.75" style="26" customWidth="1"/>
    <col min="5" max="5" width="6.125" style="26" customWidth="1"/>
    <col min="6" max="6" width="1.75" style="26" customWidth="1"/>
    <col min="7" max="7" width="16.375" style="26" bestFit="1" customWidth="1"/>
    <col min="8" max="8" width="1.875" style="26" customWidth="1"/>
    <col min="9" max="9" width="15" style="26" bestFit="1" customWidth="1"/>
    <col min="10" max="10" width="1.875" style="26" customWidth="1"/>
    <col min="11" max="11" width="15" style="26" customWidth="1"/>
    <col min="12" max="12" width="1.875" style="26" customWidth="1"/>
    <col min="13" max="13" width="15" style="26" customWidth="1"/>
    <col min="14" max="14" width="1.875" style="26" customWidth="1"/>
    <col min="15" max="15" width="16.375" style="26" bestFit="1" customWidth="1"/>
    <col min="16" max="16" width="1.375" style="26" customWidth="1"/>
    <col min="17" max="16384" width="9.125" style="26"/>
  </cols>
  <sheetData>
    <row r="1" spans="1:15" ht="27" customHeight="1" x14ac:dyDescent="0.55000000000000004">
      <c r="A1" s="88" t="s">
        <v>95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27" customHeight="1" x14ac:dyDescent="0.6">
      <c r="A2" s="90" t="s">
        <v>21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7" customHeight="1" x14ac:dyDescent="0.6">
      <c r="A3" s="90" t="s">
        <v>185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7" customHeight="1" x14ac:dyDescent="0.6">
      <c r="A4" s="92" t="str">
        <f>+งบการเปลี่ยนแปลงรวม!A4:Q4</f>
        <v>สำหรับงวดสามเดือน สิ้นสุดวันที่ 31 มีนาคม 2567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7" customHeight="1" x14ac:dyDescent="0.6">
      <c r="A5" s="92" t="str">
        <f>+งบการเปลี่ยนแปลงรวม!A5:Q5</f>
        <v>(ยังไม่ได้ตรวจสอบ/สอบทานแล้ว)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7" spans="1:15" ht="27" customHeight="1" x14ac:dyDescent="0.6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22</v>
      </c>
    </row>
    <row r="8" spans="1:15" ht="27" customHeight="1" x14ac:dyDescent="0.6">
      <c r="A8" s="27"/>
      <c r="B8" s="27"/>
      <c r="C8" s="27"/>
      <c r="D8" s="27"/>
      <c r="E8" s="27"/>
      <c r="F8" s="27"/>
      <c r="G8" s="93" t="s">
        <v>24</v>
      </c>
      <c r="H8" s="93"/>
      <c r="I8" s="93"/>
      <c r="J8" s="93"/>
      <c r="K8" s="93"/>
      <c r="L8" s="93"/>
      <c r="M8" s="93"/>
      <c r="N8" s="93"/>
      <c r="O8" s="93"/>
    </row>
    <row r="9" spans="1:15" s="71" customFormat="1" ht="27" customHeight="1" x14ac:dyDescent="0.6">
      <c r="A9" s="72"/>
      <c r="B9" s="72"/>
      <c r="C9" s="72"/>
      <c r="D9" s="72"/>
      <c r="E9" s="70"/>
      <c r="G9" s="70" t="s">
        <v>84</v>
      </c>
      <c r="H9" s="70"/>
      <c r="I9" s="70" t="s">
        <v>85</v>
      </c>
      <c r="J9" s="70"/>
      <c r="K9" s="84" t="s">
        <v>86</v>
      </c>
      <c r="L9" s="84"/>
      <c r="M9" s="84"/>
      <c r="N9" s="70"/>
      <c r="O9" s="52" t="s">
        <v>87</v>
      </c>
    </row>
    <row r="10" spans="1:15" s="71" customFormat="1" ht="27" customHeight="1" x14ac:dyDescent="0.6">
      <c r="A10" s="72"/>
      <c r="B10" s="72"/>
      <c r="C10" s="72"/>
      <c r="D10" s="72"/>
      <c r="E10" s="70"/>
      <c r="F10" s="30"/>
      <c r="G10" s="70" t="s">
        <v>88</v>
      </c>
      <c r="H10" s="70"/>
      <c r="I10" s="70" t="s">
        <v>89</v>
      </c>
      <c r="J10" s="70"/>
      <c r="K10" s="52" t="s">
        <v>62</v>
      </c>
      <c r="L10" s="52"/>
      <c r="M10" s="52" t="s">
        <v>90</v>
      </c>
      <c r="N10" s="70"/>
      <c r="O10" s="52" t="s">
        <v>53</v>
      </c>
    </row>
    <row r="11" spans="1:15" s="71" customFormat="1" ht="27" customHeight="1" x14ac:dyDescent="0.6">
      <c r="A11" s="72"/>
      <c r="B11" s="72"/>
      <c r="C11" s="72"/>
      <c r="D11" s="72"/>
      <c r="E11" s="2"/>
      <c r="F11" s="29"/>
      <c r="G11" s="74"/>
      <c r="H11" s="73"/>
      <c r="I11" s="73"/>
      <c r="J11" s="73"/>
      <c r="K11" s="73" t="s">
        <v>92</v>
      </c>
      <c r="L11" s="73"/>
      <c r="M11" s="51"/>
      <c r="N11" s="73"/>
      <c r="O11" s="51"/>
    </row>
    <row r="12" spans="1:15" ht="27" customHeight="1" x14ac:dyDescent="0.55000000000000004">
      <c r="A12" s="47" t="s">
        <v>160</v>
      </c>
      <c r="E12" s="3"/>
      <c r="G12" s="59">
        <v>1045125093</v>
      </c>
      <c r="H12" s="59"/>
      <c r="I12" s="59">
        <v>918494598.53999996</v>
      </c>
      <c r="J12" s="59"/>
      <c r="K12" s="59">
        <v>35179082.300000004</v>
      </c>
      <c r="L12" s="59"/>
      <c r="M12" s="59">
        <v>-411286709.92999971</v>
      </c>
      <c r="N12" s="59"/>
      <c r="O12" s="55">
        <f>+G12+I12+K12+M12</f>
        <v>1587512063.9100003</v>
      </c>
    </row>
    <row r="13" spans="1:15" ht="27" customHeight="1" x14ac:dyDescent="0.55000000000000004">
      <c r="A13" s="48" t="s">
        <v>94</v>
      </c>
      <c r="B13" s="28"/>
      <c r="C13" s="28"/>
      <c r="D13" s="28"/>
      <c r="E13" s="3"/>
      <c r="F13" s="28"/>
      <c r="G13" s="55"/>
      <c r="H13" s="55"/>
      <c r="I13" s="55"/>
      <c r="J13" s="55"/>
      <c r="K13" s="55"/>
      <c r="L13" s="55"/>
      <c r="M13" s="55"/>
      <c r="N13" s="55"/>
      <c r="O13" s="55"/>
    </row>
    <row r="14" spans="1:15" ht="27" customHeight="1" x14ac:dyDescent="0.55000000000000004">
      <c r="A14" s="31" t="s">
        <v>161</v>
      </c>
      <c r="B14" s="28"/>
      <c r="C14" s="28"/>
      <c r="D14" s="28"/>
      <c r="E14" s="3"/>
      <c r="F14" s="28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7" customHeight="1" x14ac:dyDescent="0.55000000000000004">
      <c r="A15" s="48" t="s">
        <v>162</v>
      </c>
      <c r="B15" s="28"/>
      <c r="C15" s="32"/>
      <c r="D15" s="32"/>
      <c r="E15" s="3"/>
      <c r="F15" s="9"/>
      <c r="G15" s="55">
        <v>0</v>
      </c>
      <c r="H15" s="55"/>
      <c r="I15" s="55">
        <v>0</v>
      </c>
      <c r="J15" s="55"/>
      <c r="K15" s="55">
        <v>0</v>
      </c>
      <c r="L15" s="55"/>
      <c r="M15" s="55">
        <f>+งบกำไรขาดทุนเบ็ดเสร็จ!M23</f>
        <v>-5536480.6699998192</v>
      </c>
      <c r="N15" s="55"/>
      <c r="O15" s="55">
        <f>+G15+I15+K15+M15</f>
        <v>-5536480.6699998192</v>
      </c>
    </row>
    <row r="16" spans="1:15" ht="27" customHeight="1" thickBot="1" x14ac:dyDescent="0.6">
      <c r="A16" s="32" t="s">
        <v>163</v>
      </c>
      <c r="B16" s="28"/>
      <c r="C16" s="32"/>
      <c r="D16" s="32"/>
      <c r="E16" s="28"/>
      <c r="F16" s="9"/>
      <c r="G16" s="68">
        <f>SUM(G12:G15)</f>
        <v>1045125093</v>
      </c>
      <c r="H16" s="67"/>
      <c r="I16" s="68">
        <f>SUM(I12:I15)</f>
        <v>918494598.53999996</v>
      </c>
      <c r="J16" s="67"/>
      <c r="K16" s="68">
        <f>SUM(K12:K15)</f>
        <v>35179082.300000004</v>
      </c>
      <c r="L16" s="67"/>
      <c r="M16" s="68">
        <f>SUM(M12:M15)</f>
        <v>-416823190.59999955</v>
      </c>
      <c r="N16" s="67"/>
      <c r="O16" s="68">
        <f>SUM(O12:O15)</f>
        <v>1581975583.2400005</v>
      </c>
    </row>
    <row r="17" spans="1:15" ht="27" customHeight="1" thickTop="1" x14ac:dyDescent="0.55000000000000004">
      <c r="A17" s="32"/>
      <c r="B17" s="28"/>
      <c r="C17" s="32"/>
      <c r="D17" s="32"/>
      <c r="E17" s="28"/>
      <c r="F17" s="9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27" customHeight="1" x14ac:dyDescent="0.55000000000000004">
      <c r="A18" s="32" t="s">
        <v>165</v>
      </c>
      <c r="B18" s="28"/>
      <c r="C18" s="32"/>
      <c r="D18" s="32"/>
      <c r="E18" s="28"/>
      <c r="F18" s="9"/>
      <c r="G18" s="67">
        <v>1045125093</v>
      </c>
      <c r="H18" s="67"/>
      <c r="I18" s="67">
        <v>918494598.53999996</v>
      </c>
      <c r="J18" s="67"/>
      <c r="K18" s="67">
        <v>35179082.300000004</v>
      </c>
      <c r="L18" s="67"/>
      <c r="M18" s="67">
        <v>-535997255.66999918</v>
      </c>
      <c r="N18" s="67"/>
      <c r="O18" s="55">
        <f>+G18+I18+K18+M18</f>
        <v>1462801518.1700008</v>
      </c>
    </row>
    <row r="19" spans="1:15" ht="27" customHeight="1" x14ac:dyDescent="0.55000000000000004">
      <c r="A19" s="48" t="s">
        <v>94</v>
      </c>
      <c r="B19" s="28"/>
      <c r="C19" s="28"/>
      <c r="D19" s="28"/>
      <c r="E19" s="3"/>
      <c r="F19" s="28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7" customHeight="1" x14ac:dyDescent="0.55000000000000004">
      <c r="A20" s="31" t="str">
        <f>+งบการเปลี่ยนแปลงรวม!A21</f>
        <v xml:space="preserve">    สำหรับงวด 3 เดือน :</v>
      </c>
      <c r="B20" s="28"/>
      <c r="C20" s="28"/>
      <c r="D20" s="28"/>
      <c r="F20" s="28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27" customHeight="1" x14ac:dyDescent="0.55000000000000004">
      <c r="A21" s="48" t="s">
        <v>166</v>
      </c>
      <c r="B21" s="28"/>
      <c r="C21" s="32"/>
      <c r="D21" s="32"/>
      <c r="E21" s="28"/>
      <c r="F21" s="28"/>
      <c r="G21" s="55">
        <v>0</v>
      </c>
      <c r="H21" s="55"/>
      <c r="I21" s="55">
        <v>0</v>
      </c>
      <c r="J21" s="55"/>
      <c r="K21" s="55">
        <v>0</v>
      </c>
      <c r="L21" s="55"/>
      <c r="M21" s="55">
        <f>งบกำไรขาดทุนเบ็ดเสร็จ!K23</f>
        <v>1371351.740000084</v>
      </c>
      <c r="N21" s="55"/>
      <c r="O21" s="55">
        <f>+G21+I21+K21+M21</f>
        <v>1371351.740000084</v>
      </c>
    </row>
    <row r="22" spans="1:15" ht="27" customHeight="1" thickBot="1" x14ac:dyDescent="0.6">
      <c r="A22" s="32" t="str">
        <f>+งบการเปลี่ยนแปลงรวม!A24</f>
        <v>ยอดคงเหลือ ณ วันที่ 31 มีนาคม 2567</v>
      </c>
      <c r="B22" s="28"/>
      <c r="C22" s="32"/>
      <c r="D22" s="32"/>
      <c r="E22" s="28"/>
      <c r="F22" s="9"/>
      <c r="G22" s="68">
        <f>SUM(G18:G21)</f>
        <v>1045125093</v>
      </c>
      <c r="H22" s="67"/>
      <c r="I22" s="68">
        <f>SUM(I18:I21)</f>
        <v>918494598.53999996</v>
      </c>
      <c r="J22" s="67"/>
      <c r="K22" s="68">
        <f>SUM(K18:K21)</f>
        <v>35179082.300000004</v>
      </c>
      <c r="L22" s="67"/>
      <c r="M22" s="68">
        <f>SUM(M18:M21)</f>
        <v>-534625903.92999911</v>
      </c>
      <c r="N22" s="67"/>
      <c r="O22" s="68">
        <f>SUM(O18:O21)</f>
        <v>1464172869.9100008</v>
      </c>
    </row>
    <row r="23" spans="1:15" ht="27" customHeight="1" thickTop="1" x14ac:dyDescent="0.55000000000000004">
      <c r="A23" s="32"/>
      <c r="B23" s="28"/>
      <c r="C23" s="32"/>
      <c r="D23" s="32"/>
      <c r="E23" s="28"/>
      <c r="F23" s="9"/>
      <c r="G23" s="33"/>
      <c r="H23" s="33"/>
      <c r="I23" s="33"/>
      <c r="J23" s="33"/>
      <c r="K23" s="33"/>
      <c r="L23" s="33"/>
      <c r="M23" s="33"/>
      <c r="N23" s="33"/>
      <c r="O23" s="33"/>
    </row>
    <row r="26" spans="1:15" s="11" customFormat="1" ht="27" customHeight="1" x14ac:dyDescent="0.55000000000000004"/>
    <row r="27" spans="1:15" s="11" customFormat="1" ht="27" customHeight="1" x14ac:dyDescent="0.55000000000000004">
      <c r="A27" s="7" t="s">
        <v>42</v>
      </c>
    </row>
    <row r="32" spans="1:15" s="49" customFormat="1" ht="27.75" customHeight="1" x14ac:dyDescent="0.55000000000000004"/>
    <row r="33" s="49" customFormat="1" ht="27.75" customHeight="1" x14ac:dyDescent="0.55000000000000004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view="pageBreakPreview" topLeftCell="A62" zoomScaleNormal="90" zoomScaleSheetLayoutView="100" workbookViewId="0">
      <selection activeCell="H32" sqref="H32:L32"/>
    </sheetView>
  </sheetViews>
  <sheetFormatPr defaultColWidth="9.125" defaultRowHeight="24.6" customHeight="1" x14ac:dyDescent="0.55000000000000004"/>
  <cols>
    <col min="1" max="1" width="6.75" style="34" customWidth="1"/>
    <col min="2" max="3" width="9.125" style="34"/>
    <col min="4" max="4" width="9.875" style="34" customWidth="1"/>
    <col min="5" max="5" width="6.375" style="34" customWidth="1"/>
    <col min="6" max="6" width="6.875" style="34" customWidth="1"/>
    <col min="7" max="7" width="1.875" style="34" customWidth="1"/>
    <col min="8" max="8" width="16.125" style="34" customWidth="1"/>
    <col min="9" max="9" width="1" style="34" customWidth="1"/>
    <col min="10" max="10" width="16.125" style="34" customWidth="1"/>
    <col min="11" max="11" width="1" style="34" customWidth="1"/>
    <col min="12" max="12" width="16.125" style="34" customWidth="1"/>
    <col min="13" max="13" width="1" style="34" customWidth="1"/>
    <col min="14" max="14" width="16.125" style="34" customWidth="1"/>
    <col min="15" max="15" width="1" style="34" customWidth="1"/>
    <col min="16" max="17" width="14.625" style="34" bestFit="1" customWidth="1"/>
    <col min="18" max="16384" width="9.125" style="34"/>
  </cols>
  <sheetData>
    <row r="1" spans="1:14" ht="24.6" customHeight="1" x14ac:dyDescent="0.55000000000000004">
      <c r="A1" s="85" t="s">
        <v>96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24.6" customHeight="1" x14ac:dyDescent="0.6">
      <c r="A2" s="82" t="s">
        <v>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4.6" customHeight="1" x14ac:dyDescent="0.6">
      <c r="A3" s="82" t="s">
        <v>97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s="35" customFormat="1" ht="24.6" customHeight="1" x14ac:dyDescent="0.6">
      <c r="A4" s="94" t="str">
        <f>+งบกำไรขาดทุนเบ็ดเสร็จ!A4</f>
        <v>สำหรับงวดสามเดือน สิ้นสุดวันที่ 31 มีนาคม 2567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s="35" customFormat="1" ht="24.6" customHeight="1" x14ac:dyDescent="0.6">
      <c r="A5" s="94" t="str">
        <f>+งบกำไรขาดทุนเบ็ดเสร็จ!A5</f>
        <v>(ยังไม่ได้ตรวจสอบ/สอบทานแล้ว)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</row>
    <row r="6" spans="1:14" s="35" customFormat="1" ht="24" customHeight="1" x14ac:dyDescent="0.6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4" customHeight="1" x14ac:dyDescent="0.6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22</v>
      </c>
    </row>
    <row r="8" spans="1:14" ht="24" customHeight="1" x14ac:dyDescent="0.6">
      <c r="A8" s="12"/>
      <c r="B8" s="12"/>
      <c r="C8" s="12"/>
      <c r="D8" s="12"/>
      <c r="E8" s="12"/>
      <c r="F8" s="12"/>
      <c r="G8" s="12"/>
      <c r="H8" s="83" t="s">
        <v>23</v>
      </c>
      <c r="I8" s="83"/>
      <c r="J8" s="83"/>
      <c r="K8" s="5"/>
      <c r="L8" s="84" t="s">
        <v>24</v>
      </c>
      <c r="M8" s="84"/>
      <c r="N8" s="84"/>
    </row>
    <row r="9" spans="1:14" ht="24" customHeight="1" x14ac:dyDescent="0.6">
      <c r="A9" s="4"/>
      <c r="B9" s="4"/>
      <c r="C9" s="4"/>
      <c r="D9" s="4"/>
      <c r="E9" s="4"/>
      <c r="F9" s="4"/>
      <c r="G9" s="4"/>
      <c r="H9" s="38" t="s">
        <v>159</v>
      </c>
      <c r="I9" s="39"/>
      <c r="J9" s="38" t="s">
        <v>136</v>
      </c>
      <c r="K9" s="39"/>
      <c r="L9" s="38" t="s">
        <v>159</v>
      </c>
      <c r="M9" s="39"/>
      <c r="N9" s="38" t="s">
        <v>136</v>
      </c>
    </row>
    <row r="10" spans="1:14" ht="24" customHeight="1" x14ac:dyDescent="0.6">
      <c r="A10" s="6" t="s">
        <v>99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4" customHeight="1" x14ac:dyDescent="0.55000000000000004">
      <c r="A11" s="7" t="s">
        <v>170</v>
      </c>
      <c r="B11" s="4"/>
      <c r="C11" s="4"/>
      <c r="D11" s="4"/>
      <c r="E11" s="4"/>
      <c r="F11" s="4"/>
      <c r="G11" s="4"/>
      <c r="H11" s="54">
        <f>+งบกำไรขาดทุนเบ็ดเสร็จ!G23</f>
        <v>-112349341.17</v>
      </c>
      <c r="I11" s="54"/>
      <c r="J11" s="54">
        <f>+งบกำไรขาดทุนเบ็ดเสร็จ!I23</f>
        <v>9069694.9000001103</v>
      </c>
      <c r="K11" s="54"/>
      <c r="L11" s="54">
        <f>+งบกำไรขาดทุนเบ็ดเสร็จ!K23</f>
        <v>1371351.740000084</v>
      </c>
      <c r="M11" s="54"/>
      <c r="N11" s="54">
        <f>+งบกำไรขาดทุนเบ็ดเสร็จ!M23</f>
        <v>-5536480.6699998192</v>
      </c>
    </row>
    <row r="12" spans="1:14" ht="24" customHeight="1" x14ac:dyDescent="0.6">
      <c r="A12" s="6" t="s">
        <v>107</v>
      </c>
      <c r="B12" s="4"/>
      <c r="C12" s="4"/>
      <c r="D12" s="4"/>
      <c r="E12" s="4"/>
      <c r="F12" s="4"/>
      <c r="G12" s="4"/>
      <c r="H12" s="54"/>
      <c r="I12" s="54"/>
      <c r="J12" s="54"/>
      <c r="K12" s="54"/>
      <c r="L12" s="54"/>
      <c r="M12" s="54"/>
      <c r="N12" s="54"/>
    </row>
    <row r="13" spans="1:14" ht="24" customHeight="1" x14ac:dyDescent="0.6">
      <c r="A13" s="6"/>
      <c r="B13" s="4" t="s">
        <v>188</v>
      </c>
      <c r="C13" s="4"/>
      <c r="D13" s="4"/>
      <c r="E13" s="4"/>
      <c r="F13" s="4"/>
      <c r="G13" s="4"/>
      <c r="H13" s="54">
        <v>3583068.29</v>
      </c>
      <c r="I13" s="54"/>
      <c r="J13" s="54">
        <v>2614936.66</v>
      </c>
      <c r="K13" s="54"/>
      <c r="L13" s="54">
        <v>2313830.66</v>
      </c>
      <c r="M13" s="54"/>
      <c r="N13" s="54">
        <v>2614936.66</v>
      </c>
    </row>
    <row r="14" spans="1:14" ht="24" customHeight="1" x14ac:dyDescent="0.55000000000000004">
      <c r="A14" s="7"/>
      <c r="B14" s="4" t="s">
        <v>100</v>
      </c>
      <c r="C14" s="4"/>
      <c r="D14" s="4"/>
      <c r="E14" s="4"/>
      <c r="F14" s="4"/>
      <c r="G14" s="4"/>
      <c r="H14" s="55">
        <v>16225739.709999999</v>
      </c>
      <c r="I14" s="55"/>
      <c r="J14" s="55">
        <v>9642279.9000000004</v>
      </c>
      <c r="K14" s="55"/>
      <c r="L14" s="55">
        <v>16225739.709999999</v>
      </c>
      <c r="M14" s="55"/>
      <c r="N14" s="55">
        <v>9642279.9000000004</v>
      </c>
    </row>
    <row r="15" spans="1:14" ht="24" customHeight="1" x14ac:dyDescent="0.55000000000000004">
      <c r="A15" s="7"/>
      <c r="B15" s="4" t="s">
        <v>101</v>
      </c>
      <c r="C15" s="4"/>
      <c r="D15" s="4"/>
      <c r="E15" s="4"/>
      <c r="F15" s="4"/>
      <c r="G15" s="4"/>
      <c r="H15" s="55">
        <v>14220614.68</v>
      </c>
      <c r="I15" s="55"/>
      <c r="J15" s="55">
        <v>15768345.180000002</v>
      </c>
      <c r="K15" s="55"/>
      <c r="L15" s="55">
        <v>12867344.83</v>
      </c>
      <c r="M15" s="55"/>
      <c r="N15" s="55">
        <v>14033845.340000002</v>
      </c>
    </row>
    <row r="16" spans="1:14" ht="24" customHeight="1" x14ac:dyDescent="0.55000000000000004">
      <c r="A16" s="7"/>
      <c r="B16" s="4" t="s">
        <v>146</v>
      </c>
      <c r="C16" s="4"/>
      <c r="D16" s="4"/>
      <c r="E16" s="4"/>
      <c r="F16" s="4"/>
      <c r="G16" s="4"/>
      <c r="H16" s="55">
        <v>2231756.79</v>
      </c>
      <c r="I16" s="55"/>
      <c r="J16" s="55">
        <v>-1122824.3999999999</v>
      </c>
      <c r="K16" s="55"/>
      <c r="L16" s="55">
        <v>-120371.62</v>
      </c>
      <c r="M16" s="55"/>
      <c r="N16" s="55">
        <v>-1122824.3999999999</v>
      </c>
    </row>
    <row r="17" spans="1:14" ht="24" customHeight="1" x14ac:dyDescent="0.55000000000000004">
      <c r="A17" s="7"/>
      <c r="B17" s="4" t="s">
        <v>102</v>
      </c>
      <c r="C17" s="4"/>
      <c r="D17" s="4"/>
      <c r="E17" s="4"/>
      <c r="F17" s="4"/>
      <c r="G17" s="4"/>
      <c r="H17" s="55">
        <v>201256.06000000983</v>
      </c>
      <c r="I17" s="55"/>
      <c r="J17" s="55">
        <v>-805581.13000000268</v>
      </c>
      <c r="K17" s="55"/>
      <c r="L17" s="55">
        <v>-708059.24999999255</v>
      </c>
      <c r="M17" s="55"/>
      <c r="N17" s="55">
        <v>-234823.44000000507</v>
      </c>
    </row>
    <row r="18" spans="1:14" ht="24" customHeight="1" x14ac:dyDescent="0.55000000000000004">
      <c r="A18" s="7"/>
      <c r="B18" s="4" t="s">
        <v>179</v>
      </c>
      <c r="C18" s="4"/>
      <c r="D18" s="4"/>
      <c r="E18" s="4"/>
      <c r="F18" s="4"/>
      <c r="G18" s="4"/>
      <c r="H18" s="55">
        <v>19094.789999999994</v>
      </c>
      <c r="I18" s="55"/>
      <c r="J18" s="55">
        <v>0</v>
      </c>
      <c r="K18" s="55"/>
      <c r="L18" s="55">
        <v>19094.789999999994</v>
      </c>
      <c r="M18" s="55"/>
      <c r="N18" s="55">
        <v>0</v>
      </c>
    </row>
    <row r="19" spans="1:14" ht="24" customHeight="1" x14ac:dyDescent="0.55000000000000004">
      <c r="A19" s="7"/>
      <c r="B19" s="4" t="s">
        <v>103</v>
      </c>
      <c r="C19" s="4"/>
      <c r="D19" s="4"/>
      <c r="E19" s="4"/>
      <c r="F19" s="4"/>
      <c r="G19" s="4"/>
      <c r="H19" s="55">
        <v>155350.96000000834</v>
      </c>
      <c r="I19" s="55"/>
      <c r="J19" s="55">
        <v>-2720641.92</v>
      </c>
      <c r="K19" s="55"/>
      <c r="L19" s="55">
        <v>155350.96000000834</v>
      </c>
      <c r="M19" s="55"/>
      <c r="N19" s="55">
        <v>-2720641.92</v>
      </c>
    </row>
    <row r="20" spans="1:14" ht="24" customHeight="1" x14ac:dyDescent="0.55000000000000004">
      <c r="A20" s="7"/>
      <c r="B20" s="4" t="s">
        <v>104</v>
      </c>
      <c r="C20" s="4"/>
      <c r="D20" s="4"/>
      <c r="E20" s="4"/>
      <c r="F20" s="4"/>
      <c r="G20" s="4"/>
      <c r="H20" s="55">
        <v>-9481325</v>
      </c>
      <c r="I20" s="55"/>
      <c r="J20" s="55">
        <v>0</v>
      </c>
      <c r="K20" s="55"/>
      <c r="L20" s="55">
        <v>-9481325</v>
      </c>
      <c r="M20" s="55"/>
      <c r="N20" s="55">
        <v>0</v>
      </c>
    </row>
    <row r="21" spans="1:14" ht="24" customHeight="1" x14ac:dyDescent="0.55000000000000004">
      <c r="A21" s="7"/>
      <c r="B21" s="4" t="s">
        <v>105</v>
      </c>
      <c r="C21" s="4"/>
      <c r="D21" s="4"/>
      <c r="E21" s="4"/>
      <c r="F21" s="4"/>
      <c r="G21" s="4"/>
      <c r="H21" s="55">
        <v>23602.21</v>
      </c>
      <c r="I21" s="55"/>
      <c r="J21" s="55">
        <v>127515.27</v>
      </c>
      <c r="K21" s="55"/>
      <c r="L21" s="55">
        <v>23602.21</v>
      </c>
      <c r="M21" s="55"/>
      <c r="N21" s="55">
        <v>127515.27</v>
      </c>
    </row>
    <row r="22" spans="1:14" ht="24" customHeight="1" x14ac:dyDescent="0.55000000000000004">
      <c r="A22" s="7"/>
      <c r="B22" s="4" t="s">
        <v>106</v>
      </c>
      <c r="C22" s="4"/>
      <c r="D22" s="4"/>
      <c r="E22" s="4"/>
      <c r="F22" s="4"/>
      <c r="G22" s="4"/>
      <c r="H22" s="60">
        <v>120868.5</v>
      </c>
      <c r="I22" s="55"/>
      <c r="J22" s="60">
        <v>136908.75</v>
      </c>
      <c r="K22" s="55"/>
      <c r="L22" s="60">
        <v>120868.5</v>
      </c>
      <c r="M22" s="55"/>
      <c r="N22" s="60">
        <v>136908.75</v>
      </c>
    </row>
    <row r="23" spans="1:14" ht="24" customHeight="1" x14ac:dyDescent="0.6">
      <c r="A23" s="6" t="s">
        <v>180</v>
      </c>
      <c r="B23" s="4"/>
      <c r="C23" s="4"/>
      <c r="D23" s="4"/>
      <c r="E23" s="4"/>
      <c r="F23" s="4"/>
      <c r="G23" s="4"/>
      <c r="H23" s="55"/>
      <c r="I23" s="55"/>
      <c r="J23" s="55"/>
      <c r="K23" s="55"/>
      <c r="L23" s="55"/>
      <c r="M23" s="55"/>
      <c r="N23" s="55"/>
    </row>
    <row r="24" spans="1:14" ht="24" customHeight="1" x14ac:dyDescent="0.6">
      <c r="A24" s="6" t="s">
        <v>181</v>
      </c>
      <c r="B24" s="4"/>
      <c r="C24" s="4"/>
      <c r="D24" s="4"/>
      <c r="E24" s="4"/>
      <c r="F24" s="4"/>
      <c r="G24" s="4"/>
      <c r="H24" s="54">
        <f>SUM(H11:H23)</f>
        <v>-85049314.179999977</v>
      </c>
      <c r="I24" s="54"/>
      <c r="J24" s="54">
        <f>SUM(J11:J23)</f>
        <v>32710633.210000109</v>
      </c>
      <c r="K24" s="54"/>
      <c r="L24" s="54">
        <f>SUM(L11:L23)</f>
        <v>22787427.530000094</v>
      </c>
      <c r="M24" s="54"/>
      <c r="N24" s="54">
        <f>SUM(N11:N23)</f>
        <v>16940715.490000181</v>
      </c>
    </row>
    <row r="25" spans="1:14" ht="24" customHeight="1" x14ac:dyDescent="0.6">
      <c r="A25" s="6" t="s">
        <v>108</v>
      </c>
      <c r="B25" s="4"/>
      <c r="C25" s="4"/>
      <c r="D25" s="4"/>
      <c r="E25" s="4"/>
      <c r="F25" s="4"/>
      <c r="G25" s="4"/>
      <c r="H25" s="54"/>
      <c r="I25" s="54"/>
      <c r="J25" s="54"/>
      <c r="K25" s="54"/>
      <c r="L25" s="54"/>
      <c r="M25" s="54"/>
      <c r="N25" s="54"/>
    </row>
    <row r="26" spans="1:14" ht="24" customHeight="1" x14ac:dyDescent="0.55000000000000004">
      <c r="A26" s="7"/>
      <c r="B26" s="16" t="s">
        <v>109</v>
      </c>
      <c r="C26" s="4"/>
      <c r="D26" s="4"/>
      <c r="E26" s="4"/>
      <c r="F26" s="4"/>
      <c r="G26" s="4"/>
      <c r="H26" s="55">
        <v>-19230463.850000005</v>
      </c>
      <c r="I26" s="55"/>
      <c r="J26" s="55">
        <v>-246103346.78999993</v>
      </c>
      <c r="K26" s="55"/>
      <c r="L26" s="55">
        <v>-68160288.199999899</v>
      </c>
      <c r="M26" s="55"/>
      <c r="N26" s="55">
        <v>-188530296.75999996</v>
      </c>
    </row>
    <row r="27" spans="1:14" ht="24" customHeight="1" x14ac:dyDescent="0.55000000000000004">
      <c r="A27" s="7"/>
      <c r="B27" s="16" t="s">
        <v>109</v>
      </c>
      <c r="C27" s="4"/>
      <c r="D27" s="4"/>
      <c r="E27" s="4"/>
      <c r="F27" s="4"/>
      <c r="G27" s="4"/>
      <c r="H27" s="55"/>
      <c r="I27" s="55"/>
      <c r="J27" s="55"/>
      <c r="K27" s="55"/>
      <c r="L27" s="55"/>
      <c r="M27" s="55"/>
      <c r="N27" s="55"/>
    </row>
    <row r="28" spans="1:14" ht="24" customHeight="1" x14ac:dyDescent="0.55000000000000004">
      <c r="A28" s="7"/>
      <c r="B28" s="16" t="s">
        <v>132</v>
      </c>
      <c r="C28" s="4"/>
      <c r="D28" s="4"/>
      <c r="E28" s="4"/>
      <c r="F28" s="4"/>
      <c r="G28" s="4"/>
      <c r="H28" s="55">
        <v>0</v>
      </c>
      <c r="I28" s="55"/>
      <c r="J28" s="55">
        <v>0</v>
      </c>
      <c r="K28" s="55"/>
      <c r="L28" s="55">
        <v>-66190092.740000002</v>
      </c>
      <c r="M28" s="55"/>
      <c r="N28" s="55">
        <v>-55260637.730000004</v>
      </c>
    </row>
    <row r="29" spans="1:14" ht="24" customHeight="1" x14ac:dyDescent="0.55000000000000004">
      <c r="A29" s="7"/>
      <c r="B29" s="16" t="s">
        <v>110</v>
      </c>
      <c r="C29" s="4"/>
      <c r="D29" s="4"/>
      <c r="E29" s="4"/>
      <c r="F29" s="4"/>
      <c r="G29" s="4"/>
      <c r="H29" s="55">
        <v>133893866.64000008</v>
      </c>
      <c r="I29" s="55"/>
      <c r="J29" s="55">
        <v>-83898341.219999999</v>
      </c>
      <c r="K29" s="55"/>
      <c r="L29" s="55">
        <v>149153909.78999984</v>
      </c>
      <c r="M29" s="55"/>
      <c r="N29" s="55">
        <v>-66271231.771708943</v>
      </c>
    </row>
    <row r="30" spans="1:14" ht="24" customHeight="1" x14ac:dyDescent="0.55000000000000004">
      <c r="A30" s="7"/>
      <c r="B30" s="16" t="s">
        <v>111</v>
      </c>
      <c r="C30" s="4"/>
      <c r="D30" s="4"/>
      <c r="E30" s="4"/>
      <c r="F30" s="4"/>
      <c r="G30" s="4"/>
      <c r="H30" s="55">
        <v>-156512.74</v>
      </c>
      <c r="I30" s="55"/>
      <c r="J30" s="55">
        <v>-70967.759999999951</v>
      </c>
      <c r="K30" s="55"/>
      <c r="L30" s="55">
        <v>0</v>
      </c>
      <c r="M30" s="55"/>
      <c r="N30" s="55">
        <v>0</v>
      </c>
    </row>
    <row r="31" spans="1:14" ht="24" customHeight="1" x14ac:dyDescent="0.6">
      <c r="A31" s="6" t="s">
        <v>112</v>
      </c>
      <c r="B31" s="4"/>
      <c r="C31" s="4"/>
      <c r="D31" s="4"/>
      <c r="E31" s="4"/>
      <c r="F31" s="4"/>
      <c r="G31" s="4"/>
      <c r="H31" s="10"/>
      <c r="I31" s="10"/>
      <c r="J31" s="10"/>
      <c r="K31" s="10"/>
      <c r="L31" s="10"/>
      <c r="M31" s="10"/>
      <c r="N31" s="10"/>
    </row>
    <row r="32" spans="1:14" ht="24" customHeight="1" x14ac:dyDescent="0.55000000000000004">
      <c r="A32" s="7"/>
      <c r="B32" s="16" t="s">
        <v>113</v>
      </c>
      <c r="C32" s="4"/>
      <c r="D32" s="4"/>
      <c r="E32" s="4"/>
      <c r="F32" s="4"/>
      <c r="G32" s="4"/>
      <c r="H32" s="55">
        <v>-8284252.5</v>
      </c>
      <c r="I32" s="55"/>
      <c r="J32" s="55">
        <v>330175542.28000003</v>
      </c>
      <c r="K32" s="55"/>
      <c r="L32" s="55">
        <v>-8270907.0199999996</v>
      </c>
      <c r="M32" s="55"/>
      <c r="N32" s="55">
        <v>330169531.22000003</v>
      </c>
    </row>
    <row r="33" spans="1:14" ht="24" customHeight="1" x14ac:dyDescent="0.55000000000000004">
      <c r="A33" s="7"/>
      <c r="B33" s="16" t="s">
        <v>114</v>
      </c>
      <c r="C33" s="4"/>
      <c r="D33" s="4"/>
      <c r="E33" s="4"/>
      <c r="F33" s="4"/>
      <c r="G33" s="4"/>
      <c r="H33" s="60">
        <v>0</v>
      </c>
      <c r="I33" s="55"/>
      <c r="J33" s="60">
        <v>-655466</v>
      </c>
      <c r="K33" s="55"/>
      <c r="L33" s="60">
        <v>0</v>
      </c>
      <c r="M33" s="55"/>
      <c r="N33" s="60">
        <v>-655466</v>
      </c>
    </row>
    <row r="34" spans="1:14" ht="24" customHeight="1" x14ac:dyDescent="0.6">
      <c r="A34" s="6" t="s">
        <v>115</v>
      </c>
      <c r="B34" s="4"/>
      <c r="C34" s="4"/>
      <c r="D34" s="4"/>
      <c r="E34" s="4"/>
      <c r="F34" s="4"/>
      <c r="G34" s="4"/>
      <c r="H34" s="54">
        <f>SUM(H24:H33)</f>
        <v>21173323.37000009</v>
      </c>
      <c r="I34" s="54"/>
      <c r="J34" s="54">
        <f>SUM(J24:J33)</f>
        <v>32158053.720000207</v>
      </c>
      <c r="K34" s="54"/>
      <c r="L34" s="54">
        <f>SUM(L24:L33)</f>
        <v>29320049.360000025</v>
      </c>
      <c r="M34" s="54"/>
      <c r="N34" s="54">
        <f>SUM(N24:N33)</f>
        <v>36392614.448291302</v>
      </c>
    </row>
    <row r="35" spans="1:14" ht="24" customHeight="1" x14ac:dyDescent="0.55000000000000004">
      <c r="A35" s="7"/>
      <c r="B35" s="16" t="s">
        <v>116</v>
      </c>
      <c r="C35" s="4"/>
      <c r="D35" s="4"/>
      <c r="E35" s="4"/>
      <c r="F35" s="4"/>
      <c r="G35" s="4"/>
      <c r="H35" s="55">
        <v>-16571056.229999999</v>
      </c>
      <c r="I35" s="55"/>
      <c r="J35" s="55">
        <v>-9410078.6400000006</v>
      </c>
      <c r="K35" s="55"/>
      <c r="L35" s="55">
        <v>-16571056.229999999</v>
      </c>
      <c r="M35" s="55"/>
      <c r="N35" s="55">
        <v>-9410078.6400000006</v>
      </c>
    </row>
    <row r="36" spans="1:14" ht="24" customHeight="1" x14ac:dyDescent="0.55000000000000004">
      <c r="A36" s="7"/>
      <c r="B36" s="16" t="s">
        <v>117</v>
      </c>
      <c r="C36" s="4"/>
      <c r="D36" s="4"/>
      <c r="E36" s="4"/>
      <c r="F36" s="4"/>
      <c r="G36" s="4"/>
      <c r="H36" s="55">
        <v>-775069.27</v>
      </c>
      <c r="I36" s="55"/>
      <c r="J36" s="55">
        <v>-9019.7400000000343</v>
      </c>
      <c r="K36" s="55"/>
      <c r="L36" s="55">
        <v>-1423.2600000000093</v>
      </c>
      <c r="M36" s="55"/>
      <c r="N36" s="55">
        <v>-9019.7400000000343</v>
      </c>
    </row>
    <row r="37" spans="1:14" ht="24" customHeight="1" x14ac:dyDescent="0.6">
      <c r="A37" s="44" t="s">
        <v>118</v>
      </c>
      <c r="B37" s="4"/>
      <c r="C37" s="4"/>
      <c r="D37" s="4"/>
      <c r="E37" s="4"/>
      <c r="F37" s="4"/>
      <c r="G37" s="4"/>
      <c r="H37" s="57">
        <f>SUM(H34:H36)</f>
        <v>3827197.8700000918</v>
      </c>
      <c r="I37" s="54"/>
      <c r="J37" s="57">
        <f>SUM(J34:J36)</f>
        <v>22738955.340000208</v>
      </c>
      <c r="K37" s="54"/>
      <c r="L37" s="57">
        <f>SUM(L34:L36)</f>
        <v>12747569.870000027</v>
      </c>
      <c r="M37" s="54"/>
      <c r="N37" s="57">
        <f>SUM(N34:N36)</f>
        <v>26973516.068291303</v>
      </c>
    </row>
    <row r="38" spans="1:14" ht="24" customHeight="1" x14ac:dyDescent="0.55000000000000004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24" customHeight="1" x14ac:dyDescent="0.55000000000000004">
      <c r="A39" s="7" t="s">
        <v>42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24" customHeight="1" x14ac:dyDescent="0.55000000000000004">
      <c r="A40" s="85" t="s">
        <v>10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</row>
    <row r="41" spans="1:14" ht="24" customHeight="1" x14ac:dyDescent="0.6">
      <c r="A41" s="82" t="str">
        <f>+A2</f>
        <v>บริษัท สามชัย สตีล อินดัสทรี จำกัด (มหาชน) และบริษัทย่อย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</row>
    <row r="42" spans="1:14" ht="24" customHeight="1" x14ac:dyDescent="0.6">
      <c r="A42" s="82" t="s">
        <v>98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</row>
    <row r="43" spans="1:14" s="35" customFormat="1" ht="24" customHeight="1" x14ac:dyDescent="0.6">
      <c r="A43" s="94" t="str">
        <f>+A4</f>
        <v>สำหรับงวดสามเดือน สิ้นสุดวันที่ 31 มีนาคม 2567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</row>
    <row r="44" spans="1:14" s="35" customFormat="1" ht="24" customHeight="1" x14ac:dyDescent="0.6">
      <c r="A44" s="94" t="str">
        <f>+A5</f>
        <v>(ยังไม่ได้ตรวจสอบ/สอบทานแล้ว)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</row>
    <row r="45" spans="1:14" ht="24" customHeight="1" x14ac:dyDescent="0.6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12"/>
    </row>
    <row r="46" spans="1:14" ht="24" customHeight="1" x14ac:dyDescent="0.6">
      <c r="A46" s="12"/>
      <c r="B46" s="12"/>
      <c r="C46" s="12"/>
      <c r="D46" s="12"/>
      <c r="E46" s="12"/>
      <c r="F46" s="12"/>
      <c r="G46" s="12"/>
      <c r="H46" s="4"/>
      <c r="I46" s="4"/>
      <c r="J46" s="4"/>
      <c r="K46" s="4"/>
      <c r="L46" s="4"/>
      <c r="M46" s="4"/>
      <c r="N46" s="29" t="s">
        <v>22</v>
      </c>
    </row>
    <row r="47" spans="1:14" ht="24" customHeight="1" x14ac:dyDescent="0.6">
      <c r="A47" s="12"/>
      <c r="B47" s="12"/>
      <c r="C47" s="12"/>
      <c r="D47" s="12"/>
      <c r="E47" s="12"/>
      <c r="F47" s="12"/>
      <c r="G47" s="12"/>
      <c r="H47" s="83" t="s">
        <v>23</v>
      </c>
      <c r="I47" s="83"/>
      <c r="J47" s="83"/>
      <c r="K47" s="5"/>
      <c r="L47" s="84" t="s">
        <v>24</v>
      </c>
      <c r="M47" s="84"/>
      <c r="N47" s="84"/>
    </row>
    <row r="48" spans="1:14" ht="24" customHeight="1" x14ac:dyDescent="0.6">
      <c r="A48" s="4"/>
      <c r="B48" s="4"/>
      <c r="C48" s="4"/>
      <c r="D48" s="4"/>
      <c r="E48" s="4"/>
      <c r="F48" s="4"/>
      <c r="G48" s="4"/>
      <c r="H48" s="38" t="str">
        <f>+H9</f>
        <v>2567</v>
      </c>
      <c r="I48" s="39"/>
      <c r="J48" s="38" t="str">
        <f>+J9</f>
        <v>2566</v>
      </c>
      <c r="K48" s="39"/>
      <c r="L48" s="38" t="str">
        <f>+L9</f>
        <v>2567</v>
      </c>
      <c r="M48" s="39"/>
      <c r="N48" s="38" t="str">
        <f>+N9</f>
        <v>2566</v>
      </c>
    </row>
    <row r="49" spans="1:14" ht="24" customHeight="1" x14ac:dyDescent="0.6">
      <c r="A49" s="20" t="s">
        <v>119</v>
      </c>
      <c r="B49" s="4"/>
      <c r="C49" s="4"/>
      <c r="D49" s="4"/>
      <c r="E49" s="4"/>
      <c r="F49" s="4"/>
      <c r="G49" s="4"/>
      <c r="H49" s="54"/>
      <c r="I49" s="54"/>
      <c r="J49" s="54"/>
      <c r="K49" s="54"/>
      <c r="L49" s="54"/>
      <c r="M49" s="54"/>
      <c r="N49" s="54"/>
    </row>
    <row r="50" spans="1:14" ht="24" customHeight="1" x14ac:dyDescent="0.55000000000000004">
      <c r="A50" s="7"/>
      <c r="B50" s="16" t="s">
        <v>137</v>
      </c>
      <c r="C50" s="4"/>
      <c r="D50" s="4"/>
      <c r="E50" s="4"/>
      <c r="F50" s="4"/>
      <c r="G50" s="4"/>
      <c r="H50" s="55">
        <v>0</v>
      </c>
      <c r="I50" s="55"/>
      <c r="J50" s="55">
        <v>4530846.16</v>
      </c>
      <c r="K50" s="55"/>
      <c r="L50" s="55">
        <v>0</v>
      </c>
      <c r="M50" s="55"/>
      <c r="N50" s="55">
        <v>4530846.16</v>
      </c>
    </row>
    <row r="51" spans="1:14" ht="24" customHeight="1" x14ac:dyDescent="0.6">
      <c r="A51" s="6"/>
      <c r="B51" s="16" t="s">
        <v>147</v>
      </c>
      <c r="C51" s="4"/>
      <c r="D51" s="4"/>
      <c r="E51" s="4"/>
      <c r="F51" s="4"/>
      <c r="G51" s="4"/>
      <c r="H51" s="55">
        <v>-685363.24</v>
      </c>
      <c r="I51" s="55"/>
      <c r="J51" s="55">
        <v>-747932</v>
      </c>
      <c r="K51" s="55"/>
      <c r="L51" s="55">
        <v>0</v>
      </c>
      <c r="M51" s="55"/>
      <c r="N51" s="55">
        <v>-747932</v>
      </c>
    </row>
    <row r="52" spans="1:14" ht="24" customHeight="1" x14ac:dyDescent="0.55000000000000004">
      <c r="A52" s="7"/>
      <c r="B52" s="16" t="s">
        <v>120</v>
      </c>
      <c r="C52" s="4"/>
      <c r="D52" s="4"/>
      <c r="E52" s="4"/>
      <c r="F52" s="4"/>
      <c r="G52" s="4"/>
      <c r="H52" s="55">
        <v>-18183884.090000041</v>
      </c>
      <c r="I52" s="55"/>
      <c r="J52" s="55">
        <v>-42351070.749999829</v>
      </c>
      <c r="K52" s="55"/>
      <c r="L52" s="55">
        <v>-18131238.939999953</v>
      </c>
      <c r="M52" s="55"/>
      <c r="N52" s="55">
        <v>-42351070.750000328</v>
      </c>
    </row>
    <row r="53" spans="1:14" ht="24" customHeight="1" x14ac:dyDescent="0.55000000000000004">
      <c r="A53" s="7"/>
      <c r="B53" s="16" t="s">
        <v>121</v>
      </c>
      <c r="C53" s="4"/>
      <c r="D53" s="4"/>
      <c r="E53" s="4"/>
      <c r="F53" s="4"/>
      <c r="G53" s="4"/>
      <c r="H53" s="55">
        <v>52036.3</v>
      </c>
      <c r="I53" s="55"/>
      <c r="J53" s="55">
        <v>0</v>
      </c>
      <c r="K53" s="55"/>
      <c r="L53" s="55">
        <v>52036.3</v>
      </c>
      <c r="M53" s="55"/>
      <c r="N53" s="55">
        <v>0</v>
      </c>
    </row>
    <row r="54" spans="1:14" ht="24" customHeight="1" x14ac:dyDescent="0.55000000000000004">
      <c r="A54" s="7"/>
      <c r="B54" s="16" t="s">
        <v>143</v>
      </c>
      <c r="C54" s="4"/>
      <c r="D54" s="4"/>
      <c r="E54" s="4"/>
      <c r="F54" s="4"/>
      <c r="G54" s="4"/>
      <c r="H54" s="55">
        <v>18955706</v>
      </c>
      <c r="I54" s="55"/>
      <c r="J54" s="55">
        <v>0</v>
      </c>
      <c r="K54" s="55"/>
      <c r="L54" s="55">
        <v>18955706</v>
      </c>
      <c r="M54" s="55"/>
      <c r="N54" s="55">
        <v>0</v>
      </c>
    </row>
    <row r="55" spans="1:14" ht="24" customHeight="1" x14ac:dyDescent="0.55000000000000004">
      <c r="A55" s="7"/>
      <c r="B55" s="16" t="s">
        <v>148</v>
      </c>
      <c r="C55" s="4"/>
      <c r="D55" s="4"/>
      <c r="E55" s="4"/>
      <c r="F55" s="4"/>
      <c r="G55" s="4"/>
      <c r="H55" s="55">
        <v>359155.63999999996</v>
      </c>
      <c r="I55" s="55"/>
      <c r="J55" s="55">
        <v>-242595.54</v>
      </c>
      <c r="K55" s="55"/>
      <c r="L55" s="55">
        <v>97663.699999999953</v>
      </c>
      <c r="M55" s="55"/>
      <c r="N55" s="55">
        <v>-187785</v>
      </c>
    </row>
    <row r="56" spans="1:14" ht="24" customHeight="1" x14ac:dyDescent="0.6">
      <c r="A56" s="44" t="s">
        <v>122</v>
      </c>
      <c r="B56" s="4"/>
      <c r="C56" s="7"/>
      <c r="D56" s="4"/>
      <c r="E56" s="4"/>
      <c r="F56" s="4"/>
      <c r="G56" s="4"/>
      <c r="H56" s="57">
        <f>SUM(H50:H55)</f>
        <v>497650.60999996151</v>
      </c>
      <c r="I56" s="54"/>
      <c r="J56" s="57">
        <f>SUM(J50:J55)</f>
        <v>-38810752.129999824</v>
      </c>
      <c r="K56" s="54"/>
      <c r="L56" s="57">
        <f>SUM(L50:L55)</f>
        <v>974167.06000004779</v>
      </c>
      <c r="M56" s="54"/>
      <c r="N56" s="57">
        <f>SUM(N50:N55)</f>
        <v>-38755941.590000331</v>
      </c>
    </row>
    <row r="57" spans="1:14" ht="24" customHeight="1" x14ac:dyDescent="0.6">
      <c r="A57" s="20" t="s">
        <v>123</v>
      </c>
      <c r="B57" s="4"/>
      <c r="C57" s="7"/>
      <c r="D57" s="4"/>
      <c r="E57" s="4"/>
      <c r="F57" s="4"/>
      <c r="G57" s="4"/>
      <c r="H57" s="54"/>
      <c r="I57" s="54"/>
      <c r="J57" s="54"/>
      <c r="K57" s="54"/>
      <c r="L57" s="54"/>
      <c r="M57" s="54"/>
      <c r="N57" s="54"/>
    </row>
    <row r="58" spans="1:14" ht="24" customHeight="1" x14ac:dyDescent="0.55000000000000004">
      <c r="A58" s="7"/>
      <c r="B58" s="16" t="s">
        <v>124</v>
      </c>
      <c r="C58" s="7"/>
      <c r="D58" s="4"/>
      <c r="E58" s="4"/>
      <c r="F58" s="4"/>
      <c r="G58" s="4"/>
      <c r="H58" s="55">
        <v>-8367141.5699996948</v>
      </c>
      <c r="I58" s="55"/>
      <c r="J58" s="55">
        <v>4235770.7299997807</v>
      </c>
      <c r="K58" s="55"/>
      <c r="L58" s="55">
        <v>-8367141.5699996948</v>
      </c>
      <c r="M58" s="55"/>
      <c r="N58" s="55">
        <v>4235770.7300000191</v>
      </c>
    </row>
    <row r="59" spans="1:14" ht="24" customHeight="1" x14ac:dyDescent="0.55000000000000004">
      <c r="A59" s="4"/>
      <c r="B59" s="16" t="s">
        <v>138</v>
      </c>
      <c r="C59" s="7"/>
      <c r="D59" s="4"/>
      <c r="E59" s="4"/>
      <c r="F59" s="4"/>
      <c r="G59" s="4"/>
      <c r="H59" s="55">
        <v>0</v>
      </c>
      <c r="I59" s="55"/>
      <c r="J59" s="55">
        <v>-4000000</v>
      </c>
      <c r="K59" s="55"/>
      <c r="L59" s="55">
        <v>0</v>
      </c>
      <c r="M59" s="55"/>
      <c r="N59" s="55">
        <v>-4000000</v>
      </c>
    </row>
    <row r="60" spans="1:14" ht="24" customHeight="1" x14ac:dyDescent="0.55000000000000004">
      <c r="A60" s="4"/>
      <c r="B60" s="16" t="s">
        <v>125</v>
      </c>
      <c r="C60" s="7"/>
      <c r="D60" s="4"/>
      <c r="E60" s="4"/>
      <c r="F60" s="4"/>
      <c r="G60" s="4"/>
      <c r="H60" s="55">
        <v>0</v>
      </c>
      <c r="I60" s="55"/>
      <c r="J60" s="55">
        <v>-157309.59999999998</v>
      </c>
      <c r="K60" s="55"/>
      <c r="L60" s="55">
        <v>0</v>
      </c>
      <c r="M60" s="55"/>
      <c r="N60" s="55">
        <v>-157309.59999999998</v>
      </c>
    </row>
    <row r="61" spans="1:14" ht="24" customHeight="1" x14ac:dyDescent="0.6">
      <c r="A61" s="44" t="s">
        <v>126</v>
      </c>
      <c r="B61" s="4"/>
      <c r="C61" s="7"/>
      <c r="D61" s="4"/>
      <c r="E61" s="4"/>
      <c r="F61" s="4"/>
      <c r="G61" s="4"/>
      <c r="H61" s="57">
        <f>SUM(H58:H60)</f>
        <v>-8367141.5699996948</v>
      </c>
      <c r="I61" s="54"/>
      <c r="J61" s="57">
        <f>SUM(J58:J60)</f>
        <v>78461.129999780678</v>
      </c>
      <c r="K61" s="54"/>
      <c r="L61" s="57">
        <f>SUM(L58:L60)</f>
        <v>-8367141.5699996948</v>
      </c>
      <c r="M61" s="54"/>
      <c r="N61" s="57">
        <f>SUM(N58:N60)</f>
        <v>78461.130000019097</v>
      </c>
    </row>
    <row r="62" spans="1:14" ht="24" customHeight="1" x14ac:dyDescent="0.6">
      <c r="A62" s="44" t="s">
        <v>142</v>
      </c>
      <c r="B62" s="4"/>
      <c r="C62" s="7"/>
      <c r="D62" s="4"/>
      <c r="E62" s="4"/>
      <c r="F62" s="4"/>
      <c r="G62" s="4"/>
      <c r="H62" s="69">
        <v>10890580.190000042</v>
      </c>
      <c r="I62" s="54"/>
      <c r="J62" s="69">
        <v>478180.40000009537</v>
      </c>
      <c r="K62" s="54"/>
      <c r="L62" s="69">
        <v>0</v>
      </c>
      <c r="M62" s="54"/>
      <c r="N62" s="69">
        <v>0</v>
      </c>
    </row>
    <row r="63" spans="1:14" ht="24" customHeight="1" x14ac:dyDescent="0.6">
      <c r="A63" s="44" t="s">
        <v>127</v>
      </c>
      <c r="B63" s="4"/>
      <c r="C63" s="7"/>
      <c r="D63" s="4"/>
      <c r="E63" s="4"/>
      <c r="F63" s="4"/>
      <c r="G63" s="4"/>
      <c r="H63" s="54">
        <f>+H37+H56+H61+H62</f>
        <v>6848287.100000401</v>
      </c>
      <c r="I63" s="54"/>
      <c r="J63" s="54">
        <f>+J37+J56+J61+J62</f>
        <v>-15515155.259999739</v>
      </c>
      <c r="K63" s="54"/>
      <c r="L63" s="54">
        <f>+L37+L56+L61+L62</f>
        <v>5354595.3600003794</v>
      </c>
      <c r="M63" s="54"/>
      <c r="N63" s="54">
        <f>+N37+N56+N61+N62</f>
        <v>-11703964.391709009</v>
      </c>
    </row>
    <row r="64" spans="1:14" ht="24" customHeight="1" x14ac:dyDescent="0.55000000000000004">
      <c r="A64" s="16" t="s">
        <v>182</v>
      </c>
      <c r="B64" s="4"/>
      <c r="C64" s="7"/>
      <c r="D64" s="4"/>
      <c r="E64" s="4"/>
      <c r="F64" s="4"/>
      <c r="G64" s="4"/>
      <c r="H64" s="54"/>
      <c r="I64" s="54"/>
      <c r="J64" s="54"/>
      <c r="K64" s="54"/>
      <c r="L64" s="54"/>
      <c r="M64" s="54"/>
      <c r="N64" s="54"/>
    </row>
    <row r="65" spans="1:14" ht="24" customHeight="1" x14ac:dyDescent="0.55000000000000004">
      <c r="A65" s="7" t="s">
        <v>141</v>
      </c>
      <c r="B65" s="4"/>
      <c r="C65" s="7"/>
      <c r="D65" s="4"/>
      <c r="E65" s="4"/>
      <c r="F65" s="4"/>
      <c r="G65" s="4"/>
      <c r="H65" s="54">
        <v>228.5899999999998</v>
      </c>
      <c r="I65" s="54"/>
      <c r="J65" s="54">
        <v>0</v>
      </c>
      <c r="K65" s="54"/>
      <c r="L65" s="54">
        <v>228.5899999999998</v>
      </c>
      <c r="M65" s="54"/>
      <c r="N65" s="54">
        <v>0</v>
      </c>
    </row>
    <row r="66" spans="1:14" ht="24" customHeight="1" x14ac:dyDescent="0.6">
      <c r="A66" s="44" t="s">
        <v>171</v>
      </c>
      <c r="B66" s="4"/>
      <c r="C66" s="7"/>
      <c r="D66" s="4"/>
      <c r="E66" s="4"/>
      <c r="F66" s="4"/>
      <c r="G66" s="4"/>
      <c r="H66" s="55">
        <v>75424242.599999994</v>
      </c>
      <c r="I66" s="55"/>
      <c r="J66" s="55">
        <v>93842355.760000005</v>
      </c>
      <c r="K66" s="55"/>
      <c r="L66" s="55">
        <v>73836271.238291681</v>
      </c>
      <c r="M66" s="55"/>
      <c r="N66" s="55">
        <v>89205989.949999973</v>
      </c>
    </row>
    <row r="67" spans="1:14" ht="24" customHeight="1" thickBot="1" x14ac:dyDescent="0.65">
      <c r="A67" s="44" t="s">
        <v>172</v>
      </c>
      <c r="B67" s="4"/>
      <c r="C67" s="7"/>
      <c r="D67" s="4"/>
      <c r="E67" s="4"/>
      <c r="F67" s="4"/>
      <c r="G67" s="4"/>
      <c r="H67" s="58">
        <f>SUM(H63:H66)</f>
        <v>82272758.290000394</v>
      </c>
      <c r="I67" s="54"/>
      <c r="J67" s="58">
        <f>SUM(J63:J66)</f>
        <v>78327200.500000268</v>
      </c>
      <c r="K67" s="54"/>
      <c r="L67" s="58">
        <f>SUM(L63:L66)</f>
        <v>79191095.188292056</v>
      </c>
      <c r="M67" s="54"/>
      <c r="N67" s="58">
        <f>SUM(N63:N66)</f>
        <v>77502025.558290958</v>
      </c>
    </row>
    <row r="68" spans="1:14" ht="24" customHeight="1" thickTop="1" x14ac:dyDescent="0.6">
      <c r="A68" s="4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4" customHeight="1" x14ac:dyDescent="0.55000000000000004">
      <c r="A69" s="14" t="s">
        <v>42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4.6" customHeight="1" x14ac:dyDescent="0.55000000000000004">
      <c r="A70" s="1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4.6" customHeight="1" x14ac:dyDescent="0.55000000000000004">
      <c r="A71" s="7"/>
    </row>
  </sheetData>
  <mergeCells count="14">
    <mergeCell ref="L47:N47"/>
    <mergeCell ref="A1:N1"/>
    <mergeCell ref="A41:N41"/>
    <mergeCell ref="A3:N3"/>
    <mergeCell ref="H47:J47"/>
    <mergeCell ref="A4:N4"/>
    <mergeCell ref="A2:N2"/>
    <mergeCell ref="H8:J8"/>
    <mergeCell ref="L8:N8"/>
    <mergeCell ref="A43:N43"/>
    <mergeCell ref="A40:N40"/>
    <mergeCell ref="A42:N42"/>
    <mergeCell ref="A5:N5"/>
    <mergeCell ref="A44:N44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งบกำไรขาดทุนเบ็ดเสร็จ!Print_Area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2024-05-12T05:44:38Z</cp:lastPrinted>
  <dcterms:created xsi:type="dcterms:W3CDTF">1999-07-21T08:44:53Z</dcterms:created>
  <dcterms:modified xsi:type="dcterms:W3CDTF">2024-10-17T04:21:54Z</dcterms:modified>
</cp:coreProperties>
</file>