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7\SAM-Q1-67\ร่างงบการเงินสามชัย 31-3-67\ร่างงบที่ส่งให้ลูกค้า\"/>
    </mc:Choice>
  </mc:AlternateContent>
  <xr:revisionPtr revIDLastSave="0" documentId="13_ncr:1_{138749D7-2426-4C03-B40E-8C9608EE3F93}" xr6:coauthVersionLast="47" xr6:coauthVersionMax="47" xr10:uidLastSave="{00000000-0000-0000-0000-000000000000}"/>
  <bookViews>
    <workbookView xWindow="-108" yWindow="-108" windowWidth="23256" windowHeight="12456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'CE-SEPARATE'!$A$1:$O$34</definedName>
    <definedName name="_xlnm.Print_Area" localSheetId="0">'financial position'!$A$1:$N$104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2" l="1"/>
  <c r="M28" i="12"/>
  <c r="K28" i="12"/>
  <c r="I28" i="12"/>
  <c r="G28" i="12"/>
  <c r="M92" i="12"/>
  <c r="I93" i="12"/>
  <c r="I92" i="12"/>
  <c r="K22" i="15"/>
  <c r="I22" i="15"/>
  <c r="G22" i="15"/>
  <c r="O18" i="15"/>
  <c r="A16" i="15"/>
  <c r="K26" i="16"/>
  <c r="I26" i="16"/>
  <c r="G26" i="16"/>
  <c r="M17" i="16"/>
  <c r="Q20" i="16"/>
  <c r="A5" i="16"/>
  <c r="A5" i="15" s="1"/>
  <c r="A5" i="13" s="1"/>
  <c r="A46" i="13" s="1"/>
  <c r="A41" i="14"/>
  <c r="M27" i="14"/>
  <c r="K27" i="14"/>
  <c r="I27" i="14"/>
  <c r="G27" i="14"/>
  <c r="K47" i="12"/>
  <c r="K78" i="12" s="1"/>
  <c r="G47" i="12"/>
  <c r="G78" i="12" s="1"/>
  <c r="H58" i="13" l="1"/>
  <c r="J58" i="13"/>
  <c r="L58" i="13"/>
  <c r="N58" i="13"/>
  <c r="K16" i="15" l="1"/>
  <c r="I16" i="15"/>
  <c r="G16" i="15"/>
  <c r="A14" i="15" l="1"/>
  <c r="G56" i="12"/>
  <c r="K56" i="12"/>
  <c r="M56" i="12"/>
  <c r="A22" i="15" l="1"/>
  <c r="A20" i="15"/>
  <c r="G18" i="16" l="1"/>
  <c r="O17" i="16" l="1"/>
  <c r="J64" i="13" l="1"/>
  <c r="A4" i="16" l="1"/>
  <c r="O12" i="15" l="1"/>
  <c r="O25" i="16"/>
  <c r="O26" i="16" s="1"/>
  <c r="H50" i="13" l="1"/>
  <c r="N50" i="13"/>
  <c r="L50" i="13"/>
  <c r="J50" i="13"/>
  <c r="K45" i="14" l="1"/>
  <c r="M45" i="14"/>
  <c r="I45" i="14"/>
  <c r="G45" i="14"/>
  <c r="K18" i="16" l="1"/>
  <c r="I18" i="16"/>
  <c r="N64" i="13" l="1"/>
  <c r="L64" i="13"/>
  <c r="H64" i="13"/>
  <c r="Q12" i="16"/>
  <c r="A4" i="15"/>
  <c r="A40" i="14"/>
  <c r="O18" i="16"/>
  <c r="M13" i="14"/>
  <c r="K13" i="14"/>
  <c r="I13" i="14"/>
  <c r="G13" i="14"/>
  <c r="M87" i="12"/>
  <c r="K87" i="12"/>
  <c r="I87" i="12"/>
  <c r="G87" i="12"/>
  <c r="M60" i="12"/>
  <c r="K60" i="12"/>
  <c r="I60" i="12"/>
  <c r="G60" i="12"/>
  <c r="A43" i="12"/>
  <c r="A74" i="12" s="1"/>
  <c r="M18" i="12"/>
  <c r="K18" i="12"/>
  <c r="I18" i="12"/>
  <c r="G18" i="12"/>
  <c r="G93" i="12" l="1"/>
  <c r="A4" i="13"/>
  <c r="A45" i="13" s="1"/>
  <c r="G91" i="12"/>
  <c r="G88" i="12"/>
  <c r="K88" i="12"/>
  <c r="K91" i="12"/>
  <c r="I21" i="14"/>
  <c r="I23" i="14" s="1"/>
  <c r="K21" i="14"/>
  <c r="K23" i="14" s="1"/>
  <c r="M21" i="14"/>
  <c r="G21" i="14"/>
  <c r="M61" i="12"/>
  <c r="I61" i="12"/>
  <c r="K61" i="12"/>
  <c r="G29" i="12"/>
  <c r="I29" i="12"/>
  <c r="K29" i="12"/>
  <c r="M29" i="12"/>
  <c r="G61" i="12"/>
  <c r="Q25" i="16"/>
  <c r="Q17" i="16"/>
  <c r="L11" i="13" l="1"/>
  <c r="K56" i="14"/>
  <c r="M15" i="16"/>
  <c r="J11" i="13"/>
  <c r="J25" i="13" s="1"/>
  <c r="J35" i="13" s="1"/>
  <c r="J38" i="13" s="1"/>
  <c r="L25" i="13"/>
  <c r="L35" i="13" s="1"/>
  <c r="L38" i="13" s="1"/>
  <c r="L67" i="13" s="1"/>
  <c r="L71" i="13" s="1"/>
  <c r="G23" i="14"/>
  <c r="G28" i="14" s="1"/>
  <c r="M23" i="14"/>
  <c r="M28" i="14" s="1"/>
  <c r="M51" i="14" s="1"/>
  <c r="M53" i="14" s="1"/>
  <c r="M21" i="15"/>
  <c r="M22" i="15" s="1"/>
  <c r="K47" i="14"/>
  <c r="K49" i="14" s="1"/>
  <c r="K28" i="14"/>
  <c r="K51" i="14" s="1"/>
  <c r="K53" i="14" s="1"/>
  <c r="I56" i="14"/>
  <c r="I47" i="14"/>
  <c r="I49" i="14" s="1"/>
  <c r="I28" i="14"/>
  <c r="I51" i="14" s="1"/>
  <c r="I53" i="14" s="1"/>
  <c r="O21" i="15" l="1"/>
  <c r="O22" i="15" s="1"/>
  <c r="M18" i="16"/>
  <c r="J67" i="13"/>
  <c r="J71" i="13" s="1"/>
  <c r="G51" i="14"/>
  <c r="G53" i="14" s="1"/>
  <c r="H11" i="13"/>
  <c r="H25" i="13" s="1"/>
  <c r="H35" i="13" s="1"/>
  <c r="H38" i="13" s="1"/>
  <c r="H67" i="13" s="1"/>
  <c r="H71" i="13" s="1"/>
  <c r="M56" i="14"/>
  <c r="N11" i="13"/>
  <c r="N25" i="13" s="1"/>
  <c r="N35" i="13" s="1"/>
  <c r="N38" i="13" s="1"/>
  <c r="N67" i="13" s="1"/>
  <c r="N71" i="13" s="1"/>
  <c r="M15" i="15"/>
  <c r="M23" i="16"/>
  <c r="M26" i="16" s="1"/>
  <c r="M47" i="14"/>
  <c r="M49" i="14" s="1"/>
  <c r="G56" i="14"/>
  <c r="G47" i="14"/>
  <c r="G49" i="14" s="1"/>
  <c r="Q15" i="16"/>
  <c r="O15" i="15" l="1"/>
  <c r="O16" i="15" s="1"/>
  <c r="M16" i="15"/>
  <c r="I94" i="12"/>
  <c r="I95" i="12" s="1"/>
  <c r="G92" i="12"/>
  <c r="G94" i="12" s="1"/>
  <c r="G95" i="12" s="1"/>
  <c r="Q18" i="16"/>
  <c r="Q23" i="16"/>
  <c r="Q26" i="16" s="1"/>
  <c r="K92" i="12" l="1"/>
  <c r="K94" i="12" s="1"/>
  <c r="K95" i="12" s="1"/>
  <c r="M94" i="12"/>
  <c r="M95" i="12" s="1"/>
</calcChain>
</file>

<file path=xl/sharedStrings.xml><?xml version="1.0" encoding="utf-8"?>
<sst xmlns="http://schemas.openxmlformats.org/spreadsheetml/2006/main" count="292" uniqueCount="194">
  <si>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</si>
  <si>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</si>
  <si>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</si>
  <si>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</si>
  <si>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</si>
  <si>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</si>
  <si>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</si>
  <si>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</si>
  <si>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</si>
  <si>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</si>
  <si>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</si>
  <si>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</si>
  <si>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</si>
  <si>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</si>
  <si>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</si>
  <si>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</si>
  <si>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</si>
  <si>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</si>
  <si>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</si>
  <si>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</si>
  <si>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</si>
  <si>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</si>
  <si>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</si>
  <si>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</si>
  <si>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</si>
  <si>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</si>
  <si>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</si>
  <si>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</si>
  <si>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</si>
  <si>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</si>
  <si>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</si>
  <si>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</si>
  <si>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</si>
  <si>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</si>
  <si>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</si>
  <si>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</si>
  <si>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</si>
  <si>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</si>
  <si>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</si>
  <si>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</si>
  <si>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</si>
  <si>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>15</t>
  </si>
  <si>
    <t>16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</si>
  <si>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</si>
  <si>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</si>
  <si>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</si>
  <si>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</si>
  <si>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</si>
  <si>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</si>
  <si>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</si>
  <si>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</si>
  <si>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</si>
  <si>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</si>
  <si>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</si>
  <si>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</si>
  <si>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</si>
  <si>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</si>
  <si>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</si>
  <si>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</si>
  <si>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</si>
  <si>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</si>
  <si>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</si>
  <si>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</si>
  <si>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</si>
  <si>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</si>
  <si>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</si>
  <si>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</si>
  <si>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</si>
  <si>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</si>
  <si>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</si>
  <si>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</si>
  <si>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</si>
  <si>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</si>
  <si>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</si>
  <si>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</si>
  <si>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</si>
  <si>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</si>
  <si>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</si>
  <si>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</si>
  <si>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</si>
  <si>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</si>
  <si>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</si>
  <si>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</si>
  <si>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</si>
  <si>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</si>
  <si>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</si>
  <si>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</si>
  <si>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</si>
  <si>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</si>
  <si>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</si>
  <si>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</si>
  <si>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</si>
  <si>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</si>
  <si>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</si>
  <si>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</si>
  <si>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Proceeds from sale of assets</t>
  </si>
  <si>
    <t>19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</si>
  <si>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</si>
  <si>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</si>
  <si>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</si>
  <si>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</si>
  <si>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</si>
  <si>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</si>
  <si>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</si>
  <si>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</si>
  <si>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</si>
  <si>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Retained earnings (deficit)</t>
  </si>
  <si>
    <t>- 6 -</t>
  </si>
  <si>
    <t>- 7 -</t>
  </si>
  <si>
    <t xml:space="preserve">         Basic earnings (loss) per share </t>
  </si>
  <si>
    <t xml:space="preserve">         Number of weighted average common shares (share)</t>
  </si>
  <si>
    <t xml:space="preserve">          Bank deposit with obligations</t>
  </si>
  <si>
    <t>Increase (decrease) in assets payable</t>
  </si>
  <si>
    <t xml:space="preserve">         Share premium</t>
  </si>
  <si>
    <t>Share premium</t>
  </si>
  <si>
    <t>20</t>
  </si>
  <si>
    <t>12</t>
  </si>
  <si>
    <t>13</t>
  </si>
  <si>
    <t>Retained earnings (deficit)</t>
  </si>
  <si>
    <t>4</t>
  </si>
  <si>
    <t>7</t>
  </si>
  <si>
    <t>8</t>
  </si>
  <si>
    <t>14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</si>
  <si>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</si>
  <si>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</si>
  <si>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</si>
  <si>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</si>
  <si>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</si>
  <si>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</si>
  <si>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</si>
  <si>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</si>
  <si>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         to related party</t>
  </si>
  <si>
    <t>Gain (loss) on exchange rate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</si>
  <si>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</si>
  <si>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</si>
  <si>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</si>
  <si>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</si>
  <si>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 xml:space="preserve">     Exchange differences on translating financial statements</t>
  </si>
  <si>
    <t>Employee benefit paid - retirement</t>
  </si>
  <si>
    <t xml:space="preserve">       Other comprehensive income (expense) </t>
  </si>
  <si>
    <t xml:space="preserve">Trade and other current receivables </t>
  </si>
  <si>
    <t xml:space="preserve">      from related party</t>
  </si>
  <si>
    <t>2023</t>
  </si>
  <si>
    <t>Proceeds from other long-term investment</t>
  </si>
  <si>
    <t xml:space="preserve">      </t>
  </si>
  <si>
    <t xml:space="preserve">          Non-current assets classified as held for sale</t>
  </si>
  <si>
    <t>Payments for short-term borrowings</t>
  </si>
  <si>
    <t xml:space="preserve">      of foreign currency cash and deposit</t>
  </si>
  <si>
    <t xml:space="preserve">     of financial statements</t>
  </si>
  <si>
    <t xml:space="preserve">Increase in exchange difference on translation </t>
  </si>
  <si>
    <t>Proceeds from deposit for machinery</t>
  </si>
  <si>
    <t xml:space="preserve">         Deferred tax liabilities</t>
  </si>
  <si>
    <t>Tax income (expense)</t>
  </si>
  <si>
    <t>Adjustment for tax (income) expense</t>
  </si>
  <si>
    <t>Decrease in advance payment for assets</t>
  </si>
  <si>
    <t>AS AT MARCH 31, 2024</t>
  </si>
  <si>
    <t>March 31, 2024</t>
  </si>
  <si>
    <t>December 31, 2023</t>
  </si>
  <si>
    <t>(Audited)</t>
  </si>
  <si>
    <t>(Unaudited/</t>
  </si>
  <si>
    <t xml:space="preserve"> but reviewed)</t>
  </si>
  <si>
    <t>(UNAUDITED / REVIEWED ONLY)</t>
  </si>
  <si>
    <t>FOR THE THREE-MONTH PERIODS ENDED MARCH 31, 2024</t>
  </si>
  <si>
    <t>2024</t>
  </si>
  <si>
    <t>Profit (loss) for the period</t>
  </si>
  <si>
    <t>Profit (loss) before income tax expense</t>
  </si>
  <si>
    <t>Total comprehensive income (expense) for the period</t>
  </si>
  <si>
    <t>Other comprehensive income (expense) for the period</t>
  </si>
  <si>
    <t>Balance as at January 1, 2023</t>
  </si>
  <si>
    <t xml:space="preserve">    for the three-month periods :</t>
  </si>
  <si>
    <t xml:space="preserve">       Profit for the period</t>
  </si>
  <si>
    <t>for the period</t>
  </si>
  <si>
    <t>Balance as at March 31, 2023</t>
  </si>
  <si>
    <t>Balance as at January 1, 2024</t>
  </si>
  <si>
    <t>Balance as at March 31, 2024</t>
  </si>
  <si>
    <t xml:space="preserve">       Loss for the period</t>
  </si>
  <si>
    <t xml:space="preserve">      Profit (loss) for the period</t>
  </si>
  <si>
    <t>Cash and cash equivalents at the end of the period</t>
  </si>
  <si>
    <t>Cash and cash equivalents at the beginning of the period</t>
  </si>
  <si>
    <t>6, 22</t>
  </si>
  <si>
    <t>17, 22</t>
  </si>
  <si>
    <t xml:space="preserve">         Corporate income tax payable</t>
  </si>
  <si>
    <t>18</t>
  </si>
  <si>
    <t>Loss on sale of assets</t>
  </si>
  <si>
    <t xml:space="preserve">      Profit (loss) from operation before changes</t>
  </si>
  <si>
    <t>Unrealized gain on exchange rate</t>
  </si>
  <si>
    <t xml:space="preserve">Reversal of (loss) on inventories devaluation </t>
  </si>
  <si>
    <t>Reversal of expected credit losses</t>
  </si>
  <si>
    <t>Reversal of loss on impairment of investment</t>
  </si>
  <si>
    <t xml:space="preserve">Items that will be reclassified to profit or loss </t>
  </si>
  <si>
    <t>(Reversal) of loss on devaluation of inventories</t>
  </si>
  <si>
    <t>(Reversal) of expected credit losses</t>
  </si>
  <si>
    <t>(Reversal) of loss on impairment of investment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</si>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</sst>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_-* #,##0.00_-;\(* #,##0.00\);_-* &quot;-&quot;??_-;_-@_-"/>
    <numFmt numFmtId="190" formatCode="_-* #,##0.00_-;\(#,##0.00\);_-* &quot;-&quot;??_-;_-@_-"/>
    <numFmt numFmtId="191" formatCode="#,##0_);\(#,##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8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9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0" fillId="0" borderId="0" xfId="0" applyNumberFormat="1" applyFont="1"/>
    <xf numFmtId="39" fontId="10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5" xfId="4" applyNumberFormat="1" applyFont="1" applyBorder="1"/>
    <xf numFmtId="188" fontId="6" fillId="0" borderId="0" xfId="1" applyNumberFormat="1" applyFont="1"/>
    <xf numFmtId="39" fontId="11" fillId="0" borderId="0" xfId="4" applyFont="1" applyAlignment="1">
      <alignment horizontal="left"/>
    </xf>
    <xf numFmtId="0" fontId="11" fillId="0" borderId="0" xfId="0" applyFont="1"/>
    <xf numFmtId="39" fontId="11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5" applyFont="1"/>
    <xf numFmtId="39" fontId="5" fillId="0" borderId="2" xfId="4" applyFont="1" applyBorder="1" applyAlignment="1">
      <alignment horizontal="center"/>
    </xf>
    <xf numFmtId="189" fontId="6" fillId="0" borderId="0" xfId="5" applyNumberFormat="1" applyFont="1"/>
    <xf numFmtId="189" fontId="6" fillId="0" borderId="1" xfId="4" applyNumberFormat="1" applyFont="1" applyBorder="1"/>
    <xf numFmtId="189" fontId="6" fillId="0" borderId="0" xfId="4" applyNumberFormat="1" applyFont="1"/>
    <xf numFmtId="189" fontId="6" fillId="0" borderId="4" xfId="4" applyNumberFormat="1" applyFont="1" applyBorder="1"/>
    <xf numFmtId="189" fontId="6" fillId="0" borderId="0" xfId="0" applyNumberFormat="1" applyFont="1"/>
    <xf numFmtId="187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87" fontId="5" fillId="0" borderId="0" xfId="5" applyNumberFormat="1" applyFont="1"/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190" fontId="6" fillId="0" borderId="0" xfId="5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0" xfId="4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1" xfId="4" applyNumberFormat="1" applyFont="1" applyBorder="1"/>
    <xf numFmtId="190" fontId="6" fillId="0" borderId="2" xfId="4" applyNumberFormat="1" applyFont="1" applyBorder="1"/>
    <xf numFmtId="190" fontId="6" fillId="0" borderId="4" xfId="4" applyNumberFormat="1" applyFont="1" applyBorder="1"/>
    <xf numFmtId="43" fontId="6" fillId="0" borderId="0" xfId="1" applyFont="1"/>
    <xf numFmtId="39" fontId="12" fillId="0" borderId="0" xfId="4" applyFont="1"/>
    <xf numFmtId="191" fontId="6" fillId="0" borderId="0" xfId="5" applyNumberFormat="1" applyFont="1"/>
    <xf numFmtId="39" fontId="5" fillId="0" borderId="0" xfId="1" quotePrefix="1" applyNumberFormat="1" applyFont="1" applyBorder="1" applyAlignment="1">
      <alignment horizontal="center"/>
    </xf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tabSelected="1" view="pageBreakPreview" zoomScaleNormal="100" zoomScaleSheetLayoutView="100" workbookViewId="0">
      <selection activeCell="K5" sqref="K5"/>
    </sheetView>
  </sheetViews>
  <sheetFormatPr defaultColWidth="9.125" defaultRowHeight="27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6.875" style="3" customWidth="1"/>
    <col min="6" max="6" width="6.625" style="3" customWidth="1"/>
    <col min="7" max="7" width="16.75" style="3" customWidth="1"/>
    <col min="8" max="8" width="0.875" style="3" customWidth="1"/>
    <col min="9" max="9" width="16.75" style="3" customWidth="1"/>
    <col min="10" max="10" width="0.875" style="3" customWidth="1"/>
    <col min="11" max="11" width="16.75" style="3" customWidth="1"/>
    <col min="12" max="12" width="0.875" style="3" customWidth="1"/>
    <col min="13" max="13" width="16.75" style="3" customWidth="1"/>
    <col min="14" max="14" width="1" style="3" customWidth="1"/>
    <col min="15" max="16384" width="9.125" style="3"/>
  </cols>
  <sheetData>
    <row r="1" spans="1:13" ht="24" customHeight="1" x14ac:dyDescent="0.6">
      <c r="A1" s="84" t="s">
        <v>104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4" customHeight="1" x14ac:dyDescent="0.6">
      <c r="A2" s="84" t="s">
        <v>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24" customHeight="1" x14ac:dyDescent="0.6">
      <c r="A3" s="84" t="s">
        <v>155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22.95" customHeight="1" x14ac:dyDescent="0.6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s="1" customFormat="1" ht="22.95" customHeight="1" x14ac:dyDescent="0.6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1" t="s">
        <v>49</v>
      </c>
    </row>
    <row r="6" spans="1:13" ht="22.95" customHeight="1" x14ac:dyDescent="0.6">
      <c r="E6" s="4"/>
      <c r="G6" s="85" t="s">
        <v>82</v>
      </c>
      <c r="H6" s="85"/>
      <c r="I6" s="85"/>
      <c r="J6" s="5"/>
      <c r="K6" s="86" t="s">
        <v>74</v>
      </c>
      <c r="L6" s="86"/>
      <c r="M6" s="86"/>
    </row>
    <row r="7" spans="1:13" ht="22.95" customHeight="1" x14ac:dyDescent="0.6">
      <c r="A7" s="3" t="s">
        <v>144</v>
      </c>
      <c r="G7" s="83" t="s">
        <v>156</v>
      </c>
      <c r="H7" s="43"/>
      <c r="I7" s="83" t="s">
        <v>157</v>
      </c>
      <c r="J7" s="43"/>
      <c r="K7" s="83" t="s">
        <v>156</v>
      </c>
      <c r="L7" s="43"/>
      <c r="M7" s="83" t="s">
        <v>157</v>
      </c>
    </row>
    <row r="8" spans="1:13" ht="22.95" customHeight="1" x14ac:dyDescent="0.6">
      <c r="F8" s="2"/>
      <c r="G8" s="83" t="s">
        <v>159</v>
      </c>
      <c r="H8" s="43"/>
      <c r="I8" s="83" t="s">
        <v>158</v>
      </c>
      <c r="J8" s="43"/>
      <c r="K8" s="83" t="s">
        <v>159</v>
      </c>
      <c r="L8" s="43"/>
      <c r="M8" s="83" t="s">
        <v>158</v>
      </c>
    </row>
    <row r="9" spans="1:13" ht="22.95" customHeight="1" x14ac:dyDescent="0.6">
      <c r="F9" s="2" t="s">
        <v>3</v>
      </c>
      <c r="G9" s="42" t="s">
        <v>160</v>
      </c>
      <c r="H9" s="43"/>
      <c r="I9" s="42"/>
      <c r="J9" s="43"/>
      <c r="K9" s="42" t="s">
        <v>160</v>
      </c>
      <c r="L9" s="43"/>
      <c r="M9" s="42"/>
    </row>
    <row r="10" spans="1:13" ht="22.95" customHeight="1" x14ac:dyDescent="0.6">
      <c r="A10" s="84" t="s">
        <v>2</v>
      </c>
      <c r="B10" s="84"/>
      <c r="C10" s="84"/>
      <c r="D10" s="84"/>
      <c r="G10" s="83"/>
      <c r="H10" s="43"/>
      <c r="I10" s="83"/>
      <c r="J10" s="43"/>
      <c r="K10" s="83"/>
      <c r="L10" s="43"/>
      <c r="M10" s="83"/>
    </row>
    <row r="11" spans="1:13" ht="22.95" customHeight="1" x14ac:dyDescent="0.6">
      <c r="A11" s="6" t="s">
        <v>4</v>
      </c>
      <c r="B11" s="4"/>
      <c r="C11" s="4"/>
      <c r="D11" s="4"/>
      <c r="F11" s="4"/>
      <c r="G11" s="4"/>
      <c r="H11" s="4"/>
      <c r="I11" s="4"/>
      <c r="J11" s="4"/>
      <c r="K11" s="4"/>
      <c r="L11" s="4"/>
      <c r="M11" s="4"/>
    </row>
    <row r="12" spans="1:13" ht="22.95" customHeight="1" x14ac:dyDescent="0.55000000000000004">
      <c r="A12" s="7" t="s">
        <v>7</v>
      </c>
      <c r="B12" s="4"/>
      <c r="C12" s="4"/>
      <c r="D12" s="4"/>
      <c r="F12" s="8" t="s">
        <v>119</v>
      </c>
      <c r="G12" s="53">
        <v>82272758.290000007</v>
      </c>
      <c r="H12" s="53"/>
      <c r="I12" s="53">
        <v>75424242.599999994</v>
      </c>
      <c r="J12" s="53"/>
      <c r="K12" s="53">
        <v>79191095.189999998</v>
      </c>
      <c r="L12" s="53"/>
      <c r="M12" s="53">
        <v>73836271.239999995</v>
      </c>
    </row>
    <row r="13" spans="1:13" ht="22.95" customHeight="1" x14ac:dyDescent="0.55000000000000004">
      <c r="A13" s="7" t="s">
        <v>97</v>
      </c>
      <c r="B13" s="4"/>
      <c r="C13" s="4"/>
      <c r="D13" s="4"/>
      <c r="F13" s="8" t="s">
        <v>72</v>
      </c>
      <c r="G13" s="53">
        <v>904573928.12</v>
      </c>
      <c r="H13" s="53"/>
      <c r="I13" s="53">
        <v>884813451.99000001</v>
      </c>
      <c r="J13" s="53"/>
      <c r="K13" s="53">
        <v>806878483.24999988</v>
      </c>
      <c r="L13" s="53"/>
      <c r="M13" s="53">
        <v>738873546.00999999</v>
      </c>
    </row>
    <row r="14" spans="1:13" ht="22.95" customHeight="1" x14ac:dyDescent="0.55000000000000004">
      <c r="A14" s="7" t="s">
        <v>97</v>
      </c>
      <c r="B14" s="4"/>
      <c r="C14" s="4"/>
      <c r="D14" s="4"/>
      <c r="F14" s="8"/>
      <c r="G14" s="53"/>
      <c r="H14" s="53"/>
      <c r="I14" s="53"/>
      <c r="J14" s="53"/>
      <c r="K14" s="53"/>
      <c r="L14" s="53"/>
      <c r="M14" s="53"/>
    </row>
    <row r="15" spans="1:13" ht="22.95" customHeight="1" x14ac:dyDescent="0.55000000000000004">
      <c r="A15" s="7" t="s">
        <v>131</v>
      </c>
      <c r="B15" s="4"/>
      <c r="C15" s="4"/>
      <c r="D15" s="4"/>
      <c r="F15" s="8" t="s">
        <v>179</v>
      </c>
      <c r="G15" s="53">
        <v>0</v>
      </c>
      <c r="H15" s="53"/>
      <c r="I15" s="53">
        <v>0</v>
      </c>
      <c r="J15" s="53"/>
      <c r="K15" s="53">
        <v>82253690.370000005</v>
      </c>
      <c r="L15" s="53"/>
      <c r="M15" s="53">
        <v>15154282.32</v>
      </c>
    </row>
    <row r="16" spans="1:13" ht="22.95" customHeight="1" x14ac:dyDescent="0.55000000000000004">
      <c r="A16" s="7" t="s">
        <v>58</v>
      </c>
      <c r="B16" s="4"/>
      <c r="C16" s="4"/>
      <c r="D16" s="4"/>
      <c r="F16" s="8" t="s">
        <v>120</v>
      </c>
      <c r="G16" s="53">
        <v>1140039706.0599999</v>
      </c>
      <c r="H16" s="53"/>
      <c r="I16" s="53">
        <v>1276165329.49</v>
      </c>
      <c r="J16" s="53"/>
      <c r="K16" s="53">
        <v>1108887479.8100002</v>
      </c>
      <c r="L16" s="53"/>
      <c r="M16" s="53">
        <v>1257921017.98</v>
      </c>
    </row>
    <row r="17" spans="1:17" ht="22.95" customHeight="1" x14ac:dyDescent="0.55000000000000004">
      <c r="A17" s="7" t="s">
        <v>145</v>
      </c>
      <c r="B17" s="4"/>
      <c r="C17" s="4"/>
      <c r="D17" s="4"/>
      <c r="F17" s="8" t="s">
        <v>121</v>
      </c>
      <c r="G17" s="53">
        <v>153847450</v>
      </c>
      <c r="H17" s="53"/>
      <c r="I17" s="53">
        <v>144366125</v>
      </c>
      <c r="J17" s="53"/>
      <c r="K17" s="53">
        <v>153847450</v>
      </c>
      <c r="L17" s="53"/>
      <c r="M17" s="53">
        <v>144366125</v>
      </c>
    </row>
    <row r="18" spans="1:17" ht="22.95" customHeight="1" x14ac:dyDescent="0.6">
      <c r="A18" s="4"/>
      <c r="C18" s="6" t="s">
        <v>13</v>
      </c>
      <c r="D18" s="4"/>
      <c r="F18" s="4"/>
      <c r="G18" s="54">
        <f>SUM(G12:G17)</f>
        <v>2280733842.4699998</v>
      </c>
      <c r="H18" s="55"/>
      <c r="I18" s="54">
        <f>SUM(I12:I17)</f>
        <v>2380769149.0799999</v>
      </c>
      <c r="J18" s="55"/>
      <c r="K18" s="54">
        <f>SUM(K12:K17)</f>
        <v>2231058198.6199999</v>
      </c>
      <c r="L18" s="55"/>
      <c r="M18" s="54">
        <f>SUM(M12:M17)</f>
        <v>2230151242.5500002</v>
      </c>
    </row>
    <row r="19" spans="1:17" ht="22.95" customHeight="1" x14ac:dyDescent="0.6">
      <c r="A19" s="6" t="s">
        <v>60</v>
      </c>
      <c r="B19" s="7"/>
      <c r="C19" s="4"/>
      <c r="D19" s="4"/>
      <c r="F19" s="4"/>
      <c r="G19" s="55"/>
      <c r="H19" s="55"/>
      <c r="I19" s="55"/>
      <c r="J19" s="55"/>
      <c r="K19" s="55"/>
      <c r="L19" s="55"/>
      <c r="M19" s="55"/>
    </row>
    <row r="20" spans="1:17" ht="22.95" customHeight="1" x14ac:dyDescent="0.55000000000000004">
      <c r="A20" s="4" t="s">
        <v>111</v>
      </c>
      <c r="B20" s="7"/>
      <c r="C20" s="4"/>
      <c r="F20" s="8" t="s">
        <v>51</v>
      </c>
      <c r="G20" s="53">
        <v>8594645.9299999997</v>
      </c>
      <c r="H20" s="53"/>
      <c r="I20" s="53">
        <v>8594645.9299999997</v>
      </c>
      <c r="J20" s="53"/>
      <c r="K20" s="53">
        <v>8594645.9299999997</v>
      </c>
      <c r="L20" s="53"/>
      <c r="M20" s="53">
        <v>8594645.9299999997</v>
      </c>
    </row>
    <row r="21" spans="1:17" ht="22.95" customHeight="1" x14ac:dyDescent="0.55000000000000004">
      <c r="A21" s="7" t="s">
        <v>105</v>
      </c>
      <c r="B21" s="7"/>
      <c r="C21" s="4"/>
      <c r="D21" s="4"/>
      <c r="F21" s="8" t="s">
        <v>8</v>
      </c>
      <c r="G21" s="53">
        <v>0</v>
      </c>
      <c r="H21" s="53"/>
      <c r="I21" s="53">
        <v>0</v>
      </c>
      <c r="J21" s="53"/>
      <c r="K21" s="53">
        <v>115810303.01000001</v>
      </c>
      <c r="L21" s="53"/>
      <c r="M21" s="53">
        <v>115810303.01000001</v>
      </c>
    </row>
    <row r="22" spans="1:17" ht="22.95" customHeight="1" x14ac:dyDescent="0.55000000000000004">
      <c r="A22" s="7" t="s">
        <v>61</v>
      </c>
      <c r="B22" s="7"/>
      <c r="C22" s="4"/>
      <c r="D22" s="4"/>
      <c r="F22" s="8" t="s">
        <v>9</v>
      </c>
      <c r="G22" s="53">
        <v>2250000</v>
      </c>
      <c r="H22" s="53"/>
      <c r="I22" s="53">
        <v>2250000</v>
      </c>
      <c r="J22" s="53"/>
      <c r="K22" s="53">
        <v>2250000</v>
      </c>
      <c r="L22" s="53"/>
      <c r="M22" s="53">
        <v>2250000</v>
      </c>
    </row>
    <row r="23" spans="1:17" ht="22.95" customHeight="1" x14ac:dyDescent="0.55000000000000004">
      <c r="A23" s="7" t="s">
        <v>125</v>
      </c>
      <c r="B23" s="7"/>
      <c r="C23" s="4"/>
      <c r="F23" s="8" t="s">
        <v>116</v>
      </c>
      <c r="G23" s="53">
        <v>67232624.569999993</v>
      </c>
      <c r="H23" s="53"/>
      <c r="I23" s="53">
        <v>67704125.810000002</v>
      </c>
      <c r="J23" s="53"/>
      <c r="K23" s="53">
        <v>67232624.569999993</v>
      </c>
      <c r="L23" s="53"/>
      <c r="M23" s="53">
        <v>67704125.810000002</v>
      </c>
    </row>
    <row r="24" spans="1:17" ht="22.95" customHeight="1" x14ac:dyDescent="0.55000000000000004">
      <c r="A24" s="4" t="s">
        <v>59</v>
      </c>
      <c r="B24" s="7"/>
      <c r="C24" s="4"/>
      <c r="F24" s="8" t="s">
        <v>117</v>
      </c>
      <c r="G24" s="53">
        <v>1526802043.0799999</v>
      </c>
      <c r="H24" s="53"/>
      <c r="I24" s="53">
        <v>1522287620.1199999</v>
      </c>
      <c r="J24" s="53"/>
      <c r="K24" s="53">
        <v>1457314010.6799996</v>
      </c>
      <c r="L24" s="53"/>
      <c r="M24" s="53">
        <v>1451586021.6299996</v>
      </c>
      <c r="Q24" s="3" t="s">
        <v>127</v>
      </c>
    </row>
    <row r="25" spans="1:17" ht="22.95" customHeight="1" x14ac:dyDescent="0.55000000000000004">
      <c r="A25" s="4" t="s">
        <v>126</v>
      </c>
      <c r="B25" s="7"/>
      <c r="C25" s="4"/>
      <c r="F25" s="8" t="s">
        <v>122</v>
      </c>
      <c r="G25" s="53">
        <v>14248593.26</v>
      </c>
      <c r="H25" s="53"/>
      <c r="I25" s="53">
        <v>14335651.869999999</v>
      </c>
      <c r="J25" s="53"/>
      <c r="K25" s="53">
        <v>0</v>
      </c>
      <c r="L25" s="53"/>
      <c r="M25" s="53">
        <v>0</v>
      </c>
    </row>
    <row r="26" spans="1:17" ht="22.95" customHeight="1" x14ac:dyDescent="0.55000000000000004">
      <c r="A26" s="4" t="s">
        <v>98</v>
      </c>
      <c r="B26" s="7"/>
      <c r="C26" s="4"/>
      <c r="F26" s="8" t="s">
        <v>41</v>
      </c>
      <c r="G26" s="53">
        <v>2008419.17</v>
      </c>
      <c r="H26" s="53"/>
      <c r="I26" s="53">
        <v>2095746.17</v>
      </c>
      <c r="J26" s="53"/>
      <c r="K26" s="53">
        <v>2008419.17</v>
      </c>
      <c r="L26" s="53"/>
      <c r="M26" s="53">
        <v>2095746.17</v>
      </c>
    </row>
    <row r="27" spans="1:17" ht="22.95" customHeight="1" x14ac:dyDescent="0.55000000000000004">
      <c r="A27" s="4" t="s">
        <v>62</v>
      </c>
      <c r="B27" s="4"/>
      <c r="C27" s="4"/>
      <c r="F27" s="8"/>
      <c r="G27" s="53">
        <v>727132.6</v>
      </c>
      <c r="H27" s="53"/>
      <c r="I27" s="53">
        <v>569196.6</v>
      </c>
      <c r="J27" s="53"/>
      <c r="K27" s="53">
        <v>536651.36</v>
      </c>
      <c r="L27" s="53"/>
      <c r="M27" s="53">
        <v>535228.1</v>
      </c>
    </row>
    <row r="28" spans="1:17" ht="22.95" customHeight="1" x14ac:dyDescent="0.6">
      <c r="A28" s="7"/>
      <c r="C28" s="6" t="s">
        <v>63</v>
      </c>
      <c r="D28" s="4"/>
      <c r="F28" s="4"/>
      <c r="G28" s="54">
        <f>SUM(G20:G27)</f>
        <v>1621863458.6099999</v>
      </c>
      <c r="H28" s="55"/>
      <c r="I28" s="54">
        <f>SUM(I20:I27)</f>
        <v>1617836986.4999998</v>
      </c>
      <c r="J28" s="55"/>
      <c r="K28" s="54">
        <f>SUM(K20:K27)</f>
        <v>1653746654.7199996</v>
      </c>
      <c r="L28" s="55"/>
      <c r="M28" s="54">
        <f>SUM(M20:M27)</f>
        <v>1648576070.6499996</v>
      </c>
    </row>
    <row r="29" spans="1:17" ht="22.95" customHeight="1" thickBot="1" x14ac:dyDescent="0.65">
      <c r="A29" s="6" t="s">
        <v>5</v>
      </c>
      <c r="B29" s="4"/>
      <c r="C29" s="4"/>
      <c r="D29" s="4"/>
      <c r="E29" s="4"/>
      <c r="F29" s="4"/>
      <c r="G29" s="56">
        <f>+G18+G28</f>
        <v>3902597301.0799999</v>
      </c>
      <c r="H29" s="55"/>
      <c r="I29" s="56">
        <f>+I18+I28</f>
        <v>3998606135.5799999</v>
      </c>
      <c r="J29" s="55"/>
      <c r="K29" s="56">
        <f>+K18+K28</f>
        <v>3884804853.3399992</v>
      </c>
      <c r="L29" s="55"/>
      <c r="M29" s="56">
        <f>+M18+M28</f>
        <v>3878727313.1999998</v>
      </c>
    </row>
    <row r="30" spans="1:17" ht="22.95" customHeight="1" thickTop="1" x14ac:dyDescent="0.6">
      <c r="A30" s="6"/>
      <c r="B30" s="4"/>
      <c r="C30" s="4"/>
      <c r="D30" s="4"/>
      <c r="E30" s="4"/>
      <c r="F30" s="4"/>
      <c r="G30" s="55"/>
      <c r="H30" s="55"/>
      <c r="I30" s="55"/>
      <c r="J30" s="55"/>
      <c r="K30" s="55"/>
      <c r="L30" s="55"/>
      <c r="M30" s="55"/>
    </row>
    <row r="31" spans="1:17" ht="22.95" customHeight="1" x14ac:dyDescent="0.6">
      <c r="A31" s="6"/>
      <c r="B31" s="4"/>
      <c r="C31" s="4"/>
      <c r="D31" s="4"/>
      <c r="E31" s="4"/>
      <c r="F31" s="4"/>
      <c r="G31" s="55"/>
      <c r="H31" s="55"/>
      <c r="I31" s="55"/>
      <c r="J31" s="55"/>
      <c r="K31" s="55"/>
      <c r="L31" s="55"/>
      <c r="M31" s="55"/>
    </row>
    <row r="32" spans="1:17" s="11" customFormat="1" ht="22.95" customHeight="1" x14ac:dyDescent="0.55000000000000004">
      <c r="A32" s="7" t="s">
        <v>6</v>
      </c>
      <c r="C32" s="4"/>
      <c r="D32" s="4"/>
      <c r="E32" s="4"/>
      <c r="F32" s="4"/>
      <c r="G32" s="4"/>
      <c r="H32" s="4"/>
      <c r="I32" s="4"/>
    </row>
    <row r="33" spans="1:13" s="47" customFormat="1" ht="22.95" customHeight="1" x14ac:dyDescent="0.55000000000000004">
      <c r="A33" s="46"/>
      <c r="C33" s="48"/>
      <c r="D33" s="48"/>
      <c r="E33" s="48"/>
      <c r="F33" s="48"/>
      <c r="G33" s="48"/>
      <c r="H33" s="48"/>
      <c r="I33" s="48"/>
      <c r="J33" s="48"/>
    </row>
    <row r="34" spans="1:13" s="47" customFormat="1" ht="22.95" customHeight="1" x14ac:dyDescent="0.55000000000000004">
      <c r="A34" s="46"/>
      <c r="C34" s="48"/>
      <c r="D34" s="48"/>
      <c r="E34" s="48"/>
      <c r="F34" s="48"/>
      <c r="G34" s="48"/>
      <c r="H34" s="48"/>
      <c r="I34" s="48"/>
      <c r="J34" s="48"/>
    </row>
    <row r="35" spans="1:13" s="47" customFormat="1" ht="22.95" customHeight="1" x14ac:dyDescent="0.55000000000000004">
      <c r="A35" s="46"/>
      <c r="C35" s="48"/>
      <c r="D35" s="48"/>
      <c r="E35" s="48"/>
      <c r="F35" s="48"/>
      <c r="G35" s="48"/>
      <c r="H35" s="48"/>
      <c r="I35" s="48"/>
      <c r="J35" s="48"/>
    </row>
    <row r="36" spans="1:13" s="47" customFormat="1" ht="22.95" customHeight="1" x14ac:dyDescent="0.55000000000000004">
      <c r="A36" s="46"/>
      <c r="C36" s="48"/>
      <c r="D36" s="48"/>
      <c r="E36" s="48"/>
      <c r="F36" s="48"/>
      <c r="G36" s="48"/>
      <c r="H36" s="48"/>
      <c r="I36" s="48"/>
      <c r="J36" s="48"/>
    </row>
    <row r="37" spans="1:13" s="47" customFormat="1" ht="22.95" customHeight="1" x14ac:dyDescent="0.55000000000000004">
      <c r="A37" s="46"/>
      <c r="C37" s="48"/>
      <c r="D37" s="48"/>
      <c r="E37" s="48"/>
      <c r="F37" s="48"/>
      <c r="G37" s="48"/>
      <c r="H37" s="48"/>
      <c r="I37" s="48"/>
      <c r="J37" s="48"/>
    </row>
    <row r="38" spans="1:13" s="47" customFormat="1" ht="22.95" customHeight="1" x14ac:dyDescent="0.55000000000000004">
      <c r="A38" s="46"/>
      <c r="C38" s="48"/>
      <c r="D38" s="48"/>
      <c r="E38" s="48"/>
      <c r="F38" s="48"/>
      <c r="G38" s="48"/>
      <c r="H38" s="48"/>
      <c r="I38" s="48"/>
      <c r="J38" s="48"/>
    </row>
    <row r="39" spans="1:13" s="47" customFormat="1" ht="22.95" customHeight="1" x14ac:dyDescent="0.55000000000000004">
      <c r="A39" s="46"/>
      <c r="C39" s="48"/>
      <c r="D39" s="48"/>
      <c r="E39" s="48"/>
      <c r="F39" s="48"/>
      <c r="G39" s="48"/>
      <c r="H39" s="48"/>
      <c r="I39" s="48"/>
      <c r="J39" s="48"/>
    </row>
    <row r="40" spans="1:13" ht="27" customHeight="1" x14ac:dyDescent="0.55000000000000004">
      <c r="A40" s="88" t="s">
        <v>0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</row>
    <row r="41" spans="1:13" ht="27" customHeight="1" x14ac:dyDescent="0.6">
      <c r="A41" s="84" t="s">
        <v>104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</row>
    <row r="42" spans="1:13" ht="27" customHeight="1" x14ac:dyDescent="0.6">
      <c r="A42" s="84" t="s">
        <v>70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1:13" ht="27" customHeight="1" x14ac:dyDescent="0.6">
      <c r="A43" s="84" t="str">
        <f>+A3</f>
        <v>AS AT MARCH 31, 2024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</row>
    <row r="44" spans="1:13" ht="27" customHeight="1" x14ac:dyDescent="0.5500000000000000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s="1" customFormat="1" ht="27" customHeight="1" x14ac:dyDescent="0.6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31" t="s">
        <v>49</v>
      </c>
    </row>
    <row r="46" spans="1:13" ht="27" customHeight="1" x14ac:dyDescent="0.6">
      <c r="G46" s="85" t="s">
        <v>82</v>
      </c>
      <c r="H46" s="85"/>
      <c r="I46" s="85"/>
      <c r="J46" s="5"/>
      <c r="K46" s="86" t="s">
        <v>74</v>
      </c>
      <c r="L46" s="86"/>
      <c r="M46" s="86"/>
    </row>
    <row r="47" spans="1:13" ht="22.95" customHeight="1" x14ac:dyDescent="0.6">
      <c r="A47" s="3" t="s">
        <v>144</v>
      </c>
      <c r="G47" s="83" t="str">
        <f>+G7</f>
        <v>March 31, 2024</v>
      </c>
      <c r="H47" s="43"/>
      <c r="I47" s="83" t="s">
        <v>157</v>
      </c>
      <c r="J47" s="43"/>
      <c r="K47" s="83" t="str">
        <f>+K7</f>
        <v>March 31, 2024</v>
      </c>
      <c r="L47" s="43"/>
      <c r="M47" s="83" t="s">
        <v>157</v>
      </c>
    </row>
    <row r="48" spans="1:13" ht="22.95" customHeight="1" x14ac:dyDescent="0.6">
      <c r="F48" s="2"/>
      <c r="G48" s="83" t="s">
        <v>159</v>
      </c>
      <c r="H48" s="43"/>
      <c r="I48" s="83" t="s">
        <v>158</v>
      </c>
      <c r="J48" s="43"/>
      <c r="K48" s="83" t="s">
        <v>159</v>
      </c>
      <c r="L48" s="43"/>
      <c r="M48" s="83" t="s">
        <v>158</v>
      </c>
    </row>
    <row r="49" spans="1:13" ht="22.95" customHeight="1" x14ac:dyDescent="0.6">
      <c r="F49" s="2" t="s">
        <v>3</v>
      </c>
      <c r="G49" s="42" t="s">
        <v>160</v>
      </c>
      <c r="H49" s="43"/>
      <c r="I49" s="42"/>
      <c r="J49" s="43"/>
      <c r="K49" s="42" t="s">
        <v>160</v>
      </c>
      <c r="L49" s="43"/>
      <c r="M49" s="42"/>
    </row>
    <row r="50" spans="1:13" ht="27" customHeight="1" x14ac:dyDescent="0.6">
      <c r="A50" s="84" t="s">
        <v>10</v>
      </c>
      <c r="B50" s="84"/>
      <c r="C50" s="84"/>
      <c r="D50" s="84"/>
      <c r="G50" s="23"/>
      <c r="H50" s="43"/>
      <c r="I50" s="23"/>
      <c r="J50" s="43"/>
      <c r="K50" s="23"/>
      <c r="L50" s="43"/>
      <c r="M50" s="23"/>
    </row>
    <row r="51" spans="1:13" ht="27" customHeight="1" x14ac:dyDescent="0.6">
      <c r="A51" s="6" t="s">
        <v>11</v>
      </c>
      <c r="B51" s="4"/>
      <c r="C51" s="4"/>
      <c r="D51" s="4"/>
      <c r="F51" s="4"/>
      <c r="G51" s="4"/>
      <c r="H51" s="4"/>
      <c r="I51" s="4"/>
      <c r="J51" s="4"/>
      <c r="K51" s="4"/>
      <c r="L51" s="4"/>
      <c r="M51" s="4"/>
    </row>
    <row r="52" spans="1:13" ht="27" customHeight="1" x14ac:dyDescent="0.55000000000000004">
      <c r="A52" s="7" t="s">
        <v>136</v>
      </c>
      <c r="G52" s="4"/>
      <c r="H52" s="4"/>
      <c r="I52" s="4"/>
      <c r="J52" s="4"/>
      <c r="K52" s="4"/>
      <c r="L52" s="4"/>
      <c r="M52" s="4"/>
    </row>
    <row r="53" spans="1:13" ht="27" customHeight="1" x14ac:dyDescent="0.55000000000000004">
      <c r="A53" s="7" t="s">
        <v>135</v>
      </c>
      <c r="B53" s="4"/>
      <c r="C53" s="4"/>
      <c r="D53" s="4"/>
      <c r="F53" s="8" t="s">
        <v>42</v>
      </c>
      <c r="G53" s="53">
        <v>1359145891.1099999</v>
      </c>
      <c r="H53" s="53"/>
      <c r="I53" s="53">
        <v>1367513032.6799998</v>
      </c>
      <c r="J53" s="53"/>
      <c r="K53" s="53">
        <v>1359145891.1100001</v>
      </c>
      <c r="L53" s="53"/>
      <c r="M53" s="53">
        <v>1367513032.6799998</v>
      </c>
    </row>
    <row r="54" spans="1:13" ht="27" customHeight="1" x14ac:dyDescent="0.55000000000000004">
      <c r="A54" s="7" t="s">
        <v>99</v>
      </c>
      <c r="B54" s="4"/>
      <c r="C54" s="4"/>
      <c r="D54" s="4"/>
      <c r="F54" s="8" t="s">
        <v>180</v>
      </c>
      <c r="G54" s="53">
        <v>1049137647.95</v>
      </c>
      <c r="H54" s="53"/>
      <c r="I54" s="53">
        <v>1038250870.6799999</v>
      </c>
      <c r="J54" s="53"/>
      <c r="K54" s="53">
        <v>1043601410.75</v>
      </c>
      <c r="L54" s="53"/>
      <c r="M54" s="53">
        <v>1032962779.9399998</v>
      </c>
    </row>
    <row r="55" spans="1:13" ht="27" customHeight="1" x14ac:dyDescent="0.55000000000000004">
      <c r="A55" s="7" t="s">
        <v>181</v>
      </c>
      <c r="B55" s="4"/>
      <c r="C55" s="4"/>
      <c r="D55" s="4"/>
      <c r="F55" s="8"/>
      <c r="G55" s="53">
        <v>495591.62</v>
      </c>
      <c r="H55" s="53"/>
      <c r="I55" s="53">
        <v>0</v>
      </c>
      <c r="J55" s="53"/>
      <c r="K55" s="53">
        <v>0</v>
      </c>
      <c r="L55" s="53"/>
      <c r="M55" s="53">
        <v>0</v>
      </c>
    </row>
    <row r="56" spans="1:13" ht="27" customHeight="1" x14ac:dyDescent="0.6">
      <c r="A56" s="4"/>
      <c r="C56" s="6" t="s">
        <v>14</v>
      </c>
      <c r="D56" s="4"/>
      <c r="F56" s="4"/>
      <c r="G56" s="54">
        <f>SUM(G53:G55)</f>
        <v>2408779130.6799998</v>
      </c>
      <c r="H56" s="55"/>
      <c r="I56" s="54">
        <f>SUM(I53:I55)</f>
        <v>2405763903.3599997</v>
      </c>
      <c r="J56" s="55"/>
      <c r="K56" s="54">
        <f>SUM(K53:K55)</f>
        <v>2402747301.8600001</v>
      </c>
      <c r="L56" s="55"/>
      <c r="M56" s="54">
        <f>SUM(M53:M55)</f>
        <v>2400475812.6199999</v>
      </c>
    </row>
    <row r="57" spans="1:13" ht="27" customHeight="1" x14ac:dyDescent="0.6">
      <c r="A57" s="6" t="s">
        <v>12</v>
      </c>
      <c r="B57" s="7"/>
      <c r="C57" s="4"/>
      <c r="D57" s="4"/>
      <c r="F57" s="4"/>
      <c r="G57" s="57"/>
      <c r="H57" s="57"/>
      <c r="I57" s="57"/>
      <c r="J57" s="57"/>
      <c r="K57" s="57"/>
      <c r="L57" s="57"/>
      <c r="M57" s="57"/>
    </row>
    <row r="58" spans="1:13" ht="27" customHeight="1" x14ac:dyDescent="0.55000000000000004">
      <c r="A58" s="4" t="s">
        <v>151</v>
      </c>
      <c r="B58" s="7"/>
      <c r="C58" s="4"/>
      <c r="F58" s="8" t="s">
        <v>96</v>
      </c>
      <c r="G58" s="53">
        <v>8072929.0699999928</v>
      </c>
      <c r="H58" s="53"/>
      <c r="I58" s="53">
        <v>5759098.4099999964</v>
      </c>
      <c r="J58" s="53"/>
      <c r="K58" s="53">
        <v>8072929.0699999928</v>
      </c>
      <c r="L58" s="53"/>
      <c r="M58" s="53">
        <v>5759098.4099999964</v>
      </c>
    </row>
    <row r="59" spans="1:13" ht="27" customHeight="1" x14ac:dyDescent="0.55000000000000004">
      <c r="A59" s="15" t="s">
        <v>100</v>
      </c>
      <c r="B59" s="7"/>
      <c r="C59" s="4"/>
      <c r="D59" s="4"/>
      <c r="F59" s="8" t="s">
        <v>182</v>
      </c>
      <c r="G59" s="53">
        <v>9811752.5</v>
      </c>
      <c r="H59" s="53"/>
      <c r="I59" s="53">
        <v>9690884</v>
      </c>
      <c r="J59" s="53"/>
      <c r="K59" s="53">
        <v>9811752.5</v>
      </c>
      <c r="L59" s="53"/>
      <c r="M59" s="53">
        <v>9690884</v>
      </c>
    </row>
    <row r="60" spans="1:13" ht="27" customHeight="1" x14ac:dyDescent="0.6">
      <c r="A60" s="4"/>
      <c r="C60" s="6" t="s">
        <v>15</v>
      </c>
      <c r="D60" s="4"/>
      <c r="E60" s="4"/>
      <c r="F60" s="4"/>
      <c r="G60" s="54">
        <f>SUM(G58:G59)</f>
        <v>17884681.569999993</v>
      </c>
      <c r="H60" s="55"/>
      <c r="I60" s="54">
        <f>SUM(I58:I59)</f>
        <v>15449982.409999996</v>
      </c>
      <c r="J60" s="55"/>
      <c r="K60" s="54">
        <f>SUM(K58:K59)</f>
        <v>17884681.569999993</v>
      </c>
      <c r="L60" s="55"/>
      <c r="M60" s="54">
        <f>SUM(M58:M59)</f>
        <v>15449982.409999996</v>
      </c>
    </row>
    <row r="61" spans="1:13" ht="27" customHeight="1" x14ac:dyDescent="0.6">
      <c r="A61" s="4"/>
      <c r="C61" s="6" t="s">
        <v>16</v>
      </c>
      <c r="D61" s="4"/>
      <c r="E61" s="4"/>
      <c r="F61" s="4"/>
      <c r="G61" s="54">
        <f>+G56+G60</f>
        <v>2426663812.25</v>
      </c>
      <c r="H61" s="55"/>
      <c r="I61" s="54">
        <f>+I56+I60</f>
        <v>2421213885.7699995</v>
      </c>
      <c r="J61" s="55"/>
      <c r="K61" s="54">
        <f>+K56+K60</f>
        <v>2420631983.4300003</v>
      </c>
      <c r="L61" s="55"/>
      <c r="M61" s="54">
        <f>+M56+M60</f>
        <v>2415925795.0299997</v>
      </c>
    </row>
    <row r="62" spans="1:13" ht="27" customHeight="1" x14ac:dyDescent="0.6">
      <c r="A62" s="4"/>
      <c r="C62" s="6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7" customHeight="1" x14ac:dyDescent="0.6"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7" customHeight="1" x14ac:dyDescent="0.6"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7" customHeight="1" x14ac:dyDescent="0.6">
      <c r="A65" s="7" t="s">
        <v>6</v>
      </c>
      <c r="C65" s="6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1" customFormat="1" ht="27" customHeight="1" x14ac:dyDescent="0.55000000000000004">
      <c r="A66" s="7"/>
      <c r="B66" s="4"/>
      <c r="D66" s="4"/>
      <c r="E66" s="4"/>
      <c r="F66" s="4"/>
      <c r="G66" s="4"/>
      <c r="H66" s="4"/>
      <c r="I66" s="4"/>
      <c r="J66" s="4"/>
      <c r="K66" s="4"/>
    </row>
    <row r="67" spans="1:13" s="47" customFormat="1" ht="27" customHeight="1" x14ac:dyDescent="0.55000000000000004">
      <c r="A67" s="46"/>
      <c r="C67" s="48"/>
      <c r="E67" s="48"/>
      <c r="F67" s="48"/>
      <c r="G67" s="48"/>
      <c r="H67" s="48"/>
      <c r="I67" s="48"/>
      <c r="J67" s="48"/>
    </row>
    <row r="68" spans="1:13" s="47" customFormat="1" ht="27" customHeight="1" x14ac:dyDescent="0.55000000000000004">
      <c r="A68" s="46"/>
      <c r="C68" s="48"/>
      <c r="E68" s="48"/>
      <c r="F68" s="48"/>
      <c r="G68" s="48"/>
      <c r="H68" s="48"/>
      <c r="I68" s="48"/>
      <c r="J68" s="48"/>
    </row>
    <row r="69" spans="1:13" s="47" customFormat="1" ht="27" customHeight="1" x14ac:dyDescent="0.55000000000000004">
      <c r="A69" s="46"/>
      <c r="C69" s="48"/>
      <c r="D69" s="48"/>
      <c r="E69" s="48"/>
      <c r="F69" s="48"/>
      <c r="G69" s="48"/>
      <c r="H69" s="48"/>
      <c r="I69" s="48"/>
      <c r="J69" s="48"/>
    </row>
    <row r="70" spans="1:13" s="11" customFormat="1" ht="27" customHeight="1" x14ac:dyDescent="0.55000000000000004">
      <c r="A70" s="7"/>
      <c r="C70" s="4"/>
      <c r="D70" s="4"/>
      <c r="E70" s="4"/>
      <c r="F70" s="4"/>
      <c r="G70" s="4"/>
      <c r="H70" s="4"/>
      <c r="I70" s="4"/>
      <c r="J70" s="4"/>
    </row>
    <row r="71" spans="1:13" ht="27" customHeight="1" x14ac:dyDescent="0.55000000000000004">
      <c r="A71" s="87" t="s">
        <v>1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</row>
    <row r="72" spans="1:13" ht="27" customHeight="1" x14ac:dyDescent="0.6">
      <c r="A72" s="84" t="s">
        <v>104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3" ht="27" customHeight="1" x14ac:dyDescent="0.6">
      <c r="A73" s="84" t="s">
        <v>70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</row>
    <row r="74" spans="1:13" ht="27" customHeight="1" x14ac:dyDescent="0.6">
      <c r="A74" s="84" t="str">
        <f>+A43</f>
        <v>AS AT MARCH 31, 2024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</row>
    <row r="75" spans="1:13" ht="27" customHeight="1" x14ac:dyDescent="0.5500000000000000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s="1" customFormat="1" ht="27" customHeight="1" x14ac:dyDescent="0.6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31" t="s">
        <v>49</v>
      </c>
    </row>
    <row r="77" spans="1:13" ht="27" customHeight="1" x14ac:dyDescent="0.6">
      <c r="A77" s="84"/>
      <c r="B77" s="84"/>
      <c r="C77" s="84"/>
      <c r="D77" s="84"/>
      <c r="G77" s="85" t="s">
        <v>82</v>
      </c>
      <c r="H77" s="85"/>
      <c r="I77" s="85"/>
      <c r="J77" s="5"/>
      <c r="K77" s="86" t="s">
        <v>74</v>
      </c>
      <c r="L77" s="86"/>
      <c r="M77" s="86"/>
    </row>
    <row r="78" spans="1:13" ht="22.95" customHeight="1" x14ac:dyDescent="0.6">
      <c r="A78" s="3" t="s">
        <v>144</v>
      </c>
      <c r="G78" s="83" t="str">
        <f>+G47</f>
        <v>March 31, 2024</v>
      </c>
      <c r="H78" s="43"/>
      <c r="I78" s="83" t="s">
        <v>157</v>
      </c>
      <c r="J78" s="43"/>
      <c r="K78" s="83" t="str">
        <f>+K47</f>
        <v>March 31, 2024</v>
      </c>
      <c r="L78" s="43"/>
      <c r="M78" s="83" t="s">
        <v>157</v>
      </c>
    </row>
    <row r="79" spans="1:13" ht="22.95" customHeight="1" x14ac:dyDescent="0.6">
      <c r="F79" s="2"/>
      <c r="G79" s="83" t="s">
        <v>159</v>
      </c>
      <c r="H79" s="43"/>
      <c r="I79" s="83" t="s">
        <v>158</v>
      </c>
      <c r="J79" s="43"/>
      <c r="K79" s="83" t="s">
        <v>159</v>
      </c>
      <c r="L79" s="43"/>
      <c r="M79" s="83" t="s">
        <v>158</v>
      </c>
    </row>
    <row r="80" spans="1:13" ht="22.95" customHeight="1" x14ac:dyDescent="0.6">
      <c r="F80" s="2" t="s">
        <v>3</v>
      </c>
      <c r="G80" s="42" t="s">
        <v>160</v>
      </c>
      <c r="H80" s="43"/>
      <c r="I80" s="42"/>
      <c r="J80" s="43"/>
      <c r="K80" s="42" t="s">
        <v>160</v>
      </c>
      <c r="L80" s="43"/>
      <c r="M80" s="42"/>
    </row>
    <row r="81" spans="1:13" ht="27" customHeight="1" x14ac:dyDescent="0.6">
      <c r="A81" s="84" t="s">
        <v>10</v>
      </c>
      <c r="B81" s="84"/>
      <c r="C81" s="84"/>
      <c r="D81" s="84"/>
      <c r="G81" s="23"/>
      <c r="H81" s="43"/>
      <c r="I81" s="23"/>
      <c r="J81" s="43"/>
      <c r="K81" s="23"/>
      <c r="L81" s="43"/>
      <c r="M81" s="23"/>
    </row>
    <row r="82" spans="1:13" ht="27" customHeight="1" x14ac:dyDescent="0.6">
      <c r="A82" s="6" t="s">
        <v>17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7" customHeight="1" x14ac:dyDescent="0.55000000000000004">
      <c r="A83" s="7" t="s">
        <v>18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27" customHeight="1" x14ac:dyDescent="0.55000000000000004">
      <c r="A84" s="7" t="s">
        <v>19</v>
      </c>
      <c r="B84" s="4"/>
      <c r="C84" s="4"/>
      <c r="D84" s="4"/>
      <c r="E84" s="4"/>
      <c r="F84" s="8"/>
      <c r="G84" s="4"/>
      <c r="H84" s="4"/>
      <c r="I84" s="4"/>
      <c r="J84" s="4"/>
      <c r="K84" s="4"/>
      <c r="L84" s="4"/>
      <c r="M84" s="4"/>
    </row>
    <row r="85" spans="1:13" ht="27" customHeight="1" thickBot="1" x14ac:dyDescent="0.6">
      <c r="A85" s="7"/>
      <c r="B85" s="7" t="s">
        <v>43</v>
      </c>
      <c r="C85" s="4"/>
      <c r="D85" s="4"/>
      <c r="E85" s="4"/>
      <c r="F85" s="8"/>
      <c r="G85" s="44">
        <v>1085670000</v>
      </c>
      <c r="H85" s="10"/>
      <c r="I85" s="44">
        <v>1085670000</v>
      </c>
      <c r="J85" s="10"/>
      <c r="K85" s="44">
        <v>1085670000</v>
      </c>
      <c r="L85" s="10"/>
      <c r="M85" s="44">
        <v>1085670000</v>
      </c>
    </row>
    <row r="86" spans="1:13" ht="27" customHeight="1" thickTop="1" x14ac:dyDescent="0.55000000000000004">
      <c r="A86" s="7" t="s">
        <v>20</v>
      </c>
      <c r="B86" s="4"/>
      <c r="C86" s="4"/>
      <c r="D86" s="4"/>
      <c r="E86" s="4"/>
      <c r="F86" s="4"/>
      <c r="G86" s="10"/>
      <c r="H86" s="10"/>
      <c r="I86" s="10"/>
      <c r="J86" s="10"/>
      <c r="K86" s="10"/>
      <c r="L86" s="10"/>
      <c r="M86" s="10"/>
    </row>
    <row r="87" spans="1:13" ht="27" customHeight="1" x14ac:dyDescent="0.55000000000000004">
      <c r="A87" s="7"/>
      <c r="B87" s="7" t="s">
        <v>69</v>
      </c>
      <c r="C87" s="4"/>
      <c r="D87" s="4"/>
      <c r="E87" s="4"/>
      <c r="F87" s="8"/>
      <c r="G87" s="30">
        <f>1045125093*1</f>
        <v>1045125093</v>
      </c>
      <c r="H87" s="10"/>
      <c r="I87" s="30">
        <f>1045125093*1</f>
        <v>1045125093</v>
      </c>
      <c r="J87" s="10"/>
      <c r="K87" s="30">
        <f>1045125093*1</f>
        <v>1045125093</v>
      </c>
      <c r="L87" s="10"/>
      <c r="M87" s="30">
        <f>1045125093*1</f>
        <v>1045125093</v>
      </c>
    </row>
    <row r="88" spans="1:13" ht="27" customHeight="1" x14ac:dyDescent="0.55000000000000004">
      <c r="A88" s="7" t="s">
        <v>113</v>
      </c>
      <c r="B88" s="7"/>
      <c r="C88" s="4"/>
      <c r="D88" s="4"/>
      <c r="E88" s="4"/>
      <c r="F88" s="4"/>
      <c r="G88" s="45">
        <f>+'CE-CONSO'!I26</f>
        <v>918494598.53999996</v>
      </c>
      <c r="H88" s="10"/>
      <c r="I88" s="45">
        <v>918494598.53999996</v>
      </c>
      <c r="J88" s="10"/>
      <c r="K88" s="45">
        <f>+'CE-SEPARATE'!I22</f>
        <v>918494598.53999996</v>
      </c>
      <c r="L88" s="10"/>
      <c r="M88" s="45">
        <v>918494598.53999996</v>
      </c>
    </row>
    <row r="89" spans="1:13" ht="27" customHeight="1" x14ac:dyDescent="0.55000000000000004">
      <c r="A89" s="7" t="s">
        <v>106</v>
      </c>
      <c r="B89" s="4"/>
      <c r="C89" s="4"/>
      <c r="D89" s="4"/>
      <c r="E89" s="4"/>
      <c r="F89" s="4"/>
      <c r="G89" s="10"/>
      <c r="H89" s="10"/>
      <c r="I89" s="10"/>
      <c r="J89" s="10"/>
      <c r="K89" s="10"/>
      <c r="L89" s="10"/>
      <c r="M89" s="10"/>
    </row>
    <row r="90" spans="1:13" ht="27" customHeight="1" x14ac:dyDescent="0.55000000000000004">
      <c r="A90" s="7" t="s">
        <v>24</v>
      </c>
      <c r="B90" s="4"/>
      <c r="C90" s="4"/>
      <c r="D90" s="4"/>
      <c r="E90" s="4"/>
      <c r="F90" s="4"/>
      <c r="G90" s="10"/>
      <c r="H90" s="10"/>
      <c r="I90" s="10"/>
      <c r="J90" s="10"/>
      <c r="K90" s="10"/>
      <c r="L90" s="10"/>
      <c r="M90" s="10"/>
    </row>
    <row r="91" spans="1:13" ht="27" customHeight="1" x14ac:dyDescent="0.55000000000000004">
      <c r="A91" s="7"/>
      <c r="B91" s="4" t="s">
        <v>39</v>
      </c>
      <c r="C91" s="4"/>
      <c r="D91" s="4"/>
      <c r="E91" s="4"/>
      <c r="F91" s="8" t="s">
        <v>115</v>
      </c>
      <c r="G91" s="10">
        <f>+'CE-CONSO'!K26</f>
        <v>35179082.300000004</v>
      </c>
      <c r="H91" s="10"/>
      <c r="I91" s="10">
        <v>35179082.299999997</v>
      </c>
      <c r="J91" s="10"/>
      <c r="K91" s="10">
        <f>+'CE-SEPARATE'!K22</f>
        <v>35179082.300000004</v>
      </c>
      <c r="L91" s="10"/>
      <c r="M91" s="10">
        <v>35179082.300000004</v>
      </c>
    </row>
    <row r="92" spans="1:13" ht="27" customHeight="1" x14ac:dyDescent="0.55000000000000004">
      <c r="A92" s="7" t="s">
        <v>23</v>
      </c>
      <c r="B92" s="4"/>
      <c r="C92" s="4"/>
      <c r="D92" s="4"/>
      <c r="E92" s="4"/>
      <c r="F92" s="4"/>
      <c r="G92" s="10">
        <f>+'CE-CONSO'!M26</f>
        <v>-561459122.49000013</v>
      </c>
      <c r="H92" s="10"/>
      <c r="I92" s="10">
        <f>+'CE-CONSO'!M20</f>
        <v>-449109781.32000017</v>
      </c>
      <c r="J92" s="10"/>
      <c r="K92" s="10">
        <f>+'CE-SEPARATE'!M22</f>
        <v>-534625903.92999911</v>
      </c>
      <c r="L92" s="10"/>
      <c r="M92" s="10">
        <f>+'CE-SEPARATE'!M18</f>
        <v>-535997255.66999918</v>
      </c>
    </row>
    <row r="93" spans="1:13" ht="27" customHeight="1" x14ac:dyDescent="0.55000000000000004">
      <c r="A93" s="7" t="s">
        <v>87</v>
      </c>
      <c r="B93" s="4"/>
      <c r="C93" s="4"/>
      <c r="D93" s="4"/>
      <c r="E93" s="4"/>
      <c r="F93" s="4"/>
      <c r="G93" s="10">
        <f>+'CE-CONSO'!O26</f>
        <v>38593837.479999997</v>
      </c>
      <c r="H93" s="10"/>
      <c r="I93" s="10">
        <f>+'CE-CONSO'!O20</f>
        <v>27703257.289999999</v>
      </c>
      <c r="J93" s="10"/>
      <c r="K93" s="80">
        <v>0</v>
      </c>
      <c r="L93" s="10"/>
      <c r="M93" s="80">
        <v>0</v>
      </c>
    </row>
    <row r="94" spans="1:13" ht="27" customHeight="1" x14ac:dyDescent="0.6">
      <c r="A94" s="4"/>
      <c r="B94" s="6" t="s">
        <v>22</v>
      </c>
      <c r="C94" s="4"/>
      <c r="D94" s="4"/>
      <c r="E94" s="4"/>
      <c r="F94" s="4"/>
      <c r="G94" s="38">
        <f>SUM(G87:G93)</f>
        <v>1475933488.8299999</v>
      </c>
      <c r="H94" s="10"/>
      <c r="I94" s="38">
        <f>SUM(I87:I93)</f>
        <v>1577392249.8099997</v>
      </c>
      <c r="J94" s="10"/>
      <c r="K94" s="38">
        <f>SUM(K87:K93)</f>
        <v>1464172869.9100008</v>
      </c>
      <c r="L94" s="10"/>
      <c r="M94" s="38">
        <f>SUM(M87:M93)</f>
        <v>1462801518.1700008</v>
      </c>
    </row>
    <row r="95" spans="1:13" ht="27" customHeight="1" thickBot="1" x14ac:dyDescent="0.65">
      <c r="A95" s="6" t="s">
        <v>21</v>
      </c>
      <c r="B95" s="4"/>
      <c r="C95" s="4"/>
      <c r="D95" s="4"/>
      <c r="E95" s="4"/>
      <c r="F95" s="4"/>
      <c r="G95" s="39">
        <f>+G61+G94</f>
        <v>3902597301.0799999</v>
      </c>
      <c r="H95" s="10"/>
      <c r="I95" s="39">
        <f>+I61+I94</f>
        <v>3998606135.579999</v>
      </c>
      <c r="J95" s="10"/>
      <c r="K95" s="39">
        <f>+K61+K94</f>
        <v>3884804853.3400011</v>
      </c>
      <c r="L95" s="10"/>
      <c r="M95" s="39">
        <f>+M61+M94</f>
        <v>3878727313.2000008</v>
      </c>
    </row>
    <row r="96" spans="1:13" ht="27" customHeight="1" thickTop="1" x14ac:dyDescent="0.5500000000000000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7" customHeight="1" x14ac:dyDescent="0.55000000000000004">
      <c r="A97" s="4"/>
      <c r="B97" s="4"/>
      <c r="C97" s="4"/>
      <c r="D97" s="4"/>
      <c r="E97" s="4"/>
      <c r="F97" s="4"/>
      <c r="G97" s="81"/>
      <c r="H97" s="81"/>
      <c r="I97" s="81"/>
      <c r="J97" s="81"/>
      <c r="K97" s="81"/>
      <c r="L97" s="81"/>
      <c r="M97" s="81"/>
    </row>
    <row r="98" spans="1:13" ht="27" customHeight="1" x14ac:dyDescent="0.6">
      <c r="C98" s="6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1" customFormat="1" ht="27" customHeight="1" x14ac:dyDescent="0.55000000000000004">
      <c r="A99" s="7" t="s">
        <v>6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s="11" customFormat="1" ht="27" customHeight="1" x14ac:dyDescent="0.55000000000000004">
      <c r="A100" s="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2" spans="1:13" s="47" customFormat="1" ht="27" customHeight="1" x14ac:dyDescent="0.55000000000000004">
      <c r="A102" s="46"/>
      <c r="C102" s="48"/>
      <c r="E102" s="48"/>
      <c r="F102" s="48"/>
      <c r="G102" s="48"/>
      <c r="H102" s="48"/>
      <c r="I102" s="48"/>
      <c r="J102" s="48"/>
    </row>
    <row r="103" spans="1:13" s="47" customFormat="1" ht="27" customHeight="1" x14ac:dyDescent="0.55000000000000004">
      <c r="A103" s="46"/>
      <c r="C103" s="48"/>
      <c r="D103" s="48"/>
      <c r="E103" s="48"/>
      <c r="F103" s="48"/>
      <c r="G103" s="48"/>
      <c r="H103" s="48"/>
      <c r="I103" s="48"/>
      <c r="J103" s="48"/>
    </row>
  </sheetData>
  <mergeCells count="21">
    <mergeCell ref="A1:M1"/>
    <mergeCell ref="A2:M2"/>
    <mergeCell ref="A42:M42"/>
    <mergeCell ref="A41:M41"/>
    <mergeCell ref="A40:M40"/>
    <mergeCell ref="A3:M3"/>
    <mergeCell ref="A10:D10"/>
    <mergeCell ref="A74:M74"/>
    <mergeCell ref="G6:I6"/>
    <mergeCell ref="A81:D81"/>
    <mergeCell ref="G46:I46"/>
    <mergeCell ref="G77:I77"/>
    <mergeCell ref="K46:M46"/>
    <mergeCell ref="A72:M72"/>
    <mergeCell ref="K6:M6"/>
    <mergeCell ref="A50:D50"/>
    <mergeCell ref="A77:D77"/>
    <mergeCell ref="K77:M77"/>
    <mergeCell ref="A71:M71"/>
    <mergeCell ref="A73:M73"/>
    <mergeCell ref="A43:M43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4"/>
  <sheetViews>
    <sheetView view="pageBreakPreview" zoomScaleNormal="100" zoomScaleSheetLayoutView="100" workbookViewId="0">
      <selection activeCell="F10" sqref="F10"/>
    </sheetView>
  </sheetViews>
  <sheetFormatPr defaultColWidth="9.125" defaultRowHeight="24.6" customHeight="1" x14ac:dyDescent="0.55000000000000004"/>
  <cols>
    <col min="1" max="4" width="9.125" style="3"/>
    <col min="5" max="5" width="6.625" style="3" customWidth="1"/>
    <col min="6" max="6" width="5.75" style="3" customWidth="1"/>
    <col min="7" max="7" width="16.75" style="3" customWidth="1"/>
    <col min="8" max="8" width="1" style="3" customWidth="1"/>
    <col min="9" max="9" width="16.75" style="3" customWidth="1"/>
    <col min="10" max="10" width="1" style="3" customWidth="1"/>
    <col min="11" max="11" width="16.75" style="3" customWidth="1"/>
    <col min="12" max="12" width="1" style="3" customWidth="1"/>
    <col min="13" max="13" width="16.75" style="3" customWidth="1"/>
    <col min="14" max="14" width="1.625" style="3" customWidth="1"/>
    <col min="15" max="15" width="7.375" style="3" customWidth="1"/>
    <col min="16" max="16384" width="9.125" style="3"/>
  </cols>
  <sheetData>
    <row r="1" spans="1:13" ht="25.2" customHeight="1" x14ac:dyDescent="0.55000000000000004">
      <c r="A1" s="87" t="s">
        <v>91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5.2" customHeight="1" x14ac:dyDescent="0.6">
      <c r="A2" s="84" t="s">
        <v>104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25.2" customHeight="1" x14ac:dyDescent="0.6">
      <c r="A3" s="84" t="s">
        <v>54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s="1" customFormat="1" ht="25.2" customHeight="1" x14ac:dyDescent="0.6">
      <c r="A4" s="90" t="s">
        <v>162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s="1" customFormat="1" ht="25.2" customHeight="1" x14ac:dyDescent="0.6">
      <c r="A5" s="90" t="s">
        <v>161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ht="25.2" customHeight="1" x14ac:dyDescent="0.55000000000000004"/>
    <row r="7" spans="1:13" s="1" customFormat="1" ht="25.2" customHeight="1" x14ac:dyDescent="0.6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31" t="s">
        <v>49</v>
      </c>
    </row>
    <row r="8" spans="1:13" ht="25.2" customHeight="1" x14ac:dyDescent="0.6">
      <c r="A8" s="4"/>
      <c r="B8" s="4"/>
      <c r="C8" s="4"/>
      <c r="D8" s="4"/>
      <c r="E8" s="4"/>
      <c r="G8" s="89" t="s">
        <v>82</v>
      </c>
      <c r="H8" s="89"/>
      <c r="I8" s="89"/>
      <c r="J8" s="5"/>
      <c r="K8" s="86" t="s">
        <v>74</v>
      </c>
      <c r="L8" s="86"/>
      <c r="M8" s="86"/>
    </row>
    <row r="9" spans="1:13" ht="25.2" customHeight="1" x14ac:dyDescent="0.6">
      <c r="F9" s="2" t="s">
        <v>3</v>
      </c>
      <c r="G9" s="13" t="s">
        <v>163</v>
      </c>
      <c r="H9" s="14"/>
      <c r="I9" s="13" t="s">
        <v>142</v>
      </c>
      <c r="J9" s="14"/>
      <c r="K9" s="13" t="s">
        <v>163</v>
      </c>
      <c r="L9" s="14"/>
      <c r="M9" s="13" t="s">
        <v>142</v>
      </c>
    </row>
    <row r="10" spans="1:13" ht="25.2" customHeight="1" x14ac:dyDescent="0.55000000000000004">
      <c r="A10" s="4" t="s">
        <v>46</v>
      </c>
      <c r="C10" s="4"/>
      <c r="F10" s="8" t="s">
        <v>193</v>
      </c>
      <c r="G10" s="64">
        <v>1369688895.29</v>
      </c>
      <c r="H10" s="64"/>
      <c r="I10" s="64">
        <v>1510311678.97</v>
      </c>
      <c r="J10" s="64"/>
      <c r="K10" s="64">
        <v>1480102263.24</v>
      </c>
      <c r="L10" s="64"/>
      <c r="M10" s="64">
        <v>1507864052.1400001</v>
      </c>
    </row>
    <row r="11" spans="1:13" ht="25.2" customHeight="1" x14ac:dyDescent="0.55000000000000004">
      <c r="A11" s="7" t="s">
        <v>48</v>
      </c>
      <c r="C11" s="4"/>
      <c r="G11" s="64">
        <v>-1424471338.55</v>
      </c>
      <c r="H11" s="64"/>
      <c r="I11" s="64">
        <v>-1455553709.8399999</v>
      </c>
      <c r="J11" s="64"/>
      <c r="K11" s="64">
        <v>-1431910688.8299999</v>
      </c>
      <c r="L11" s="64"/>
      <c r="M11" s="64">
        <v>-1471434717.8299999</v>
      </c>
    </row>
    <row r="12" spans="1:13" ht="25.2" customHeight="1" x14ac:dyDescent="0.55000000000000004">
      <c r="A12" s="7" t="s">
        <v>186</v>
      </c>
      <c r="C12" s="4"/>
      <c r="G12" s="65">
        <v>-2231756.79</v>
      </c>
      <c r="H12" s="64"/>
      <c r="I12" s="65">
        <v>1122824.3999999999</v>
      </c>
      <c r="J12" s="64"/>
      <c r="K12" s="65">
        <v>120371.62</v>
      </c>
      <c r="L12" s="64"/>
      <c r="M12" s="65">
        <v>1122824.3999999999</v>
      </c>
    </row>
    <row r="13" spans="1:13" ht="25.2" customHeight="1" x14ac:dyDescent="0.6">
      <c r="A13" s="16" t="s">
        <v>47</v>
      </c>
      <c r="B13" s="4"/>
      <c r="C13" s="7"/>
      <c r="G13" s="64">
        <f>SUM(G10:G12)</f>
        <v>-57014200.04999999</v>
      </c>
      <c r="H13" s="64"/>
      <c r="I13" s="64">
        <f>SUM(I10:I12)</f>
        <v>55880793.530000113</v>
      </c>
      <c r="J13" s="64"/>
      <c r="K13" s="64">
        <f>SUM(K10:K12)</f>
        <v>48311946.030000083</v>
      </c>
      <c r="L13" s="64"/>
      <c r="M13" s="64">
        <f>SUM(M10:M12)</f>
        <v>37552158.71000018</v>
      </c>
    </row>
    <row r="14" spans="1:13" ht="25.2" customHeight="1" x14ac:dyDescent="0.55000000000000004">
      <c r="A14" s="3" t="s">
        <v>25</v>
      </c>
      <c r="B14" s="4"/>
      <c r="C14" s="4"/>
      <c r="G14" s="64">
        <v>381080</v>
      </c>
      <c r="H14" s="64"/>
      <c r="I14" s="64">
        <v>406812.25</v>
      </c>
      <c r="J14" s="64"/>
      <c r="K14" s="64">
        <v>381080</v>
      </c>
      <c r="L14" s="64"/>
      <c r="M14" s="64">
        <v>406812.25</v>
      </c>
    </row>
    <row r="15" spans="1:13" ht="25.2" customHeight="1" x14ac:dyDescent="0.55000000000000004">
      <c r="A15" s="3" t="s">
        <v>187</v>
      </c>
      <c r="B15" s="4"/>
      <c r="C15" s="4"/>
      <c r="F15" s="8"/>
      <c r="G15" s="64">
        <v>0</v>
      </c>
      <c r="H15" s="64"/>
      <c r="I15" s="64">
        <v>2720641.92</v>
      </c>
      <c r="J15" s="64"/>
      <c r="K15" s="64">
        <v>0</v>
      </c>
      <c r="L15" s="64"/>
      <c r="M15" s="64">
        <v>2720641.92</v>
      </c>
    </row>
    <row r="16" spans="1:13" ht="25.2" customHeight="1" x14ac:dyDescent="0.55000000000000004">
      <c r="A16" s="3" t="s">
        <v>188</v>
      </c>
      <c r="B16" s="4"/>
      <c r="C16" s="4"/>
      <c r="G16" s="64">
        <v>9481325</v>
      </c>
      <c r="H16" s="64"/>
      <c r="I16" s="64">
        <v>0</v>
      </c>
      <c r="J16" s="64"/>
      <c r="K16" s="64">
        <v>9481325</v>
      </c>
      <c r="L16" s="64"/>
      <c r="M16" s="64">
        <v>0</v>
      </c>
    </row>
    <row r="17" spans="1:13" ht="25.2" customHeight="1" x14ac:dyDescent="0.55000000000000004">
      <c r="A17" s="3" t="s">
        <v>132</v>
      </c>
      <c r="B17" s="4"/>
      <c r="C17" s="4"/>
      <c r="G17" s="64">
        <v>-5461459.3899999997</v>
      </c>
      <c r="H17" s="64"/>
      <c r="I17" s="64">
        <v>-1010132.14</v>
      </c>
      <c r="J17" s="64"/>
      <c r="K17" s="64">
        <v>-1497540.0500000003</v>
      </c>
      <c r="L17" s="64"/>
      <c r="M17" s="64">
        <v>618650.07000000007</v>
      </c>
    </row>
    <row r="18" spans="1:13" ht="25.2" customHeight="1" x14ac:dyDescent="0.55000000000000004">
      <c r="A18" s="7" t="s">
        <v>101</v>
      </c>
      <c r="B18" s="7"/>
      <c r="C18" s="4"/>
      <c r="G18" s="64">
        <v>-10881581.689999999</v>
      </c>
      <c r="H18" s="64"/>
      <c r="I18" s="64">
        <v>-7293467.9199999999</v>
      </c>
      <c r="J18" s="64"/>
      <c r="K18" s="64">
        <v>-10881581.689999999</v>
      </c>
      <c r="L18" s="64"/>
      <c r="M18" s="64">
        <v>-7293467.9200000009</v>
      </c>
    </row>
    <row r="19" spans="1:13" ht="25.2" customHeight="1" x14ac:dyDescent="0.55000000000000004">
      <c r="A19" s="4" t="s">
        <v>44</v>
      </c>
      <c r="C19" s="4"/>
      <c r="G19" s="64">
        <v>-28419287.239999998</v>
      </c>
      <c r="H19" s="64"/>
      <c r="I19" s="64">
        <v>-28797837.710000001</v>
      </c>
      <c r="J19" s="64"/>
      <c r="K19" s="64">
        <v>-25257897.380000006</v>
      </c>
      <c r="L19" s="64"/>
      <c r="M19" s="64">
        <v>-26704160.669999998</v>
      </c>
    </row>
    <row r="20" spans="1:13" ht="25.2" customHeight="1" x14ac:dyDescent="0.55000000000000004">
      <c r="A20" s="3" t="s">
        <v>64</v>
      </c>
      <c r="C20" s="7"/>
      <c r="G20" s="65">
        <v>-16852149.509999998</v>
      </c>
      <c r="H20" s="64"/>
      <c r="I20" s="65">
        <v>-10222178.370000001</v>
      </c>
      <c r="J20" s="64"/>
      <c r="K20" s="65">
        <v>-16852149.509999998</v>
      </c>
      <c r="L20" s="64"/>
      <c r="M20" s="65">
        <v>-10222178.370000001</v>
      </c>
    </row>
    <row r="21" spans="1:13" s="11" customFormat="1" ht="25.2" customHeight="1" x14ac:dyDescent="0.6">
      <c r="A21" s="6" t="s">
        <v>165</v>
      </c>
      <c r="C21" s="17"/>
      <c r="D21" s="18"/>
      <c r="E21" s="19"/>
      <c r="F21" s="20"/>
      <c r="G21" s="66">
        <f>SUM(G13:G20)</f>
        <v>-108766272.88</v>
      </c>
      <c r="H21" s="64"/>
      <c r="I21" s="66">
        <f>SUM(I13:I20)</f>
        <v>11684631.56000011</v>
      </c>
      <c r="J21" s="64"/>
      <c r="K21" s="66">
        <f>SUM(K13:K20)</f>
        <v>3685182.4000000842</v>
      </c>
      <c r="L21" s="64"/>
      <c r="M21" s="66">
        <f>SUM(M13:M20)</f>
        <v>-2921544.0099998191</v>
      </c>
    </row>
    <row r="22" spans="1:13" ht="25.2" customHeight="1" x14ac:dyDescent="0.55000000000000004">
      <c r="A22" s="3" t="s">
        <v>152</v>
      </c>
      <c r="C22" s="7"/>
      <c r="F22" s="8" t="s">
        <v>96</v>
      </c>
      <c r="G22" s="64">
        <v>-3583068.29</v>
      </c>
      <c r="H22" s="64"/>
      <c r="I22" s="64">
        <v>-2614936.66</v>
      </c>
      <c r="J22" s="64"/>
      <c r="K22" s="64">
        <v>-2313830.66</v>
      </c>
      <c r="L22" s="64"/>
      <c r="M22" s="64">
        <v>-2614936.66</v>
      </c>
    </row>
    <row r="23" spans="1:13" s="11" customFormat="1" ht="25.2" customHeight="1" x14ac:dyDescent="0.6">
      <c r="A23" s="6" t="s">
        <v>164</v>
      </c>
      <c r="B23" s="40"/>
      <c r="C23" s="51"/>
      <c r="D23" s="18"/>
      <c r="E23" s="19"/>
      <c r="F23" s="20"/>
      <c r="G23" s="67">
        <f>SUM(G21:G22)</f>
        <v>-112349341.17</v>
      </c>
      <c r="H23" s="64"/>
      <c r="I23" s="67">
        <f>SUM(I21:I22)</f>
        <v>9069694.9000001103</v>
      </c>
      <c r="J23" s="64"/>
      <c r="K23" s="67">
        <f>SUM(K21:K22)</f>
        <v>1371351.740000084</v>
      </c>
      <c r="L23" s="64"/>
      <c r="M23" s="67">
        <f>SUM(M21:M22)</f>
        <v>-5536480.6699998192</v>
      </c>
    </row>
    <row r="24" spans="1:13" s="11" customFormat="1" ht="25.2" customHeight="1" x14ac:dyDescent="0.6">
      <c r="A24" s="21" t="s">
        <v>73</v>
      </c>
      <c r="C24" s="17"/>
      <c r="D24" s="18"/>
      <c r="E24" s="19"/>
      <c r="F24" s="20"/>
      <c r="G24" s="64"/>
      <c r="H24" s="64"/>
      <c r="I24" s="64"/>
      <c r="J24" s="64"/>
      <c r="K24" s="64"/>
      <c r="L24" s="64"/>
      <c r="M24" s="64"/>
    </row>
    <row r="25" spans="1:13" s="11" customFormat="1" ht="25.2" customHeight="1" x14ac:dyDescent="0.6">
      <c r="A25" s="21" t="s">
        <v>189</v>
      </c>
      <c r="C25" s="17"/>
      <c r="D25" s="18"/>
      <c r="E25" s="19"/>
      <c r="F25" s="20"/>
      <c r="G25" s="64"/>
      <c r="H25" s="64"/>
      <c r="I25" s="64"/>
      <c r="J25" s="64"/>
      <c r="K25" s="64"/>
      <c r="L25" s="64"/>
      <c r="M25" s="64"/>
    </row>
    <row r="26" spans="1:13" s="11" customFormat="1" ht="25.2" customHeight="1" x14ac:dyDescent="0.6">
      <c r="A26" s="7" t="s">
        <v>137</v>
      </c>
      <c r="C26" s="17"/>
      <c r="D26" s="18"/>
      <c r="E26" s="19"/>
      <c r="F26" s="20"/>
      <c r="G26" s="65">
        <v>10890580.189999999</v>
      </c>
      <c r="H26" s="64"/>
      <c r="I26" s="65">
        <v>478180.4</v>
      </c>
      <c r="J26" s="64"/>
      <c r="K26" s="65">
        <v>0</v>
      </c>
      <c r="L26" s="64"/>
      <c r="M26" s="65">
        <v>0</v>
      </c>
    </row>
    <row r="27" spans="1:13" s="11" customFormat="1" ht="25.2" customHeight="1" x14ac:dyDescent="0.6">
      <c r="A27" s="21" t="s">
        <v>167</v>
      </c>
      <c r="B27" s="40"/>
      <c r="C27" s="17"/>
      <c r="D27" s="18"/>
      <c r="E27" s="19"/>
      <c r="G27" s="65">
        <f>SUM(G26)</f>
        <v>10890580.189999999</v>
      </c>
      <c r="H27" s="64"/>
      <c r="I27" s="65">
        <f>SUM(I26)</f>
        <v>478180.4</v>
      </c>
      <c r="J27" s="64"/>
      <c r="K27" s="65">
        <f>SUM(K26)</f>
        <v>0</v>
      </c>
      <c r="L27" s="64"/>
      <c r="M27" s="65">
        <f>SUM(M26)</f>
        <v>0</v>
      </c>
    </row>
    <row r="28" spans="1:13" ht="25.2" customHeight="1" thickBot="1" x14ac:dyDescent="0.65">
      <c r="A28" s="6" t="s">
        <v>166</v>
      </c>
      <c r="B28" s="4"/>
      <c r="C28" s="4"/>
      <c r="G28" s="68">
        <f>+G27+G23</f>
        <v>-101458760.98</v>
      </c>
      <c r="H28" s="64"/>
      <c r="I28" s="68">
        <f>+I27+I23</f>
        <v>9547875.3000001106</v>
      </c>
      <c r="J28" s="64"/>
      <c r="K28" s="68">
        <f>+K27+K23</f>
        <v>1371351.740000084</v>
      </c>
      <c r="L28" s="64"/>
      <c r="M28" s="68">
        <f>+M27+M23</f>
        <v>-5536480.6699998192</v>
      </c>
    </row>
    <row r="29" spans="1:13" ht="25.2" customHeight="1" thickTop="1" x14ac:dyDescent="0.55000000000000004">
      <c r="B29" s="4"/>
      <c r="C29" s="4"/>
      <c r="G29" s="69"/>
      <c r="H29" s="69"/>
      <c r="I29" s="69"/>
      <c r="J29" s="69"/>
      <c r="K29" s="69"/>
      <c r="L29" s="69"/>
      <c r="M29" s="69"/>
    </row>
    <row r="30" spans="1:13" ht="25.2" customHeight="1" x14ac:dyDescent="0.55000000000000004">
      <c r="A30" s="7" t="s">
        <v>6</v>
      </c>
    </row>
    <row r="31" spans="1:13" ht="25.2" customHeight="1" x14ac:dyDescent="0.55000000000000004">
      <c r="A31" s="7"/>
    </row>
    <row r="32" spans="1:13" ht="25.2" customHeight="1" x14ac:dyDescent="0.55000000000000004">
      <c r="A32" s="7"/>
    </row>
    <row r="33" spans="1:13" s="47" customFormat="1" ht="25.2" customHeight="1" x14ac:dyDescent="0.55000000000000004">
      <c r="A33" s="46"/>
      <c r="C33" s="48"/>
      <c r="E33" s="48"/>
      <c r="F33" s="48"/>
      <c r="G33" s="48"/>
      <c r="H33" s="48"/>
      <c r="I33" s="48"/>
      <c r="J33" s="48"/>
    </row>
    <row r="34" spans="1:13" s="47" customFormat="1" ht="25.2" customHeight="1" x14ac:dyDescent="0.55000000000000004">
      <c r="A34" s="46"/>
      <c r="C34" s="48"/>
      <c r="E34" s="48"/>
      <c r="F34" s="48"/>
      <c r="G34" s="48"/>
      <c r="H34" s="48"/>
      <c r="I34" s="48"/>
      <c r="J34" s="48"/>
    </row>
    <row r="35" spans="1:13" s="47" customFormat="1" ht="25.2" customHeight="1" x14ac:dyDescent="0.55000000000000004">
      <c r="A35" s="46"/>
      <c r="C35" s="48"/>
      <c r="E35" s="48"/>
      <c r="F35" s="48"/>
      <c r="G35" s="48"/>
      <c r="H35" s="48"/>
      <c r="I35" s="48"/>
      <c r="J35" s="48"/>
    </row>
    <row r="36" spans="1:13" s="47" customFormat="1" ht="25.2" customHeight="1" x14ac:dyDescent="0.55000000000000004">
      <c r="A36" s="46"/>
      <c r="C36" s="48"/>
      <c r="D36" s="48"/>
      <c r="E36" s="48"/>
      <c r="F36" s="48"/>
      <c r="G36" s="48"/>
      <c r="H36" s="48"/>
      <c r="I36" s="48"/>
      <c r="J36" s="48"/>
    </row>
    <row r="37" spans="1:13" s="11" customFormat="1" ht="24.6" customHeight="1" x14ac:dyDescent="0.55000000000000004">
      <c r="A37" s="87" t="s">
        <v>92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</row>
    <row r="38" spans="1:13" ht="24.6" customHeight="1" x14ac:dyDescent="0.6">
      <c r="A38" s="84" t="s">
        <v>104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</row>
    <row r="39" spans="1:13" ht="24.6" customHeight="1" x14ac:dyDescent="0.6">
      <c r="A39" s="84" t="s">
        <v>75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  <row r="40" spans="1:13" s="1" customFormat="1" ht="24.6" customHeight="1" x14ac:dyDescent="0.6">
      <c r="A40" s="90" t="str">
        <f>+A4</f>
        <v>FOR THE THREE-MONTH PERIODS ENDED MARCH 31, 2024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s="1" customFormat="1" ht="24.6" customHeight="1" x14ac:dyDescent="0.6">
      <c r="A41" s="90" t="str">
        <f>+A5</f>
        <v>(UNAUDITED / REVIEWED ONLY)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3" spans="1:13" s="1" customFormat="1" ht="24.6" customHeight="1" x14ac:dyDescent="0.6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31" t="s">
        <v>49</v>
      </c>
    </row>
    <row r="44" spans="1:13" ht="24.6" customHeight="1" x14ac:dyDescent="0.6">
      <c r="A44" s="4"/>
      <c r="B44" s="4"/>
      <c r="C44" s="4"/>
      <c r="D44" s="4"/>
      <c r="E44" s="4"/>
      <c r="G44" s="89" t="s">
        <v>82</v>
      </c>
      <c r="H44" s="89"/>
      <c r="I44" s="89"/>
      <c r="J44" s="5"/>
      <c r="K44" s="86" t="s">
        <v>74</v>
      </c>
      <c r="L44" s="86"/>
      <c r="M44" s="86"/>
    </row>
    <row r="45" spans="1:13" ht="24.6" customHeight="1" x14ac:dyDescent="0.6">
      <c r="F45" s="2" t="s">
        <v>3</v>
      </c>
      <c r="G45" s="13" t="str">
        <f>G9</f>
        <v>2024</v>
      </c>
      <c r="H45" s="14"/>
      <c r="I45" s="13" t="str">
        <f>I9</f>
        <v>2023</v>
      </c>
      <c r="J45" s="14"/>
      <c r="K45" s="13" t="str">
        <f>K9</f>
        <v>2024</v>
      </c>
      <c r="L45" s="14"/>
      <c r="M45" s="13" t="str">
        <f>M9</f>
        <v>2023</v>
      </c>
    </row>
    <row r="46" spans="1:13" ht="24.6" customHeight="1" x14ac:dyDescent="0.6">
      <c r="A46" s="22" t="s">
        <v>76</v>
      </c>
      <c r="G46" s="23"/>
      <c r="H46" s="14"/>
      <c r="I46" s="23"/>
      <c r="J46" s="14"/>
      <c r="K46" s="23"/>
      <c r="L46" s="14"/>
      <c r="M46" s="23"/>
    </row>
    <row r="47" spans="1:13" ht="24.6" customHeight="1" x14ac:dyDescent="0.55000000000000004">
      <c r="A47" s="24" t="s">
        <v>77</v>
      </c>
      <c r="G47" s="70">
        <f>+G23</f>
        <v>-112349341.17</v>
      </c>
      <c r="H47" s="70"/>
      <c r="I47" s="70">
        <f>+I23</f>
        <v>9069694.9000001103</v>
      </c>
      <c r="J47" s="70"/>
      <c r="K47" s="70">
        <f>+K23</f>
        <v>1371351.740000084</v>
      </c>
      <c r="L47" s="70"/>
      <c r="M47" s="70">
        <f>+M23</f>
        <v>-5536480.6699998192</v>
      </c>
    </row>
    <row r="48" spans="1:13" ht="24.6" customHeight="1" x14ac:dyDescent="0.55000000000000004">
      <c r="A48" s="25" t="s">
        <v>78</v>
      </c>
      <c r="G48" s="70">
        <v>0</v>
      </c>
      <c r="H48" s="70"/>
      <c r="I48" s="70">
        <v>0</v>
      </c>
      <c r="J48" s="70"/>
      <c r="K48" s="70">
        <v>0</v>
      </c>
      <c r="L48" s="70"/>
      <c r="M48" s="70">
        <v>0</v>
      </c>
    </row>
    <row r="49" spans="1:13" ht="24.6" customHeight="1" thickBot="1" x14ac:dyDescent="0.6">
      <c r="A49" s="24"/>
      <c r="G49" s="71">
        <f>SUM(G47:G48)</f>
        <v>-112349341.17</v>
      </c>
      <c r="H49" s="70"/>
      <c r="I49" s="71">
        <f>SUM(I47:I48)</f>
        <v>9069694.9000001103</v>
      </c>
      <c r="J49" s="70"/>
      <c r="K49" s="71">
        <f>SUM(K47:K48)</f>
        <v>1371351.740000084</v>
      </c>
      <c r="L49" s="70"/>
      <c r="M49" s="71">
        <f>SUM(M47:M48)</f>
        <v>-5536480.6699998192</v>
      </c>
    </row>
    <row r="50" spans="1:13" ht="24.6" customHeight="1" thickTop="1" x14ac:dyDescent="0.6">
      <c r="A50" s="22" t="s">
        <v>79</v>
      </c>
      <c r="G50" s="69"/>
      <c r="H50" s="69"/>
      <c r="I50" s="69"/>
      <c r="J50" s="69"/>
      <c r="K50" s="69"/>
      <c r="L50" s="69"/>
      <c r="M50" s="69"/>
    </row>
    <row r="51" spans="1:13" ht="24.6" customHeight="1" x14ac:dyDescent="0.55000000000000004">
      <c r="A51" s="24" t="s">
        <v>77</v>
      </c>
      <c r="G51" s="70">
        <f>+G28</f>
        <v>-101458760.98</v>
      </c>
      <c r="H51" s="70"/>
      <c r="I51" s="70">
        <f>+I28</f>
        <v>9547875.3000001106</v>
      </c>
      <c r="J51" s="70"/>
      <c r="K51" s="70">
        <f>+'comprehensive income'!K28</f>
        <v>1371351.740000084</v>
      </c>
      <c r="L51" s="70"/>
      <c r="M51" s="70">
        <f>+M28</f>
        <v>-5536480.6699998192</v>
      </c>
    </row>
    <row r="52" spans="1:13" ht="24.6" customHeight="1" x14ac:dyDescent="0.55000000000000004">
      <c r="A52" s="24" t="s">
        <v>78</v>
      </c>
      <c r="G52" s="70">
        <v>0</v>
      </c>
      <c r="H52" s="70"/>
      <c r="I52" s="70">
        <v>0</v>
      </c>
      <c r="J52" s="70"/>
      <c r="K52" s="70">
        <v>0</v>
      </c>
      <c r="L52" s="70"/>
      <c r="M52" s="70">
        <v>0</v>
      </c>
    </row>
    <row r="53" spans="1:13" ht="24.6" customHeight="1" thickBot="1" x14ac:dyDescent="0.6">
      <c r="G53" s="71">
        <f>SUM(G51:G52)</f>
        <v>-101458760.98</v>
      </c>
      <c r="H53" s="70"/>
      <c r="I53" s="71">
        <f>SUM(I51:I52)</f>
        <v>9547875.3000001106</v>
      </c>
      <c r="J53" s="70"/>
      <c r="K53" s="71">
        <f>SUM(K51:K52)</f>
        <v>1371351.740000084</v>
      </c>
      <c r="L53" s="70"/>
      <c r="M53" s="71">
        <f>SUM(M51:M52)</f>
        <v>-5536480.6699998192</v>
      </c>
    </row>
    <row r="54" spans="1:13" ht="24.6" customHeight="1" thickTop="1" x14ac:dyDescent="0.6">
      <c r="G54" s="72"/>
      <c r="H54" s="73"/>
      <c r="I54" s="72"/>
      <c r="J54" s="73"/>
      <c r="K54" s="72"/>
      <c r="L54" s="73"/>
      <c r="M54" s="72"/>
    </row>
    <row r="55" spans="1:13" ht="24.6" customHeight="1" x14ac:dyDescent="0.6">
      <c r="A55" s="6" t="s">
        <v>57</v>
      </c>
      <c r="B55" s="4"/>
      <c r="C55" s="4"/>
      <c r="F55" s="8"/>
      <c r="G55" s="74"/>
      <c r="H55" s="74"/>
      <c r="I55" s="74"/>
      <c r="J55" s="74"/>
      <c r="K55" s="74"/>
      <c r="L55" s="74"/>
      <c r="M55" s="74"/>
    </row>
    <row r="56" spans="1:13" ht="24.6" customHeight="1" x14ac:dyDescent="0.55000000000000004">
      <c r="A56" s="7" t="s">
        <v>109</v>
      </c>
      <c r="B56" s="7"/>
      <c r="C56" s="4"/>
      <c r="G56" s="64">
        <f>G23/G57</f>
        <v>-0.10749846302848266</v>
      </c>
      <c r="H56" s="64"/>
      <c r="I56" s="64">
        <f>I23/I57</f>
        <v>8.6780950536416886E-3</v>
      </c>
      <c r="J56" s="64"/>
      <c r="K56" s="70">
        <f>ROUND((K23/K57),2)</f>
        <v>0</v>
      </c>
      <c r="L56" s="64"/>
      <c r="M56" s="64">
        <f>M23/M57</f>
        <v>-5.2974334910546629E-3</v>
      </c>
    </row>
    <row r="57" spans="1:13" ht="24.6" customHeight="1" x14ac:dyDescent="0.6">
      <c r="A57" s="7" t="s">
        <v>110</v>
      </c>
      <c r="B57" s="7"/>
      <c r="C57" s="4"/>
      <c r="E57" s="2"/>
      <c r="F57" s="26"/>
      <c r="G57" s="82">
        <v>1045125093</v>
      </c>
      <c r="H57" s="82"/>
      <c r="I57" s="82">
        <v>1045125093</v>
      </c>
      <c r="J57" s="82"/>
      <c r="K57" s="82">
        <v>1045125093</v>
      </c>
      <c r="L57" s="82"/>
      <c r="M57" s="82">
        <v>1045125093</v>
      </c>
    </row>
    <row r="58" spans="1:13" ht="24.6" customHeight="1" x14ac:dyDescent="0.55000000000000004">
      <c r="C58" s="4"/>
      <c r="G58" s="27"/>
      <c r="H58" s="27"/>
      <c r="I58" s="27"/>
      <c r="J58" s="27"/>
      <c r="K58" s="27"/>
      <c r="L58" s="27"/>
      <c r="M58" s="27"/>
    </row>
    <row r="59" spans="1:13" ht="24.6" customHeight="1" x14ac:dyDescent="0.55000000000000004">
      <c r="C59" s="4"/>
      <c r="G59" s="27"/>
      <c r="H59" s="27"/>
      <c r="I59" s="27"/>
      <c r="J59" s="27"/>
      <c r="K59" s="27"/>
      <c r="L59" s="27"/>
      <c r="M59" s="27"/>
    </row>
    <row r="60" spans="1:13" s="11" customFormat="1" ht="24.6" customHeight="1" x14ac:dyDescent="0.55000000000000004">
      <c r="A60" s="7" t="s">
        <v>6</v>
      </c>
      <c r="B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1" customFormat="1" ht="24.6" customHeight="1" x14ac:dyDescent="0.55000000000000004">
      <c r="A61" s="7"/>
      <c r="B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1" customFormat="1" ht="24.6" customHeight="1" x14ac:dyDescent="0.55000000000000004">
      <c r="A62" s="7"/>
      <c r="B62" s="4"/>
      <c r="D62" s="4"/>
      <c r="E62" s="4"/>
      <c r="F62" s="4"/>
      <c r="G62" s="4"/>
      <c r="H62" s="4"/>
      <c r="I62" s="4"/>
      <c r="J62" s="4"/>
      <c r="K62" s="4"/>
      <c r="L62" s="4"/>
    </row>
    <row r="63" spans="1:13" s="47" customFormat="1" ht="24.6" customHeight="1" x14ac:dyDescent="0.55000000000000004">
      <c r="A63" s="46"/>
      <c r="C63" s="48"/>
      <c r="E63" s="48"/>
      <c r="F63" s="48"/>
      <c r="G63" s="48"/>
      <c r="H63" s="48"/>
      <c r="I63" s="48"/>
      <c r="J63" s="48"/>
    </row>
    <row r="64" spans="1:13" s="47" customFormat="1" ht="24.6" customHeight="1" x14ac:dyDescent="0.55000000000000004">
      <c r="A64" s="46"/>
      <c r="C64" s="48"/>
      <c r="D64" s="48"/>
      <c r="E64" s="48"/>
      <c r="F64" s="48"/>
      <c r="G64" s="48"/>
      <c r="H64" s="48"/>
      <c r="I64" s="48"/>
      <c r="J64" s="48"/>
    </row>
  </sheetData>
  <mergeCells count="14">
    <mergeCell ref="A1:M1"/>
    <mergeCell ref="G44:I44"/>
    <mergeCell ref="K44:M44"/>
    <mergeCell ref="K8:M8"/>
    <mergeCell ref="A37:M37"/>
    <mergeCell ref="A38:M38"/>
    <mergeCell ref="A39:M39"/>
    <mergeCell ref="A40:M40"/>
    <mergeCell ref="A2:M2"/>
    <mergeCell ref="A3:M3"/>
    <mergeCell ref="A4:M4"/>
    <mergeCell ref="G8:I8"/>
    <mergeCell ref="A5:M5"/>
    <mergeCell ref="A41:M41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view="pageBreakPreview" topLeftCell="A7" zoomScaleNormal="100" zoomScaleSheetLayoutView="100" workbookViewId="0">
      <selection activeCell="I25" sqref="I25"/>
    </sheetView>
  </sheetViews>
  <sheetFormatPr defaultColWidth="9.125" defaultRowHeight="27" customHeight="1" x14ac:dyDescent="0.55000000000000004"/>
  <cols>
    <col min="1" max="3" width="9.125" style="28"/>
    <col min="4" max="4" width="9" style="28" customWidth="1"/>
    <col min="5" max="5" width="3.375" style="28" customWidth="1"/>
    <col min="6" max="6" width="2" style="28" customWidth="1"/>
    <col min="7" max="7" width="16.375" style="28" bestFit="1" customWidth="1"/>
    <col min="8" max="8" width="1.875" style="28" customWidth="1"/>
    <col min="9" max="9" width="15.375" style="28" bestFit="1" customWidth="1"/>
    <col min="10" max="10" width="1.875" style="28" customWidth="1"/>
    <col min="11" max="11" width="13.875" style="28" bestFit="1" customWidth="1"/>
    <col min="12" max="12" width="1.875" style="28" customWidth="1"/>
    <col min="13" max="13" width="15.375" style="28" bestFit="1" customWidth="1"/>
    <col min="14" max="14" width="1.875" style="28" customWidth="1"/>
    <col min="15" max="15" width="14.625" style="28" customWidth="1"/>
    <col min="16" max="16" width="1.875" style="28" customWidth="1"/>
    <col min="17" max="17" width="16.375" style="28" bestFit="1" customWidth="1"/>
    <col min="18" max="18" width="1.25" style="28" customWidth="1"/>
    <col min="19" max="16384" width="9.125" style="28"/>
  </cols>
  <sheetData>
    <row r="1" spans="1:17" ht="27" customHeight="1" x14ac:dyDescent="0.55000000000000004">
      <c r="A1" s="92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27" customHeight="1" x14ac:dyDescent="0.6">
      <c r="A2" s="94" t="s">
        <v>104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27" customHeight="1" x14ac:dyDescent="0.6">
      <c r="A3" s="94" t="s">
        <v>26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ht="27" customHeight="1" x14ac:dyDescent="0.6">
      <c r="A4" s="96" t="str">
        <f>+'comprehensive income'!A4:M4</f>
        <v>FOR THE THREE-MONTH PERIODS ENDED MARCH 31, 2024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1:17" ht="27" customHeight="1" x14ac:dyDescent="0.6">
      <c r="A5" s="96" t="str">
        <f>+'comprehensive income'!A5:M5</f>
        <v>(UNAUDITED / REVIEWED ONLY)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7" spans="1:17" s="60" customFormat="1" ht="27" customHeight="1" x14ac:dyDescent="0.6">
      <c r="A7" s="58"/>
      <c r="B7" s="58"/>
      <c r="C7" s="58"/>
      <c r="D7" s="58"/>
      <c r="E7" s="58"/>
      <c r="F7" s="58"/>
      <c r="G7" s="2"/>
      <c r="H7" s="2"/>
      <c r="I7" s="2"/>
      <c r="J7" s="2"/>
      <c r="K7" s="2"/>
      <c r="L7" s="2"/>
      <c r="M7" s="2"/>
      <c r="N7" s="2"/>
      <c r="O7" s="2"/>
      <c r="P7" s="2"/>
      <c r="Q7" s="59" t="s">
        <v>49</v>
      </c>
    </row>
    <row r="8" spans="1:17" ht="27" customHeight="1" x14ac:dyDescent="0.6">
      <c r="A8" s="29"/>
      <c r="B8" s="29"/>
      <c r="C8" s="29"/>
      <c r="D8" s="29"/>
      <c r="E8" s="29"/>
      <c r="F8" s="29"/>
      <c r="G8" s="89" t="s">
        <v>80</v>
      </c>
      <c r="H8" s="89"/>
      <c r="I8" s="89"/>
      <c r="J8" s="89"/>
      <c r="K8" s="89"/>
      <c r="L8" s="89"/>
      <c r="M8" s="89"/>
      <c r="N8" s="89"/>
      <c r="O8" s="89"/>
      <c r="P8" s="89"/>
      <c r="Q8" s="89"/>
    </row>
    <row r="9" spans="1:17" s="60" customFormat="1" ht="27" customHeight="1" x14ac:dyDescent="0.6">
      <c r="A9" s="61"/>
      <c r="B9" s="61"/>
      <c r="C9" s="61"/>
      <c r="D9" s="61"/>
      <c r="E9" s="58"/>
      <c r="G9" s="2"/>
      <c r="H9" s="2"/>
      <c r="I9" s="2"/>
      <c r="J9" s="2"/>
      <c r="K9" s="91" t="s">
        <v>118</v>
      </c>
      <c r="L9" s="91"/>
      <c r="M9" s="91"/>
      <c r="N9" s="2"/>
      <c r="O9" s="2"/>
      <c r="P9" s="2"/>
      <c r="Q9" s="62" t="s">
        <v>30</v>
      </c>
    </row>
    <row r="10" spans="1:17" s="60" customFormat="1" ht="27" customHeight="1" x14ac:dyDescent="0.6">
      <c r="A10" s="61"/>
      <c r="B10" s="61"/>
      <c r="C10" s="61"/>
      <c r="D10" s="61"/>
      <c r="E10" s="58"/>
      <c r="F10" s="32"/>
      <c r="G10" s="14" t="s">
        <v>65</v>
      </c>
      <c r="H10" s="2"/>
      <c r="I10" s="2" t="s">
        <v>114</v>
      </c>
      <c r="J10" s="2"/>
      <c r="K10" s="2" t="s">
        <v>28</v>
      </c>
      <c r="L10" s="2"/>
      <c r="M10" s="2" t="s">
        <v>29</v>
      </c>
      <c r="N10" s="2"/>
      <c r="O10" s="2" t="s">
        <v>88</v>
      </c>
      <c r="P10" s="2"/>
      <c r="Q10" s="14" t="s">
        <v>66</v>
      </c>
    </row>
    <row r="11" spans="1:17" s="60" customFormat="1" ht="27" customHeight="1" x14ac:dyDescent="0.6">
      <c r="A11" s="61"/>
      <c r="B11" s="61"/>
      <c r="C11" s="61"/>
      <c r="D11" s="61"/>
      <c r="E11" s="2"/>
      <c r="F11" s="31"/>
      <c r="G11" s="52" t="s">
        <v>27</v>
      </c>
      <c r="H11" s="2"/>
      <c r="I11" s="52"/>
      <c r="J11" s="2"/>
      <c r="K11" s="52" t="s">
        <v>39</v>
      </c>
      <c r="L11" s="2"/>
      <c r="M11" s="52"/>
      <c r="N11" s="2"/>
      <c r="O11" s="52" t="s">
        <v>89</v>
      </c>
      <c r="P11" s="2"/>
      <c r="Q11" s="63" t="s">
        <v>55</v>
      </c>
    </row>
    <row r="12" spans="1:17" ht="27" customHeight="1" x14ac:dyDescent="0.55000000000000004">
      <c r="A12" s="28" t="s">
        <v>168</v>
      </c>
      <c r="E12" s="3"/>
      <c r="G12" s="74">
        <v>1045125093</v>
      </c>
      <c r="H12" s="74"/>
      <c r="I12" s="74">
        <v>918494598.53999996</v>
      </c>
      <c r="J12" s="74"/>
      <c r="K12" s="74">
        <v>35179082.300000004</v>
      </c>
      <c r="L12" s="74"/>
      <c r="M12" s="74">
        <v>-356794378.30000007</v>
      </c>
      <c r="N12" s="74"/>
      <c r="O12" s="74">
        <v>15321913.810000001</v>
      </c>
      <c r="P12" s="74"/>
      <c r="Q12" s="64">
        <f>+G12+I12+K12+M12+O12</f>
        <v>1657326309.3499999</v>
      </c>
    </row>
    <row r="13" spans="1:17" ht="27" customHeight="1" x14ac:dyDescent="0.55000000000000004">
      <c r="A13" s="33" t="s">
        <v>52</v>
      </c>
      <c r="B13" s="30"/>
      <c r="C13" s="30"/>
      <c r="D13" s="30"/>
      <c r="E13" s="3"/>
      <c r="F13" s="30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27" customHeight="1" x14ac:dyDescent="0.55000000000000004">
      <c r="A14" s="33" t="s">
        <v>169</v>
      </c>
      <c r="B14" s="30"/>
      <c r="C14" s="30"/>
      <c r="D14" s="30"/>
      <c r="E14" s="3"/>
      <c r="F14" s="30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27" customHeight="1" x14ac:dyDescent="0.55000000000000004">
      <c r="A15" s="30" t="s">
        <v>170</v>
      </c>
      <c r="B15" s="30"/>
      <c r="C15" s="34"/>
      <c r="D15" s="34"/>
      <c r="E15" s="3"/>
      <c r="F15" s="9"/>
      <c r="G15" s="64">
        <v>0</v>
      </c>
      <c r="H15" s="64"/>
      <c r="I15" s="64">
        <v>0</v>
      </c>
      <c r="J15" s="64"/>
      <c r="K15" s="64">
        <v>0</v>
      </c>
      <c r="L15" s="64"/>
      <c r="M15" s="64">
        <f>'comprehensive income'!I23</f>
        <v>9069694.9000001103</v>
      </c>
      <c r="N15" s="64"/>
      <c r="O15" s="64">
        <v>0</v>
      </c>
      <c r="P15" s="64"/>
      <c r="Q15" s="64">
        <f>+G15+I15+K15+M15+O15</f>
        <v>9069694.9000001103</v>
      </c>
    </row>
    <row r="16" spans="1:17" ht="27" customHeight="1" x14ac:dyDescent="0.55000000000000004">
      <c r="A16" s="30" t="s">
        <v>139</v>
      </c>
      <c r="B16" s="30"/>
      <c r="C16" s="34"/>
      <c r="D16" s="34"/>
      <c r="E16" s="3"/>
      <c r="F16" s="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ht="27" customHeight="1" x14ac:dyDescent="0.55000000000000004">
      <c r="A17" s="30"/>
      <c r="B17" s="30" t="s">
        <v>171</v>
      </c>
      <c r="C17" s="34"/>
      <c r="D17" s="34"/>
      <c r="E17" s="3"/>
      <c r="F17" s="30"/>
      <c r="G17" s="64">
        <v>0</v>
      </c>
      <c r="H17" s="64"/>
      <c r="I17" s="64">
        <v>0</v>
      </c>
      <c r="J17" s="64"/>
      <c r="K17" s="64">
        <v>0</v>
      </c>
      <c r="L17" s="64"/>
      <c r="M17" s="64">
        <f>+'comprehensive income'!G26</f>
        <v>10890580.189999999</v>
      </c>
      <c r="N17" s="64"/>
      <c r="O17" s="64">
        <f>+'comprehensive income'!I26</f>
        <v>478180.4</v>
      </c>
      <c r="P17" s="64"/>
      <c r="Q17" s="64">
        <f>+G17+I17+K17+M17+O17</f>
        <v>11368760.59</v>
      </c>
    </row>
    <row r="18" spans="1:17" ht="27" customHeight="1" thickBot="1" x14ac:dyDescent="0.6">
      <c r="A18" s="34" t="s">
        <v>172</v>
      </c>
      <c r="B18" s="30"/>
      <c r="C18" s="34"/>
      <c r="D18" s="34"/>
      <c r="E18" s="3"/>
      <c r="F18" s="9"/>
      <c r="G18" s="76">
        <f>SUM(G12:G17)</f>
        <v>1045125093</v>
      </c>
      <c r="H18" s="75"/>
      <c r="I18" s="76">
        <f>SUM(I12:I17)</f>
        <v>918494598.53999996</v>
      </c>
      <c r="J18" s="75"/>
      <c r="K18" s="76">
        <f>SUM(K12:K17)</f>
        <v>35179082.300000004</v>
      </c>
      <c r="L18" s="75"/>
      <c r="M18" s="76">
        <f>SUM(M12:M17)</f>
        <v>-336834103.20999998</v>
      </c>
      <c r="N18" s="75"/>
      <c r="O18" s="76">
        <f>SUM(O12:O17)</f>
        <v>15800094.210000001</v>
      </c>
      <c r="P18" s="75"/>
      <c r="Q18" s="76">
        <f>SUM(Q12:Q17)</f>
        <v>1677764764.8399999</v>
      </c>
    </row>
    <row r="19" spans="1:17" ht="27" customHeight="1" thickTop="1" x14ac:dyDescent="0.55000000000000004">
      <c r="A19" s="34"/>
      <c r="B19" s="30"/>
      <c r="C19" s="34"/>
      <c r="D19" s="34"/>
      <c r="E19" s="3"/>
      <c r="F19" s="9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spans="1:17" ht="27" customHeight="1" x14ac:dyDescent="0.55000000000000004">
      <c r="A20" s="28" t="s">
        <v>173</v>
      </c>
      <c r="E20" s="3"/>
      <c r="G20" s="74">
        <v>1045125093</v>
      </c>
      <c r="H20" s="74"/>
      <c r="I20" s="74">
        <v>918494598.53999996</v>
      </c>
      <c r="J20" s="74"/>
      <c r="K20" s="74">
        <v>35179082.300000004</v>
      </c>
      <c r="L20" s="74"/>
      <c r="M20" s="74">
        <v>-449109781.32000017</v>
      </c>
      <c r="N20" s="74"/>
      <c r="O20" s="74">
        <v>27703257.289999999</v>
      </c>
      <c r="P20" s="74"/>
      <c r="Q20" s="64">
        <f>+G20+I20+K20+M20+O20</f>
        <v>1577392249.8099997</v>
      </c>
    </row>
    <row r="21" spans="1:17" ht="27" customHeight="1" x14ac:dyDescent="0.55000000000000004">
      <c r="A21" s="33" t="s">
        <v>52</v>
      </c>
      <c r="B21" s="30"/>
      <c r="C21" s="30"/>
      <c r="D21" s="30"/>
      <c r="E21" s="3"/>
      <c r="F21" s="30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27" customHeight="1" x14ac:dyDescent="0.55000000000000004">
      <c r="A22" s="33" t="s">
        <v>169</v>
      </c>
      <c r="B22" s="30"/>
      <c r="C22" s="30"/>
      <c r="D22" s="30"/>
      <c r="F22" s="30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ht="27" customHeight="1" x14ac:dyDescent="0.55000000000000004">
      <c r="A23" s="30" t="s">
        <v>175</v>
      </c>
      <c r="B23" s="30"/>
      <c r="C23" s="34"/>
      <c r="D23" s="34"/>
      <c r="E23" s="30"/>
      <c r="F23" s="30"/>
      <c r="G23" s="64">
        <v>0</v>
      </c>
      <c r="H23" s="64"/>
      <c r="I23" s="64">
        <v>0</v>
      </c>
      <c r="J23" s="64"/>
      <c r="K23" s="64">
        <v>0</v>
      </c>
      <c r="L23" s="64"/>
      <c r="M23" s="64">
        <f>+'comprehensive income'!G23</f>
        <v>-112349341.17</v>
      </c>
      <c r="N23" s="64"/>
      <c r="O23" s="64">
        <v>0</v>
      </c>
      <c r="P23" s="64"/>
      <c r="Q23" s="64">
        <f>+G23+I23+K23+M23+O23</f>
        <v>-112349341.17</v>
      </c>
    </row>
    <row r="24" spans="1:17" ht="27" customHeight="1" x14ac:dyDescent="0.55000000000000004">
      <c r="A24" s="30" t="s">
        <v>139</v>
      </c>
      <c r="B24" s="30"/>
      <c r="C24" s="34"/>
      <c r="D24" s="34"/>
      <c r="E24" s="30"/>
      <c r="F24" s="30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ht="26.4" customHeight="1" x14ac:dyDescent="0.55000000000000004">
      <c r="A25" s="30"/>
      <c r="B25" s="30" t="s">
        <v>171</v>
      </c>
      <c r="C25" s="34"/>
      <c r="D25" s="34"/>
      <c r="E25" s="30"/>
      <c r="F25" s="30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f>'comprehensive income'!G26</f>
        <v>10890580.189999999</v>
      </c>
      <c r="P25" s="64"/>
      <c r="Q25" s="64">
        <f>+G25+I25+K25+M25+O25</f>
        <v>10890580.189999999</v>
      </c>
    </row>
    <row r="26" spans="1:17" ht="27" customHeight="1" thickBot="1" x14ac:dyDescent="0.6">
      <c r="A26" s="34" t="s">
        <v>174</v>
      </c>
      <c r="B26" s="30"/>
      <c r="C26" s="34"/>
      <c r="D26" s="34"/>
      <c r="E26" s="30"/>
      <c r="F26" s="9"/>
      <c r="G26" s="76">
        <f>SUM(G20:G25)</f>
        <v>1045125093</v>
      </c>
      <c r="H26" s="75"/>
      <c r="I26" s="76">
        <f>SUM(I20:I25)</f>
        <v>918494598.53999996</v>
      </c>
      <c r="J26" s="75"/>
      <c r="K26" s="76">
        <f>SUM(K20:K25)</f>
        <v>35179082.300000004</v>
      </c>
      <c r="L26" s="75"/>
      <c r="M26" s="76">
        <f>SUM(M20:M25)</f>
        <v>-561459122.49000013</v>
      </c>
      <c r="N26" s="75"/>
      <c r="O26" s="76">
        <f>SUM(O20:O25)</f>
        <v>38593837.479999997</v>
      </c>
      <c r="P26" s="75"/>
      <c r="Q26" s="76">
        <f>SUM(Q20:Q25)</f>
        <v>1475933488.8299997</v>
      </c>
    </row>
    <row r="27" spans="1:17" ht="27" customHeight="1" thickTop="1" x14ac:dyDescent="0.55000000000000004">
      <c r="A27" s="34"/>
      <c r="B27" s="30"/>
      <c r="C27" s="34"/>
      <c r="D27" s="34"/>
      <c r="E27" s="30"/>
      <c r="F27" s="9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30" spans="1:17" s="11" customFormat="1" ht="27" customHeight="1" x14ac:dyDescent="0.55000000000000004"/>
    <row r="31" spans="1:17" s="11" customFormat="1" ht="27" customHeight="1" x14ac:dyDescent="0.55000000000000004">
      <c r="A31" s="7" t="s">
        <v>6</v>
      </c>
    </row>
    <row r="36" spans="2:19" s="11" customFormat="1" ht="26.4" customHeight="1" x14ac:dyDescent="0.55000000000000004">
      <c r="C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11" customFormat="1" ht="26.4" customHeight="1" x14ac:dyDescent="0.55000000000000004">
      <c r="B37" s="4"/>
      <c r="C37" s="4"/>
      <c r="H37" s="4"/>
      <c r="J37" s="4"/>
      <c r="K37" s="4"/>
      <c r="L37" s="4"/>
      <c r="M37" s="4"/>
      <c r="N37" s="4"/>
      <c r="O37" s="4"/>
      <c r="P37" s="4"/>
      <c r="Q37" s="4"/>
      <c r="R37" s="4"/>
      <c r="S37" s="4"/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view="pageBreakPreview" topLeftCell="A4" zoomScaleNormal="100" zoomScaleSheetLayoutView="100" workbookViewId="0">
      <selection activeCell="A32" sqref="A32:XFD33"/>
    </sheetView>
  </sheetViews>
  <sheetFormatPr defaultColWidth="9.125" defaultRowHeight="27" customHeight="1" x14ac:dyDescent="0.55000000000000004"/>
  <cols>
    <col min="1" max="3" width="9.125" style="28"/>
    <col min="4" max="4" width="3.75" style="28" customWidth="1"/>
    <col min="5" max="5" width="6.125" style="28" customWidth="1"/>
    <col min="6" max="6" width="2.25" style="28" customWidth="1"/>
    <col min="7" max="7" width="16.375" style="28" bestFit="1" customWidth="1"/>
    <col min="8" max="8" width="1.875" style="28" customWidth="1"/>
    <col min="9" max="9" width="15" style="28" customWidth="1"/>
    <col min="10" max="10" width="1.875" style="28" customWidth="1"/>
    <col min="11" max="11" width="15" style="28" customWidth="1"/>
    <col min="12" max="12" width="1.875" style="28" customWidth="1"/>
    <col min="13" max="13" width="15" style="28" customWidth="1"/>
    <col min="14" max="14" width="1.875" style="28" customWidth="1"/>
    <col min="15" max="15" width="16.375" style="28" bestFit="1" customWidth="1"/>
    <col min="16" max="16" width="1.75" style="28" customWidth="1"/>
    <col min="17" max="16384" width="9.125" style="28"/>
  </cols>
  <sheetData>
    <row r="1" spans="1:15" ht="27" customHeight="1" x14ac:dyDescent="0.55000000000000004">
      <c r="A1" s="92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27" customHeight="1" x14ac:dyDescent="0.6">
      <c r="A2" s="94" t="s">
        <v>104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5" ht="27" customHeight="1" x14ac:dyDescent="0.6">
      <c r="A3" s="94" t="s">
        <v>26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7" customHeight="1" x14ac:dyDescent="0.6">
      <c r="A4" s="96" t="str">
        <f>+'CE-CONSO'!A4:Q4</f>
        <v>FOR THE THREE-MONTH PERIODS ENDED MARCH 31, 2024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5" ht="27" customHeight="1" x14ac:dyDescent="0.6">
      <c r="A5" s="96" t="str">
        <f>+'CE-CONSO'!A5:Q5</f>
        <v>(UNAUDITED / REVIEWED ONLY)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7" spans="1:15" s="60" customFormat="1" ht="27" customHeight="1" x14ac:dyDescent="0.6">
      <c r="A7" s="58"/>
      <c r="B7" s="58"/>
      <c r="C7" s="58"/>
      <c r="D7" s="58"/>
      <c r="E7" s="58"/>
      <c r="F7" s="58"/>
      <c r="G7" s="2"/>
      <c r="H7" s="2"/>
      <c r="I7" s="2"/>
      <c r="J7" s="2"/>
      <c r="K7" s="2"/>
      <c r="L7" s="2"/>
      <c r="M7" s="2"/>
      <c r="N7" s="2"/>
      <c r="O7" s="59" t="s">
        <v>49</v>
      </c>
    </row>
    <row r="8" spans="1:15" s="60" customFormat="1" ht="27" customHeight="1" x14ac:dyDescent="0.6">
      <c r="A8" s="58"/>
      <c r="B8" s="58"/>
      <c r="C8" s="58"/>
      <c r="D8" s="58"/>
      <c r="E8" s="58"/>
      <c r="F8" s="58"/>
      <c r="G8" s="89" t="s">
        <v>74</v>
      </c>
      <c r="H8" s="89"/>
      <c r="I8" s="89"/>
      <c r="J8" s="89"/>
      <c r="K8" s="89"/>
      <c r="L8" s="89"/>
      <c r="M8" s="89"/>
      <c r="N8" s="89"/>
      <c r="O8" s="89"/>
    </row>
    <row r="9" spans="1:15" s="60" customFormat="1" ht="27" customHeight="1" x14ac:dyDescent="0.6">
      <c r="A9" s="61"/>
      <c r="B9" s="61"/>
      <c r="C9" s="61"/>
      <c r="D9" s="61"/>
      <c r="E9" s="58"/>
      <c r="G9" s="2"/>
      <c r="H9" s="2"/>
      <c r="I9" s="2"/>
      <c r="J9" s="2"/>
      <c r="K9" s="91" t="s">
        <v>118</v>
      </c>
      <c r="L9" s="91"/>
      <c r="M9" s="91"/>
      <c r="N9" s="2"/>
      <c r="O9" s="62" t="s">
        <v>30</v>
      </c>
    </row>
    <row r="10" spans="1:15" s="60" customFormat="1" ht="27" customHeight="1" x14ac:dyDescent="0.6">
      <c r="A10" s="61"/>
      <c r="B10" s="61"/>
      <c r="C10" s="61"/>
      <c r="D10" s="61"/>
      <c r="E10" s="58"/>
      <c r="F10" s="32"/>
      <c r="G10" s="14" t="s">
        <v>65</v>
      </c>
      <c r="H10" s="2"/>
      <c r="I10" s="2" t="s">
        <v>114</v>
      </c>
      <c r="J10" s="2"/>
      <c r="K10" s="2" t="s">
        <v>28</v>
      </c>
      <c r="L10" s="2"/>
      <c r="M10" s="2" t="s">
        <v>29</v>
      </c>
      <c r="N10" s="2"/>
      <c r="O10" s="14" t="s">
        <v>66</v>
      </c>
    </row>
    <row r="11" spans="1:15" s="60" customFormat="1" ht="27" customHeight="1" x14ac:dyDescent="0.6">
      <c r="A11" s="61"/>
      <c r="B11" s="61"/>
      <c r="C11" s="61"/>
      <c r="D11" s="61"/>
      <c r="E11" s="2"/>
      <c r="F11" s="31"/>
      <c r="G11" s="52" t="s">
        <v>27</v>
      </c>
      <c r="H11" s="2"/>
      <c r="I11" s="52"/>
      <c r="J11" s="2"/>
      <c r="K11" s="52" t="s">
        <v>39</v>
      </c>
      <c r="L11" s="2"/>
      <c r="M11" s="52"/>
      <c r="N11" s="2"/>
      <c r="O11" s="63" t="s">
        <v>55</v>
      </c>
    </row>
    <row r="12" spans="1:15" ht="27" customHeight="1" x14ac:dyDescent="0.55000000000000004">
      <c r="A12" s="28" t="s">
        <v>168</v>
      </c>
      <c r="E12" s="3"/>
      <c r="G12" s="74">
        <v>1045125093</v>
      </c>
      <c r="H12" s="74"/>
      <c r="I12" s="74">
        <v>918494598.53999996</v>
      </c>
      <c r="J12" s="74"/>
      <c r="K12" s="74">
        <v>35179082.300000004</v>
      </c>
      <c r="L12" s="74"/>
      <c r="M12" s="74">
        <v>-411286709.92999971</v>
      </c>
      <c r="N12" s="74"/>
      <c r="O12" s="64">
        <f>+G12+I12+K12+M12</f>
        <v>1587512063.9100003</v>
      </c>
    </row>
    <row r="13" spans="1:15" ht="27" customHeight="1" x14ac:dyDescent="0.55000000000000004">
      <c r="A13" s="33" t="s">
        <v>52</v>
      </c>
      <c r="B13" s="30"/>
      <c r="C13" s="30"/>
      <c r="D13" s="30"/>
      <c r="E13" s="3"/>
      <c r="F13" s="30"/>
      <c r="G13" s="64"/>
      <c r="H13" s="64"/>
      <c r="I13" s="64"/>
      <c r="J13" s="64"/>
      <c r="K13" s="64"/>
      <c r="L13" s="64"/>
      <c r="M13" s="64"/>
      <c r="N13" s="64"/>
      <c r="O13" s="64"/>
    </row>
    <row r="14" spans="1:15" ht="27" customHeight="1" x14ac:dyDescent="0.55000000000000004">
      <c r="A14" s="33" t="str">
        <f>+'CE-CONSO'!A14</f>
        <v xml:space="preserve">    for the three-month periods :</v>
      </c>
      <c r="B14" s="30"/>
      <c r="C14" s="30"/>
      <c r="D14" s="30"/>
      <c r="E14" s="3"/>
      <c r="F14" s="30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27" customHeight="1" x14ac:dyDescent="0.55000000000000004">
      <c r="A15" s="30" t="s">
        <v>175</v>
      </c>
      <c r="B15" s="30"/>
      <c r="C15" s="34"/>
      <c r="D15" s="34"/>
      <c r="E15" s="3"/>
      <c r="F15" s="9"/>
      <c r="G15" s="64">
        <v>0</v>
      </c>
      <c r="H15" s="64"/>
      <c r="I15" s="64">
        <v>0</v>
      </c>
      <c r="J15" s="64"/>
      <c r="K15" s="64">
        <v>0</v>
      </c>
      <c r="L15" s="64"/>
      <c r="M15" s="64">
        <f>+'comprehensive income'!M23</f>
        <v>-5536480.6699998192</v>
      </c>
      <c r="N15" s="64"/>
      <c r="O15" s="64">
        <f>+G15+I15+K15+M15</f>
        <v>-5536480.6699998192</v>
      </c>
    </row>
    <row r="16" spans="1:15" ht="27" customHeight="1" thickBot="1" x14ac:dyDescent="0.6">
      <c r="A16" s="34" t="str">
        <f>+'CE-CONSO'!A18</f>
        <v>Balance as at March 31, 2023</v>
      </c>
      <c r="B16" s="30"/>
      <c r="C16" s="34"/>
      <c r="D16" s="34"/>
      <c r="E16" s="3"/>
      <c r="F16" s="9"/>
      <c r="G16" s="76">
        <f>SUM(G12:G15)</f>
        <v>1045125093</v>
      </c>
      <c r="H16" s="75"/>
      <c r="I16" s="76">
        <f>SUM(I12:I15)</f>
        <v>918494598.53999996</v>
      </c>
      <c r="J16" s="75"/>
      <c r="K16" s="76">
        <f>SUM(K12:K15)</f>
        <v>35179082.300000004</v>
      </c>
      <c r="L16" s="75"/>
      <c r="M16" s="76">
        <f>SUM(M12:M15)</f>
        <v>-416823190.59999955</v>
      </c>
      <c r="N16" s="75"/>
      <c r="O16" s="76">
        <f>SUM(O12:O15)</f>
        <v>1581975583.2400005</v>
      </c>
    </row>
    <row r="17" spans="1:19" ht="27" customHeight="1" thickTop="1" x14ac:dyDescent="0.55000000000000004">
      <c r="A17" s="34"/>
      <c r="B17" s="30"/>
      <c r="C17" s="34"/>
      <c r="D17" s="34"/>
      <c r="E17" s="3"/>
      <c r="F17" s="9"/>
      <c r="G17" s="75"/>
      <c r="H17" s="75"/>
      <c r="I17" s="75"/>
      <c r="J17" s="75"/>
      <c r="K17" s="75"/>
      <c r="L17" s="75"/>
      <c r="M17" s="75"/>
      <c r="N17" s="75"/>
      <c r="O17" s="75"/>
    </row>
    <row r="18" spans="1:19" ht="27" customHeight="1" x14ac:dyDescent="0.55000000000000004">
      <c r="A18" s="34" t="s">
        <v>173</v>
      </c>
      <c r="B18" s="30"/>
      <c r="C18" s="34"/>
      <c r="D18" s="34"/>
      <c r="E18" s="3"/>
      <c r="F18" s="9"/>
      <c r="G18" s="75">
        <v>1045125093</v>
      </c>
      <c r="H18" s="75"/>
      <c r="I18" s="75">
        <v>918494598.53999996</v>
      </c>
      <c r="J18" s="75"/>
      <c r="K18" s="75">
        <v>35179082.300000004</v>
      </c>
      <c r="L18" s="75"/>
      <c r="M18" s="75">
        <v>-535997255.66999918</v>
      </c>
      <c r="N18" s="75"/>
      <c r="O18" s="64">
        <f>+G18+I18+K18+M18</f>
        <v>1462801518.1700008</v>
      </c>
    </row>
    <row r="19" spans="1:19" ht="27" customHeight="1" x14ac:dyDescent="0.55000000000000004">
      <c r="A19" s="33" t="s">
        <v>52</v>
      </c>
      <c r="B19" s="30"/>
      <c r="C19" s="30"/>
      <c r="D19" s="30"/>
      <c r="E19" s="3"/>
      <c r="F19" s="30"/>
      <c r="G19" s="64"/>
      <c r="H19" s="64"/>
      <c r="I19" s="64"/>
      <c r="J19" s="64"/>
      <c r="K19" s="64"/>
      <c r="L19" s="64"/>
      <c r="M19" s="64"/>
      <c r="N19" s="64"/>
      <c r="O19" s="64"/>
    </row>
    <row r="20" spans="1:19" ht="27" customHeight="1" x14ac:dyDescent="0.55000000000000004">
      <c r="A20" s="33" t="str">
        <f>+'CE-CONSO'!A22</f>
        <v xml:space="preserve">    for the three-month periods :</v>
      </c>
      <c r="B20" s="30"/>
      <c r="C20" s="30"/>
      <c r="D20" s="30"/>
      <c r="F20" s="30"/>
      <c r="G20" s="64"/>
      <c r="H20" s="64"/>
      <c r="I20" s="64"/>
      <c r="J20" s="64"/>
      <c r="K20" s="64"/>
      <c r="L20" s="64"/>
      <c r="M20" s="64"/>
      <c r="N20" s="64"/>
      <c r="O20" s="64"/>
    </row>
    <row r="21" spans="1:19" ht="27" customHeight="1" x14ac:dyDescent="0.55000000000000004">
      <c r="A21" s="30" t="s">
        <v>170</v>
      </c>
      <c r="B21" s="30"/>
      <c r="C21" s="34"/>
      <c r="D21" s="34"/>
      <c r="E21" s="30"/>
      <c r="F21" s="30"/>
      <c r="G21" s="64">
        <v>0</v>
      </c>
      <c r="H21" s="64"/>
      <c r="I21" s="64">
        <v>0</v>
      </c>
      <c r="J21" s="64"/>
      <c r="K21" s="64">
        <v>0</v>
      </c>
      <c r="L21" s="64"/>
      <c r="M21" s="64">
        <f>'comprehensive income'!K23</f>
        <v>1371351.740000084</v>
      </c>
      <c r="N21" s="64"/>
      <c r="O21" s="64">
        <f>+G21+I21+K21+M21</f>
        <v>1371351.740000084</v>
      </c>
    </row>
    <row r="22" spans="1:19" ht="27" customHeight="1" thickBot="1" x14ac:dyDescent="0.6">
      <c r="A22" s="34" t="str">
        <f>+'CE-CONSO'!A26</f>
        <v>Balance as at March 31, 2024</v>
      </c>
      <c r="B22" s="30"/>
      <c r="C22" s="34"/>
      <c r="D22" s="34"/>
      <c r="E22" s="30"/>
      <c r="F22" s="9"/>
      <c r="G22" s="76">
        <f>SUM(G18:G21)</f>
        <v>1045125093</v>
      </c>
      <c r="H22" s="75"/>
      <c r="I22" s="76">
        <f>SUM(I18:I21)</f>
        <v>918494598.53999996</v>
      </c>
      <c r="J22" s="75"/>
      <c r="K22" s="76">
        <f>SUM(K18:K21)</f>
        <v>35179082.300000004</v>
      </c>
      <c r="L22" s="75"/>
      <c r="M22" s="76">
        <f>SUM(M18:M21)</f>
        <v>-534625903.92999911</v>
      </c>
      <c r="N22" s="75"/>
      <c r="O22" s="76">
        <f>SUM(O18:O21)</f>
        <v>1464172869.9100008</v>
      </c>
    </row>
    <row r="23" spans="1:19" ht="27" customHeight="1" thickTop="1" x14ac:dyDescent="0.55000000000000004">
      <c r="A23" s="34"/>
      <c r="B23" s="30"/>
      <c r="C23" s="34"/>
      <c r="D23" s="34"/>
      <c r="E23" s="30"/>
      <c r="F23" s="9"/>
      <c r="G23" s="35"/>
      <c r="H23" s="35"/>
      <c r="I23" s="35"/>
      <c r="J23" s="35"/>
      <c r="K23" s="35"/>
      <c r="L23" s="35"/>
      <c r="M23" s="35"/>
      <c r="N23" s="35"/>
      <c r="O23" s="35"/>
    </row>
    <row r="26" spans="1:19" s="11" customFormat="1" ht="27" customHeight="1" x14ac:dyDescent="0.55000000000000004"/>
    <row r="27" spans="1:19" s="11" customFormat="1" ht="27" customHeight="1" x14ac:dyDescent="0.55000000000000004">
      <c r="A27" s="7" t="s">
        <v>6</v>
      </c>
    </row>
    <row r="32" spans="1:19" s="11" customFormat="1" ht="26.4" customHeight="1" x14ac:dyDescent="0.55000000000000004">
      <c r="C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11" customFormat="1" ht="26.4" customHeight="1" x14ac:dyDescent="0.55000000000000004">
      <c r="B33" s="4"/>
      <c r="C33" s="4"/>
      <c r="H33" s="4"/>
      <c r="J33" s="4"/>
      <c r="K33" s="4"/>
      <c r="L33" s="4"/>
      <c r="M33" s="4"/>
      <c r="N33" s="4"/>
      <c r="O33" s="4"/>
      <c r="P33" s="4"/>
      <c r="Q33" s="4"/>
      <c r="R33" s="4"/>
      <c r="S33" s="4"/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view="pageBreakPreview" topLeftCell="A62" zoomScaleNormal="100" zoomScaleSheetLayoutView="100" workbookViewId="0">
      <selection activeCell="H33" sqref="H33:L33"/>
    </sheetView>
  </sheetViews>
  <sheetFormatPr defaultColWidth="9.125" defaultRowHeight="27" customHeight="1" x14ac:dyDescent="0.55000000000000004"/>
  <cols>
    <col min="1" max="1" width="6.75" style="36" customWidth="1"/>
    <col min="2" max="3" width="9.125" style="36"/>
    <col min="4" max="4" width="9.875" style="36" customWidth="1"/>
    <col min="5" max="5" width="5.125" style="36" customWidth="1"/>
    <col min="6" max="6" width="6.875" style="36" customWidth="1"/>
    <col min="7" max="7" width="1.875" style="36" customWidth="1"/>
    <col min="8" max="8" width="15.875" style="36" customWidth="1"/>
    <col min="9" max="9" width="1" style="36" customWidth="1"/>
    <col min="10" max="10" width="15.875" style="36" customWidth="1"/>
    <col min="11" max="11" width="1" style="36" customWidth="1"/>
    <col min="12" max="12" width="15.875" style="36" customWidth="1"/>
    <col min="13" max="13" width="1" style="36" customWidth="1"/>
    <col min="14" max="14" width="15.875" style="36" customWidth="1"/>
    <col min="15" max="15" width="1" style="36" customWidth="1"/>
    <col min="16" max="16384" width="9.125" style="36"/>
  </cols>
  <sheetData>
    <row r="1" spans="1:14" ht="24" customHeight="1" x14ac:dyDescent="0.55000000000000004">
      <c r="A1" s="87" t="s">
        <v>93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24" customHeight="1" x14ac:dyDescent="0.6">
      <c r="A2" s="84" t="s">
        <v>104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24" customHeight="1" x14ac:dyDescent="0.6">
      <c r="A3" s="84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s="37" customFormat="1" ht="24" customHeight="1" x14ac:dyDescent="0.6">
      <c r="A4" s="97" t="str">
        <f>+'CE-SEPARATE'!A4:O4</f>
        <v>FOR THE THREE-MONTH PERIODS ENDED MARCH 31, 2024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s="37" customFormat="1" ht="24" customHeight="1" x14ac:dyDescent="0.6">
      <c r="A5" s="97" t="str">
        <f>+'CE-SEPARATE'!A5:O5</f>
        <v>(UNAUDITED / REVIEWED ONLY)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s="37" customFormat="1" ht="22.2" customHeight="1" x14ac:dyDescent="0.6">
      <c r="A6" s="23"/>
      <c r="B6" s="23"/>
      <c r="C6" s="23"/>
      <c r="D6" s="23"/>
      <c r="E6" s="23"/>
      <c r="F6" s="23"/>
      <c r="G6" s="23"/>
      <c r="H6" s="49"/>
      <c r="I6" s="49"/>
      <c r="J6" s="49"/>
      <c r="K6" s="49"/>
      <c r="L6" s="49"/>
      <c r="M6" s="23"/>
      <c r="N6" s="23"/>
    </row>
    <row r="7" spans="1:14" s="37" customFormat="1" ht="22.2" customHeight="1" x14ac:dyDescent="0.6">
      <c r="A7" s="2"/>
      <c r="B7" s="2"/>
      <c r="C7" s="2"/>
      <c r="D7" s="2"/>
      <c r="E7" s="2"/>
      <c r="F7" s="2"/>
      <c r="G7" s="2"/>
      <c r="H7" s="16"/>
      <c r="I7" s="16"/>
      <c r="J7" s="16"/>
      <c r="K7" s="16"/>
      <c r="L7" s="16"/>
      <c r="M7" s="16"/>
      <c r="N7" s="31" t="s">
        <v>49</v>
      </c>
    </row>
    <row r="8" spans="1:14" ht="22.2" customHeight="1" x14ac:dyDescent="0.6">
      <c r="A8" s="12"/>
      <c r="B8" s="12"/>
      <c r="C8" s="12"/>
      <c r="D8" s="12"/>
      <c r="E8" s="12"/>
      <c r="F8" s="12"/>
      <c r="G8" s="12"/>
      <c r="H8" s="89" t="s">
        <v>82</v>
      </c>
      <c r="I8" s="89"/>
      <c r="J8" s="89"/>
      <c r="K8" s="5"/>
      <c r="L8" s="86" t="s">
        <v>74</v>
      </c>
      <c r="M8" s="86"/>
      <c r="N8" s="86"/>
    </row>
    <row r="9" spans="1:14" ht="22.2" customHeight="1" x14ac:dyDescent="0.6">
      <c r="A9" s="4"/>
      <c r="B9" s="4"/>
      <c r="C9" s="4"/>
      <c r="D9" s="4"/>
      <c r="E9" s="4"/>
      <c r="F9" s="4"/>
      <c r="G9" s="4"/>
      <c r="H9" s="50" t="s">
        <v>163</v>
      </c>
      <c r="I9" s="14"/>
      <c r="J9" s="50" t="s">
        <v>142</v>
      </c>
      <c r="K9" s="14"/>
      <c r="L9" s="50" t="s">
        <v>163</v>
      </c>
      <c r="M9" s="14"/>
      <c r="N9" s="50" t="s">
        <v>142</v>
      </c>
    </row>
    <row r="10" spans="1:14" ht="22.2" customHeight="1" x14ac:dyDescent="0.6">
      <c r="A10" s="6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2.2" customHeight="1" x14ac:dyDescent="0.55000000000000004">
      <c r="A11" s="7" t="s">
        <v>176</v>
      </c>
      <c r="B11" s="4"/>
      <c r="C11" s="4"/>
      <c r="D11" s="4"/>
      <c r="E11" s="4"/>
      <c r="F11" s="4"/>
      <c r="G11" s="4"/>
      <c r="H11" s="69">
        <f>+'comprehensive income'!G23</f>
        <v>-112349341.17</v>
      </c>
      <c r="I11" s="69"/>
      <c r="J11" s="69">
        <f>+'comprehensive income'!I23</f>
        <v>9069694.9000001103</v>
      </c>
      <c r="K11" s="69"/>
      <c r="L11" s="69">
        <f>+'comprehensive income'!K23</f>
        <v>1371351.740000084</v>
      </c>
      <c r="M11" s="69"/>
      <c r="N11" s="69">
        <f>+'comprehensive income'!M23</f>
        <v>-5536480.6699998192</v>
      </c>
    </row>
    <row r="12" spans="1:14" ht="22.2" customHeight="1" x14ac:dyDescent="0.6">
      <c r="A12" s="6" t="s">
        <v>129</v>
      </c>
      <c r="B12" s="4"/>
      <c r="C12" s="4"/>
      <c r="D12" s="4"/>
      <c r="E12" s="4"/>
      <c r="F12" s="4"/>
      <c r="G12" s="4"/>
      <c r="H12" s="69"/>
      <c r="I12" s="69"/>
      <c r="J12" s="69"/>
      <c r="K12" s="69"/>
      <c r="L12" s="69"/>
      <c r="M12" s="69"/>
      <c r="N12" s="69"/>
    </row>
    <row r="13" spans="1:14" ht="22.2" customHeight="1" x14ac:dyDescent="0.6">
      <c r="A13" s="6" t="s">
        <v>130</v>
      </c>
      <c r="B13" s="4"/>
      <c r="C13" s="4"/>
      <c r="D13" s="4"/>
      <c r="E13" s="4"/>
      <c r="F13" s="4"/>
      <c r="G13" s="4"/>
      <c r="H13" s="69"/>
      <c r="I13" s="69"/>
      <c r="J13" s="69"/>
      <c r="K13" s="69"/>
      <c r="L13" s="69"/>
      <c r="M13" s="69"/>
      <c r="N13" s="69"/>
    </row>
    <row r="14" spans="1:14" ht="22.2" customHeight="1" x14ac:dyDescent="0.6">
      <c r="A14" s="6"/>
      <c r="B14" s="4" t="s">
        <v>153</v>
      </c>
      <c r="C14" s="4"/>
      <c r="D14" s="4"/>
      <c r="E14" s="4"/>
      <c r="F14" s="4"/>
      <c r="G14" s="4"/>
      <c r="H14" s="69">
        <v>3583068.29</v>
      </c>
      <c r="I14" s="69"/>
      <c r="J14" s="69">
        <v>2614936.66</v>
      </c>
      <c r="K14" s="69"/>
      <c r="L14" s="69">
        <v>2313830.66</v>
      </c>
      <c r="M14" s="69"/>
      <c r="N14" s="69">
        <v>2614936.66</v>
      </c>
    </row>
    <row r="15" spans="1:14" ht="22.2" customHeight="1" x14ac:dyDescent="0.55000000000000004">
      <c r="A15" s="7"/>
      <c r="B15" s="4" t="s">
        <v>128</v>
      </c>
      <c r="C15" s="4"/>
      <c r="D15" s="4"/>
      <c r="E15" s="4"/>
      <c r="F15" s="4"/>
      <c r="G15" s="4"/>
      <c r="H15" s="64">
        <v>16225739.709999999</v>
      </c>
      <c r="I15" s="64"/>
      <c r="J15" s="64">
        <v>9642279.9000000004</v>
      </c>
      <c r="K15" s="64"/>
      <c r="L15" s="64">
        <v>16225739.709999999</v>
      </c>
      <c r="M15" s="64"/>
      <c r="N15" s="64">
        <v>9642279.9000000004</v>
      </c>
    </row>
    <row r="16" spans="1:14" ht="22.2" customHeight="1" x14ac:dyDescent="0.55000000000000004">
      <c r="A16" s="7"/>
      <c r="B16" s="4" t="s">
        <v>123</v>
      </c>
      <c r="C16" s="4"/>
      <c r="D16" s="4"/>
      <c r="E16" s="4"/>
      <c r="F16" s="4"/>
      <c r="G16" s="4"/>
      <c r="H16" s="64">
        <v>14220614.68</v>
      </c>
      <c r="I16" s="64"/>
      <c r="J16" s="64">
        <v>15768345.180000002</v>
      </c>
      <c r="K16" s="64"/>
      <c r="L16" s="64">
        <v>12867344.83</v>
      </c>
      <c r="M16" s="64"/>
      <c r="N16" s="64">
        <v>14033845.340000002</v>
      </c>
    </row>
    <row r="17" spans="1:14" ht="22.2" customHeight="1" x14ac:dyDescent="0.55000000000000004">
      <c r="A17" s="7"/>
      <c r="B17" s="4" t="s">
        <v>190</v>
      </c>
      <c r="C17" s="4"/>
      <c r="D17" s="4"/>
      <c r="E17" s="4"/>
      <c r="F17" s="4"/>
      <c r="G17" s="4"/>
      <c r="H17" s="64">
        <v>2231756.79</v>
      </c>
      <c r="I17" s="64"/>
      <c r="J17" s="64">
        <v>-1122824.3999999999</v>
      </c>
      <c r="K17" s="64"/>
      <c r="L17" s="64">
        <v>-120371.62</v>
      </c>
      <c r="M17" s="64"/>
      <c r="N17" s="64">
        <v>-1122824.3999999999</v>
      </c>
    </row>
    <row r="18" spans="1:14" ht="22.2" customHeight="1" x14ac:dyDescent="0.55000000000000004">
      <c r="A18" s="7"/>
      <c r="B18" s="4" t="s">
        <v>68</v>
      </c>
      <c r="C18" s="4"/>
      <c r="D18" s="4"/>
      <c r="E18" s="4"/>
      <c r="F18" s="4"/>
      <c r="G18" s="4"/>
      <c r="H18" s="64">
        <v>201256.06</v>
      </c>
      <c r="I18" s="64"/>
      <c r="J18" s="64">
        <v>-805581.13000000268</v>
      </c>
      <c r="K18" s="64"/>
      <c r="L18" s="64">
        <v>-708059.25</v>
      </c>
      <c r="M18" s="64"/>
      <c r="N18" s="64">
        <v>-234823.44000000507</v>
      </c>
    </row>
    <row r="19" spans="1:14" ht="22.2" customHeight="1" x14ac:dyDescent="0.55000000000000004">
      <c r="A19" s="7"/>
      <c r="B19" s="4" t="s">
        <v>183</v>
      </c>
      <c r="C19" s="4"/>
      <c r="D19" s="4"/>
      <c r="E19" s="4"/>
      <c r="F19" s="4"/>
      <c r="G19" s="4"/>
      <c r="H19" s="64">
        <v>19094.789999999994</v>
      </c>
      <c r="I19" s="64"/>
      <c r="J19" s="64">
        <v>0</v>
      </c>
      <c r="K19" s="64"/>
      <c r="L19" s="64">
        <v>19094.789999999994</v>
      </c>
      <c r="M19" s="64"/>
      <c r="N19" s="64">
        <v>0</v>
      </c>
    </row>
    <row r="20" spans="1:14" ht="22.2" customHeight="1" x14ac:dyDescent="0.55000000000000004">
      <c r="A20" s="7"/>
      <c r="B20" s="4" t="s">
        <v>191</v>
      </c>
      <c r="C20" s="4"/>
      <c r="D20" s="4"/>
      <c r="E20" s="4"/>
      <c r="F20" s="4"/>
      <c r="G20" s="4"/>
      <c r="H20" s="64">
        <v>155350.96000000834</v>
      </c>
      <c r="I20" s="64"/>
      <c r="J20" s="64">
        <v>-2720641.92</v>
      </c>
      <c r="K20" s="64"/>
      <c r="L20" s="64">
        <v>155350.96000000834</v>
      </c>
      <c r="M20" s="64"/>
      <c r="N20" s="64">
        <v>-2720641.92</v>
      </c>
    </row>
    <row r="21" spans="1:14" ht="22.2" customHeight="1" x14ac:dyDescent="0.55000000000000004">
      <c r="A21" s="7"/>
      <c r="B21" s="4" t="s">
        <v>192</v>
      </c>
      <c r="C21" s="4"/>
      <c r="D21" s="4"/>
      <c r="E21" s="4"/>
      <c r="F21" s="4"/>
      <c r="G21" s="4"/>
      <c r="H21" s="64">
        <v>-9481325</v>
      </c>
      <c r="I21" s="64"/>
      <c r="J21" s="64">
        <v>0</v>
      </c>
      <c r="K21" s="64"/>
      <c r="L21" s="64">
        <v>-9481325</v>
      </c>
      <c r="M21" s="64"/>
      <c r="N21" s="64">
        <v>0</v>
      </c>
    </row>
    <row r="22" spans="1:14" ht="22.2" customHeight="1" x14ac:dyDescent="0.55000000000000004">
      <c r="A22" s="7"/>
      <c r="B22" s="4" t="s">
        <v>67</v>
      </c>
      <c r="C22" s="4"/>
      <c r="D22" s="4"/>
      <c r="E22" s="4"/>
      <c r="F22" s="4"/>
      <c r="G22" s="4"/>
      <c r="H22" s="64">
        <v>23602.21</v>
      </c>
      <c r="I22" s="64"/>
      <c r="J22" s="64">
        <v>127515.27</v>
      </c>
      <c r="K22" s="64"/>
      <c r="L22" s="64">
        <v>23602.21</v>
      </c>
      <c r="M22" s="64"/>
      <c r="N22" s="64">
        <v>127515.27</v>
      </c>
    </row>
    <row r="23" spans="1:14" ht="22.2" customHeight="1" x14ac:dyDescent="0.55000000000000004">
      <c r="A23" s="7"/>
      <c r="B23" s="4" t="s">
        <v>56</v>
      </c>
      <c r="C23" s="4"/>
      <c r="D23" s="4"/>
      <c r="E23" s="4"/>
      <c r="F23" s="4"/>
      <c r="G23" s="4"/>
      <c r="H23" s="65">
        <v>120868.5</v>
      </c>
      <c r="I23" s="64"/>
      <c r="J23" s="65">
        <v>136908.75</v>
      </c>
      <c r="K23" s="64"/>
      <c r="L23" s="65">
        <v>120868.5</v>
      </c>
      <c r="M23" s="64"/>
      <c r="N23" s="65">
        <v>136908.75</v>
      </c>
    </row>
    <row r="24" spans="1:14" ht="22.2" customHeight="1" x14ac:dyDescent="0.6">
      <c r="A24" s="6" t="s">
        <v>184</v>
      </c>
      <c r="B24" s="4"/>
      <c r="C24" s="4"/>
      <c r="D24" s="4"/>
      <c r="E24" s="4"/>
      <c r="F24" s="4"/>
      <c r="G24" s="4"/>
      <c r="H24" s="64"/>
      <c r="I24" s="64"/>
      <c r="J24" s="64"/>
      <c r="K24" s="64"/>
      <c r="L24" s="64"/>
      <c r="M24" s="64"/>
      <c r="N24" s="64"/>
    </row>
    <row r="25" spans="1:14" ht="22.2" customHeight="1" x14ac:dyDescent="0.6">
      <c r="A25" s="6" t="s">
        <v>83</v>
      </c>
      <c r="B25" s="4"/>
      <c r="C25" s="4"/>
      <c r="D25" s="4"/>
      <c r="E25" s="4"/>
      <c r="F25" s="4"/>
      <c r="G25" s="4"/>
      <c r="H25" s="69">
        <f>SUM(H11:H24)</f>
        <v>-85049314.179999992</v>
      </c>
      <c r="I25" s="69"/>
      <c r="J25" s="69">
        <f>SUM(J11:J24)</f>
        <v>32710633.210000109</v>
      </c>
      <c r="K25" s="69"/>
      <c r="L25" s="69">
        <f>SUM(L11:L24)</f>
        <v>22787427.530000087</v>
      </c>
      <c r="M25" s="69"/>
      <c r="N25" s="69">
        <f>SUM(N11:N24)</f>
        <v>16940715.490000181</v>
      </c>
    </row>
    <row r="26" spans="1:14" ht="22.2" customHeight="1" x14ac:dyDescent="0.6">
      <c r="A26" s="6" t="s">
        <v>84</v>
      </c>
      <c r="B26" s="4"/>
      <c r="C26" s="4"/>
      <c r="D26" s="4"/>
      <c r="E26" s="4"/>
      <c r="F26" s="4"/>
      <c r="G26" s="4"/>
      <c r="H26" s="10"/>
      <c r="I26" s="10"/>
      <c r="J26" s="10"/>
      <c r="K26" s="10"/>
      <c r="L26" s="10"/>
      <c r="M26" s="10"/>
      <c r="N26" s="10"/>
    </row>
    <row r="27" spans="1:14" ht="22.2" customHeight="1" x14ac:dyDescent="0.55000000000000004">
      <c r="A27" s="7"/>
      <c r="B27" s="4" t="s">
        <v>102</v>
      </c>
      <c r="C27" s="4"/>
      <c r="D27" s="4"/>
      <c r="E27" s="4"/>
      <c r="F27" s="4"/>
      <c r="G27" s="4"/>
      <c r="H27" s="64">
        <v>-19230463.850000005</v>
      </c>
      <c r="I27" s="64"/>
      <c r="J27" s="64">
        <v>-246103346.78999993</v>
      </c>
      <c r="K27" s="64"/>
      <c r="L27" s="64">
        <v>-68160288.199999899</v>
      </c>
      <c r="M27" s="64"/>
      <c r="N27" s="64">
        <v>-188530296.75999996</v>
      </c>
    </row>
    <row r="28" spans="1:14" ht="22.2" customHeight="1" x14ac:dyDescent="0.55000000000000004">
      <c r="A28" s="7"/>
      <c r="B28" s="4" t="s">
        <v>140</v>
      </c>
      <c r="C28" s="4"/>
      <c r="D28" s="4"/>
      <c r="E28" s="4"/>
      <c r="F28" s="4"/>
      <c r="G28" s="4"/>
      <c r="H28" s="64"/>
      <c r="I28" s="64"/>
      <c r="J28" s="64"/>
      <c r="K28" s="64"/>
      <c r="L28" s="64"/>
      <c r="M28" s="64"/>
      <c r="N28" s="64"/>
    </row>
    <row r="29" spans="1:14" ht="22.2" customHeight="1" x14ac:dyDescent="0.55000000000000004">
      <c r="A29" s="7"/>
      <c r="B29" s="4" t="s">
        <v>141</v>
      </c>
      <c r="C29" s="4"/>
      <c r="D29" s="4"/>
      <c r="E29" s="4"/>
      <c r="F29" s="4"/>
      <c r="G29" s="4"/>
      <c r="H29" s="64">
        <v>0</v>
      </c>
      <c r="I29" s="64"/>
      <c r="J29" s="64">
        <v>0</v>
      </c>
      <c r="K29" s="64"/>
      <c r="L29" s="64">
        <v>-66190092.740000002</v>
      </c>
      <c r="M29" s="64"/>
      <c r="N29" s="64">
        <v>-55260637.730000004</v>
      </c>
    </row>
    <row r="30" spans="1:14" ht="22.2" customHeight="1" x14ac:dyDescent="0.55000000000000004">
      <c r="A30" s="7"/>
      <c r="B30" s="4" t="s">
        <v>33</v>
      </c>
      <c r="C30" s="4"/>
      <c r="D30" s="4"/>
      <c r="E30" s="4"/>
      <c r="F30" s="4"/>
      <c r="G30" s="4"/>
      <c r="H30" s="64">
        <v>133893866.64000008</v>
      </c>
      <c r="I30" s="64"/>
      <c r="J30" s="64">
        <v>-83898341.219999999</v>
      </c>
      <c r="K30" s="64"/>
      <c r="L30" s="64">
        <v>149153909.78999984</v>
      </c>
      <c r="M30" s="64"/>
      <c r="N30" s="64">
        <v>-66271231.771708943</v>
      </c>
    </row>
    <row r="31" spans="1:14" ht="22.2" customHeight="1" x14ac:dyDescent="0.55000000000000004">
      <c r="A31" s="7"/>
      <c r="B31" s="4" t="s">
        <v>90</v>
      </c>
      <c r="C31" s="4"/>
      <c r="D31" s="4"/>
      <c r="E31" s="4"/>
      <c r="F31" s="4"/>
      <c r="G31" s="4"/>
      <c r="H31" s="64">
        <v>-156512.74</v>
      </c>
      <c r="I31" s="64"/>
      <c r="J31" s="64">
        <v>-70967.759999999951</v>
      </c>
      <c r="K31" s="64"/>
      <c r="L31" s="64">
        <v>0</v>
      </c>
      <c r="M31" s="64"/>
      <c r="N31" s="64">
        <v>0</v>
      </c>
    </row>
    <row r="32" spans="1:14" ht="22.2" customHeight="1" x14ac:dyDescent="0.6">
      <c r="A32" s="6" t="s">
        <v>85</v>
      </c>
      <c r="B32" s="4"/>
      <c r="C32" s="4"/>
      <c r="D32" s="4"/>
      <c r="E32" s="4"/>
      <c r="F32" s="4"/>
      <c r="G32" s="4"/>
      <c r="H32" s="69"/>
      <c r="I32" s="69"/>
      <c r="J32" s="69"/>
      <c r="K32" s="69"/>
      <c r="L32" s="69"/>
      <c r="M32" s="69"/>
      <c r="N32" s="69"/>
    </row>
    <row r="33" spans="1:14" ht="22.2" customHeight="1" x14ac:dyDescent="0.55000000000000004">
      <c r="A33" s="7"/>
      <c r="B33" s="4" t="s">
        <v>103</v>
      </c>
      <c r="C33" s="4"/>
      <c r="D33" s="4"/>
      <c r="E33" s="4"/>
      <c r="F33" s="4"/>
      <c r="G33" s="4"/>
      <c r="H33" s="64">
        <v>-8284252.5</v>
      </c>
      <c r="I33" s="64"/>
      <c r="J33" s="64">
        <v>330175542.28000003</v>
      </c>
      <c r="K33" s="64"/>
      <c r="L33" s="64">
        <v>-8270907.0199999996</v>
      </c>
      <c r="M33" s="64"/>
      <c r="N33" s="64">
        <v>330169531.22000003</v>
      </c>
    </row>
    <row r="34" spans="1:14" ht="22.2" customHeight="1" x14ac:dyDescent="0.55000000000000004">
      <c r="A34" s="7"/>
      <c r="B34" s="4" t="s">
        <v>138</v>
      </c>
      <c r="C34" s="4"/>
      <c r="D34" s="4"/>
      <c r="E34" s="4"/>
      <c r="F34" s="4"/>
      <c r="G34" s="4"/>
      <c r="H34" s="65">
        <v>0</v>
      </c>
      <c r="I34" s="64"/>
      <c r="J34" s="65">
        <v>-655466</v>
      </c>
      <c r="K34" s="64"/>
      <c r="L34" s="65">
        <v>0</v>
      </c>
      <c r="M34" s="64"/>
      <c r="N34" s="65">
        <v>-655466</v>
      </c>
    </row>
    <row r="35" spans="1:14" ht="22.2" customHeight="1" x14ac:dyDescent="0.6">
      <c r="A35" s="6" t="s">
        <v>86</v>
      </c>
      <c r="B35" s="4"/>
      <c r="C35" s="4"/>
      <c r="D35" s="4"/>
      <c r="E35" s="4"/>
      <c r="F35" s="4"/>
      <c r="G35" s="4"/>
      <c r="H35" s="69">
        <f>SUM(H25:H34)</f>
        <v>21173323.370000076</v>
      </c>
      <c r="I35" s="69"/>
      <c r="J35" s="69">
        <f>SUM(J25:J34)</f>
        <v>32158053.720000207</v>
      </c>
      <c r="K35" s="69"/>
      <c r="L35" s="69">
        <f>SUM(L25:L34)</f>
        <v>29320049.360000025</v>
      </c>
      <c r="M35" s="69"/>
      <c r="N35" s="69">
        <f>SUM(N25:N34)</f>
        <v>36392614.448291302</v>
      </c>
    </row>
    <row r="36" spans="1:14" ht="22.2" customHeight="1" x14ac:dyDescent="0.55000000000000004">
      <c r="A36" s="7"/>
      <c r="B36" s="4" t="s">
        <v>45</v>
      </c>
      <c r="C36" s="4"/>
      <c r="D36" s="4"/>
      <c r="E36" s="4"/>
      <c r="F36" s="4"/>
      <c r="G36" s="4"/>
      <c r="H36" s="64">
        <v>-16571056.229999999</v>
      </c>
      <c r="I36" s="64"/>
      <c r="J36" s="64">
        <v>-9410078.6400000006</v>
      </c>
      <c r="K36" s="64"/>
      <c r="L36" s="64">
        <v>-16571056.229999999</v>
      </c>
      <c r="M36" s="64"/>
      <c r="N36" s="64">
        <v>-9410078.6400000006</v>
      </c>
    </row>
    <row r="37" spans="1:14" ht="22.2" customHeight="1" x14ac:dyDescent="0.55000000000000004">
      <c r="A37" s="7"/>
      <c r="B37" s="4" t="s">
        <v>50</v>
      </c>
      <c r="C37" s="4"/>
      <c r="D37" s="4"/>
      <c r="E37" s="4"/>
      <c r="F37" s="4"/>
      <c r="G37" s="4"/>
      <c r="H37" s="64">
        <v>-775069.27</v>
      </c>
      <c r="I37" s="64"/>
      <c r="J37" s="64">
        <v>-9019.7400000000343</v>
      </c>
      <c r="K37" s="64"/>
      <c r="L37" s="64">
        <v>-1423.2600000000093</v>
      </c>
      <c r="M37" s="64"/>
      <c r="N37" s="64">
        <v>-9019.7400000000343</v>
      </c>
    </row>
    <row r="38" spans="1:14" ht="22.2" customHeight="1" x14ac:dyDescent="0.6">
      <c r="A38" s="16" t="s">
        <v>40</v>
      </c>
      <c r="B38" s="4"/>
      <c r="C38" s="4"/>
      <c r="D38" s="4"/>
      <c r="E38" s="4"/>
      <c r="F38" s="4"/>
      <c r="G38" s="4"/>
      <c r="H38" s="77">
        <f>SUM(H35:H37)</f>
        <v>3827197.8700000769</v>
      </c>
      <c r="I38" s="69"/>
      <c r="J38" s="77">
        <f>SUM(J35:J37)</f>
        <v>22738955.340000208</v>
      </c>
      <c r="K38" s="69"/>
      <c r="L38" s="77">
        <f>SUM(L35:L37)</f>
        <v>12747569.870000027</v>
      </c>
      <c r="M38" s="69"/>
      <c r="N38" s="77">
        <f>SUM(N35:N37)</f>
        <v>26973516.068291303</v>
      </c>
    </row>
    <row r="39" spans="1:14" ht="22.2" customHeight="1" x14ac:dyDescent="0.6">
      <c r="A39" s="16"/>
      <c r="B39" s="4"/>
      <c r="C39" s="4"/>
      <c r="D39" s="4"/>
      <c r="E39" s="4"/>
      <c r="F39" s="4"/>
      <c r="G39" s="4"/>
      <c r="H39" s="69"/>
      <c r="I39" s="69"/>
      <c r="J39" s="69"/>
      <c r="K39" s="69"/>
      <c r="L39" s="69"/>
      <c r="M39" s="69"/>
      <c r="N39" s="69"/>
    </row>
    <row r="40" spans="1:14" ht="22.2" customHeight="1" x14ac:dyDescent="0.55000000000000004">
      <c r="A40" s="7" t="s">
        <v>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22.2" customHeight="1" x14ac:dyDescent="0.55000000000000004">
      <c r="A41" s="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24" customHeight="1" x14ac:dyDescent="0.55000000000000004">
      <c r="A42" s="87" t="s">
        <v>94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</row>
    <row r="43" spans="1:14" ht="24" customHeight="1" x14ac:dyDescent="0.6">
      <c r="A43" s="84" t="s">
        <v>104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</row>
    <row r="44" spans="1:14" ht="24" customHeight="1" x14ac:dyDescent="0.6">
      <c r="A44" s="84" t="s">
        <v>71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</row>
    <row r="45" spans="1:14" s="37" customFormat="1" ht="24" customHeight="1" x14ac:dyDescent="0.6">
      <c r="A45" s="97" t="str">
        <f>+A4</f>
        <v>FOR THE THREE-MONTH PERIODS ENDED MARCH 31, 2024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</row>
    <row r="46" spans="1:14" s="37" customFormat="1" ht="24" customHeight="1" x14ac:dyDescent="0.6">
      <c r="A46" s="97" t="str">
        <f>+A5</f>
        <v>(UNAUDITED / REVIEWED ONLY)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</row>
    <row r="47" spans="1:14" ht="22.2" customHeight="1" x14ac:dyDescent="0.5500000000000000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s="37" customFormat="1" ht="22.2" customHeight="1" x14ac:dyDescent="0.6">
      <c r="A48" s="2"/>
      <c r="B48" s="2"/>
      <c r="C48" s="2"/>
      <c r="D48" s="2"/>
      <c r="E48" s="2"/>
      <c r="F48" s="2"/>
      <c r="G48" s="2"/>
      <c r="H48" s="16"/>
      <c r="I48" s="16"/>
      <c r="J48" s="16"/>
      <c r="K48" s="16"/>
      <c r="L48" s="16"/>
      <c r="M48" s="16"/>
      <c r="N48" s="31" t="s">
        <v>49</v>
      </c>
    </row>
    <row r="49" spans="1:14" ht="22.2" customHeight="1" x14ac:dyDescent="0.6">
      <c r="A49" s="12"/>
      <c r="B49" s="12"/>
      <c r="C49" s="12"/>
      <c r="D49" s="12"/>
      <c r="E49" s="12"/>
      <c r="F49" s="12"/>
      <c r="G49" s="12"/>
      <c r="H49" s="89" t="s">
        <v>82</v>
      </c>
      <c r="I49" s="89"/>
      <c r="J49" s="89"/>
      <c r="K49" s="5"/>
      <c r="L49" s="86" t="s">
        <v>74</v>
      </c>
      <c r="M49" s="86"/>
      <c r="N49" s="86"/>
    </row>
    <row r="50" spans="1:14" ht="22.2" customHeight="1" x14ac:dyDescent="0.6">
      <c r="A50" s="4"/>
      <c r="B50" s="4"/>
      <c r="C50" s="4"/>
      <c r="D50" s="4"/>
      <c r="E50" s="4"/>
      <c r="F50" s="4"/>
      <c r="G50" s="4"/>
      <c r="H50" s="50" t="str">
        <f>H9</f>
        <v>2024</v>
      </c>
      <c r="I50" s="14"/>
      <c r="J50" s="50" t="str">
        <f>J9</f>
        <v>2023</v>
      </c>
      <c r="K50" s="14"/>
      <c r="L50" s="50" t="str">
        <f>L9</f>
        <v>2024</v>
      </c>
      <c r="M50" s="14"/>
      <c r="N50" s="13" t="str">
        <f>N9</f>
        <v>2023</v>
      </c>
    </row>
    <row r="51" spans="1:14" ht="22.2" customHeight="1" x14ac:dyDescent="0.6">
      <c r="A51" s="6" t="s">
        <v>34</v>
      </c>
      <c r="B51" s="4"/>
      <c r="C51" s="4"/>
      <c r="D51" s="4"/>
      <c r="E51" s="4"/>
      <c r="F51" s="4"/>
      <c r="G51" s="4"/>
      <c r="H51" s="69"/>
      <c r="I51" s="69"/>
      <c r="J51" s="69"/>
      <c r="K51" s="69"/>
      <c r="L51" s="69"/>
      <c r="M51" s="69"/>
      <c r="N51" s="69"/>
    </row>
    <row r="52" spans="1:14" ht="22.2" customHeight="1" x14ac:dyDescent="0.6">
      <c r="A52" s="6"/>
      <c r="B52" s="4" t="s">
        <v>143</v>
      </c>
      <c r="C52" s="4"/>
      <c r="D52" s="4"/>
      <c r="E52" s="4"/>
      <c r="F52" s="4"/>
      <c r="G52" s="4"/>
      <c r="H52" s="64">
        <v>0</v>
      </c>
      <c r="I52" s="64"/>
      <c r="J52" s="64">
        <v>4530846.16</v>
      </c>
      <c r="K52" s="64"/>
      <c r="L52" s="64">
        <v>0</v>
      </c>
      <c r="M52" s="64"/>
      <c r="N52" s="64">
        <v>4530846.16</v>
      </c>
    </row>
    <row r="53" spans="1:14" ht="22.2" customHeight="1" x14ac:dyDescent="0.6">
      <c r="A53" s="6"/>
      <c r="B53" s="4" t="s">
        <v>154</v>
      </c>
      <c r="C53" s="4"/>
      <c r="D53" s="4"/>
      <c r="E53" s="4"/>
      <c r="F53" s="4"/>
      <c r="G53" s="4"/>
      <c r="H53" s="64">
        <v>-685363.24</v>
      </c>
      <c r="I53" s="64"/>
      <c r="J53" s="64">
        <v>-747932</v>
      </c>
      <c r="K53" s="64"/>
      <c r="L53" s="64">
        <v>0</v>
      </c>
      <c r="M53" s="64"/>
      <c r="N53" s="64">
        <v>-747932</v>
      </c>
    </row>
    <row r="54" spans="1:14" ht="22.2" customHeight="1" x14ac:dyDescent="0.55000000000000004">
      <c r="A54" s="7"/>
      <c r="B54" s="4" t="s">
        <v>81</v>
      </c>
      <c r="C54" s="4"/>
      <c r="D54" s="4"/>
      <c r="E54" s="4"/>
      <c r="F54" s="4"/>
      <c r="G54" s="4"/>
      <c r="H54" s="64">
        <v>-18183884.090000041</v>
      </c>
      <c r="I54" s="64"/>
      <c r="J54" s="64">
        <v>-42351070.749999829</v>
      </c>
      <c r="K54" s="64"/>
      <c r="L54" s="64">
        <v>-18131238.939999953</v>
      </c>
      <c r="M54" s="64"/>
      <c r="N54" s="64">
        <v>-42351070.750000328</v>
      </c>
    </row>
    <row r="55" spans="1:14" ht="22.2" customHeight="1" x14ac:dyDescent="0.55000000000000004">
      <c r="A55" s="7"/>
      <c r="B55" s="4" t="s">
        <v>95</v>
      </c>
      <c r="C55" s="4"/>
      <c r="D55" s="4"/>
      <c r="E55" s="4"/>
      <c r="F55" s="4"/>
      <c r="G55" s="4"/>
      <c r="H55" s="64">
        <v>52036.3</v>
      </c>
      <c r="I55" s="64"/>
      <c r="J55" s="64">
        <v>0</v>
      </c>
      <c r="K55" s="64"/>
      <c r="L55" s="64">
        <v>52036.3</v>
      </c>
      <c r="M55" s="64"/>
      <c r="N55" s="64">
        <v>0</v>
      </c>
    </row>
    <row r="56" spans="1:14" ht="22.2" customHeight="1" x14ac:dyDescent="0.55000000000000004">
      <c r="A56" s="7"/>
      <c r="B56" s="4" t="s">
        <v>150</v>
      </c>
      <c r="C56" s="4"/>
      <c r="D56" s="4"/>
      <c r="E56" s="4"/>
      <c r="F56" s="4"/>
      <c r="G56" s="4"/>
      <c r="H56" s="64">
        <v>18955706</v>
      </c>
      <c r="I56" s="64"/>
      <c r="J56" s="64">
        <v>0</v>
      </c>
      <c r="K56" s="64"/>
      <c r="L56" s="64">
        <v>18955706</v>
      </c>
      <c r="M56" s="64"/>
      <c r="N56" s="64">
        <v>0</v>
      </c>
    </row>
    <row r="57" spans="1:14" ht="22.2" customHeight="1" x14ac:dyDescent="0.55000000000000004">
      <c r="A57" s="7"/>
      <c r="B57" s="4" t="s">
        <v>112</v>
      </c>
      <c r="C57" s="4"/>
      <c r="D57" s="4"/>
      <c r="E57" s="4"/>
      <c r="F57" s="4"/>
      <c r="G57" s="4"/>
      <c r="H57" s="64">
        <v>359155.63999999996</v>
      </c>
      <c r="I57" s="64"/>
      <c r="J57" s="64">
        <v>-242595.54</v>
      </c>
      <c r="K57" s="64"/>
      <c r="L57" s="64">
        <v>97663.699999999953</v>
      </c>
      <c r="M57" s="64"/>
      <c r="N57" s="64">
        <v>-187785</v>
      </c>
    </row>
    <row r="58" spans="1:14" ht="22.2" customHeight="1" x14ac:dyDescent="0.6">
      <c r="A58" s="16" t="s">
        <v>35</v>
      </c>
      <c r="B58" s="4"/>
      <c r="C58" s="7"/>
      <c r="D58" s="4"/>
      <c r="E58" s="4"/>
      <c r="F58" s="4"/>
      <c r="G58" s="4"/>
      <c r="H58" s="77">
        <f>SUM(H52:H57)</f>
        <v>497650.60999996151</v>
      </c>
      <c r="I58" s="69"/>
      <c r="J58" s="77">
        <f>SUM(J52:J57)</f>
        <v>-38810752.129999824</v>
      </c>
      <c r="K58" s="69"/>
      <c r="L58" s="77">
        <f>SUM(L52:L57)</f>
        <v>974167.06000004779</v>
      </c>
      <c r="M58" s="69"/>
      <c r="N58" s="77">
        <f>SUM(N52:N57)</f>
        <v>-38755941.590000331</v>
      </c>
    </row>
    <row r="59" spans="1:14" ht="22.2" customHeight="1" x14ac:dyDescent="0.6">
      <c r="A59" s="6" t="s">
        <v>36</v>
      </c>
      <c r="B59" s="4"/>
      <c r="C59" s="7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22.2" customHeight="1" x14ac:dyDescent="0.55000000000000004">
      <c r="A60" s="7"/>
      <c r="B60" s="4" t="s">
        <v>134</v>
      </c>
      <c r="C60" s="7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22.2" customHeight="1" x14ac:dyDescent="0.55000000000000004">
      <c r="A61" s="7"/>
      <c r="B61" s="36" t="s">
        <v>133</v>
      </c>
      <c r="C61" s="7"/>
      <c r="D61" s="4"/>
      <c r="E61" s="4"/>
      <c r="F61" s="4"/>
      <c r="G61" s="4"/>
      <c r="H61" s="64">
        <v>-8367141.5699996948</v>
      </c>
      <c r="I61" s="64"/>
      <c r="J61" s="64">
        <v>4235770.7299997807</v>
      </c>
      <c r="K61" s="64"/>
      <c r="L61" s="64">
        <v>-8367141.5699996948</v>
      </c>
      <c r="M61" s="64"/>
      <c r="N61" s="64">
        <v>4235770.7300000191</v>
      </c>
    </row>
    <row r="62" spans="1:14" ht="22.2" customHeight="1" x14ac:dyDescent="0.55000000000000004">
      <c r="A62" s="4"/>
      <c r="B62" s="4" t="s">
        <v>146</v>
      </c>
      <c r="C62" s="7"/>
      <c r="D62" s="4"/>
      <c r="E62" s="4"/>
      <c r="F62" s="4"/>
      <c r="G62" s="4"/>
      <c r="H62" s="64">
        <v>0</v>
      </c>
      <c r="I62" s="64"/>
      <c r="J62" s="64">
        <v>-4000000</v>
      </c>
      <c r="K62" s="64"/>
      <c r="L62" s="64">
        <v>0</v>
      </c>
      <c r="M62" s="64"/>
      <c r="N62" s="64">
        <v>-4000000</v>
      </c>
    </row>
    <row r="63" spans="1:14" ht="22.2" customHeight="1" x14ac:dyDescent="0.55000000000000004">
      <c r="A63" s="4"/>
      <c r="B63" s="4" t="s">
        <v>124</v>
      </c>
      <c r="C63" s="7"/>
      <c r="D63" s="4"/>
      <c r="E63" s="4"/>
      <c r="F63" s="4"/>
      <c r="G63" s="4"/>
      <c r="H63" s="64">
        <v>0</v>
      </c>
      <c r="I63" s="64"/>
      <c r="J63" s="64">
        <v>-157309.59999999998</v>
      </c>
      <c r="K63" s="64"/>
      <c r="L63" s="64">
        <v>0</v>
      </c>
      <c r="M63" s="64"/>
      <c r="N63" s="64">
        <v>-157309.59999999998</v>
      </c>
    </row>
    <row r="64" spans="1:14" ht="22.2" customHeight="1" x14ac:dyDescent="0.6">
      <c r="A64" s="16" t="s">
        <v>37</v>
      </c>
      <c r="B64" s="4"/>
      <c r="C64" s="7"/>
      <c r="D64" s="4"/>
      <c r="E64" s="4"/>
      <c r="F64" s="4"/>
      <c r="G64" s="4"/>
      <c r="H64" s="77">
        <f>SUM(H61:H63)</f>
        <v>-8367141.5699996948</v>
      </c>
      <c r="I64" s="69"/>
      <c r="J64" s="77">
        <f>SUM(J61:J63)</f>
        <v>78461.129999780678</v>
      </c>
      <c r="K64" s="69"/>
      <c r="L64" s="77">
        <f>SUM(L61:L63)</f>
        <v>-8367141.5699996948</v>
      </c>
      <c r="M64" s="69"/>
      <c r="N64" s="77">
        <f>SUM(N61:N63)</f>
        <v>78461.130000019097</v>
      </c>
    </row>
    <row r="65" spans="1:14" ht="22.2" customHeight="1" x14ac:dyDescent="0.6">
      <c r="A65" s="16" t="s">
        <v>149</v>
      </c>
      <c r="B65" s="4"/>
      <c r="C65" s="7"/>
      <c r="D65" s="4"/>
      <c r="E65" s="4"/>
      <c r="F65" s="4"/>
      <c r="G65" s="4"/>
      <c r="H65" s="69"/>
      <c r="I65" s="69"/>
      <c r="J65" s="69"/>
      <c r="K65" s="69"/>
      <c r="L65" s="69"/>
      <c r="M65" s="69"/>
      <c r="N65" s="69"/>
    </row>
    <row r="66" spans="1:14" ht="22.2" customHeight="1" x14ac:dyDescent="0.6">
      <c r="A66" s="16" t="s">
        <v>148</v>
      </c>
      <c r="B66" s="4"/>
      <c r="C66" s="7"/>
      <c r="D66" s="4"/>
      <c r="E66" s="4"/>
      <c r="F66" s="4"/>
      <c r="G66" s="4"/>
      <c r="H66" s="78">
        <v>10890580.190000042</v>
      </c>
      <c r="I66" s="69"/>
      <c r="J66" s="78">
        <v>478180.40000009537</v>
      </c>
      <c r="K66" s="69"/>
      <c r="L66" s="78">
        <v>0</v>
      </c>
      <c r="M66" s="69"/>
      <c r="N66" s="78">
        <v>0</v>
      </c>
    </row>
    <row r="67" spans="1:14" ht="22.2" customHeight="1" x14ac:dyDescent="0.6">
      <c r="A67" s="16" t="s">
        <v>38</v>
      </c>
      <c r="B67" s="4"/>
      <c r="C67" s="7"/>
      <c r="D67" s="4"/>
      <c r="E67" s="4"/>
      <c r="F67" s="4"/>
      <c r="G67" s="4"/>
      <c r="H67" s="69">
        <f>+H38+H58+H64+H66</f>
        <v>6848287.1000003861</v>
      </c>
      <c r="I67" s="69"/>
      <c r="J67" s="69">
        <f>+J38+J58+J64+J66</f>
        <v>-15515155.259999739</v>
      </c>
      <c r="K67" s="69"/>
      <c r="L67" s="69">
        <f>+L38+L58+L64+L66</f>
        <v>5354595.3600003794</v>
      </c>
      <c r="M67" s="69"/>
      <c r="N67" s="69">
        <f>+N38+N58+N64+N66</f>
        <v>-11703964.391709009</v>
      </c>
    </row>
    <row r="68" spans="1:14" ht="22.2" customHeight="1" x14ac:dyDescent="0.55000000000000004">
      <c r="A68" s="4" t="s">
        <v>185</v>
      </c>
      <c r="B68" s="4"/>
      <c r="C68" s="7"/>
      <c r="D68" s="4"/>
      <c r="E68" s="4"/>
      <c r="F68" s="4"/>
      <c r="G68" s="4"/>
      <c r="H68" s="69"/>
      <c r="I68" s="69"/>
      <c r="J68" s="69"/>
      <c r="K68" s="69"/>
      <c r="L68" s="69"/>
      <c r="M68" s="69"/>
      <c r="N68" s="69"/>
    </row>
    <row r="69" spans="1:14" ht="22.2" customHeight="1" x14ac:dyDescent="0.55000000000000004">
      <c r="A69" s="7" t="s">
        <v>147</v>
      </c>
      <c r="B69" s="4"/>
      <c r="C69" s="7"/>
      <c r="D69" s="4"/>
      <c r="E69" s="4"/>
      <c r="F69" s="4"/>
      <c r="G69" s="4"/>
      <c r="H69" s="69">
        <v>228.5899999999998</v>
      </c>
      <c r="I69" s="69"/>
      <c r="J69" s="69">
        <v>0</v>
      </c>
      <c r="K69" s="69"/>
      <c r="L69" s="69">
        <v>228.5899999999998</v>
      </c>
      <c r="M69" s="69"/>
      <c r="N69" s="69">
        <v>0</v>
      </c>
    </row>
    <row r="70" spans="1:14" ht="22.2" customHeight="1" x14ac:dyDescent="0.6">
      <c r="A70" s="16" t="s">
        <v>178</v>
      </c>
      <c r="B70" s="4"/>
      <c r="C70" s="7"/>
      <c r="D70" s="4"/>
      <c r="E70" s="4"/>
      <c r="F70" s="4"/>
      <c r="G70" s="4"/>
      <c r="H70" s="64">
        <v>75424242.599999994</v>
      </c>
      <c r="I70" s="64"/>
      <c r="J70" s="64">
        <v>93842355.760000005</v>
      </c>
      <c r="K70" s="64"/>
      <c r="L70" s="64">
        <v>73836271.238291681</v>
      </c>
      <c r="M70" s="64"/>
      <c r="N70" s="64">
        <v>89205989.949999973</v>
      </c>
    </row>
    <row r="71" spans="1:14" ht="22.2" customHeight="1" thickBot="1" x14ac:dyDescent="0.65">
      <c r="A71" s="16" t="s">
        <v>177</v>
      </c>
      <c r="B71" s="4"/>
      <c r="C71" s="7"/>
      <c r="D71" s="4"/>
      <c r="E71" s="4"/>
      <c r="F71" s="4"/>
      <c r="G71" s="4"/>
      <c r="H71" s="79">
        <f>SUM(H67:H70)</f>
        <v>82272758.290000379</v>
      </c>
      <c r="I71" s="69"/>
      <c r="J71" s="79">
        <f>SUM(J67:J70)</f>
        <v>78327200.500000268</v>
      </c>
      <c r="K71" s="69"/>
      <c r="L71" s="79">
        <f>SUM(L67:L70)</f>
        <v>79191095.188292056</v>
      </c>
      <c r="M71" s="69"/>
      <c r="N71" s="79">
        <f>SUM(N67:N70)</f>
        <v>77502025.558290958</v>
      </c>
    </row>
    <row r="72" spans="1:14" ht="22.2" customHeight="1" thickTop="1" x14ac:dyDescent="0.6">
      <c r="A72" s="16"/>
      <c r="B72" s="4"/>
      <c r="C72" s="7"/>
      <c r="D72" s="4"/>
      <c r="E72" s="4"/>
      <c r="F72" s="4"/>
      <c r="G72" s="4"/>
      <c r="H72" s="69"/>
      <c r="I72" s="69"/>
      <c r="J72" s="69"/>
      <c r="K72" s="69"/>
      <c r="L72" s="69"/>
      <c r="M72" s="69"/>
      <c r="N72" s="69"/>
    </row>
    <row r="73" spans="1:14" ht="22.2" customHeight="1" x14ac:dyDescent="0.6">
      <c r="A73" s="16"/>
      <c r="B73" s="4"/>
      <c r="C73" s="7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22.2" customHeight="1" x14ac:dyDescent="0.55000000000000004">
      <c r="A74" s="7" t="s">
        <v>6</v>
      </c>
    </row>
    <row r="75" spans="1:14" ht="22.2" customHeight="1" x14ac:dyDescent="0.55000000000000004">
      <c r="A75" s="7"/>
    </row>
    <row r="76" spans="1:14" ht="22.2" customHeight="1" x14ac:dyDescent="0.55000000000000004">
      <c r="A76" s="7"/>
    </row>
    <row r="77" spans="1:14" ht="22.2" customHeight="1" x14ac:dyDescent="0.55000000000000004">
      <c r="A77" s="7"/>
    </row>
  </sheetData>
  <mergeCells count="14">
    <mergeCell ref="A1:N1"/>
    <mergeCell ref="A43:N43"/>
    <mergeCell ref="A3:N3"/>
    <mergeCell ref="H49:J49"/>
    <mergeCell ref="A4:N4"/>
    <mergeCell ref="A2:N2"/>
    <mergeCell ref="H8:J8"/>
    <mergeCell ref="L8:N8"/>
    <mergeCell ref="A45:N45"/>
    <mergeCell ref="A42:N42"/>
    <mergeCell ref="A44:N44"/>
    <mergeCell ref="L49:N49"/>
    <mergeCell ref="A5:N5"/>
    <mergeCell ref="A46:N46"/>
  </mergeCells>
  <phoneticPr fontId="3" type="noConversion"/>
  <pageMargins left="0.78740157480314965" right="0.24" top="0.78740157480314965" bottom="0.39370078740157483" header="0.31496062992125984" footer="0.15748031496062992"/>
  <pageSetup paperSize="9" scale="85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วิไลพร เอื้อบุญประเสริฐ</cp:lastModifiedBy>
  <cp:lastPrinted>2024-07-31T11:07:02Z</cp:lastPrinted>
  <dcterms:created xsi:type="dcterms:W3CDTF">1999-07-21T08:44:53Z</dcterms:created>
  <dcterms:modified xsi:type="dcterms:W3CDTF">2024-10-17T07:41:55Z</dcterms:modified>
</cp:coreProperties>
</file>