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304001\Documents\Office\SAM\2567\SAM-Q2-67\ร่างงบการเงินสามชัย 30-6-67\"/>
    </mc:Choice>
  </mc:AlternateContent>
  <xr:revisionPtr revIDLastSave="0" documentId="13_ncr:1_{99148A8F-621D-41F8-8F28-891798600149}" xr6:coauthVersionLast="47" xr6:coauthVersionMax="47" xr10:uidLastSave="{00000000-0000-0000-0000-000000000000}"/>
  <bookViews>
    <workbookView xWindow="19090" yWindow="-110" windowWidth="19420" windowHeight="10300" tabRatio="689" xr2:uid="{00000000-000D-0000-FFFF-FFFF00000000}"/>
  </bookViews>
  <sheets>
    <sheet name="financial position" sheetId="12" r:id="rId1"/>
    <sheet name="comprehensive income" sheetId="14" r:id="rId2"/>
    <sheet name="CE-CONSO" sheetId="16" r:id="rId3"/>
    <sheet name="CE-SEPARATE" sheetId="15" r:id="rId4"/>
    <sheet name="cash flows" sheetId="13" r:id="rId5"/>
  </sheets>
  <definedNames>
    <definedName name="_xlnm.Print_Area" localSheetId="3">'CE-SEPARATE'!$A$1:$O$34</definedName>
    <definedName name="_xlnm.Print_Area" localSheetId="0">'financial position'!$A$1:$N$104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0" i="13" l="1"/>
  <c r="J60" i="13"/>
  <c r="L60" i="13"/>
  <c r="N60" i="13"/>
  <c r="O25" i="16" l="1"/>
  <c r="O17" i="16"/>
  <c r="K129" i="14"/>
  <c r="M129" i="14"/>
  <c r="I129" i="14"/>
  <c r="G129" i="14"/>
  <c r="M45" i="14" l="1"/>
  <c r="K45" i="14"/>
  <c r="I45" i="14"/>
  <c r="G45" i="14"/>
  <c r="A41" i="14"/>
  <c r="A40" i="14"/>
  <c r="M27" i="14"/>
  <c r="K27" i="14"/>
  <c r="I27" i="14"/>
  <c r="G27" i="14"/>
  <c r="M13" i="14"/>
  <c r="M21" i="14" s="1"/>
  <c r="M23" i="14" s="1"/>
  <c r="K13" i="14"/>
  <c r="K21" i="14" s="1"/>
  <c r="K23" i="14" s="1"/>
  <c r="I13" i="14"/>
  <c r="I21" i="14" s="1"/>
  <c r="I23" i="14" s="1"/>
  <c r="G13" i="14"/>
  <c r="G21" i="14" s="1"/>
  <c r="G23" i="14" s="1"/>
  <c r="I56" i="12"/>
  <c r="M28" i="12"/>
  <c r="K28" i="12"/>
  <c r="I28" i="12"/>
  <c r="G28" i="12"/>
  <c r="M92" i="12"/>
  <c r="I93" i="12"/>
  <c r="I92" i="12"/>
  <c r="K22" i="15"/>
  <c r="I22" i="15"/>
  <c r="G22" i="15"/>
  <c r="O18" i="15"/>
  <c r="A16" i="15"/>
  <c r="K26" i="16"/>
  <c r="I26" i="16"/>
  <c r="G26" i="16"/>
  <c r="Q20" i="16"/>
  <c r="A5" i="16"/>
  <c r="A5" i="15" s="1"/>
  <c r="A5" i="13" s="1"/>
  <c r="A47" i="13" s="1"/>
  <c r="A114" i="14"/>
  <c r="M100" i="14"/>
  <c r="K100" i="14"/>
  <c r="I100" i="14"/>
  <c r="G100" i="14"/>
  <c r="K47" i="12"/>
  <c r="K78" i="12" s="1"/>
  <c r="G47" i="12"/>
  <c r="G78" i="12" s="1"/>
  <c r="I28" i="14" l="1"/>
  <c r="I51" i="14" s="1"/>
  <c r="I53" i="14" s="1"/>
  <c r="M56" i="14"/>
  <c r="M47" i="14"/>
  <c r="M49" i="14" s="1"/>
  <c r="G28" i="14"/>
  <c r="G51" i="14" s="1"/>
  <c r="G53" i="14" s="1"/>
  <c r="K28" i="14"/>
  <c r="K51" i="14" s="1"/>
  <c r="K53" i="14" s="1"/>
  <c r="M28" i="14"/>
  <c r="M51" i="14" s="1"/>
  <c r="M53" i="14" s="1"/>
  <c r="G47" i="14"/>
  <c r="G49" i="14" s="1"/>
  <c r="G56" i="14"/>
  <c r="K56" i="14"/>
  <c r="K47" i="14"/>
  <c r="K49" i="14" s="1"/>
  <c r="I56" i="14"/>
  <c r="I47" i="14"/>
  <c r="I49" i="14" s="1"/>
  <c r="K16" i="15" l="1"/>
  <c r="I16" i="15"/>
  <c r="G16" i="15"/>
  <c r="A14" i="15" l="1"/>
  <c r="G56" i="12"/>
  <c r="K56" i="12"/>
  <c r="M56" i="12"/>
  <c r="A22" i="15" l="1"/>
  <c r="A20" i="15"/>
  <c r="G18" i="16" l="1"/>
  <c r="J66" i="13" l="1"/>
  <c r="A4" i="16" l="1"/>
  <c r="O12" i="15" l="1"/>
  <c r="O26" i="16"/>
  <c r="H51" i="13" l="1"/>
  <c r="N51" i="13"/>
  <c r="L51" i="13"/>
  <c r="J51" i="13"/>
  <c r="K118" i="14" l="1"/>
  <c r="M118" i="14"/>
  <c r="I118" i="14"/>
  <c r="G118" i="14"/>
  <c r="K18" i="16" l="1"/>
  <c r="I18" i="16"/>
  <c r="N66" i="13" l="1"/>
  <c r="L66" i="13"/>
  <c r="H66" i="13"/>
  <c r="Q12" i="16"/>
  <c r="A4" i="15"/>
  <c r="A113" i="14"/>
  <c r="O18" i="16"/>
  <c r="M86" i="14"/>
  <c r="K86" i="14"/>
  <c r="I86" i="14"/>
  <c r="G86" i="14"/>
  <c r="M87" i="12"/>
  <c r="K87" i="12"/>
  <c r="I87" i="12"/>
  <c r="G87" i="12"/>
  <c r="M60" i="12"/>
  <c r="K60" i="12"/>
  <c r="I60" i="12"/>
  <c r="G60" i="12"/>
  <c r="A43" i="12"/>
  <c r="A74" i="12" s="1"/>
  <c r="M18" i="12"/>
  <c r="K18" i="12"/>
  <c r="I18" i="12"/>
  <c r="G18" i="12"/>
  <c r="G93" i="12" l="1"/>
  <c r="A4" i="13"/>
  <c r="A46" i="13" s="1"/>
  <c r="G91" i="12"/>
  <c r="G88" i="12"/>
  <c r="K88" i="12"/>
  <c r="K91" i="12"/>
  <c r="I94" i="14"/>
  <c r="I96" i="14" s="1"/>
  <c r="K94" i="14"/>
  <c r="K96" i="14" s="1"/>
  <c r="M94" i="14"/>
  <c r="G94" i="14"/>
  <c r="M61" i="12"/>
  <c r="I61" i="12"/>
  <c r="K61" i="12"/>
  <c r="G29" i="12"/>
  <c r="I29" i="12"/>
  <c r="K29" i="12"/>
  <c r="M29" i="12"/>
  <c r="G61" i="12"/>
  <c r="Q25" i="16"/>
  <c r="Q17" i="16"/>
  <c r="L11" i="13" l="1"/>
  <c r="L27" i="13" s="1"/>
  <c r="L37" i="13" s="1"/>
  <c r="L40" i="13" s="1"/>
  <c r="L69" i="13" s="1"/>
  <c r="L73" i="13" s="1"/>
  <c r="M15" i="16"/>
  <c r="J11" i="13"/>
  <c r="J27" i="13" s="1"/>
  <c r="J37" i="13" s="1"/>
  <c r="J40" i="13" s="1"/>
  <c r="G96" i="14"/>
  <c r="G101" i="14" s="1"/>
  <c r="M96" i="14"/>
  <c r="M101" i="14" s="1"/>
  <c r="M124" i="14" s="1"/>
  <c r="M126" i="14" s="1"/>
  <c r="M21" i="15"/>
  <c r="M22" i="15" s="1"/>
  <c r="K120" i="14"/>
  <c r="K122" i="14" s="1"/>
  <c r="K101" i="14"/>
  <c r="K124" i="14" s="1"/>
  <c r="K126" i="14" s="1"/>
  <c r="I120" i="14"/>
  <c r="I122" i="14" s="1"/>
  <c r="I101" i="14"/>
  <c r="I124" i="14" s="1"/>
  <c r="I126" i="14" s="1"/>
  <c r="O21" i="15" l="1"/>
  <c r="O22" i="15" s="1"/>
  <c r="M18" i="16"/>
  <c r="J69" i="13"/>
  <c r="J73" i="13" s="1"/>
  <c r="G124" i="14"/>
  <c r="G126" i="14" s="1"/>
  <c r="H11" i="13"/>
  <c r="H27" i="13" s="1"/>
  <c r="H37" i="13" s="1"/>
  <c r="H40" i="13" s="1"/>
  <c r="H69" i="13" s="1"/>
  <c r="H73" i="13" s="1"/>
  <c r="N11" i="13"/>
  <c r="N27" i="13" s="1"/>
  <c r="N37" i="13" s="1"/>
  <c r="N40" i="13" s="1"/>
  <c r="N69" i="13" s="1"/>
  <c r="N73" i="13" s="1"/>
  <c r="M15" i="15"/>
  <c r="M23" i="16"/>
  <c r="M26" i="16" s="1"/>
  <c r="M120" i="14"/>
  <c r="M122" i="14" s="1"/>
  <c r="G120" i="14"/>
  <c r="G122" i="14" s="1"/>
  <c r="Q15" i="16"/>
  <c r="O15" i="15" l="1"/>
  <c r="O16" i="15" s="1"/>
  <c r="M16" i="15"/>
  <c r="I94" i="12"/>
  <c r="I95" i="12" s="1"/>
  <c r="G92" i="12"/>
  <c r="G94" i="12" s="1"/>
  <c r="G95" i="12" s="1"/>
  <c r="Q18" i="16"/>
  <c r="Q23" i="16"/>
  <c r="Q26" i="16" s="1"/>
  <c r="K92" i="12" l="1"/>
  <c r="K94" i="12" s="1"/>
  <c r="K95" i="12" s="1"/>
  <c r="M94" i="12"/>
  <c r="M95" i="12" s="1"/>
</calcChain>
</file>

<file path=xl/sharedStrings.xml><?xml version="1.0" encoding="utf-8"?>
<sst xmlns="http://schemas.openxmlformats.org/spreadsheetml/2006/main" count="347" uniqueCount="200">
  <si>
    <t>- 2 -</t>
  </si>
  <si>
    <t>- 3 -</t>
  </si>
  <si>
    <t>Assets</t>
  </si>
  <si>
    <t>Note</t>
  </si>
  <si>
    <t>Current assets</t>
  </si>
  <si>
    <t>Total assets</t>
  </si>
  <si>
    <t>Notes to financial statements are parts of these financial statements.</t>
  </si>
  <si>
    <t xml:space="preserve">          Cash and cash equivalents</t>
  </si>
  <si>
    <t>10</t>
  </si>
  <si>
    <t>11</t>
  </si>
  <si>
    <t>Liabilities and shareholders' equity</t>
  </si>
  <si>
    <t>Current liabilities</t>
  </si>
  <si>
    <t>Non-current liabilities</t>
  </si>
  <si>
    <t>Total current assets</t>
  </si>
  <si>
    <t>Total current liabilities</t>
  </si>
  <si>
    <t>Total non-current liabilities</t>
  </si>
  <si>
    <t>Total liabilities</t>
  </si>
  <si>
    <t xml:space="preserve">Shareholders' equity </t>
  </si>
  <si>
    <t xml:space="preserve">         Share capital </t>
  </si>
  <si>
    <t xml:space="preserve">              Authorized share capital </t>
  </si>
  <si>
    <t xml:space="preserve">              Issued and paid-up share capital </t>
  </si>
  <si>
    <t xml:space="preserve">Total liabilities and shareholders' equity </t>
  </si>
  <si>
    <t xml:space="preserve">         Total shareholders' equity </t>
  </si>
  <si>
    <t xml:space="preserve">              Unappropriated </t>
  </si>
  <si>
    <t xml:space="preserve">              Appropriated   </t>
  </si>
  <si>
    <t>Other income</t>
  </si>
  <si>
    <t>STATEMENTS OF CHANGES IN SHAREHOLDERS' EQUITY</t>
  </si>
  <si>
    <t>share capital</t>
  </si>
  <si>
    <t>Appropriated</t>
  </si>
  <si>
    <t>Unappropriated</t>
  </si>
  <si>
    <t>Total</t>
  </si>
  <si>
    <t xml:space="preserve">STATEMENTS OF CASH FLOWS </t>
  </si>
  <si>
    <t xml:space="preserve">Cash flows from operating activities </t>
  </si>
  <si>
    <t>Inventories</t>
  </si>
  <si>
    <t>Cash flows from investing activities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</si>
  <si>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</si>
  <si>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</si>
  <si>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</si>
  <si>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</si>
  <si>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Legal reserve</t>
  </si>
  <si>
    <t>Net cash provided by (used in) operating activities</t>
  </si>
  <si>
    <t>15</t>
  </si>
  <si>
    <t>16</t>
  </si>
  <si>
    <t xml:space="preserve">1,085,670,000 common shares of Baht 1 each </t>
  </si>
  <si>
    <t>Administrative expenses</t>
  </si>
  <si>
    <t>Interest paid</t>
  </si>
  <si>
    <t>Revenues from sales</t>
  </si>
  <si>
    <t>Gross profit</t>
  </si>
  <si>
    <t>Cost of sales</t>
  </si>
  <si>
    <t>(Unit : Baht)</t>
  </si>
  <si>
    <t>Income tax paid</t>
  </si>
  <si>
    <t>9</t>
  </si>
  <si>
    <t>Changes in shareholders' equity</t>
  </si>
  <si>
    <t>STATEMENTS OF FINANCIAL POSITION</t>
  </si>
  <si>
    <t xml:space="preserve">STATEMENTS OF COMPREHENSIVE INCOME </t>
  </si>
  <si>
    <t>equity</t>
  </si>
  <si>
    <t>Employee benefit expenses</t>
  </si>
  <si>
    <t xml:space="preserve">Earnings per share </t>
  </si>
  <si>
    <t xml:space="preserve">          Inventories</t>
  </si>
  <si>
    <t xml:space="preserve">          Property, plant and equipment</t>
  </si>
  <si>
    <t>Non-current assets</t>
  </si>
  <si>
    <t xml:space="preserve">          Other long-term investments</t>
  </si>
  <si>
    <t xml:space="preserve">          Other non-current assets</t>
  </si>
  <si>
    <t>Total non-current assets</t>
  </si>
  <si>
    <t>Finance costs</t>
  </si>
  <si>
    <t>Issued and paid-up</t>
  </si>
  <si>
    <t>shareholders'</t>
  </si>
  <si>
    <t>Amortized assets</t>
  </si>
  <si>
    <t>Unrealized (gain) loss on exchange rate</t>
  </si>
  <si>
    <t xml:space="preserve">1,045,125,093 common shares of Baht 1 each </t>
  </si>
  <si>
    <t>STATEMENTS OF FINANCIAL POSITION (Cont'd)</t>
  </si>
  <si>
    <t>STATEMENTS OF CASH FLOWS (Cont'd)</t>
  </si>
  <si>
    <t>5</t>
  </si>
  <si>
    <t>Other comprehensive income :</t>
  </si>
  <si>
    <t>Separate financial statements</t>
  </si>
  <si>
    <t>STATEMENTS OF COMPREHENSIVE INCOME (Cont'd)</t>
  </si>
  <si>
    <t>Profit (loss) attributable to:</t>
  </si>
  <si>
    <t xml:space="preserve">         Owners of the Company</t>
  </si>
  <si>
    <t xml:space="preserve">         Non-controlling interests</t>
  </si>
  <si>
    <t>Total comprehensive income (expense) attributable to:</t>
  </si>
  <si>
    <t>Consolidated  financial statements</t>
  </si>
  <si>
    <t>Acquisition of property, plant and equipment</t>
  </si>
  <si>
    <t>Consolidated financial statements</t>
  </si>
  <si>
    <t xml:space="preserve">          in operating assets and liabilities</t>
  </si>
  <si>
    <t xml:space="preserve">      Operating assets (increase) decrease</t>
  </si>
  <si>
    <t xml:space="preserve">      Operating liabilities increase (decrease)</t>
  </si>
  <si>
    <t xml:space="preserve">      Cash generated (paid) from operation</t>
  </si>
  <si>
    <t xml:space="preserve">              Other components of equity</t>
  </si>
  <si>
    <t>Other components</t>
  </si>
  <si>
    <t>of equity</t>
  </si>
  <si>
    <t>Other non-current assets</t>
  </si>
  <si>
    <t>- 4 -</t>
  </si>
  <si>
    <t>- 5 -</t>
  </si>
  <si>
    <t>- 8 -</t>
  </si>
  <si>
    <t>- 9 -</t>
  </si>
  <si>
    <t>Proceeds from sale of assets</t>
  </si>
  <si>
    <t>19</t>
  </si>
  <si>
    <t xml:space="preserve">          Trade and other current receivables</t>
  </si>
  <si>
    <t xml:space="preserve">          Other intangible assets</t>
  </si>
  <si>
    <t xml:space="preserve">         Trade and other current payables</t>
  </si>
  <si>
    <t xml:space="preserve">         Non-current provisions for employee benefit </t>
  </si>
  <si>
    <t>Distribution costs</t>
  </si>
  <si>
    <t>Trade and other current receivables</t>
  </si>
  <si>
    <t>Trade and other current payables</t>
  </si>
  <si>
    <t>SAMCHAI STEEL INDUSTRIES PUBLIC COMPANY LIMITED AND SUBSIDIARY</t>
  </si>
  <si>
    <t xml:space="preserve">          Investment in subsidiary</t>
  </si>
  <si>
    <t xml:space="preserve">         Retained earnings (deficit)</t>
  </si>
  <si>
    <t>- 6 -</t>
  </si>
  <si>
    <t>- 7 -</t>
  </si>
  <si>
    <t xml:space="preserve">         Basic earnings (loss) per share </t>
  </si>
  <si>
    <t xml:space="preserve">         Number of weighted average common shares (share)</t>
  </si>
  <si>
    <t xml:space="preserve">          Bank deposit with obligations</t>
  </si>
  <si>
    <t>Increase (decrease) in assets payable</t>
  </si>
  <si>
    <t xml:space="preserve">         Share premium</t>
  </si>
  <si>
    <t>Share premium</t>
  </si>
  <si>
    <t>20</t>
  </si>
  <si>
    <t>12</t>
  </si>
  <si>
    <t>13</t>
  </si>
  <si>
    <t>Retained earnings (deficit)</t>
  </si>
  <si>
    <t>4</t>
  </si>
  <si>
    <t>7</t>
  </si>
  <si>
    <t>8</t>
  </si>
  <si>
    <t>14</t>
  </si>
  <si>
    <t>Depreciation and amortization</t>
  </si>
  <si>
    <t>Payments for lease liabilities</t>
  </si>
  <si>
    <t xml:space="preserve">          Investment property</t>
  </si>
  <si>
    <t xml:space="preserve">          Right-of-use assets</t>
  </si>
  <si>
    <t xml:space="preserve"> </t>
  </si>
  <si>
    <t>Adjustment for finance costs</t>
  </si>
  <si>
    <t xml:space="preserve">      Adjustment to reconcile net profit (loss) to net cash </t>
  </si>
  <si>
    <t xml:space="preserve">          provided by (used in) operating activities</t>
  </si>
  <si>
    <t xml:space="preserve">                  to related party</t>
  </si>
  <si>
    <t>Gain (loss) on exchange rate</t>
  </si>
  <si>
    <t xml:space="preserve">      financial institutions </t>
  </si>
  <si>
    <t xml:space="preserve">Increase (decrease) in short-term borrowings from </t>
  </si>
  <si>
    <t xml:space="preserve">                  financial institutions</t>
  </si>
  <si>
    <t xml:space="preserve">         Short-term borrowings from </t>
  </si>
  <si>
    <t xml:space="preserve">     Exchange differences on translating financial statements</t>
  </si>
  <si>
    <t>Employee benefit paid - retirement</t>
  </si>
  <si>
    <t xml:space="preserve">Trade and other current receivables </t>
  </si>
  <si>
    <t xml:space="preserve">      from related party</t>
  </si>
  <si>
    <t>2023</t>
  </si>
  <si>
    <t>Proceeds from other long-term investment</t>
  </si>
  <si>
    <t xml:space="preserve">      </t>
  </si>
  <si>
    <t xml:space="preserve">          Non-current assets classified as held for sale</t>
  </si>
  <si>
    <t>Payments for short-term borrowings</t>
  </si>
  <si>
    <t xml:space="preserve">      of foreign currency cash and deposit</t>
  </si>
  <si>
    <t xml:space="preserve">     of financial statements</t>
  </si>
  <si>
    <t xml:space="preserve">Increase in exchange difference on translation </t>
  </si>
  <si>
    <t>Proceeds from deposit for machinery</t>
  </si>
  <si>
    <t xml:space="preserve">         Deferred tax liabilities</t>
  </si>
  <si>
    <t>Decrease in advance payment for assets</t>
  </si>
  <si>
    <t>December 31, 2023</t>
  </si>
  <si>
    <t>(Audited)</t>
  </si>
  <si>
    <t>(Unaudited/</t>
  </si>
  <si>
    <t xml:space="preserve"> but reviewed)</t>
  </si>
  <si>
    <t>(UNAUDITED / REVIEWED ONLY)</t>
  </si>
  <si>
    <t>2024</t>
  </si>
  <si>
    <t>Profit (loss) for the period</t>
  </si>
  <si>
    <t>Profit (loss) before income tax expense</t>
  </si>
  <si>
    <t>Total comprehensive income (expense) for the period</t>
  </si>
  <si>
    <t>Balance as at January 1, 2023</t>
  </si>
  <si>
    <t xml:space="preserve">       Profit for the period</t>
  </si>
  <si>
    <t>for the period</t>
  </si>
  <si>
    <t>Balance as at January 1, 2024</t>
  </si>
  <si>
    <t xml:space="preserve">       Loss for the period</t>
  </si>
  <si>
    <t xml:space="preserve">      Profit (loss) for the period</t>
  </si>
  <si>
    <t>Cash and cash equivalents at the end of the period</t>
  </si>
  <si>
    <t>Cash and cash equivalents at the beginning of the period</t>
  </si>
  <si>
    <t>6, 22</t>
  </si>
  <si>
    <t>17, 22</t>
  </si>
  <si>
    <t xml:space="preserve">         Corporate income tax payable</t>
  </si>
  <si>
    <t>18</t>
  </si>
  <si>
    <t xml:space="preserve">      Profit (loss) from operation before changes</t>
  </si>
  <si>
    <t xml:space="preserve">Reversal of (loss) on inventories devaluation </t>
  </si>
  <si>
    <t>Reversal of expected credit losses</t>
  </si>
  <si>
    <t>Reversal of loss on impairment of investment</t>
  </si>
  <si>
    <t xml:space="preserve">Items that will be reclassified to profit or loss </t>
  </si>
  <si>
    <t>(Reversal) of loss on devaluation of inventories</t>
  </si>
  <si>
    <t>(Reversal) of expected credit losses</t>
  </si>
  <si>
    <t>(Reversal) of loss on impairment of investment</t>
  </si>
  <si>
    <t>AS AT JUNE 30, 2024</t>
  </si>
  <si>
    <t>June 30, 2024</t>
  </si>
  <si>
    <t>FOR THE THREE-MONTH PERIODS ENDED JUNE 30, 2024</t>
  </si>
  <si>
    <t>FOR THE SIX-MONTH PERIODS ENDED JUNE 30, 2024</t>
  </si>
  <si>
    <t>21</t>
  </si>
  <si>
    <t>Tax expense</t>
  </si>
  <si>
    <t>Other comprehensive income for the period</t>
  </si>
  <si>
    <t xml:space="preserve">    for the six-month periods :</t>
  </si>
  <si>
    <t>Balance as at June 30, 2023</t>
  </si>
  <si>
    <t>Balance as at June 30, 2024</t>
  </si>
  <si>
    <t xml:space="preserve">       Other comprehensive income </t>
  </si>
  <si>
    <t>- 10 -</t>
  </si>
  <si>
    <t>Adjustment for tax expense</t>
  </si>
  <si>
    <t>(Gain) loss on sale of assets</t>
  </si>
  <si>
    <t>Interest income</t>
  </si>
  <si>
    <t>Amortized liabilities</t>
  </si>
  <si>
    <t>- 11 -</t>
  </si>
  <si>
    <t>Proceeds from interest</t>
  </si>
  <si>
    <t>Unrealized gain (loss)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</si>
</sst>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ack]\(#,##0.00\)"/>
    <numFmt numFmtId="188" formatCode="#,##0.00\ ;[Black]\(#,##0.00\)"/>
    <numFmt numFmtId="189" formatCode="_-* #,##0.00_-;\(* #,##0.00\);_-* &quot;-&quot;??_-;_-@_-"/>
    <numFmt numFmtId="190" formatCode="_-* #,##0.00_-;\(#,##0.00\);_-* &quot;-&quot;??_-;_-@_-"/>
    <numFmt numFmtId="191" formatCode="#,##0_);\(#,##0\)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sz val="15"/>
      <color indexed="57"/>
      <name val="Angsana New"/>
      <family val="1"/>
    </font>
    <font>
      <b/>
      <sz val="15"/>
      <color indexed="14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AngsanaUPC"/>
      <family val="1"/>
      <charset val="222"/>
    </font>
    <font>
      <sz val="15"/>
      <color rgb="FFFFC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39" fontId="2" fillId="0" borderId="0"/>
    <xf numFmtId="39" fontId="2" fillId="0" borderId="0"/>
  </cellStyleXfs>
  <cellXfs count="98">
    <xf numFmtId="0" fontId="0" fillId="0" borderId="0" xfId="0"/>
    <xf numFmtId="39" fontId="5" fillId="0" borderId="0" xfId="0" applyNumberFormat="1" applyFont="1"/>
    <xf numFmtId="39" fontId="5" fillId="0" borderId="0" xfId="4" applyFont="1" applyAlignment="1">
      <alignment horizontal="center"/>
    </xf>
    <xf numFmtId="39" fontId="6" fillId="0" borderId="0" xfId="0" applyNumberFormat="1" applyFont="1"/>
    <xf numFmtId="39" fontId="6" fillId="0" borderId="0" xfId="4" applyFont="1"/>
    <xf numFmtId="39" fontId="5" fillId="0" borderId="0" xfId="5" applyFont="1" applyAlignment="1">
      <alignment horizontal="right"/>
    </xf>
    <xf numFmtId="39" fontId="5" fillId="0" borderId="0" xfId="4" applyFont="1" applyAlignment="1">
      <alignment horizontal="left"/>
    </xf>
    <xf numFmtId="39" fontId="6" fillId="0" borderId="0" xfId="4" applyFont="1" applyAlignment="1">
      <alignment horizontal="left"/>
    </xf>
    <xf numFmtId="39" fontId="6" fillId="0" borderId="0" xfId="4" quotePrefix="1" applyFont="1" applyAlignment="1">
      <alignment horizontal="center"/>
    </xf>
    <xf numFmtId="39" fontId="6" fillId="0" borderId="0" xfId="5" quotePrefix="1" applyFont="1" applyAlignment="1">
      <alignment horizontal="center"/>
    </xf>
    <xf numFmtId="188" fontId="6" fillId="0" borderId="0" xfId="4" applyNumberFormat="1" applyFont="1"/>
    <xf numFmtId="0" fontId="6" fillId="0" borderId="0" xfId="0" applyFont="1"/>
    <xf numFmtId="39" fontId="6" fillId="0" borderId="0" xfId="4" applyFont="1" applyAlignment="1">
      <alignment horizontal="center"/>
    </xf>
    <xf numFmtId="39" fontId="5" fillId="0" borderId="1" xfId="1" quotePrefix="1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39" fontId="6" fillId="0" borderId="0" xfId="5" applyFont="1" applyAlignment="1">
      <alignment horizontal="left"/>
    </xf>
    <xf numFmtId="39" fontId="5" fillId="0" borderId="0" xfId="4" applyFont="1"/>
    <xf numFmtId="39" fontId="6" fillId="0" borderId="0" xfId="5" applyFont="1"/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39" fontId="6" fillId="0" borderId="0" xfId="5" quotePrefix="1" applyFont="1" applyAlignment="1">
      <alignment horizontal="left"/>
    </xf>
    <xf numFmtId="39" fontId="5" fillId="0" borderId="0" xfId="5" applyFont="1" applyAlignment="1">
      <alignment horizontal="left"/>
    </xf>
    <xf numFmtId="39" fontId="9" fillId="0" borderId="0" xfId="0" applyNumberFormat="1" applyFont="1"/>
    <xf numFmtId="39" fontId="5" fillId="0" borderId="0" xfId="1" quotePrefix="1" applyNumberFormat="1" applyFont="1" applyAlignment="1">
      <alignment horizontal="center"/>
    </xf>
    <xf numFmtId="39" fontId="10" fillId="0" borderId="0" xfId="0" applyNumberFormat="1" applyFont="1"/>
    <xf numFmtId="39" fontId="10" fillId="0" borderId="0" xfId="0" applyNumberFormat="1" applyFont="1" applyAlignment="1">
      <alignment horizontal="left"/>
    </xf>
    <xf numFmtId="39" fontId="6" fillId="0" borderId="0" xfId="0" applyNumberFormat="1" applyFont="1" applyAlignment="1">
      <alignment horizontal="center"/>
    </xf>
    <xf numFmtId="39" fontId="6" fillId="0" borderId="0" xfId="1" applyNumberFormat="1" applyFont="1"/>
    <xf numFmtId="0" fontId="6" fillId="0" borderId="0" xfId="2" applyFont="1"/>
    <xf numFmtId="187" fontId="6" fillId="0" borderId="0" xfId="5" applyNumberFormat="1" applyFont="1" applyAlignment="1">
      <alignment horizontal="center"/>
    </xf>
    <xf numFmtId="187" fontId="6" fillId="0" borderId="0" xfId="5" applyNumberFormat="1" applyFont="1"/>
    <xf numFmtId="39" fontId="5" fillId="0" borderId="0" xfId="4" applyFont="1" applyAlignment="1">
      <alignment horizontal="right"/>
    </xf>
    <xf numFmtId="187" fontId="5" fillId="0" borderId="0" xfId="5" applyNumberFormat="1" applyFont="1" applyAlignment="1">
      <alignment horizontal="right"/>
    </xf>
    <xf numFmtId="40" fontId="6" fillId="0" borderId="0" xfId="4" applyNumberFormat="1" applyFont="1"/>
    <xf numFmtId="187" fontId="6" fillId="0" borderId="0" xfId="5" applyNumberFormat="1" applyFont="1" applyAlignment="1">
      <alignment horizontal="left"/>
    </xf>
    <xf numFmtId="188" fontId="6" fillId="0" borderId="0" xfId="2" applyNumberFormat="1" applyFont="1"/>
    <xf numFmtId="39" fontId="6" fillId="0" borderId="0" xfId="3" applyNumberFormat="1" applyFont="1"/>
    <xf numFmtId="39" fontId="5" fillId="0" borderId="0" xfId="3" applyNumberFormat="1" applyFont="1"/>
    <xf numFmtId="188" fontId="6" fillId="0" borderId="1" xfId="4" applyNumberFormat="1" applyFont="1" applyBorder="1"/>
    <xf numFmtId="188" fontId="6" fillId="0" borderId="4" xfId="4" applyNumberFormat="1" applyFont="1" applyBorder="1"/>
    <xf numFmtId="0" fontId="5" fillId="0" borderId="0" xfId="0" applyFont="1"/>
    <xf numFmtId="40" fontId="5" fillId="0" borderId="0" xfId="1" applyNumberFormat="1" applyFont="1" applyAlignment="1">
      <alignment horizontal="center"/>
    </xf>
    <xf numFmtId="39" fontId="5" fillId="0" borderId="2" xfId="1" quotePrefix="1" applyNumberFormat="1" applyFont="1" applyBorder="1" applyAlignment="1">
      <alignment horizontal="center"/>
    </xf>
    <xf numFmtId="40" fontId="5" fillId="0" borderId="0" xfId="0" applyNumberFormat="1" applyFont="1" applyAlignment="1">
      <alignment horizontal="center"/>
    </xf>
    <xf numFmtId="188" fontId="6" fillId="0" borderId="5" xfId="4" applyNumberFormat="1" applyFont="1" applyBorder="1"/>
    <xf numFmtId="188" fontId="6" fillId="0" borderId="0" xfId="1" applyNumberFormat="1" applyFont="1"/>
    <xf numFmtId="39" fontId="11" fillId="0" borderId="0" xfId="4" applyFont="1" applyAlignment="1">
      <alignment horizontal="left"/>
    </xf>
    <xf numFmtId="0" fontId="11" fillId="0" borderId="0" xfId="0" applyFont="1"/>
    <xf numFmtId="39" fontId="11" fillId="0" borderId="0" xfId="4" applyFont="1"/>
    <xf numFmtId="39" fontId="5" fillId="0" borderId="0" xfId="1" quotePrefix="1" applyNumberFormat="1" applyFont="1" applyFill="1" applyAlignment="1">
      <alignment horizontal="center"/>
    </xf>
    <xf numFmtId="39" fontId="5" fillId="0" borderId="1" xfId="1" quotePrefix="1" applyNumberFormat="1" applyFont="1" applyFill="1" applyBorder="1" applyAlignment="1">
      <alignment horizontal="center"/>
    </xf>
    <xf numFmtId="39" fontId="5" fillId="0" borderId="0" xfId="5" applyFont="1"/>
    <xf numFmtId="39" fontId="5" fillId="0" borderId="2" xfId="4" applyFont="1" applyBorder="1" applyAlignment="1">
      <alignment horizontal="center"/>
    </xf>
    <xf numFmtId="189" fontId="6" fillId="0" borderId="0" xfId="5" applyNumberFormat="1" applyFont="1"/>
    <xf numFmtId="189" fontId="6" fillId="0" borderId="1" xfId="4" applyNumberFormat="1" applyFont="1" applyBorder="1"/>
    <xf numFmtId="189" fontId="6" fillId="0" borderId="0" xfId="4" applyNumberFormat="1" applyFont="1"/>
    <xf numFmtId="189" fontId="6" fillId="0" borderId="4" xfId="4" applyNumberFormat="1" applyFont="1" applyBorder="1"/>
    <xf numFmtId="189" fontId="6" fillId="0" borderId="0" xfId="0" applyNumberFormat="1" applyFont="1"/>
    <xf numFmtId="187" fontId="5" fillId="0" borderId="0" xfId="5" applyNumberFormat="1" applyFont="1" applyAlignment="1">
      <alignment horizontal="center"/>
    </xf>
    <xf numFmtId="39" fontId="5" fillId="0" borderId="0" xfId="4" applyFont="1" applyAlignment="1">
      <alignment horizontal="right" vertical="center"/>
    </xf>
    <xf numFmtId="0" fontId="5" fillId="0" borderId="0" xfId="2" applyFont="1"/>
    <xf numFmtId="187" fontId="5" fillId="0" borderId="0" xfId="5" applyNumberFormat="1" applyFont="1"/>
    <xf numFmtId="39" fontId="5" fillId="0" borderId="0" xfId="4" applyFont="1" applyAlignment="1">
      <alignment horizontal="center" vertical="center"/>
    </xf>
    <xf numFmtId="39" fontId="5" fillId="0" borderId="2" xfId="0" applyNumberFormat="1" applyFont="1" applyBorder="1" applyAlignment="1">
      <alignment horizontal="center"/>
    </xf>
    <xf numFmtId="190" fontId="6" fillId="0" borderId="0" xfId="5" applyNumberFormat="1" applyFont="1"/>
    <xf numFmtId="190" fontId="6" fillId="0" borderId="2" xfId="5" applyNumberFormat="1" applyFont="1" applyBorder="1"/>
    <xf numFmtId="190" fontId="6" fillId="0" borderId="3" xfId="5" applyNumberFormat="1" applyFont="1" applyBorder="1"/>
    <xf numFmtId="190" fontId="6" fillId="0" borderId="1" xfId="5" applyNumberFormat="1" applyFont="1" applyBorder="1"/>
    <xf numFmtId="190" fontId="6" fillId="0" borderId="4" xfId="5" applyNumberFormat="1" applyFont="1" applyBorder="1"/>
    <xf numFmtId="190" fontId="6" fillId="0" borderId="0" xfId="4" applyNumberFormat="1" applyFont="1"/>
    <xf numFmtId="190" fontId="6" fillId="0" borderId="0" xfId="1" applyNumberFormat="1" applyFont="1"/>
    <xf numFmtId="190" fontId="6" fillId="0" borderId="4" xfId="1" applyNumberFormat="1" applyFont="1" applyBorder="1"/>
    <xf numFmtId="190" fontId="5" fillId="0" borderId="0" xfId="1" quotePrefix="1" applyNumberFormat="1" applyFont="1" applyAlignment="1">
      <alignment horizontal="center"/>
    </xf>
    <xf numFmtId="190" fontId="5" fillId="0" borderId="0" xfId="0" applyNumberFormat="1" applyFont="1" applyAlignment="1">
      <alignment horizontal="center"/>
    </xf>
    <xf numFmtId="190" fontId="6" fillId="0" borderId="0" xfId="0" applyNumberFormat="1" applyFont="1"/>
    <xf numFmtId="190" fontId="6" fillId="0" borderId="0" xfId="2" applyNumberFormat="1" applyFont="1"/>
    <xf numFmtId="190" fontId="6" fillId="0" borderId="4" xfId="2" applyNumberFormat="1" applyFont="1" applyBorder="1"/>
    <xf numFmtId="190" fontId="6" fillId="0" borderId="1" xfId="4" applyNumberFormat="1" applyFont="1" applyBorder="1"/>
    <xf numFmtId="190" fontId="6" fillId="0" borderId="2" xfId="4" applyNumberFormat="1" applyFont="1" applyBorder="1"/>
    <xf numFmtId="190" fontId="6" fillId="0" borderId="4" xfId="4" applyNumberFormat="1" applyFont="1" applyBorder="1"/>
    <xf numFmtId="43" fontId="6" fillId="0" borderId="0" xfId="1" applyFont="1"/>
    <xf numFmtId="39" fontId="12" fillId="0" borderId="0" xfId="4" applyFont="1"/>
    <xf numFmtId="191" fontId="6" fillId="0" borderId="0" xfId="5" applyNumberFormat="1" applyFont="1"/>
    <xf numFmtId="39" fontId="5" fillId="0" borderId="0" xfId="1" quotePrefix="1" applyNumberFormat="1" applyFont="1" applyBorder="1" applyAlignment="1">
      <alignment horizontal="center"/>
    </xf>
    <xf numFmtId="39" fontId="5" fillId="0" borderId="0" xfId="4" applyFont="1" applyAlignment="1">
      <alignment horizontal="center"/>
    </xf>
    <xf numFmtId="39" fontId="5" fillId="0" borderId="2" xfId="5" applyFont="1" applyBorder="1" applyAlignment="1">
      <alignment horizontal="center"/>
    </xf>
    <xf numFmtId="0" fontId="5" fillId="0" borderId="2" xfId="2" applyFont="1" applyBorder="1" applyAlignment="1">
      <alignment horizontal="center"/>
    </xf>
    <xf numFmtId="39" fontId="6" fillId="0" borderId="0" xfId="4" quotePrefix="1" applyFont="1" applyAlignment="1">
      <alignment horizontal="center"/>
    </xf>
    <xf numFmtId="39" fontId="6" fillId="0" borderId="0" xfId="4" applyFont="1" applyAlignment="1">
      <alignment horizontal="center"/>
    </xf>
    <xf numFmtId="43" fontId="5" fillId="0" borderId="0" xfId="1" quotePrefix="1" applyFont="1" applyAlignment="1">
      <alignment horizontal="center"/>
    </xf>
    <xf numFmtId="39" fontId="5" fillId="0" borderId="2" xfId="4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39" fontId="6" fillId="0" borderId="0" xfId="2" quotePrefix="1" applyNumberFormat="1" applyFont="1" applyAlignment="1">
      <alignment horizontal="center"/>
    </xf>
    <xf numFmtId="0" fontId="6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39" fontId="5" fillId="0" borderId="0" xfId="2" quotePrefix="1" applyNumberFormat="1" applyFont="1" applyAlignment="1">
      <alignment horizontal="center"/>
    </xf>
    <xf numFmtId="39" fontId="5" fillId="0" borderId="0" xfId="1" quotePrefix="1" applyNumberFormat="1" applyFont="1" applyAlignment="1">
      <alignment horizontal="center"/>
    </xf>
  </cellXfs>
  <cellStyles count="6">
    <cellStyle name="Comma" xfId="1" builtinId="3"/>
    <cellStyle name="Normal" xfId="0" builtinId="0"/>
    <cellStyle name="Normal 2 2" xfId="2" xr:uid="{00000000-0005-0000-0000-000002000000}"/>
    <cellStyle name="Normal_Samchai-Dec'51-E2" xfId="3" xr:uid="{00000000-0005-0000-0000-000003000000}"/>
    <cellStyle name="ปกติ_Sheet1" xfId="4" xr:uid="{00000000-0005-0000-0000-000004000000}"/>
    <cellStyle name="ปกติ_Sheet1_Samchai-Jun'51-T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3"/>
  <sheetViews>
    <sheetView tabSelected="1" view="pageBreakPreview" zoomScaleNormal="100" zoomScaleSheetLayoutView="100" workbookViewId="0">
      <selection activeCell="K5" sqref="K5"/>
    </sheetView>
  </sheetViews>
  <sheetFormatPr defaultColWidth="9.125" defaultRowHeight="27" customHeight="1" x14ac:dyDescent="0.55000000000000004"/>
  <cols>
    <col min="1" max="1" width="9.125" style="3"/>
    <col min="2" max="2" width="9.125" style="3" customWidth="1"/>
    <col min="3" max="3" width="9.125" style="3"/>
    <col min="4" max="4" width="7.75" style="3" customWidth="1"/>
    <col min="5" max="5" width="6.875" style="3" customWidth="1"/>
    <col min="6" max="6" width="6.625" style="3" customWidth="1"/>
    <col min="7" max="7" width="16.75" style="3" customWidth="1"/>
    <col min="8" max="8" width="0.875" style="3" customWidth="1"/>
    <col min="9" max="9" width="16.75" style="3" customWidth="1"/>
    <col min="10" max="10" width="0.875" style="3" customWidth="1"/>
    <col min="11" max="11" width="16.75" style="3" customWidth="1"/>
    <col min="12" max="12" width="0.875" style="3" customWidth="1"/>
    <col min="13" max="13" width="16.75" style="3" customWidth="1"/>
    <col min="14" max="14" width="1" style="3" customWidth="1"/>
    <col min="15" max="16384" width="9.125" style="3"/>
  </cols>
  <sheetData>
    <row r="1" spans="1:13" ht="24" customHeight="1" x14ac:dyDescent="0.6">
      <c r="A1" s="84" t="s">
        <v>104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 ht="24" customHeight="1" x14ac:dyDescent="0.6">
      <c r="A2" s="84" t="s">
        <v>53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4" customHeight="1" x14ac:dyDescent="0.6">
      <c r="A3" s="84" t="s">
        <v>181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ht="22.95" customHeight="1" x14ac:dyDescent="0.6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</row>
    <row r="5" spans="1:13" s="1" customFormat="1" ht="22.95" customHeight="1" x14ac:dyDescent="0.6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31" t="s">
        <v>49</v>
      </c>
    </row>
    <row r="6" spans="1:13" ht="22.95" customHeight="1" x14ac:dyDescent="0.6">
      <c r="E6" s="4"/>
      <c r="G6" s="85" t="s">
        <v>82</v>
      </c>
      <c r="H6" s="85"/>
      <c r="I6" s="85"/>
      <c r="J6" s="5"/>
      <c r="K6" s="86" t="s">
        <v>74</v>
      </c>
      <c r="L6" s="86"/>
      <c r="M6" s="86"/>
    </row>
    <row r="7" spans="1:13" ht="22.95" customHeight="1" x14ac:dyDescent="0.6">
      <c r="A7" s="3" t="s">
        <v>143</v>
      </c>
      <c r="G7" s="83" t="s">
        <v>182</v>
      </c>
      <c r="H7" s="43"/>
      <c r="I7" s="83" t="s">
        <v>152</v>
      </c>
      <c r="J7" s="43"/>
      <c r="K7" s="83" t="s">
        <v>182</v>
      </c>
      <c r="L7" s="43"/>
      <c r="M7" s="83" t="s">
        <v>152</v>
      </c>
    </row>
    <row r="8" spans="1:13" ht="22.95" customHeight="1" x14ac:dyDescent="0.6">
      <c r="F8" s="2"/>
      <c r="G8" s="83" t="s">
        <v>154</v>
      </c>
      <c r="H8" s="43"/>
      <c r="I8" s="83" t="s">
        <v>153</v>
      </c>
      <c r="J8" s="43"/>
      <c r="K8" s="83" t="s">
        <v>154</v>
      </c>
      <c r="L8" s="43"/>
      <c r="M8" s="83" t="s">
        <v>153</v>
      </c>
    </row>
    <row r="9" spans="1:13" ht="22.95" customHeight="1" x14ac:dyDescent="0.6">
      <c r="F9" s="2" t="s">
        <v>3</v>
      </c>
      <c r="G9" s="42" t="s">
        <v>155</v>
      </c>
      <c r="H9" s="43"/>
      <c r="I9" s="42"/>
      <c r="J9" s="43"/>
      <c r="K9" s="42" t="s">
        <v>155</v>
      </c>
      <c r="L9" s="43"/>
      <c r="M9" s="42"/>
    </row>
    <row r="10" spans="1:13" ht="22.95" customHeight="1" x14ac:dyDescent="0.6">
      <c r="A10" s="84" t="s">
        <v>2</v>
      </c>
      <c r="B10" s="84"/>
      <c r="C10" s="84"/>
      <c r="D10" s="84"/>
      <c r="G10" s="83"/>
      <c r="H10" s="43"/>
      <c r="I10" s="83"/>
      <c r="J10" s="43"/>
      <c r="K10" s="83"/>
      <c r="L10" s="43"/>
      <c r="M10" s="83"/>
    </row>
    <row r="11" spans="1:13" ht="22.95" customHeight="1" x14ac:dyDescent="0.6">
      <c r="A11" s="6" t="s">
        <v>4</v>
      </c>
      <c r="B11" s="4"/>
      <c r="C11" s="4"/>
      <c r="D11" s="4"/>
      <c r="F11" s="4"/>
      <c r="G11" s="4"/>
      <c r="H11" s="4"/>
      <c r="I11" s="4"/>
      <c r="J11" s="4"/>
      <c r="K11" s="4"/>
      <c r="L11" s="4"/>
      <c r="M11" s="4"/>
    </row>
    <row r="12" spans="1:13" ht="22.95" customHeight="1" x14ac:dyDescent="0.55000000000000004">
      <c r="A12" s="7" t="s">
        <v>7</v>
      </c>
      <c r="B12" s="4"/>
      <c r="C12" s="4"/>
      <c r="D12" s="4"/>
      <c r="F12" s="8" t="s">
        <v>119</v>
      </c>
      <c r="G12" s="53">
        <v>134871489.78</v>
      </c>
      <c r="H12" s="53"/>
      <c r="I12" s="53">
        <v>75424242.599999994</v>
      </c>
      <c r="J12" s="53"/>
      <c r="K12" s="53">
        <v>132690940.97000001</v>
      </c>
      <c r="L12" s="53"/>
      <c r="M12" s="53">
        <v>73836271.239999995</v>
      </c>
    </row>
    <row r="13" spans="1:13" ht="22.95" customHeight="1" x14ac:dyDescent="0.55000000000000004">
      <c r="A13" s="7" t="s">
        <v>97</v>
      </c>
      <c r="B13" s="4"/>
      <c r="C13" s="4"/>
      <c r="D13" s="4"/>
      <c r="F13" s="8" t="s">
        <v>72</v>
      </c>
      <c r="G13" s="53">
        <v>961514107.46739995</v>
      </c>
      <c r="H13" s="53"/>
      <c r="I13" s="53">
        <v>884813451.99000001</v>
      </c>
      <c r="J13" s="53"/>
      <c r="K13" s="53">
        <v>711868305.83999991</v>
      </c>
      <c r="L13" s="53"/>
      <c r="M13" s="53">
        <v>738873546.00999999</v>
      </c>
    </row>
    <row r="14" spans="1:13" ht="22.95" customHeight="1" x14ac:dyDescent="0.55000000000000004">
      <c r="A14" s="7" t="s">
        <v>97</v>
      </c>
      <c r="B14" s="4"/>
      <c r="C14" s="4"/>
      <c r="D14" s="4"/>
      <c r="F14" s="8"/>
      <c r="G14" s="53"/>
      <c r="H14" s="53"/>
      <c r="I14" s="53"/>
      <c r="J14" s="53"/>
      <c r="K14" s="53"/>
      <c r="L14" s="53"/>
      <c r="M14" s="53"/>
    </row>
    <row r="15" spans="1:13" ht="22.95" customHeight="1" x14ac:dyDescent="0.55000000000000004">
      <c r="A15" s="7" t="s">
        <v>131</v>
      </c>
      <c r="B15" s="4"/>
      <c r="C15" s="4"/>
      <c r="D15" s="4"/>
      <c r="F15" s="8" t="s">
        <v>169</v>
      </c>
      <c r="G15" s="53">
        <v>0</v>
      </c>
      <c r="H15" s="53"/>
      <c r="I15" s="53">
        <v>0</v>
      </c>
      <c r="J15" s="53"/>
      <c r="K15" s="53">
        <v>238828480.46000001</v>
      </c>
      <c r="L15" s="53"/>
      <c r="M15" s="53">
        <v>15154282.32</v>
      </c>
    </row>
    <row r="16" spans="1:13" ht="22.95" customHeight="1" x14ac:dyDescent="0.55000000000000004">
      <c r="A16" s="7" t="s">
        <v>58</v>
      </c>
      <c r="B16" s="4"/>
      <c r="C16" s="4"/>
      <c r="D16" s="4"/>
      <c r="F16" s="8" t="s">
        <v>120</v>
      </c>
      <c r="G16" s="53">
        <v>1262700857.3799999</v>
      </c>
      <c r="H16" s="53"/>
      <c r="I16" s="53">
        <v>1276165329.49</v>
      </c>
      <c r="J16" s="53"/>
      <c r="K16" s="53">
        <v>1205854885.01</v>
      </c>
      <c r="L16" s="53"/>
      <c r="M16" s="53">
        <v>1257921017.98</v>
      </c>
    </row>
    <row r="17" spans="1:17" ht="22.95" customHeight="1" x14ac:dyDescent="0.55000000000000004">
      <c r="A17" s="7" t="s">
        <v>144</v>
      </c>
      <c r="B17" s="4"/>
      <c r="C17" s="4"/>
      <c r="D17" s="4"/>
      <c r="F17" s="8" t="s">
        <v>121</v>
      </c>
      <c r="G17" s="53">
        <v>155555525</v>
      </c>
      <c r="H17" s="53"/>
      <c r="I17" s="53">
        <v>144366125</v>
      </c>
      <c r="J17" s="53"/>
      <c r="K17" s="53">
        <v>155555525</v>
      </c>
      <c r="L17" s="53"/>
      <c r="M17" s="53">
        <v>144366125</v>
      </c>
    </row>
    <row r="18" spans="1:17" ht="22.95" customHeight="1" x14ac:dyDescent="0.6">
      <c r="A18" s="4"/>
      <c r="C18" s="6" t="s">
        <v>13</v>
      </c>
      <c r="D18" s="4"/>
      <c r="F18" s="4"/>
      <c r="G18" s="54">
        <f>SUM(G12:G17)</f>
        <v>2514641979.6273999</v>
      </c>
      <c r="H18" s="55"/>
      <c r="I18" s="54">
        <f>SUM(I12:I17)</f>
        <v>2380769149.0799999</v>
      </c>
      <c r="J18" s="55"/>
      <c r="K18" s="54">
        <f>SUM(K12:K17)</f>
        <v>2444798137.2799997</v>
      </c>
      <c r="L18" s="55"/>
      <c r="M18" s="54">
        <f>SUM(M12:M17)</f>
        <v>2230151242.5500002</v>
      </c>
    </row>
    <row r="19" spans="1:17" ht="22.95" customHeight="1" x14ac:dyDescent="0.6">
      <c r="A19" s="6" t="s">
        <v>60</v>
      </c>
      <c r="B19" s="7"/>
      <c r="C19" s="4"/>
      <c r="D19" s="4"/>
      <c r="F19" s="4"/>
      <c r="G19" s="55"/>
      <c r="H19" s="55"/>
      <c r="I19" s="55"/>
      <c r="J19" s="55"/>
      <c r="K19" s="55"/>
      <c r="L19" s="55"/>
      <c r="M19" s="55"/>
    </row>
    <row r="20" spans="1:17" ht="22.95" customHeight="1" x14ac:dyDescent="0.55000000000000004">
      <c r="A20" s="4" t="s">
        <v>111</v>
      </c>
      <c r="B20" s="7"/>
      <c r="C20" s="4"/>
      <c r="F20" s="8" t="s">
        <v>51</v>
      </c>
      <c r="G20" s="53">
        <v>8594645.9299999997</v>
      </c>
      <c r="H20" s="53"/>
      <c r="I20" s="53">
        <v>8594645.9299999997</v>
      </c>
      <c r="J20" s="53"/>
      <c r="K20" s="53">
        <v>8594645.9299999997</v>
      </c>
      <c r="L20" s="53"/>
      <c r="M20" s="53">
        <v>8594645.9299999997</v>
      </c>
    </row>
    <row r="21" spans="1:17" ht="22.95" customHeight="1" x14ac:dyDescent="0.55000000000000004">
      <c r="A21" s="7" t="s">
        <v>105</v>
      </c>
      <c r="B21" s="7"/>
      <c r="C21" s="4"/>
      <c r="D21" s="4"/>
      <c r="F21" s="8" t="s">
        <v>8</v>
      </c>
      <c r="G21" s="53">
        <v>0</v>
      </c>
      <c r="H21" s="53"/>
      <c r="I21" s="53">
        <v>0</v>
      </c>
      <c r="J21" s="53"/>
      <c r="K21" s="53">
        <v>115810303.01000001</v>
      </c>
      <c r="L21" s="53"/>
      <c r="M21" s="53">
        <v>115810303.01000001</v>
      </c>
    </row>
    <row r="22" spans="1:17" ht="22.95" customHeight="1" x14ac:dyDescent="0.55000000000000004">
      <c r="A22" s="7" t="s">
        <v>61</v>
      </c>
      <c r="B22" s="7"/>
      <c r="C22" s="4"/>
      <c r="D22" s="4"/>
      <c r="F22" s="8" t="s">
        <v>9</v>
      </c>
      <c r="G22" s="53">
        <v>2250000</v>
      </c>
      <c r="H22" s="53"/>
      <c r="I22" s="53">
        <v>2250000</v>
      </c>
      <c r="J22" s="53"/>
      <c r="K22" s="53">
        <v>2250000</v>
      </c>
      <c r="L22" s="53"/>
      <c r="M22" s="53">
        <v>2250000</v>
      </c>
    </row>
    <row r="23" spans="1:17" ht="22.95" customHeight="1" x14ac:dyDescent="0.55000000000000004">
      <c r="A23" s="7" t="s">
        <v>125</v>
      </c>
      <c r="B23" s="7"/>
      <c r="C23" s="4"/>
      <c r="F23" s="8" t="s">
        <v>116</v>
      </c>
      <c r="G23" s="53">
        <v>66761123.329999998</v>
      </c>
      <c r="H23" s="53"/>
      <c r="I23" s="53">
        <v>67704125.810000002</v>
      </c>
      <c r="J23" s="53"/>
      <c r="K23" s="53">
        <v>66761123.329999998</v>
      </c>
      <c r="L23" s="53"/>
      <c r="M23" s="53">
        <v>67704125.810000002</v>
      </c>
    </row>
    <row r="24" spans="1:17" ht="22.95" customHeight="1" x14ac:dyDescent="0.55000000000000004">
      <c r="A24" s="4" t="s">
        <v>59</v>
      </c>
      <c r="B24" s="7"/>
      <c r="C24" s="4"/>
      <c r="F24" s="8" t="s">
        <v>117</v>
      </c>
      <c r="G24" s="53">
        <v>1520607633.6699994</v>
      </c>
      <c r="H24" s="53"/>
      <c r="I24" s="53">
        <v>1522287620.1199999</v>
      </c>
      <c r="J24" s="53"/>
      <c r="K24" s="53">
        <v>1452365902.4799993</v>
      </c>
      <c r="L24" s="53"/>
      <c r="M24" s="53">
        <v>1451586021.6299996</v>
      </c>
      <c r="Q24" s="3" t="s">
        <v>127</v>
      </c>
    </row>
    <row r="25" spans="1:17" ht="22.95" customHeight="1" x14ac:dyDescent="0.55000000000000004">
      <c r="A25" s="4" t="s">
        <v>126</v>
      </c>
      <c r="B25" s="7"/>
      <c r="C25" s="4"/>
      <c r="F25" s="8" t="s">
        <v>122</v>
      </c>
      <c r="G25" s="53">
        <v>14161534.640000001</v>
      </c>
      <c r="H25" s="53"/>
      <c r="I25" s="53">
        <v>14335651.869999999</v>
      </c>
      <c r="J25" s="53"/>
      <c r="K25" s="53">
        <v>0</v>
      </c>
      <c r="L25" s="53"/>
      <c r="M25" s="53">
        <v>0</v>
      </c>
    </row>
    <row r="26" spans="1:17" ht="22.95" customHeight="1" x14ac:dyDescent="0.55000000000000004">
      <c r="A26" s="4" t="s">
        <v>98</v>
      </c>
      <c r="B26" s="7"/>
      <c r="C26" s="4"/>
      <c r="F26" s="8" t="s">
        <v>41</v>
      </c>
      <c r="G26" s="53">
        <v>1921098.17</v>
      </c>
      <c r="H26" s="53"/>
      <c r="I26" s="53">
        <v>2095746.17</v>
      </c>
      <c r="J26" s="53"/>
      <c r="K26" s="53">
        <v>1921098.17</v>
      </c>
      <c r="L26" s="53"/>
      <c r="M26" s="53">
        <v>2095746.17</v>
      </c>
    </row>
    <row r="27" spans="1:17" ht="22.95" customHeight="1" x14ac:dyDescent="0.55000000000000004">
      <c r="A27" s="4" t="s">
        <v>62</v>
      </c>
      <c r="B27" s="4"/>
      <c r="C27" s="4"/>
      <c r="F27" s="8"/>
      <c r="G27" s="53">
        <v>901188.42</v>
      </c>
      <c r="H27" s="53"/>
      <c r="I27" s="53">
        <v>569196.6</v>
      </c>
      <c r="J27" s="53"/>
      <c r="K27" s="53">
        <v>558710.06000000006</v>
      </c>
      <c r="L27" s="53"/>
      <c r="M27" s="53">
        <v>535228.1</v>
      </c>
    </row>
    <row r="28" spans="1:17" ht="22.95" customHeight="1" x14ac:dyDescent="0.6">
      <c r="A28" s="7"/>
      <c r="C28" s="6" t="s">
        <v>63</v>
      </c>
      <c r="D28" s="4"/>
      <c r="F28" s="4"/>
      <c r="G28" s="54">
        <f>SUM(G20:G27)</f>
        <v>1615197224.1599996</v>
      </c>
      <c r="H28" s="55"/>
      <c r="I28" s="54">
        <f>SUM(I20:I27)</f>
        <v>1617836986.4999998</v>
      </c>
      <c r="J28" s="55"/>
      <c r="K28" s="54">
        <f>SUM(K20:K27)</f>
        <v>1648261782.9799993</v>
      </c>
      <c r="L28" s="55"/>
      <c r="M28" s="54">
        <f>SUM(M20:M27)</f>
        <v>1648576070.6499996</v>
      </c>
    </row>
    <row r="29" spans="1:17" ht="22.95" customHeight="1" thickBot="1" x14ac:dyDescent="0.65">
      <c r="A29" s="6" t="s">
        <v>5</v>
      </c>
      <c r="B29" s="4"/>
      <c r="C29" s="4"/>
      <c r="D29" s="4"/>
      <c r="E29" s="4"/>
      <c r="F29" s="4"/>
      <c r="G29" s="56">
        <f>+G18+G28</f>
        <v>4129839203.7873993</v>
      </c>
      <c r="H29" s="55"/>
      <c r="I29" s="56">
        <f>+I18+I28</f>
        <v>3998606135.5799999</v>
      </c>
      <c r="J29" s="55"/>
      <c r="K29" s="56">
        <f>+K18+K28</f>
        <v>4093059920.2599993</v>
      </c>
      <c r="L29" s="55"/>
      <c r="M29" s="56">
        <f>+M18+M28</f>
        <v>3878727313.1999998</v>
      </c>
    </row>
    <row r="30" spans="1:17" ht="22.95" customHeight="1" thickTop="1" x14ac:dyDescent="0.6">
      <c r="A30" s="6"/>
      <c r="B30" s="4"/>
      <c r="C30" s="4"/>
      <c r="D30" s="4"/>
      <c r="E30" s="4"/>
      <c r="F30" s="4"/>
      <c r="G30" s="55"/>
      <c r="H30" s="55"/>
      <c r="I30" s="55"/>
      <c r="J30" s="55"/>
      <c r="K30" s="55"/>
      <c r="L30" s="55"/>
      <c r="M30" s="55"/>
    </row>
    <row r="31" spans="1:17" ht="22.95" customHeight="1" x14ac:dyDescent="0.6">
      <c r="A31" s="6"/>
      <c r="B31" s="4"/>
      <c r="C31" s="4"/>
      <c r="D31" s="4"/>
      <c r="E31" s="4"/>
      <c r="F31" s="4"/>
      <c r="G31" s="55"/>
      <c r="H31" s="55"/>
      <c r="I31" s="55"/>
      <c r="J31" s="55"/>
      <c r="K31" s="55"/>
      <c r="L31" s="55"/>
      <c r="M31" s="55"/>
    </row>
    <row r="32" spans="1:17" s="11" customFormat="1" ht="22.95" customHeight="1" x14ac:dyDescent="0.55000000000000004">
      <c r="A32" s="7" t="s">
        <v>6</v>
      </c>
      <c r="C32" s="4"/>
      <c r="D32" s="4"/>
      <c r="E32" s="4"/>
      <c r="F32" s="4"/>
      <c r="G32" s="4"/>
      <c r="H32" s="4"/>
      <c r="I32" s="4"/>
    </row>
    <row r="33" spans="1:13" s="47" customFormat="1" ht="22.95" customHeight="1" x14ac:dyDescent="0.55000000000000004">
      <c r="A33" s="46"/>
      <c r="C33" s="48"/>
      <c r="D33" s="48"/>
      <c r="E33" s="48"/>
      <c r="F33" s="48"/>
      <c r="G33" s="48"/>
      <c r="H33" s="48"/>
      <c r="I33" s="48"/>
      <c r="J33" s="48"/>
    </row>
    <row r="34" spans="1:13" s="47" customFormat="1" ht="22.95" customHeight="1" x14ac:dyDescent="0.55000000000000004">
      <c r="A34" s="46"/>
      <c r="C34" s="48"/>
      <c r="D34" s="48"/>
      <c r="E34" s="48"/>
      <c r="F34" s="48"/>
      <c r="G34" s="48"/>
      <c r="H34" s="48"/>
      <c r="I34" s="48"/>
      <c r="J34" s="48"/>
    </row>
    <row r="35" spans="1:13" s="47" customFormat="1" ht="22.95" customHeight="1" x14ac:dyDescent="0.55000000000000004">
      <c r="A35" s="46"/>
      <c r="C35" s="48"/>
      <c r="D35" s="48"/>
      <c r="E35" s="48"/>
      <c r="F35" s="48"/>
      <c r="G35" s="48"/>
      <c r="H35" s="48"/>
      <c r="I35" s="48"/>
      <c r="J35" s="48"/>
    </row>
    <row r="36" spans="1:13" s="47" customFormat="1" ht="22.95" customHeight="1" x14ac:dyDescent="0.55000000000000004">
      <c r="A36" s="46"/>
      <c r="C36" s="48"/>
      <c r="D36" s="48"/>
      <c r="E36" s="48"/>
      <c r="F36" s="48"/>
      <c r="G36" s="48"/>
      <c r="H36" s="48"/>
      <c r="I36" s="48"/>
      <c r="J36" s="48"/>
    </row>
    <row r="37" spans="1:13" s="47" customFormat="1" ht="22.95" customHeight="1" x14ac:dyDescent="0.55000000000000004">
      <c r="A37" s="46"/>
      <c r="C37" s="48"/>
      <c r="D37" s="48"/>
      <c r="E37" s="48"/>
      <c r="F37" s="48"/>
      <c r="G37" s="48"/>
      <c r="H37" s="48"/>
      <c r="I37" s="48"/>
      <c r="J37" s="48"/>
    </row>
    <row r="38" spans="1:13" s="47" customFormat="1" ht="22.95" customHeight="1" x14ac:dyDescent="0.55000000000000004">
      <c r="A38" s="46"/>
      <c r="C38" s="48"/>
      <c r="D38" s="48"/>
      <c r="E38" s="48"/>
      <c r="F38" s="48"/>
      <c r="G38" s="48"/>
      <c r="H38" s="48"/>
      <c r="I38" s="48"/>
      <c r="J38" s="48"/>
    </row>
    <row r="39" spans="1:13" s="47" customFormat="1" ht="22.95" customHeight="1" x14ac:dyDescent="0.55000000000000004">
      <c r="A39" s="46"/>
      <c r="C39" s="48"/>
      <c r="D39" s="48"/>
      <c r="E39" s="48"/>
      <c r="F39" s="48"/>
      <c r="G39" s="48"/>
      <c r="H39" s="48"/>
      <c r="I39" s="48"/>
      <c r="J39" s="48"/>
    </row>
    <row r="40" spans="1:13" ht="27" customHeight="1" x14ac:dyDescent="0.55000000000000004">
      <c r="A40" s="88" t="s">
        <v>0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</row>
    <row r="41" spans="1:13" ht="27" customHeight="1" x14ac:dyDescent="0.6">
      <c r="A41" s="84" t="s">
        <v>104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</row>
    <row r="42" spans="1:13" ht="27" customHeight="1" x14ac:dyDescent="0.6">
      <c r="A42" s="84" t="s">
        <v>70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</row>
    <row r="43" spans="1:13" ht="27" customHeight="1" x14ac:dyDescent="0.6">
      <c r="A43" s="84" t="str">
        <f>+A3</f>
        <v>AS AT JUNE 30, 2024</v>
      </c>
      <c r="B43" s="84"/>
      <c r="C43" s="84"/>
      <c r="D43" s="84"/>
      <c r="E43" s="84"/>
      <c r="F43" s="84"/>
      <c r="G43" s="84"/>
      <c r="H43" s="84"/>
      <c r="I43" s="84"/>
      <c r="J43" s="84"/>
      <c r="K43" s="84"/>
      <c r="L43" s="84"/>
      <c r="M43" s="84"/>
    </row>
    <row r="44" spans="1:13" ht="27" customHeight="1" x14ac:dyDescent="0.55000000000000004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s="1" customFormat="1" ht="27" customHeight="1" x14ac:dyDescent="0.6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31" t="s">
        <v>49</v>
      </c>
    </row>
    <row r="46" spans="1:13" ht="27" customHeight="1" x14ac:dyDescent="0.6">
      <c r="G46" s="85" t="s">
        <v>82</v>
      </c>
      <c r="H46" s="85"/>
      <c r="I46" s="85"/>
      <c r="J46" s="5"/>
      <c r="K46" s="86" t="s">
        <v>74</v>
      </c>
      <c r="L46" s="86"/>
      <c r="M46" s="86"/>
    </row>
    <row r="47" spans="1:13" ht="22.95" customHeight="1" x14ac:dyDescent="0.6">
      <c r="A47" s="3" t="s">
        <v>143</v>
      </c>
      <c r="G47" s="83" t="str">
        <f>+G7</f>
        <v>June 30, 2024</v>
      </c>
      <c r="H47" s="43"/>
      <c r="I47" s="83" t="s">
        <v>152</v>
      </c>
      <c r="J47" s="43"/>
      <c r="K47" s="83" t="str">
        <f>+K7</f>
        <v>June 30, 2024</v>
      </c>
      <c r="L47" s="43"/>
      <c r="M47" s="83" t="s">
        <v>152</v>
      </c>
    </row>
    <row r="48" spans="1:13" ht="22.95" customHeight="1" x14ac:dyDescent="0.6">
      <c r="F48" s="2"/>
      <c r="G48" s="83" t="s">
        <v>154</v>
      </c>
      <c r="H48" s="43"/>
      <c r="I48" s="83" t="s">
        <v>153</v>
      </c>
      <c r="J48" s="43"/>
      <c r="K48" s="83" t="s">
        <v>154</v>
      </c>
      <c r="L48" s="43"/>
      <c r="M48" s="83" t="s">
        <v>153</v>
      </c>
    </row>
    <row r="49" spans="1:13" ht="22.95" customHeight="1" x14ac:dyDescent="0.6">
      <c r="F49" s="2" t="s">
        <v>3</v>
      </c>
      <c r="G49" s="42" t="s">
        <v>155</v>
      </c>
      <c r="H49" s="43"/>
      <c r="I49" s="42"/>
      <c r="J49" s="43"/>
      <c r="K49" s="42" t="s">
        <v>155</v>
      </c>
      <c r="L49" s="43"/>
      <c r="M49" s="42"/>
    </row>
    <row r="50" spans="1:13" ht="27" customHeight="1" x14ac:dyDescent="0.6">
      <c r="A50" s="84" t="s">
        <v>10</v>
      </c>
      <c r="B50" s="84"/>
      <c r="C50" s="84"/>
      <c r="D50" s="84"/>
      <c r="G50" s="23"/>
      <c r="H50" s="43"/>
      <c r="I50" s="23"/>
      <c r="J50" s="43"/>
      <c r="K50" s="23"/>
      <c r="L50" s="43"/>
      <c r="M50" s="23"/>
    </row>
    <row r="51" spans="1:13" ht="27" customHeight="1" x14ac:dyDescent="0.6">
      <c r="A51" s="6" t="s">
        <v>11</v>
      </c>
      <c r="B51" s="4"/>
      <c r="C51" s="4"/>
      <c r="D51" s="4"/>
      <c r="F51" s="4"/>
      <c r="G51" s="4"/>
      <c r="H51" s="4"/>
      <c r="I51" s="4"/>
      <c r="J51" s="4"/>
      <c r="K51" s="4"/>
      <c r="L51" s="4"/>
      <c r="M51" s="4"/>
    </row>
    <row r="52" spans="1:13" ht="27" customHeight="1" x14ac:dyDescent="0.55000000000000004">
      <c r="A52" s="7" t="s">
        <v>136</v>
      </c>
      <c r="G52" s="4"/>
      <c r="H52" s="4"/>
      <c r="I52" s="4"/>
      <c r="J52" s="4"/>
      <c r="K52" s="4"/>
      <c r="L52" s="4"/>
      <c r="M52" s="4"/>
    </row>
    <row r="53" spans="1:13" ht="27" customHeight="1" x14ac:dyDescent="0.55000000000000004">
      <c r="A53" s="7" t="s">
        <v>135</v>
      </c>
      <c r="B53" s="4"/>
      <c r="C53" s="4"/>
      <c r="D53" s="4"/>
      <c r="F53" s="8" t="s">
        <v>42</v>
      </c>
      <c r="G53" s="53">
        <v>1506917091.28</v>
      </c>
      <c r="H53" s="53"/>
      <c r="I53" s="53">
        <v>1367513032.6799998</v>
      </c>
      <c r="J53" s="53"/>
      <c r="K53" s="53">
        <v>1506917091.28</v>
      </c>
      <c r="L53" s="53"/>
      <c r="M53" s="53">
        <v>1367513032.6799998</v>
      </c>
    </row>
    <row r="54" spans="1:13" ht="27" customHeight="1" x14ac:dyDescent="0.55000000000000004">
      <c r="A54" s="7" t="s">
        <v>99</v>
      </c>
      <c r="B54" s="4"/>
      <c r="C54" s="4"/>
      <c r="D54" s="4"/>
      <c r="F54" s="8" t="s">
        <v>170</v>
      </c>
      <c r="G54" s="53">
        <v>1104168686.78</v>
      </c>
      <c r="H54" s="53"/>
      <c r="I54" s="53">
        <v>1038250870.6799999</v>
      </c>
      <c r="J54" s="53"/>
      <c r="K54" s="53">
        <v>1098017615.7</v>
      </c>
      <c r="L54" s="53"/>
      <c r="M54" s="53">
        <v>1032962779.9399998</v>
      </c>
    </row>
    <row r="55" spans="1:13" ht="27" customHeight="1" x14ac:dyDescent="0.55000000000000004">
      <c r="A55" s="7" t="s">
        <v>171</v>
      </c>
      <c r="B55" s="4"/>
      <c r="C55" s="4"/>
      <c r="D55" s="4"/>
      <c r="F55" s="8"/>
      <c r="G55" s="53">
        <v>1987130.76</v>
      </c>
      <c r="H55" s="53"/>
      <c r="I55" s="53">
        <v>0</v>
      </c>
      <c r="J55" s="53"/>
      <c r="K55" s="53">
        <v>0</v>
      </c>
      <c r="L55" s="53"/>
      <c r="M55" s="53">
        <v>0</v>
      </c>
    </row>
    <row r="56" spans="1:13" ht="27" customHeight="1" x14ac:dyDescent="0.6">
      <c r="A56" s="4"/>
      <c r="C56" s="6" t="s">
        <v>14</v>
      </c>
      <c r="D56" s="4"/>
      <c r="F56" s="4"/>
      <c r="G56" s="54">
        <f>SUM(G53:G55)</f>
        <v>2613072908.8200002</v>
      </c>
      <c r="H56" s="55"/>
      <c r="I56" s="54">
        <f>SUM(I53:I55)</f>
        <v>2405763903.3599997</v>
      </c>
      <c r="J56" s="55"/>
      <c r="K56" s="54">
        <f>SUM(K53:K55)</f>
        <v>2604934706.98</v>
      </c>
      <c r="L56" s="55"/>
      <c r="M56" s="54">
        <f>SUM(M53:M55)</f>
        <v>2400475812.6199999</v>
      </c>
    </row>
    <row r="57" spans="1:13" ht="27" customHeight="1" x14ac:dyDescent="0.6">
      <c r="A57" s="6" t="s">
        <v>12</v>
      </c>
      <c r="B57" s="7"/>
      <c r="C57" s="4"/>
      <c r="D57" s="4"/>
      <c r="F57" s="4"/>
      <c r="G57" s="57"/>
      <c r="H57" s="57"/>
      <c r="I57" s="57"/>
      <c r="J57" s="57"/>
      <c r="K57" s="57"/>
      <c r="L57" s="57"/>
      <c r="M57" s="57"/>
    </row>
    <row r="58" spans="1:13" ht="27" customHeight="1" x14ac:dyDescent="0.55000000000000004">
      <c r="A58" s="4" t="s">
        <v>150</v>
      </c>
      <c r="B58" s="7"/>
      <c r="C58" s="4"/>
      <c r="F58" s="8" t="s">
        <v>96</v>
      </c>
      <c r="G58" s="53">
        <v>9452751.4600000009</v>
      </c>
      <c r="H58" s="53"/>
      <c r="I58" s="53">
        <v>5759098.4099999964</v>
      </c>
      <c r="J58" s="53"/>
      <c r="K58" s="53">
        <v>9452751.4600000009</v>
      </c>
      <c r="L58" s="53"/>
      <c r="M58" s="53">
        <v>5759098.4099999964</v>
      </c>
    </row>
    <row r="59" spans="1:13" ht="27" customHeight="1" x14ac:dyDescent="0.55000000000000004">
      <c r="A59" s="15" t="s">
        <v>100</v>
      </c>
      <c r="B59" s="7"/>
      <c r="C59" s="4"/>
      <c r="D59" s="4"/>
      <c r="F59" s="8" t="s">
        <v>172</v>
      </c>
      <c r="G59" s="53">
        <v>9932621</v>
      </c>
      <c r="H59" s="53"/>
      <c r="I59" s="53">
        <v>9690884</v>
      </c>
      <c r="J59" s="53"/>
      <c r="K59" s="53">
        <v>9932621</v>
      </c>
      <c r="L59" s="53"/>
      <c r="M59" s="53">
        <v>9690884</v>
      </c>
    </row>
    <row r="60" spans="1:13" ht="27" customHeight="1" x14ac:dyDescent="0.6">
      <c r="A60" s="4"/>
      <c r="C60" s="6" t="s">
        <v>15</v>
      </c>
      <c r="D60" s="4"/>
      <c r="E60" s="4"/>
      <c r="F60" s="4"/>
      <c r="G60" s="54">
        <f>SUM(G58:G59)</f>
        <v>19385372.460000001</v>
      </c>
      <c r="H60" s="55"/>
      <c r="I60" s="54">
        <f>SUM(I58:I59)</f>
        <v>15449982.409999996</v>
      </c>
      <c r="J60" s="55"/>
      <c r="K60" s="54">
        <f>SUM(K58:K59)</f>
        <v>19385372.460000001</v>
      </c>
      <c r="L60" s="55"/>
      <c r="M60" s="54">
        <f>SUM(M58:M59)</f>
        <v>15449982.409999996</v>
      </c>
    </row>
    <row r="61" spans="1:13" ht="27" customHeight="1" x14ac:dyDescent="0.6">
      <c r="A61" s="4"/>
      <c r="C61" s="6" t="s">
        <v>16</v>
      </c>
      <c r="D61" s="4"/>
      <c r="E61" s="4"/>
      <c r="F61" s="4"/>
      <c r="G61" s="54">
        <f>+G56+G60</f>
        <v>2632458281.2800002</v>
      </c>
      <c r="H61" s="55"/>
      <c r="I61" s="54">
        <f>+I56+I60</f>
        <v>2421213885.7699995</v>
      </c>
      <c r="J61" s="55"/>
      <c r="K61" s="54">
        <f>+K56+K60</f>
        <v>2624320079.4400001</v>
      </c>
      <c r="L61" s="55"/>
      <c r="M61" s="54">
        <f>+M56+M60</f>
        <v>2415925795.0299997</v>
      </c>
    </row>
    <row r="62" spans="1:13" ht="27" customHeight="1" x14ac:dyDescent="0.6">
      <c r="A62" s="4"/>
      <c r="C62" s="6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ht="27" customHeight="1" x14ac:dyDescent="0.6"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ht="27" customHeight="1" x14ac:dyDescent="0.6">
      <c r="C64" s="6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ht="27" customHeight="1" x14ac:dyDescent="0.6">
      <c r="A65" s="7" t="s">
        <v>6</v>
      </c>
      <c r="C65" s="6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7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</row>
    <row r="67" spans="1:13" s="47" customFormat="1" ht="27" customHeight="1" x14ac:dyDescent="0.55000000000000004">
      <c r="A67" s="46"/>
      <c r="C67" s="48"/>
      <c r="E67" s="48"/>
      <c r="F67" s="48"/>
      <c r="G67" s="48"/>
      <c r="H67" s="48"/>
      <c r="I67" s="48"/>
      <c r="J67" s="48"/>
    </row>
    <row r="68" spans="1:13" s="47" customFormat="1" ht="27" customHeight="1" x14ac:dyDescent="0.55000000000000004">
      <c r="A68" s="46"/>
      <c r="C68" s="48"/>
      <c r="E68" s="48"/>
      <c r="F68" s="48"/>
      <c r="G68" s="48"/>
      <c r="H68" s="48"/>
      <c r="I68" s="48"/>
      <c r="J68" s="48"/>
    </row>
    <row r="69" spans="1:13" s="47" customFormat="1" ht="27" customHeight="1" x14ac:dyDescent="0.55000000000000004">
      <c r="A69" s="46"/>
      <c r="C69" s="48"/>
      <c r="D69" s="48"/>
      <c r="E69" s="48"/>
      <c r="F69" s="48"/>
      <c r="G69" s="48"/>
      <c r="H69" s="48"/>
      <c r="I69" s="48"/>
      <c r="J69" s="48"/>
    </row>
    <row r="70" spans="1:13" s="11" customFormat="1" ht="27" customHeight="1" x14ac:dyDescent="0.55000000000000004">
      <c r="A70" s="7"/>
      <c r="C70" s="4"/>
      <c r="D70" s="4"/>
      <c r="E70" s="4"/>
      <c r="F70" s="4"/>
      <c r="G70" s="4"/>
      <c r="H70" s="4"/>
      <c r="I70" s="4"/>
      <c r="J70" s="4"/>
    </row>
    <row r="71" spans="1:13" ht="27" customHeight="1" x14ac:dyDescent="0.55000000000000004">
      <c r="A71" s="87" t="s">
        <v>1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</row>
    <row r="72" spans="1:13" ht="27" customHeight="1" x14ac:dyDescent="0.6">
      <c r="A72" s="84" t="s">
        <v>104</v>
      </c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84"/>
    </row>
    <row r="73" spans="1:13" ht="27" customHeight="1" x14ac:dyDescent="0.6">
      <c r="A73" s="84" t="s">
        <v>70</v>
      </c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84"/>
    </row>
    <row r="74" spans="1:13" ht="27" customHeight="1" x14ac:dyDescent="0.6">
      <c r="A74" s="84" t="str">
        <f>+A43</f>
        <v>AS AT JUNE 30, 2024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</row>
    <row r="75" spans="1:13" ht="27" customHeight="1" x14ac:dyDescent="0.55000000000000004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s="1" customFormat="1" ht="27" customHeight="1" x14ac:dyDescent="0.6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31" t="s">
        <v>49</v>
      </c>
    </row>
    <row r="77" spans="1:13" ht="27" customHeight="1" x14ac:dyDescent="0.6">
      <c r="A77" s="84"/>
      <c r="B77" s="84"/>
      <c r="C77" s="84"/>
      <c r="D77" s="84"/>
      <c r="G77" s="85" t="s">
        <v>82</v>
      </c>
      <c r="H77" s="85"/>
      <c r="I77" s="85"/>
      <c r="J77" s="5"/>
      <c r="K77" s="86" t="s">
        <v>74</v>
      </c>
      <c r="L77" s="86"/>
      <c r="M77" s="86"/>
    </row>
    <row r="78" spans="1:13" ht="22.95" customHeight="1" x14ac:dyDescent="0.6">
      <c r="A78" s="3" t="s">
        <v>143</v>
      </c>
      <c r="G78" s="83" t="str">
        <f>+G47</f>
        <v>June 30, 2024</v>
      </c>
      <c r="H78" s="43"/>
      <c r="I78" s="83" t="s">
        <v>152</v>
      </c>
      <c r="J78" s="43"/>
      <c r="K78" s="83" t="str">
        <f>+K47</f>
        <v>June 30, 2024</v>
      </c>
      <c r="L78" s="43"/>
      <c r="M78" s="83" t="s">
        <v>152</v>
      </c>
    </row>
    <row r="79" spans="1:13" ht="22.95" customHeight="1" x14ac:dyDescent="0.6">
      <c r="F79" s="2"/>
      <c r="G79" s="83" t="s">
        <v>154</v>
      </c>
      <c r="H79" s="43"/>
      <c r="I79" s="83" t="s">
        <v>153</v>
      </c>
      <c r="J79" s="43"/>
      <c r="K79" s="83" t="s">
        <v>154</v>
      </c>
      <c r="L79" s="43"/>
      <c r="M79" s="83" t="s">
        <v>153</v>
      </c>
    </row>
    <row r="80" spans="1:13" ht="22.95" customHeight="1" x14ac:dyDescent="0.6">
      <c r="F80" s="2" t="s">
        <v>3</v>
      </c>
      <c r="G80" s="42" t="s">
        <v>155</v>
      </c>
      <c r="H80" s="43"/>
      <c r="I80" s="42"/>
      <c r="J80" s="43"/>
      <c r="K80" s="42" t="s">
        <v>155</v>
      </c>
      <c r="L80" s="43"/>
      <c r="M80" s="42"/>
    </row>
    <row r="81" spans="1:13" ht="27" customHeight="1" x14ac:dyDescent="0.6">
      <c r="A81" s="84" t="s">
        <v>10</v>
      </c>
      <c r="B81" s="84"/>
      <c r="C81" s="84"/>
      <c r="D81" s="84"/>
      <c r="G81" s="23"/>
      <c r="H81" s="43"/>
      <c r="I81" s="23"/>
      <c r="J81" s="43"/>
      <c r="K81" s="23"/>
      <c r="L81" s="43"/>
      <c r="M81" s="23"/>
    </row>
    <row r="82" spans="1:13" ht="27" customHeight="1" x14ac:dyDescent="0.6">
      <c r="A82" s="6" t="s">
        <v>17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27" customHeight="1" x14ac:dyDescent="0.55000000000000004">
      <c r="A83" s="7" t="s">
        <v>18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27" customHeight="1" x14ac:dyDescent="0.55000000000000004">
      <c r="A84" s="7" t="s">
        <v>19</v>
      </c>
      <c r="B84" s="4"/>
      <c r="C84" s="4"/>
      <c r="D84" s="4"/>
      <c r="E84" s="4"/>
      <c r="F84" s="8"/>
      <c r="G84" s="4"/>
      <c r="H84" s="4"/>
      <c r="I84" s="4"/>
      <c r="J84" s="4"/>
      <c r="K84" s="4"/>
      <c r="L84" s="4"/>
      <c r="M84" s="4"/>
    </row>
    <row r="85" spans="1:13" ht="27" customHeight="1" thickBot="1" x14ac:dyDescent="0.6">
      <c r="A85" s="7"/>
      <c r="B85" s="7" t="s">
        <v>43</v>
      </c>
      <c r="C85" s="4"/>
      <c r="D85" s="4"/>
      <c r="E85" s="4"/>
      <c r="F85" s="8"/>
      <c r="G85" s="44">
        <v>1085670000</v>
      </c>
      <c r="H85" s="10"/>
      <c r="I85" s="44">
        <v>1085670000</v>
      </c>
      <c r="J85" s="10"/>
      <c r="K85" s="44">
        <v>1085670000</v>
      </c>
      <c r="L85" s="10"/>
      <c r="M85" s="44">
        <v>1085670000</v>
      </c>
    </row>
    <row r="86" spans="1:13" ht="27" customHeight="1" thickTop="1" x14ac:dyDescent="0.55000000000000004">
      <c r="A86" s="7" t="s">
        <v>20</v>
      </c>
      <c r="B86" s="4"/>
      <c r="C86" s="4"/>
      <c r="D86" s="4"/>
      <c r="E86" s="4"/>
      <c r="F86" s="4"/>
      <c r="G86" s="10"/>
      <c r="H86" s="10"/>
      <c r="I86" s="10"/>
      <c r="J86" s="10"/>
      <c r="K86" s="10"/>
      <c r="L86" s="10"/>
      <c r="M86" s="10"/>
    </row>
    <row r="87" spans="1:13" ht="27" customHeight="1" x14ac:dyDescent="0.55000000000000004">
      <c r="A87" s="7"/>
      <c r="B87" s="7" t="s">
        <v>69</v>
      </c>
      <c r="C87" s="4"/>
      <c r="D87" s="4"/>
      <c r="E87" s="4"/>
      <c r="F87" s="8"/>
      <c r="G87" s="30">
        <f>1045125093*1</f>
        <v>1045125093</v>
      </c>
      <c r="H87" s="10"/>
      <c r="I87" s="30">
        <f>1045125093*1</f>
        <v>1045125093</v>
      </c>
      <c r="J87" s="10"/>
      <c r="K87" s="30">
        <f>1045125093*1</f>
        <v>1045125093</v>
      </c>
      <c r="L87" s="10"/>
      <c r="M87" s="30">
        <f>1045125093*1</f>
        <v>1045125093</v>
      </c>
    </row>
    <row r="88" spans="1:13" ht="27" customHeight="1" x14ac:dyDescent="0.55000000000000004">
      <c r="A88" s="7" t="s">
        <v>113</v>
      </c>
      <c r="B88" s="7"/>
      <c r="C88" s="4"/>
      <c r="D88" s="4"/>
      <c r="E88" s="4"/>
      <c r="F88" s="4"/>
      <c r="G88" s="45">
        <f>+'CE-CONSO'!I26</f>
        <v>918494598.53999996</v>
      </c>
      <c r="H88" s="10"/>
      <c r="I88" s="45">
        <v>918494598.53999996</v>
      </c>
      <c r="J88" s="10"/>
      <c r="K88" s="45">
        <f>+'CE-SEPARATE'!I22</f>
        <v>918494598.53999996</v>
      </c>
      <c r="L88" s="10"/>
      <c r="M88" s="45">
        <v>918494598.53999996</v>
      </c>
    </row>
    <row r="89" spans="1:13" ht="27" customHeight="1" x14ac:dyDescent="0.55000000000000004">
      <c r="A89" s="7" t="s">
        <v>106</v>
      </c>
      <c r="B89" s="4"/>
      <c r="C89" s="4"/>
      <c r="D89" s="4"/>
      <c r="E89" s="4"/>
      <c r="F89" s="4"/>
      <c r="G89" s="10"/>
      <c r="H89" s="10"/>
      <c r="I89" s="10"/>
      <c r="J89" s="10"/>
      <c r="K89" s="10"/>
      <c r="L89" s="10"/>
      <c r="M89" s="10"/>
    </row>
    <row r="90" spans="1:13" ht="27" customHeight="1" x14ac:dyDescent="0.55000000000000004">
      <c r="A90" s="7" t="s">
        <v>24</v>
      </c>
      <c r="B90" s="4"/>
      <c r="C90" s="4"/>
      <c r="D90" s="4"/>
      <c r="E90" s="4"/>
      <c r="F90" s="4"/>
      <c r="G90" s="10"/>
      <c r="H90" s="10"/>
      <c r="I90" s="10"/>
      <c r="J90" s="10"/>
      <c r="K90" s="10"/>
      <c r="L90" s="10"/>
      <c r="M90" s="10"/>
    </row>
    <row r="91" spans="1:13" ht="27" customHeight="1" x14ac:dyDescent="0.55000000000000004">
      <c r="A91" s="7"/>
      <c r="B91" s="4" t="s">
        <v>39</v>
      </c>
      <c r="C91" s="4"/>
      <c r="D91" s="4"/>
      <c r="E91" s="4"/>
      <c r="F91" s="8" t="s">
        <v>115</v>
      </c>
      <c r="G91" s="10">
        <f>+'CE-CONSO'!K26</f>
        <v>35179082.300000004</v>
      </c>
      <c r="H91" s="10"/>
      <c r="I91" s="10">
        <v>35179082.299999997</v>
      </c>
      <c r="J91" s="10"/>
      <c r="K91" s="10">
        <f>+'CE-SEPARATE'!K22</f>
        <v>35179082.300000004</v>
      </c>
      <c r="L91" s="10"/>
      <c r="M91" s="10">
        <v>35179082.300000004</v>
      </c>
    </row>
    <row r="92" spans="1:13" ht="27" customHeight="1" x14ac:dyDescent="0.55000000000000004">
      <c r="A92" s="7" t="s">
        <v>23</v>
      </c>
      <c r="B92" s="4"/>
      <c r="C92" s="4"/>
      <c r="D92" s="4"/>
      <c r="E92" s="4"/>
      <c r="F92" s="4"/>
      <c r="G92" s="10">
        <f>+'CE-CONSO'!M26</f>
        <v>-544210096.26400054</v>
      </c>
      <c r="H92" s="10"/>
      <c r="I92" s="10">
        <f>+'CE-CONSO'!M20</f>
        <v>-449109781.32000017</v>
      </c>
      <c r="J92" s="10"/>
      <c r="K92" s="10">
        <f>+'CE-SEPARATE'!M22</f>
        <v>-530058933.01999944</v>
      </c>
      <c r="L92" s="10"/>
      <c r="M92" s="10">
        <f>+'CE-SEPARATE'!M18</f>
        <v>-535997255.66999918</v>
      </c>
    </row>
    <row r="93" spans="1:13" ht="27" customHeight="1" x14ac:dyDescent="0.55000000000000004">
      <c r="A93" s="7" t="s">
        <v>87</v>
      </c>
      <c r="B93" s="4"/>
      <c r="C93" s="4"/>
      <c r="D93" s="4"/>
      <c r="E93" s="4"/>
      <c r="F93" s="4"/>
      <c r="G93" s="10">
        <f>+'CE-CONSO'!O26</f>
        <v>42792244.929999992</v>
      </c>
      <c r="H93" s="10"/>
      <c r="I93" s="10">
        <f>+'CE-CONSO'!O20</f>
        <v>27703257.289999999</v>
      </c>
      <c r="J93" s="10"/>
      <c r="K93" s="80">
        <v>0</v>
      </c>
      <c r="L93" s="10"/>
      <c r="M93" s="80">
        <v>0</v>
      </c>
    </row>
    <row r="94" spans="1:13" ht="27" customHeight="1" x14ac:dyDescent="0.6">
      <c r="A94" s="4"/>
      <c r="B94" s="6" t="s">
        <v>22</v>
      </c>
      <c r="C94" s="4"/>
      <c r="D94" s="4"/>
      <c r="E94" s="4"/>
      <c r="F94" s="4"/>
      <c r="G94" s="38">
        <f>SUM(G87:G93)</f>
        <v>1497380922.5059993</v>
      </c>
      <c r="H94" s="10"/>
      <c r="I94" s="38">
        <f>SUM(I87:I93)</f>
        <v>1577392249.8099997</v>
      </c>
      <c r="J94" s="10"/>
      <c r="K94" s="38">
        <f>SUM(K87:K93)</f>
        <v>1468739840.8200004</v>
      </c>
      <c r="L94" s="10"/>
      <c r="M94" s="38">
        <f>SUM(M87:M93)</f>
        <v>1462801518.1700008</v>
      </c>
    </row>
    <row r="95" spans="1:13" ht="27" customHeight="1" thickBot="1" x14ac:dyDescent="0.65">
      <c r="A95" s="6" t="s">
        <v>21</v>
      </c>
      <c r="B95" s="4"/>
      <c r="C95" s="4"/>
      <c r="D95" s="4"/>
      <c r="E95" s="4"/>
      <c r="F95" s="4"/>
      <c r="G95" s="39">
        <f>+G61+G94</f>
        <v>4129839203.7859993</v>
      </c>
      <c r="H95" s="10"/>
      <c r="I95" s="39">
        <f>+I61+I94</f>
        <v>3998606135.579999</v>
      </c>
      <c r="J95" s="10"/>
      <c r="K95" s="39">
        <f>+K61+K94</f>
        <v>4093059920.2600002</v>
      </c>
      <c r="L95" s="10"/>
      <c r="M95" s="39">
        <f>+M61+M94</f>
        <v>3878727313.2000008</v>
      </c>
    </row>
    <row r="96" spans="1:13" ht="27" customHeight="1" thickTop="1" x14ac:dyDescent="0.55000000000000004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ht="27" customHeight="1" x14ac:dyDescent="0.55000000000000004">
      <c r="A97" s="4"/>
      <c r="B97" s="4"/>
      <c r="C97" s="4"/>
      <c r="D97" s="4"/>
      <c r="E97" s="4"/>
      <c r="F97" s="4"/>
      <c r="G97" s="81"/>
      <c r="H97" s="81"/>
      <c r="I97" s="81"/>
      <c r="J97" s="81"/>
      <c r="K97" s="81"/>
      <c r="L97" s="81"/>
      <c r="M97" s="81"/>
    </row>
    <row r="98" spans="1:13" ht="27" customHeight="1" x14ac:dyDescent="0.6">
      <c r="C98" s="6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s="11" customFormat="1" ht="27" customHeight="1" x14ac:dyDescent="0.55000000000000004">
      <c r="A99" s="7" t="s">
        <v>6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s="11" customFormat="1" ht="27" customHeight="1" x14ac:dyDescent="0.55000000000000004">
      <c r="A100" s="7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2" spans="1:13" s="47" customFormat="1" ht="27" customHeight="1" x14ac:dyDescent="0.55000000000000004">
      <c r="A102" s="46"/>
      <c r="C102" s="48"/>
      <c r="E102" s="48"/>
      <c r="F102" s="48"/>
      <c r="G102" s="48"/>
      <c r="H102" s="48"/>
      <c r="I102" s="48"/>
      <c r="J102" s="48"/>
    </row>
    <row r="103" spans="1:13" s="47" customFormat="1" ht="27" customHeight="1" x14ac:dyDescent="0.55000000000000004">
      <c r="A103" s="46"/>
      <c r="C103" s="48"/>
      <c r="D103" s="48"/>
      <c r="E103" s="48"/>
      <c r="F103" s="48"/>
      <c r="G103" s="48"/>
      <c r="H103" s="48"/>
      <c r="I103" s="48"/>
      <c r="J103" s="48"/>
    </row>
  </sheetData>
  <mergeCells count="21">
    <mergeCell ref="A1:M1"/>
    <mergeCell ref="A2:M2"/>
    <mergeCell ref="A42:M42"/>
    <mergeCell ref="A41:M41"/>
    <mergeCell ref="A40:M40"/>
    <mergeCell ref="A3:M3"/>
    <mergeCell ref="A10:D10"/>
    <mergeCell ref="A74:M74"/>
    <mergeCell ref="G6:I6"/>
    <mergeCell ref="A81:D81"/>
    <mergeCell ref="G46:I46"/>
    <mergeCell ref="G77:I77"/>
    <mergeCell ref="K46:M46"/>
    <mergeCell ref="A72:M72"/>
    <mergeCell ref="K6:M6"/>
    <mergeCell ref="A50:D50"/>
    <mergeCell ref="A77:D77"/>
    <mergeCell ref="K77:M77"/>
    <mergeCell ref="A71:M71"/>
    <mergeCell ref="A73:M73"/>
    <mergeCell ref="A43:M43"/>
  </mergeCells>
  <phoneticPr fontId="3" type="noConversion"/>
  <pageMargins left="0.59055118110236227" right="0.39370078740157483" top="0.78740157480314965" bottom="0.39370078740157483" header="0.31496062992125984" footer="0.31496062992125984"/>
  <pageSetup paperSize="9" scale="85" orientation="portrait" r:id="rId1"/>
  <headerFooter alignWithMargins="0"/>
  <rowBreaks count="2" manualBreakCount="2">
    <brk id="39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7"/>
  <sheetViews>
    <sheetView view="pageBreakPreview" topLeftCell="A95" zoomScaleNormal="100" zoomScaleSheetLayoutView="100" workbookViewId="0">
      <selection activeCell="K131" sqref="K131"/>
    </sheetView>
  </sheetViews>
  <sheetFormatPr defaultColWidth="9.125" defaultRowHeight="24.6" customHeight="1" x14ac:dyDescent="0.55000000000000004"/>
  <cols>
    <col min="1" max="4" width="9.125" style="3"/>
    <col min="5" max="5" width="6.625" style="3" customWidth="1"/>
    <col min="6" max="6" width="5.75" style="3" customWidth="1"/>
    <col min="7" max="7" width="16.75" style="3" customWidth="1"/>
    <col min="8" max="8" width="1" style="3" customWidth="1"/>
    <col min="9" max="9" width="16.75" style="3" customWidth="1"/>
    <col min="10" max="10" width="1" style="3" customWidth="1"/>
    <col min="11" max="11" width="16.75" style="3" customWidth="1"/>
    <col min="12" max="12" width="1" style="3" customWidth="1"/>
    <col min="13" max="13" width="16.75" style="3" customWidth="1"/>
    <col min="14" max="14" width="1.625" style="3" customWidth="1"/>
    <col min="15" max="15" width="7.375" style="3" customWidth="1"/>
    <col min="16" max="16384" width="9.125" style="3"/>
  </cols>
  <sheetData>
    <row r="1" spans="1:13" ht="25.2" customHeight="1" x14ac:dyDescent="0.55000000000000004">
      <c r="A1" s="87" t="s">
        <v>91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</row>
    <row r="2" spans="1:13" ht="25.2" customHeight="1" x14ac:dyDescent="0.6">
      <c r="A2" s="84" t="s">
        <v>104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 ht="25.2" customHeight="1" x14ac:dyDescent="0.6">
      <c r="A3" s="84" t="s">
        <v>54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 s="1" customFormat="1" ht="25.2" customHeight="1" x14ac:dyDescent="0.6">
      <c r="A4" s="89" t="s">
        <v>183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3" s="1" customFormat="1" ht="25.2" customHeight="1" x14ac:dyDescent="0.6">
      <c r="A5" s="89" t="s">
        <v>156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3" ht="25.2" customHeight="1" x14ac:dyDescent="0.55000000000000004"/>
    <row r="7" spans="1:13" s="1" customFormat="1" ht="25.2" customHeight="1" x14ac:dyDescent="0.6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31" t="s">
        <v>49</v>
      </c>
    </row>
    <row r="8" spans="1:13" ht="25.2" customHeight="1" x14ac:dyDescent="0.6">
      <c r="A8" s="4"/>
      <c r="B8" s="4"/>
      <c r="C8" s="4"/>
      <c r="D8" s="4"/>
      <c r="E8" s="4"/>
      <c r="G8" s="90" t="s">
        <v>82</v>
      </c>
      <c r="H8" s="90"/>
      <c r="I8" s="90"/>
      <c r="J8" s="5"/>
      <c r="K8" s="86" t="s">
        <v>74</v>
      </c>
      <c r="L8" s="86"/>
      <c r="M8" s="86"/>
    </row>
    <row r="9" spans="1:13" ht="25.2" customHeight="1" x14ac:dyDescent="0.6">
      <c r="F9" s="2" t="s">
        <v>3</v>
      </c>
      <c r="G9" s="13" t="s">
        <v>157</v>
      </c>
      <c r="H9" s="14"/>
      <c r="I9" s="13" t="s">
        <v>141</v>
      </c>
      <c r="J9" s="14"/>
      <c r="K9" s="13" t="s">
        <v>157</v>
      </c>
      <c r="L9" s="14"/>
      <c r="M9" s="13" t="s">
        <v>141</v>
      </c>
    </row>
    <row r="10" spans="1:13" ht="25.2" customHeight="1" x14ac:dyDescent="0.55000000000000004">
      <c r="A10" s="4" t="s">
        <v>46</v>
      </c>
      <c r="C10" s="4"/>
      <c r="F10" s="26" t="s">
        <v>185</v>
      </c>
      <c r="G10" s="64">
        <v>1586610977.4299998</v>
      </c>
      <c r="H10" s="64"/>
      <c r="I10" s="64">
        <v>1423679733.1700001</v>
      </c>
      <c r="J10" s="64"/>
      <c r="K10" s="64">
        <v>1582751830.8800001</v>
      </c>
      <c r="L10" s="64"/>
      <c r="M10" s="64">
        <v>1335302545.73</v>
      </c>
    </row>
    <row r="11" spans="1:13" ht="25.2" customHeight="1" x14ac:dyDescent="0.55000000000000004">
      <c r="A11" s="7" t="s">
        <v>48</v>
      </c>
      <c r="C11" s="4"/>
      <c r="G11" s="64">
        <v>-1514939474.8299999</v>
      </c>
      <c r="H11" s="64"/>
      <c r="I11" s="64">
        <v>-1383387583.0999999</v>
      </c>
      <c r="J11" s="64"/>
      <c r="K11" s="64">
        <v>-1533491658.9900002</v>
      </c>
      <c r="L11" s="64"/>
      <c r="M11" s="64">
        <v>-1319203896.9317095</v>
      </c>
    </row>
    <row r="12" spans="1:13" ht="25.2" customHeight="1" x14ac:dyDescent="0.55000000000000004">
      <c r="A12" s="7" t="s">
        <v>174</v>
      </c>
      <c r="C12" s="4"/>
      <c r="G12" s="65">
        <v>-929008.30999999959</v>
      </c>
      <c r="H12" s="64"/>
      <c r="I12" s="65">
        <v>-7386572.0499999998</v>
      </c>
      <c r="J12" s="64"/>
      <c r="K12" s="65">
        <v>1647906.2200000002</v>
      </c>
      <c r="L12" s="64"/>
      <c r="M12" s="65">
        <v>-7386572.0500000026</v>
      </c>
    </row>
    <row r="13" spans="1:13" ht="25.2" customHeight="1" x14ac:dyDescent="0.6">
      <c r="A13" s="16" t="s">
        <v>47</v>
      </c>
      <c r="B13" s="4"/>
      <c r="C13" s="7"/>
      <c r="G13" s="64">
        <f>SUM(G10:G12)</f>
        <v>70742494.289999902</v>
      </c>
      <c r="H13" s="64"/>
      <c r="I13" s="64">
        <f>SUM(I10:I12)</f>
        <v>32905578.020000171</v>
      </c>
      <c r="J13" s="64"/>
      <c r="K13" s="64">
        <f>SUM(K10:K12)</f>
        <v>50908078.109999865</v>
      </c>
      <c r="L13" s="64"/>
      <c r="M13" s="64">
        <f>SUM(M10:M12)</f>
        <v>8712076.7482904885</v>
      </c>
    </row>
    <row r="14" spans="1:13" ht="25.2" customHeight="1" x14ac:dyDescent="0.55000000000000004">
      <c r="A14" s="3" t="s">
        <v>25</v>
      </c>
      <c r="B14" s="4"/>
      <c r="C14" s="4"/>
      <c r="G14" s="64">
        <v>559483.38000000012</v>
      </c>
      <c r="H14" s="64"/>
      <c r="I14" s="64">
        <v>247164.05</v>
      </c>
      <c r="J14" s="64"/>
      <c r="K14" s="64">
        <v>559483.38000000012</v>
      </c>
      <c r="L14" s="64"/>
      <c r="M14" s="64">
        <v>114453.85</v>
      </c>
    </row>
    <row r="15" spans="1:13" ht="25.2" customHeight="1" x14ac:dyDescent="0.55000000000000004">
      <c r="A15" s="3" t="s">
        <v>175</v>
      </c>
      <c r="B15" s="4"/>
      <c r="C15" s="4"/>
      <c r="F15" s="8"/>
      <c r="G15" s="64">
        <v>1706078.32</v>
      </c>
      <c r="H15" s="64"/>
      <c r="I15" s="64">
        <v>1604680.71</v>
      </c>
      <c r="J15" s="64"/>
      <c r="K15" s="64">
        <v>1706078.32</v>
      </c>
      <c r="L15" s="64"/>
      <c r="M15" s="64">
        <v>1604680.7100000009</v>
      </c>
    </row>
    <row r="16" spans="1:13" ht="25.2" customHeight="1" x14ac:dyDescent="0.55000000000000004">
      <c r="A16" s="3" t="s">
        <v>176</v>
      </c>
      <c r="B16" s="4"/>
      <c r="C16" s="4"/>
      <c r="G16" s="64">
        <v>1708075</v>
      </c>
      <c r="H16" s="64"/>
      <c r="I16" s="64">
        <v>4706713.84</v>
      </c>
      <c r="J16" s="64"/>
      <c r="K16" s="64">
        <v>1708075</v>
      </c>
      <c r="L16" s="64"/>
      <c r="M16" s="64">
        <v>4706713.84</v>
      </c>
    </row>
    <row r="17" spans="1:13" ht="25.2" customHeight="1" x14ac:dyDescent="0.55000000000000004">
      <c r="A17" s="3" t="s">
        <v>132</v>
      </c>
      <c r="B17" s="4"/>
      <c r="C17" s="4"/>
      <c r="G17" s="64">
        <v>2641609.5800000005</v>
      </c>
      <c r="H17" s="64"/>
      <c r="I17" s="64">
        <v>-893472.17</v>
      </c>
      <c r="J17" s="64"/>
      <c r="K17" s="64">
        <v>4819178.17</v>
      </c>
      <c r="L17" s="64"/>
      <c r="M17" s="64">
        <v>7871760.1199999992</v>
      </c>
    </row>
    <row r="18" spans="1:13" ht="25.2" customHeight="1" x14ac:dyDescent="0.55000000000000004">
      <c r="A18" s="7" t="s">
        <v>101</v>
      </c>
      <c r="B18" s="7"/>
      <c r="C18" s="4"/>
      <c r="G18" s="64">
        <v>-8814079.6399999987</v>
      </c>
      <c r="H18" s="64"/>
      <c r="I18" s="64">
        <v>-8552370.5</v>
      </c>
      <c r="J18" s="64"/>
      <c r="K18" s="64">
        <v>-8814079.6399999987</v>
      </c>
      <c r="L18" s="64"/>
      <c r="M18" s="64">
        <v>-8552370.5</v>
      </c>
    </row>
    <row r="19" spans="1:13" ht="25.2" customHeight="1" x14ac:dyDescent="0.55000000000000004">
      <c r="A19" s="4" t="s">
        <v>44</v>
      </c>
      <c r="C19" s="4"/>
      <c r="G19" s="64">
        <v>-30013475.309999991</v>
      </c>
      <c r="H19" s="64"/>
      <c r="I19" s="64">
        <v>-27681612.960000001</v>
      </c>
      <c r="J19" s="64"/>
      <c r="K19" s="64">
        <v>-28228909.039999988</v>
      </c>
      <c r="L19" s="64"/>
      <c r="M19" s="64">
        <v>-25681778.449999999</v>
      </c>
    </row>
    <row r="20" spans="1:13" ht="25.2" customHeight="1" x14ac:dyDescent="0.55000000000000004">
      <c r="A20" s="3" t="s">
        <v>64</v>
      </c>
      <c r="C20" s="7"/>
      <c r="G20" s="65">
        <v>-16711111</v>
      </c>
      <c r="H20" s="64"/>
      <c r="I20" s="65">
        <v>-11752988</v>
      </c>
      <c r="J20" s="64"/>
      <c r="K20" s="65">
        <v>-16711111</v>
      </c>
      <c r="L20" s="64"/>
      <c r="M20" s="65">
        <v>-11752987.999999996</v>
      </c>
    </row>
    <row r="21" spans="1:13" s="11" customFormat="1" ht="25.2" customHeight="1" x14ac:dyDescent="0.6">
      <c r="A21" s="6" t="s">
        <v>159</v>
      </c>
      <c r="C21" s="17"/>
      <c r="D21" s="18"/>
      <c r="E21" s="19"/>
      <c r="F21" s="20"/>
      <c r="G21" s="66">
        <f>SUM(G13:G20)</f>
        <v>21819074.6199999</v>
      </c>
      <c r="H21" s="64"/>
      <c r="I21" s="66">
        <f>SUM(I13:I20)</f>
        <v>-9416307.009999834</v>
      </c>
      <c r="J21" s="64"/>
      <c r="K21" s="66">
        <f>SUM(K13:K20)</f>
        <v>5946793.2999998815</v>
      </c>
      <c r="L21" s="64"/>
      <c r="M21" s="66">
        <f>SUM(M13:M20)</f>
        <v>-22977451.681709506</v>
      </c>
    </row>
    <row r="22" spans="1:13" ht="25.2" customHeight="1" x14ac:dyDescent="0.55000000000000004">
      <c r="A22" s="3" t="s">
        <v>186</v>
      </c>
      <c r="C22" s="7"/>
      <c r="F22" s="8" t="s">
        <v>96</v>
      </c>
      <c r="G22" s="64">
        <v>-4570048.3899999997</v>
      </c>
      <c r="H22" s="64"/>
      <c r="I22" s="64">
        <v>-374000.34</v>
      </c>
      <c r="J22" s="64"/>
      <c r="K22" s="64">
        <v>-1379822.3899999997</v>
      </c>
      <c r="L22" s="64"/>
      <c r="M22" s="64">
        <v>-374000.33999999985</v>
      </c>
    </row>
    <row r="23" spans="1:13" s="11" customFormat="1" ht="25.2" customHeight="1" x14ac:dyDescent="0.6">
      <c r="A23" s="6" t="s">
        <v>158</v>
      </c>
      <c r="B23" s="40"/>
      <c r="C23" s="51"/>
      <c r="D23" s="18"/>
      <c r="E23" s="19"/>
      <c r="F23" s="20"/>
      <c r="G23" s="67">
        <f>SUM(G21:G22)</f>
        <v>17249026.2299999</v>
      </c>
      <c r="H23" s="64"/>
      <c r="I23" s="67">
        <f>SUM(I21:I22)</f>
        <v>-9790307.3499998339</v>
      </c>
      <c r="J23" s="64"/>
      <c r="K23" s="67">
        <f>SUM(K21:K22)</f>
        <v>4566970.9099998819</v>
      </c>
      <c r="L23" s="64"/>
      <c r="M23" s="67">
        <f>SUM(M21:M22)</f>
        <v>-23351452.021709505</v>
      </c>
    </row>
    <row r="24" spans="1:13" s="11" customFormat="1" ht="25.2" customHeight="1" x14ac:dyDescent="0.6">
      <c r="A24" s="21" t="s">
        <v>73</v>
      </c>
      <c r="C24" s="17"/>
      <c r="D24" s="18"/>
      <c r="E24" s="19"/>
      <c r="F24" s="20"/>
      <c r="G24" s="64"/>
      <c r="H24" s="64"/>
      <c r="I24" s="64"/>
      <c r="J24" s="64"/>
      <c r="K24" s="64"/>
      <c r="L24" s="64"/>
      <c r="M24" s="64"/>
    </row>
    <row r="25" spans="1:13" s="11" customFormat="1" ht="25.2" customHeight="1" x14ac:dyDescent="0.6">
      <c r="A25" s="21" t="s">
        <v>177</v>
      </c>
      <c r="C25" s="17"/>
      <c r="D25" s="18"/>
      <c r="E25" s="19"/>
      <c r="F25" s="20"/>
      <c r="G25" s="64"/>
      <c r="H25" s="64"/>
      <c r="I25" s="64"/>
      <c r="J25" s="64"/>
      <c r="K25" s="64"/>
      <c r="L25" s="64"/>
      <c r="M25" s="64"/>
    </row>
    <row r="26" spans="1:13" s="11" customFormat="1" ht="25.2" customHeight="1" x14ac:dyDescent="0.6">
      <c r="A26" s="7" t="s">
        <v>137</v>
      </c>
      <c r="C26" s="17"/>
      <c r="D26" s="18"/>
      <c r="E26" s="19"/>
      <c r="F26" s="20"/>
      <c r="G26" s="65">
        <v>4198407.4499999955</v>
      </c>
      <c r="H26" s="64"/>
      <c r="I26" s="65">
        <v>19433136.649999999</v>
      </c>
      <c r="J26" s="64"/>
      <c r="K26" s="65">
        <v>0</v>
      </c>
      <c r="L26" s="64"/>
      <c r="M26" s="65">
        <v>0</v>
      </c>
    </row>
    <row r="27" spans="1:13" s="11" customFormat="1" ht="25.2" customHeight="1" x14ac:dyDescent="0.6">
      <c r="A27" s="21" t="s">
        <v>187</v>
      </c>
      <c r="B27" s="40"/>
      <c r="C27" s="17"/>
      <c r="D27" s="18"/>
      <c r="E27" s="19"/>
      <c r="G27" s="65">
        <f>SUM(G26)</f>
        <v>4198407.4499999955</v>
      </c>
      <c r="H27" s="64"/>
      <c r="I27" s="65">
        <f>SUM(I26)</f>
        <v>19433136.649999999</v>
      </c>
      <c r="J27" s="64"/>
      <c r="K27" s="65">
        <f>SUM(K26)</f>
        <v>0</v>
      </c>
      <c r="L27" s="64"/>
      <c r="M27" s="65">
        <f>SUM(M26)</f>
        <v>0</v>
      </c>
    </row>
    <row r="28" spans="1:13" ht="25.2" customHeight="1" thickBot="1" x14ac:dyDescent="0.65">
      <c r="A28" s="6" t="s">
        <v>160</v>
      </c>
      <c r="B28" s="4"/>
      <c r="C28" s="4"/>
      <c r="G28" s="68">
        <f>+G27+G23</f>
        <v>21447433.679999895</v>
      </c>
      <c r="H28" s="64"/>
      <c r="I28" s="68">
        <f>+I27+I23</f>
        <v>9642829.3000001647</v>
      </c>
      <c r="J28" s="64"/>
      <c r="K28" s="68">
        <f>+K27+K23</f>
        <v>4566970.9099998819</v>
      </c>
      <c r="L28" s="64"/>
      <c r="M28" s="68">
        <f>+M27+M23</f>
        <v>-23351452.021709505</v>
      </c>
    </row>
    <row r="29" spans="1:13" ht="25.2" customHeight="1" thickTop="1" x14ac:dyDescent="0.55000000000000004">
      <c r="B29" s="4"/>
      <c r="C29" s="4"/>
      <c r="G29" s="69"/>
      <c r="H29" s="69"/>
      <c r="I29" s="69"/>
      <c r="J29" s="69"/>
      <c r="K29" s="69"/>
      <c r="L29" s="69"/>
      <c r="M29" s="69"/>
    </row>
    <row r="30" spans="1:13" ht="25.2" customHeight="1" x14ac:dyDescent="0.55000000000000004">
      <c r="A30" s="7" t="s">
        <v>6</v>
      </c>
    </row>
    <row r="31" spans="1:13" ht="25.2" customHeight="1" x14ac:dyDescent="0.55000000000000004">
      <c r="A31" s="7"/>
    </row>
    <row r="32" spans="1:13" ht="25.2" customHeight="1" x14ac:dyDescent="0.55000000000000004">
      <c r="A32" s="7"/>
    </row>
    <row r="33" spans="1:13" s="47" customFormat="1" ht="25.2" customHeight="1" x14ac:dyDescent="0.55000000000000004">
      <c r="A33" s="46"/>
      <c r="C33" s="48"/>
      <c r="E33" s="48"/>
      <c r="F33" s="48"/>
      <c r="G33" s="48"/>
      <c r="H33" s="48"/>
      <c r="I33" s="48"/>
      <c r="J33" s="48"/>
    </row>
    <row r="34" spans="1:13" s="47" customFormat="1" ht="25.2" customHeight="1" x14ac:dyDescent="0.55000000000000004">
      <c r="A34" s="46"/>
      <c r="C34" s="48"/>
      <c r="E34" s="48"/>
      <c r="F34" s="48"/>
      <c r="G34" s="48"/>
      <c r="H34" s="48"/>
      <c r="I34" s="48"/>
      <c r="J34" s="48"/>
    </row>
    <row r="35" spans="1:13" s="47" customFormat="1" ht="25.2" customHeight="1" x14ac:dyDescent="0.55000000000000004">
      <c r="A35" s="46"/>
      <c r="C35" s="48"/>
      <c r="E35" s="48"/>
      <c r="F35" s="48"/>
      <c r="G35" s="48"/>
      <c r="H35" s="48"/>
      <c r="I35" s="48"/>
      <c r="J35" s="48"/>
    </row>
    <row r="36" spans="1:13" s="47" customFormat="1" ht="25.2" customHeight="1" x14ac:dyDescent="0.55000000000000004">
      <c r="A36" s="46"/>
      <c r="C36" s="48"/>
      <c r="D36" s="48"/>
      <c r="E36" s="48"/>
      <c r="F36" s="48"/>
      <c r="G36" s="48"/>
      <c r="H36" s="48"/>
      <c r="I36" s="48"/>
      <c r="J36" s="48"/>
    </row>
    <row r="37" spans="1:13" s="11" customFormat="1" ht="24.6" customHeight="1" x14ac:dyDescent="0.55000000000000004">
      <c r="A37" s="87" t="s">
        <v>92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</row>
    <row r="38" spans="1:13" ht="24.6" customHeight="1" x14ac:dyDescent="0.6">
      <c r="A38" s="84" t="s">
        <v>104</v>
      </c>
      <c r="B38" s="84"/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</row>
    <row r="39" spans="1:13" ht="24.6" customHeight="1" x14ac:dyDescent="0.6">
      <c r="A39" s="84" t="s">
        <v>75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</row>
    <row r="40" spans="1:13" s="1" customFormat="1" ht="24.6" customHeight="1" x14ac:dyDescent="0.6">
      <c r="A40" s="89" t="str">
        <f>+A4</f>
        <v>FOR THE THREE-MONTH PERIODS ENDED JUNE 30, 2024</v>
      </c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</row>
    <row r="41" spans="1:13" s="1" customFormat="1" ht="24.6" customHeight="1" x14ac:dyDescent="0.6">
      <c r="A41" s="89" t="str">
        <f>+A5</f>
        <v>(UNAUDITED / REVIEWED ONLY)</v>
      </c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</row>
    <row r="43" spans="1:13" s="1" customFormat="1" ht="24.6" customHeight="1" x14ac:dyDescent="0.6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31" t="s">
        <v>49</v>
      </c>
    </row>
    <row r="44" spans="1:13" ht="24.6" customHeight="1" x14ac:dyDescent="0.6">
      <c r="A44" s="4"/>
      <c r="B44" s="4"/>
      <c r="C44" s="4"/>
      <c r="D44" s="4"/>
      <c r="E44" s="4"/>
      <c r="G44" s="90" t="s">
        <v>82</v>
      </c>
      <c r="H44" s="90"/>
      <c r="I44" s="90"/>
      <c r="J44" s="5"/>
      <c r="K44" s="86" t="s">
        <v>74</v>
      </c>
      <c r="L44" s="86"/>
      <c r="M44" s="86"/>
    </row>
    <row r="45" spans="1:13" ht="24.6" customHeight="1" x14ac:dyDescent="0.6">
      <c r="F45" s="2" t="s">
        <v>3</v>
      </c>
      <c r="G45" s="13" t="str">
        <f>G9</f>
        <v>2024</v>
      </c>
      <c r="H45" s="14"/>
      <c r="I45" s="13" t="str">
        <f>I9</f>
        <v>2023</v>
      </c>
      <c r="J45" s="14"/>
      <c r="K45" s="13" t="str">
        <f>K9</f>
        <v>2024</v>
      </c>
      <c r="L45" s="14"/>
      <c r="M45" s="13" t="str">
        <f>M9</f>
        <v>2023</v>
      </c>
    </row>
    <row r="46" spans="1:13" ht="24.6" customHeight="1" x14ac:dyDescent="0.6">
      <c r="A46" s="22" t="s">
        <v>76</v>
      </c>
      <c r="G46" s="23"/>
      <c r="H46" s="14"/>
      <c r="I46" s="23"/>
      <c r="J46" s="14"/>
      <c r="K46" s="23"/>
      <c r="L46" s="14"/>
      <c r="M46" s="23"/>
    </row>
    <row r="47" spans="1:13" ht="24.6" customHeight="1" x14ac:dyDescent="0.55000000000000004">
      <c r="A47" s="24" t="s">
        <v>77</v>
      </c>
      <c r="G47" s="70">
        <f>+G23</f>
        <v>17249026.2299999</v>
      </c>
      <c r="H47" s="70"/>
      <c r="I47" s="70">
        <f>+I23</f>
        <v>-9790307.3499998339</v>
      </c>
      <c r="J47" s="70"/>
      <c r="K47" s="70">
        <f>+K23</f>
        <v>4566970.9099998819</v>
      </c>
      <c r="L47" s="70"/>
      <c r="M47" s="70">
        <f>+M23</f>
        <v>-23351452.021709505</v>
      </c>
    </row>
    <row r="48" spans="1:13" ht="24.6" customHeight="1" x14ac:dyDescent="0.55000000000000004">
      <c r="A48" s="25" t="s">
        <v>78</v>
      </c>
      <c r="G48" s="70">
        <v>0</v>
      </c>
      <c r="H48" s="70"/>
      <c r="I48" s="70">
        <v>0</v>
      </c>
      <c r="J48" s="70"/>
      <c r="K48" s="70">
        <v>0</v>
      </c>
      <c r="L48" s="70"/>
      <c r="M48" s="70">
        <v>0</v>
      </c>
    </row>
    <row r="49" spans="1:13" ht="24.6" customHeight="1" thickBot="1" x14ac:dyDescent="0.6">
      <c r="A49" s="24"/>
      <c r="G49" s="71">
        <f>SUM(G47:G48)</f>
        <v>17249026.2299999</v>
      </c>
      <c r="H49" s="70"/>
      <c r="I49" s="71">
        <f>SUM(I47:I48)</f>
        <v>-9790307.3499998339</v>
      </c>
      <c r="J49" s="70"/>
      <c r="K49" s="71">
        <f>SUM(K47:K48)</f>
        <v>4566970.9099998819</v>
      </c>
      <c r="L49" s="70"/>
      <c r="M49" s="71">
        <f>SUM(M47:M48)</f>
        <v>-23351452.021709505</v>
      </c>
    </row>
    <row r="50" spans="1:13" ht="24.6" customHeight="1" thickTop="1" x14ac:dyDescent="0.6">
      <c r="A50" s="22" t="s">
        <v>79</v>
      </c>
      <c r="G50" s="69"/>
      <c r="H50" s="69"/>
      <c r="I50" s="69"/>
      <c r="J50" s="69"/>
      <c r="K50" s="69"/>
      <c r="L50" s="69"/>
      <c r="M50" s="69"/>
    </row>
    <row r="51" spans="1:13" ht="24.6" customHeight="1" x14ac:dyDescent="0.55000000000000004">
      <c r="A51" s="24" t="s">
        <v>77</v>
      </c>
      <c r="G51" s="70">
        <f>+G28</f>
        <v>21447433.679999895</v>
      </c>
      <c r="H51" s="70"/>
      <c r="I51" s="70">
        <f>+I28</f>
        <v>9642829.3000001647</v>
      </c>
      <c r="J51" s="70"/>
      <c r="K51" s="70">
        <f>+'comprehensive income'!K28</f>
        <v>4566970.9099998819</v>
      </c>
      <c r="L51" s="70"/>
      <c r="M51" s="70">
        <f>+M28</f>
        <v>-23351452.021709505</v>
      </c>
    </row>
    <row r="52" spans="1:13" ht="24.6" customHeight="1" x14ac:dyDescent="0.55000000000000004">
      <c r="A52" s="24" t="s">
        <v>78</v>
      </c>
      <c r="G52" s="70">
        <v>0</v>
      </c>
      <c r="H52" s="70"/>
      <c r="I52" s="70">
        <v>0</v>
      </c>
      <c r="J52" s="70"/>
      <c r="K52" s="70">
        <v>0</v>
      </c>
      <c r="L52" s="70"/>
      <c r="M52" s="70">
        <v>0</v>
      </c>
    </row>
    <row r="53" spans="1:13" ht="24.6" customHeight="1" thickBot="1" x14ac:dyDescent="0.6">
      <c r="G53" s="71">
        <f>SUM(G51:G52)</f>
        <v>21447433.679999895</v>
      </c>
      <c r="H53" s="70"/>
      <c r="I53" s="71">
        <f>SUM(I51:I52)</f>
        <v>9642829.3000001647</v>
      </c>
      <c r="J53" s="70"/>
      <c r="K53" s="71">
        <f>SUM(K51:K52)</f>
        <v>4566970.9099998819</v>
      </c>
      <c r="L53" s="70"/>
      <c r="M53" s="71">
        <f>SUM(M51:M52)</f>
        <v>-23351452.021709505</v>
      </c>
    </row>
    <row r="54" spans="1:13" ht="24.6" customHeight="1" thickTop="1" x14ac:dyDescent="0.6">
      <c r="G54" s="72"/>
      <c r="H54" s="73"/>
      <c r="I54" s="72"/>
      <c r="J54" s="73"/>
      <c r="K54" s="72"/>
      <c r="L54" s="73"/>
      <c r="M54" s="72"/>
    </row>
    <row r="55" spans="1:13" ht="24.6" customHeight="1" x14ac:dyDescent="0.6">
      <c r="A55" s="6" t="s">
        <v>57</v>
      </c>
      <c r="B55" s="4"/>
      <c r="C55" s="4"/>
      <c r="F55" s="8"/>
      <c r="G55" s="74"/>
      <c r="H55" s="74"/>
      <c r="I55" s="74"/>
      <c r="J55" s="74"/>
      <c r="K55" s="74"/>
      <c r="L55" s="74"/>
      <c r="M55" s="74"/>
    </row>
    <row r="56" spans="1:13" ht="24.6" customHeight="1" x14ac:dyDescent="0.55000000000000004">
      <c r="A56" s="7" t="s">
        <v>109</v>
      </c>
      <c r="B56" s="7"/>
      <c r="C56" s="4"/>
      <c r="G56" s="64">
        <f>G23/G57</f>
        <v>1.6504269532450981E-2</v>
      </c>
      <c r="H56" s="64"/>
      <c r="I56" s="64">
        <f>I23/I57</f>
        <v>-9.3675938082177831E-3</v>
      </c>
      <c r="J56" s="64"/>
      <c r="K56" s="70">
        <f>ROUND((K23/K57),2)</f>
        <v>0</v>
      </c>
      <c r="L56" s="64"/>
      <c r="M56" s="64">
        <f>M23/M57</f>
        <v>-2.2343212480603513E-2</v>
      </c>
    </row>
    <row r="57" spans="1:13" ht="24.6" customHeight="1" x14ac:dyDescent="0.6">
      <c r="A57" s="7" t="s">
        <v>110</v>
      </c>
      <c r="B57" s="7"/>
      <c r="C57" s="4"/>
      <c r="E57" s="2"/>
      <c r="F57" s="26"/>
      <c r="G57" s="82">
        <v>1045125093</v>
      </c>
      <c r="H57" s="82"/>
      <c r="I57" s="82">
        <v>1045125093</v>
      </c>
      <c r="J57" s="82"/>
      <c r="K57" s="82">
        <v>1045125093</v>
      </c>
      <c r="L57" s="82"/>
      <c r="M57" s="82">
        <v>1045125093</v>
      </c>
    </row>
    <row r="58" spans="1:13" ht="24.6" customHeight="1" x14ac:dyDescent="0.55000000000000004">
      <c r="C58" s="4"/>
      <c r="G58" s="27"/>
      <c r="H58" s="27"/>
      <c r="I58" s="27"/>
      <c r="J58" s="27"/>
      <c r="K58" s="27"/>
      <c r="L58" s="27"/>
      <c r="M58" s="27"/>
    </row>
    <row r="59" spans="1:13" ht="24.6" customHeight="1" x14ac:dyDescent="0.55000000000000004">
      <c r="C59" s="4"/>
      <c r="G59" s="27"/>
      <c r="H59" s="27"/>
      <c r="I59" s="27"/>
      <c r="J59" s="27"/>
      <c r="K59" s="27"/>
      <c r="L59" s="27"/>
      <c r="M59" s="27"/>
    </row>
    <row r="60" spans="1:13" s="11" customFormat="1" ht="24.6" customHeight="1" x14ac:dyDescent="0.55000000000000004">
      <c r="A60" s="7" t="s">
        <v>6</v>
      </c>
      <c r="B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s="11" customFormat="1" ht="24.6" customHeight="1" x14ac:dyDescent="0.55000000000000004">
      <c r="A61" s="7"/>
      <c r="B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s="11" customFormat="1" ht="24.6" customHeight="1" x14ac:dyDescent="0.55000000000000004">
      <c r="A62" s="7"/>
      <c r="B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s="11" customFormat="1" ht="24.6" customHeight="1" x14ac:dyDescent="0.55000000000000004">
      <c r="A63" s="7"/>
      <c r="B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s="11" customFormat="1" ht="24.6" customHeight="1" x14ac:dyDescent="0.55000000000000004">
      <c r="A64" s="7"/>
      <c r="B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s="11" customFormat="1" ht="24.6" customHeight="1" x14ac:dyDescent="0.55000000000000004">
      <c r="A65" s="7"/>
      <c r="B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s="11" customFormat="1" ht="24.6" customHeight="1" x14ac:dyDescent="0.55000000000000004">
      <c r="A66" s="7"/>
      <c r="B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s="11" customFormat="1" ht="24.6" customHeight="1" x14ac:dyDescent="0.55000000000000004">
      <c r="A67" s="7"/>
      <c r="B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s="11" customFormat="1" ht="24.6" customHeight="1" x14ac:dyDescent="0.55000000000000004">
      <c r="A68" s="7"/>
      <c r="B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s="11" customFormat="1" ht="24.6" customHeight="1" x14ac:dyDescent="0.55000000000000004">
      <c r="A69" s="7"/>
      <c r="B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s="11" customFormat="1" ht="24.6" customHeight="1" x14ac:dyDescent="0.55000000000000004">
      <c r="A70" s="7"/>
      <c r="B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s="11" customFormat="1" ht="24.6" customHeight="1" x14ac:dyDescent="0.55000000000000004">
      <c r="A71" s="7"/>
      <c r="B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s="11" customFormat="1" ht="24.6" customHeight="1" x14ac:dyDescent="0.55000000000000004">
      <c r="A72" s="7"/>
      <c r="B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s="11" customFormat="1" ht="24.6" customHeight="1" x14ac:dyDescent="0.55000000000000004">
      <c r="A73" s="7"/>
      <c r="B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ht="25.2" customHeight="1" x14ac:dyDescent="0.55000000000000004">
      <c r="A74" s="87" t="s">
        <v>107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</row>
    <row r="75" spans="1:13" ht="25.2" customHeight="1" x14ac:dyDescent="0.6">
      <c r="A75" s="84" t="s">
        <v>104</v>
      </c>
      <c r="B75" s="84"/>
      <c r="C75" s="84"/>
      <c r="D75" s="84"/>
      <c r="E75" s="84"/>
      <c r="F75" s="84"/>
      <c r="G75" s="84"/>
      <c r="H75" s="84"/>
      <c r="I75" s="84"/>
      <c r="J75" s="84"/>
      <c r="K75" s="84"/>
      <c r="L75" s="84"/>
      <c r="M75" s="84"/>
    </row>
    <row r="76" spans="1:13" ht="25.2" customHeight="1" x14ac:dyDescent="0.6">
      <c r="A76" s="84" t="s">
        <v>54</v>
      </c>
      <c r="B76" s="84"/>
      <c r="C76" s="84"/>
      <c r="D76" s="84"/>
      <c r="E76" s="84"/>
      <c r="F76" s="84"/>
      <c r="G76" s="84"/>
      <c r="H76" s="84"/>
      <c r="I76" s="84"/>
      <c r="J76" s="84"/>
      <c r="K76" s="84"/>
      <c r="L76" s="84"/>
      <c r="M76" s="84"/>
    </row>
    <row r="77" spans="1:13" s="1" customFormat="1" ht="25.2" customHeight="1" x14ac:dyDescent="0.6">
      <c r="A77" s="89" t="s">
        <v>184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</row>
    <row r="78" spans="1:13" s="1" customFormat="1" ht="25.2" customHeight="1" x14ac:dyDescent="0.6">
      <c r="A78" s="89" t="s">
        <v>156</v>
      </c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</row>
    <row r="79" spans="1:13" ht="25.2" customHeight="1" x14ac:dyDescent="0.55000000000000004"/>
    <row r="80" spans="1:13" s="1" customFormat="1" ht="25.2" customHeight="1" x14ac:dyDescent="0.6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31" t="s">
        <v>49</v>
      </c>
    </row>
    <row r="81" spans="1:13" ht="25.2" customHeight="1" x14ac:dyDescent="0.6">
      <c r="A81" s="4"/>
      <c r="B81" s="4"/>
      <c r="C81" s="4"/>
      <c r="D81" s="4"/>
      <c r="E81" s="4"/>
      <c r="G81" s="90" t="s">
        <v>82</v>
      </c>
      <c r="H81" s="90"/>
      <c r="I81" s="90"/>
      <c r="J81" s="5"/>
      <c r="K81" s="86" t="s">
        <v>74</v>
      </c>
      <c r="L81" s="86"/>
      <c r="M81" s="86"/>
    </row>
    <row r="82" spans="1:13" ht="25.2" customHeight="1" x14ac:dyDescent="0.6">
      <c r="F82" s="2" t="s">
        <v>3</v>
      </c>
      <c r="G82" s="13" t="s">
        <v>157</v>
      </c>
      <c r="H82" s="14"/>
      <c r="I82" s="13" t="s">
        <v>141</v>
      </c>
      <c r="J82" s="14"/>
      <c r="K82" s="13" t="s">
        <v>157</v>
      </c>
      <c r="L82" s="14"/>
      <c r="M82" s="13" t="s">
        <v>141</v>
      </c>
    </row>
    <row r="83" spans="1:13" ht="25.2" customHeight="1" x14ac:dyDescent="0.55000000000000004">
      <c r="A83" s="4" t="s">
        <v>46</v>
      </c>
      <c r="C83" s="4"/>
      <c r="F83" s="26" t="s">
        <v>185</v>
      </c>
      <c r="G83" s="64">
        <v>2956299872.7199998</v>
      </c>
      <c r="H83" s="64"/>
      <c r="I83" s="64">
        <v>2933991412.1399999</v>
      </c>
      <c r="J83" s="64"/>
      <c r="K83" s="64">
        <v>3062854094.1199999</v>
      </c>
      <c r="L83" s="64"/>
      <c r="M83" s="64">
        <v>2843166597.8699999</v>
      </c>
    </row>
    <row r="84" spans="1:13" ht="25.2" customHeight="1" x14ac:dyDescent="0.55000000000000004">
      <c r="A84" s="7" t="s">
        <v>48</v>
      </c>
      <c r="C84" s="4"/>
      <c r="G84" s="64">
        <v>-2939410813.3800001</v>
      </c>
      <c r="H84" s="64"/>
      <c r="I84" s="64">
        <v>-2838941292.9400001</v>
      </c>
      <c r="J84" s="64"/>
      <c r="K84" s="64">
        <v>-2965402347.8200002</v>
      </c>
      <c r="L84" s="64"/>
      <c r="M84" s="64">
        <v>-2790638614.7600002</v>
      </c>
    </row>
    <row r="85" spans="1:13" ht="25.2" customHeight="1" x14ac:dyDescent="0.55000000000000004">
      <c r="A85" s="7" t="s">
        <v>174</v>
      </c>
      <c r="C85" s="4"/>
      <c r="G85" s="65">
        <v>-3160765.0999999996</v>
      </c>
      <c r="H85" s="64"/>
      <c r="I85" s="65">
        <v>-6263747.6500000004</v>
      </c>
      <c r="J85" s="64"/>
      <c r="K85" s="65">
        <v>1768277.84</v>
      </c>
      <c r="L85" s="64"/>
      <c r="M85" s="65">
        <v>-6263747.6500000022</v>
      </c>
    </row>
    <row r="86" spans="1:13" ht="25.2" customHeight="1" x14ac:dyDescent="0.6">
      <c r="A86" s="16" t="s">
        <v>47</v>
      </c>
      <c r="B86" s="4"/>
      <c r="C86" s="7"/>
      <c r="G86" s="64">
        <f>SUM(G83:G85)</f>
        <v>13728294.239999676</v>
      </c>
      <c r="H86" s="64"/>
      <c r="I86" s="64">
        <f>SUM(I83:I85)</f>
        <v>88786371.549999803</v>
      </c>
      <c r="J86" s="64"/>
      <c r="K86" s="64">
        <f>SUM(K83:K85)</f>
        <v>99220024.139999717</v>
      </c>
      <c r="L86" s="64"/>
      <c r="M86" s="64">
        <f>SUM(M83:M85)</f>
        <v>46264235.459999651</v>
      </c>
    </row>
    <row r="87" spans="1:13" ht="25.2" customHeight="1" x14ac:dyDescent="0.55000000000000004">
      <c r="A87" s="3" t="s">
        <v>25</v>
      </c>
      <c r="B87" s="4"/>
      <c r="C87" s="4"/>
      <c r="G87" s="64">
        <v>959658.17000000016</v>
      </c>
      <c r="H87" s="64"/>
      <c r="I87" s="64">
        <v>516745.53</v>
      </c>
      <c r="J87" s="64"/>
      <c r="K87" s="64">
        <v>959658.17000000016</v>
      </c>
      <c r="L87" s="64"/>
      <c r="M87" s="64">
        <v>384035.33000000007</v>
      </c>
    </row>
    <row r="88" spans="1:13" ht="25.2" customHeight="1" x14ac:dyDescent="0.55000000000000004">
      <c r="A88" s="3" t="s">
        <v>175</v>
      </c>
      <c r="B88" s="4"/>
      <c r="C88" s="4"/>
      <c r="F88" s="8"/>
      <c r="G88" s="64">
        <v>1706078.32</v>
      </c>
      <c r="H88" s="64"/>
      <c r="I88" s="64">
        <v>4325322.63</v>
      </c>
      <c r="J88" s="64"/>
      <c r="K88" s="64">
        <v>1706078.32</v>
      </c>
      <c r="L88" s="64"/>
      <c r="M88" s="64">
        <v>4325322.6300000008</v>
      </c>
    </row>
    <row r="89" spans="1:13" ht="25.2" customHeight="1" x14ac:dyDescent="0.55000000000000004">
      <c r="A89" s="3" t="s">
        <v>176</v>
      </c>
      <c r="B89" s="4"/>
      <c r="C89" s="4"/>
      <c r="G89" s="64">
        <v>11189400</v>
      </c>
      <c r="H89" s="64"/>
      <c r="I89" s="64">
        <v>4706713.84</v>
      </c>
      <c r="J89" s="64"/>
      <c r="K89" s="64">
        <v>11189400</v>
      </c>
      <c r="L89" s="64"/>
      <c r="M89" s="64">
        <v>4706713.84</v>
      </c>
    </row>
    <row r="90" spans="1:13" ht="25.2" customHeight="1" x14ac:dyDescent="0.55000000000000004">
      <c r="A90" s="3" t="s">
        <v>132</v>
      </c>
      <c r="B90" s="4"/>
      <c r="C90" s="4"/>
      <c r="G90" s="64">
        <v>-2819849.81</v>
      </c>
      <c r="H90" s="64"/>
      <c r="I90" s="64">
        <v>-1903604.31</v>
      </c>
      <c r="J90" s="64"/>
      <c r="K90" s="64">
        <v>3321638.12</v>
      </c>
      <c r="L90" s="64"/>
      <c r="M90" s="64">
        <v>8490410.1899999995</v>
      </c>
    </row>
    <row r="91" spans="1:13" ht="25.2" customHeight="1" x14ac:dyDescent="0.55000000000000004">
      <c r="A91" s="7" t="s">
        <v>101</v>
      </c>
      <c r="B91" s="7"/>
      <c r="C91" s="4"/>
      <c r="G91" s="64">
        <v>-19695661.329999998</v>
      </c>
      <c r="H91" s="64"/>
      <c r="I91" s="64">
        <v>-15845838.42</v>
      </c>
      <c r="J91" s="64"/>
      <c r="K91" s="64">
        <v>-19695661.329999998</v>
      </c>
      <c r="L91" s="64"/>
      <c r="M91" s="64">
        <v>-15845838.42</v>
      </c>
    </row>
    <row r="92" spans="1:13" ht="25.2" customHeight="1" x14ac:dyDescent="0.55000000000000004">
      <c r="A92" s="4" t="s">
        <v>44</v>
      </c>
      <c r="C92" s="4"/>
      <c r="G92" s="64">
        <v>-58451857.339999996</v>
      </c>
      <c r="H92" s="64"/>
      <c r="I92" s="64">
        <v>-56342219.899999999</v>
      </c>
      <c r="J92" s="64"/>
      <c r="K92" s="64">
        <v>-53505901.209999993</v>
      </c>
      <c r="L92" s="64"/>
      <c r="M92" s="64">
        <v>-52248708.350000001</v>
      </c>
    </row>
    <row r="93" spans="1:13" ht="25.2" customHeight="1" x14ac:dyDescent="0.55000000000000004">
      <c r="A93" s="3" t="s">
        <v>64</v>
      </c>
      <c r="C93" s="7"/>
      <c r="G93" s="65">
        <v>-33563260.509999998</v>
      </c>
      <c r="H93" s="64"/>
      <c r="I93" s="65">
        <v>-21975166.370000001</v>
      </c>
      <c r="J93" s="64"/>
      <c r="K93" s="65">
        <v>-33563260.509999998</v>
      </c>
      <c r="L93" s="64"/>
      <c r="M93" s="65">
        <v>-21975166.370000001</v>
      </c>
    </row>
    <row r="94" spans="1:13" s="11" customFormat="1" ht="25.2" customHeight="1" x14ac:dyDescent="0.6">
      <c r="A94" s="6" t="s">
        <v>159</v>
      </c>
      <c r="C94" s="17"/>
      <c r="D94" s="18"/>
      <c r="E94" s="19"/>
      <c r="F94" s="20"/>
      <c r="G94" s="66">
        <f>SUM(G86:G93)</f>
        <v>-86947198.260000318</v>
      </c>
      <c r="H94" s="64"/>
      <c r="I94" s="66">
        <f>SUM(I86:I93)</f>
        <v>2268324.5499997996</v>
      </c>
      <c r="J94" s="64"/>
      <c r="K94" s="66">
        <f>SUM(K86:K93)</f>
        <v>9631975.6999997273</v>
      </c>
      <c r="L94" s="64"/>
      <c r="M94" s="66">
        <f>SUM(M86:M93)</f>
        <v>-25898995.690000359</v>
      </c>
    </row>
    <row r="95" spans="1:13" ht="25.2" customHeight="1" x14ac:dyDescent="0.55000000000000004">
      <c r="A95" s="3" t="s">
        <v>186</v>
      </c>
      <c r="C95" s="7"/>
      <c r="F95" s="8" t="s">
        <v>96</v>
      </c>
      <c r="G95" s="64">
        <v>-8153116.6839999994</v>
      </c>
      <c r="H95" s="64"/>
      <c r="I95" s="64">
        <v>-2988937</v>
      </c>
      <c r="J95" s="64"/>
      <c r="K95" s="64">
        <v>-3693653.05</v>
      </c>
      <c r="L95" s="64"/>
      <c r="M95" s="64">
        <v>-2988937</v>
      </c>
    </row>
    <row r="96" spans="1:13" s="11" customFormat="1" ht="25.2" customHeight="1" x14ac:dyDescent="0.6">
      <c r="A96" s="6" t="s">
        <v>158</v>
      </c>
      <c r="B96" s="40"/>
      <c r="C96" s="51"/>
      <c r="D96" s="18"/>
      <c r="E96" s="19"/>
      <c r="F96" s="20"/>
      <c r="G96" s="67">
        <f>SUM(G94:G95)</f>
        <v>-95100314.944000319</v>
      </c>
      <c r="H96" s="64"/>
      <c r="I96" s="67">
        <f>SUM(I94:I95)</f>
        <v>-720612.45000020042</v>
      </c>
      <c r="J96" s="64"/>
      <c r="K96" s="67">
        <f>SUM(K94:K95)</f>
        <v>5938322.6499997275</v>
      </c>
      <c r="L96" s="64"/>
      <c r="M96" s="67">
        <f>SUM(M94:M95)</f>
        <v>-28887932.690000359</v>
      </c>
    </row>
    <row r="97" spans="1:13" s="11" customFormat="1" ht="25.2" customHeight="1" x14ac:dyDescent="0.6">
      <c r="A97" s="21" t="s">
        <v>73</v>
      </c>
      <c r="C97" s="17"/>
      <c r="D97" s="18"/>
      <c r="E97" s="19"/>
      <c r="F97" s="20"/>
      <c r="G97" s="64"/>
      <c r="H97" s="64"/>
      <c r="I97" s="64"/>
      <c r="J97" s="64"/>
      <c r="K97" s="64"/>
      <c r="L97" s="64"/>
      <c r="M97" s="64"/>
    </row>
    <row r="98" spans="1:13" s="11" customFormat="1" ht="25.2" customHeight="1" x14ac:dyDescent="0.6">
      <c r="A98" s="21" t="s">
        <v>177</v>
      </c>
      <c r="C98" s="17"/>
      <c r="D98" s="18"/>
      <c r="E98" s="19"/>
      <c r="F98" s="20"/>
      <c r="G98" s="64"/>
      <c r="H98" s="64"/>
      <c r="I98" s="64"/>
      <c r="J98" s="64"/>
      <c r="K98" s="64"/>
      <c r="L98" s="64"/>
      <c r="M98" s="64"/>
    </row>
    <row r="99" spans="1:13" s="11" customFormat="1" ht="25.2" customHeight="1" x14ac:dyDescent="0.6">
      <c r="A99" s="7" t="s">
        <v>137</v>
      </c>
      <c r="C99" s="17"/>
      <c r="D99" s="18"/>
      <c r="E99" s="19"/>
      <c r="F99" s="20"/>
      <c r="G99" s="65">
        <v>15088987.639999995</v>
      </c>
      <c r="H99" s="64"/>
      <c r="I99" s="65">
        <v>19911317.050000001</v>
      </c>
      <c r="J99" s="64"/>
      <c r="K99" s="65">
        <v>0</v>
      </c>
      <c r="L99" s="64"/>
      <c r="M99" s="65">
        <v>0</v>
      </c>
    </row>
    <row r="100" spans="1:13" s="11" customFormat="1" ht="25.2" customHeight="1" x14ac:dyDescent="0.6">
      <c r="A100" s="21" t="s">
        <v>187</v>
      </c>
      <c r="B100" s="40"/>
      <c r="C100" s="17"/>
      <c r="D100" s="18"/>
      <c r="E100" s="19"/>
      <c r="G100" s="65">
        <f>SUM(G99)</f>
        <v>15088987.639999995</v>
      </c>
      <c r="H100" s="64"/>
      <c r="I100" s="65">
        <f>SUM(I99)</f>
        <v>19911317.050000001</v>
      </c>
      <c r="J100" s="64"/>
      <c r="K100" s="65">
        <f>SUM(K99)</f>
        <v>0</v>
      </c>
      <c r="L100" s="64"/>
      <c r="M100" s="65">
        <f>SUM(M99)</f>
        <v>0</v>
      </c>
    </row>
    <row r="101" spans="1:13" ht="25.2" customHeight="1" thickBot="1" x14ac:dyDescent="0.65">
      <c r="A101" s="6" t="s">
        <v>160</v>
      </c>
      <c r="B101" s="4"/>
      <c r="C101" s="4"/>
      <c r="G101" s="68">
        <f>+G100+G96</f>
        <v>-80011327.304000318</v>
      </c>
      <c r="H101" s="64"/>
      <c r="I101" s="68">
        <f>+I100+I96</f>
        <v>19190704.5999998</v>
      </c>
      <c r="J101" s="64"/>
      <c r="K101" s="68">
        <f>+K100+K96</f>
        <v>5938322.6499997275</v>
      </c>
      <c r="L101" s="64"/>
      <c r="M101" s="68">
        <f>+M100+M96</f>
        <v>-28887932.690000359</v>
      </c>
    </row>
    <row r="102" spans="1:13" ht="25.2" customHeight="1" thickTop="1" x14ac:dyDescent="0.55000000000000004">
      <c r="B102" s="4"/>
      <c r="C102" s="4"/>
      <c r="G102" s="69"/>
      <c r="H102" s="69"/>
      <c r="I102" s="69"/>
      <c r="J102" s="69"/>
      <c r="K102" s="69"/>
      <c r="L102" s="69"/>
      <c r="M102" s="69"/>
    </row>
    <row r="103" spans="1:13" ht="25.2" customHeight="1" x14ac:dyDescent="0.55000000000000004">
      <c r="A103" s="7" t="s">
        <v>6</v>
      </c>
    </row>
    <row r="104" spans="1:13" ht="25.2" customHeight="1" x14ac:dyDescent="0.55000000000000004">
      <c r="A104" s="7"/>
    </row>
    <row r="105" spans="1:13" ht="25.2" customHeight="1" x14ac:dyDescent="0.55000000000000004">
      <c r="A105" s="7"/>
    </row>
    <row r="106" spans="1:13" s="47" customFormat="1" ht="25.2" customHeight="1" x14ac:dyDescent="0.55000000000000004">
      <c r="A106" s="46"/>
      <c r="C106" s="48"/>
      <c r="E106" s="48"/>
      <c r="F106" s="48"/>
      <c r="G106" s="48"/>
      <c r="H106" s="48"/>
      <c r="I106" s="48"/>
      <c r="J106" s="48"/>
    </row>
    <row r="107" spans="1:13" s="47" customFormat="1" ht="25.2" customHeight="1" x14ac:dyDescent="0.55000000000000004">
      <c r="A107" s="46"/>
      <c r="C107" s="48"/>
      <c r="E107" s="48"/>
      <c r="F107" s="48"/>
      <c r="G107" s="48"/>
      <c r="H107" s="48"/>
      <c r="I107" s="48"/>
      <c r="J107" s="48"/>
    </row>
    <row r="108" spans="1:13" s="47" customFormat="1" ht="25.2" customHeight="1" x14ac:dyDescent="0.55000000000000004">
      <c r="A108" s="46"/>
      <c r="C108" s="48"/>
      <c r="E108" s="48"/>
      <c r="F108" s="48"/>
      <c r="G108" s="48"/>
      <c r="H108" s="48"/>
      <c r="I108" s="48"/>
      <c r="J108" s="48"/>
    </row>
    <row r="109" spans="1:13" s="47" customFormat="1" ht="25.2" customHeight="1" x14ac:dyDescent="0.55000000000000004">
      <c r="A109" s="46"/>
      <c r="C109" s="48"/>
      <c r="D109" s="48"/>
      <c r="E109" s="48"/>
      <c r="F109" s="48"/>
      <c r="G109" s="48"/>
      <c r="H109" s="48"/>
      <c r="I109" s="48"/>
      <c r="J109" s="48"/>
    </row>
    <row r="110" spans="1:13" s="11" customFormat="1" ht="24.6" customHeight="1" x14ac:dyDescent="0.55000000000000004">
      <c r="A110" s="87" t="s">
        <v>108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</row>
    <row r="111" spans="1:13" ht="24.6" customHeight="1" x14ac:dyDescent="0.6">
      <c r="A111" s="84" t="s">
        <v>104</v>
      </c>
      <c r="B111" s="84"/>
      <c r="C111" s="84"/>
      <c r="D111" s="84"/>
      <c r="E111" s="84"/>
      <c r="F111" s="84"/>
      <c r="G111" s="84"/>
      <c r="H111" s="84"/>
      <c r="I111" s="84"/>
      <c r="J111" s="84"/>
      <c r="K111" s="84"/>
      <c r="L111" s="84"/>
      <c r="M111" s="84"/>
    </row>
    <row r="112" spans="1:13" ht="24.6" customHeight="1" x14ac:dyDescent="0.6">
      <c r="A112" s="84" t="s">
        <v>75</v>
      </c>
      <c r="B112" s="84"/>
      <c r="C112" s="84"/>
      <c r="D112" s="84"/>
      <c r="E112" s="84"/>
      <c r="F112" s="84"/>
      <c r="G112" s="84"/>
      <c r="H112" s="84"/>
      <c r="I112" s="84"/>
      <c r="J112" s="84"/>
      <c r="K112" s="84"/>
      <c r="L112" s="84"/>
      <c r="M112" s="84"/>
    </row>
    <row r="113" spans="1:13" s="1" customFormat="1" ht="24.6" customHeight="1" x14ac:dyDescent="0.6">
      <c r="A113" s="89" t="str">
        <f>+A77</f>
        <v>FOR THE SIX-MONTH PERIODS ENDED JUNE 30, 2024</v>
      </c>
      <c r="B113" s="89"/>
      <c r="C113" s="89"/>
      <c r="D113" s="89"/>
      <c r="E113" s="89"/>
      <c r="F113" s="89"/>
      <c r="G113" s="89"/>
      <c r="H113" s="89"/>
      <c r="I113" s="89"/>
      <c r="J113" s="89"/>
      <c r="K113" s="89"/>
      <c r="L113" s="89"/>
      <c r="M113" s="89"/>
    </row>
    <row r="114" spans="1:13" s="1" customFormat="1" ht="24.6" customHeight="1" x14ac:dyDescent="0.6">
      <c r="A114" s="89" t="str">
        <f>+A78</f>
        <v>(UNAUDITED / REVIEWED ONLY)</v>
      </c>
      <c r="B114" s="89"/>
      <c r="C114" s="89"/>
      <c r="D114" s="89"/>
      <c r="E114" s="89"/>
      <c r="F114" s="89"/>
      <c r="G114" s="89"/>
      <c r="H114" s="89"/>
      <c r="I114" s="89"/>
      <c r="J114" s="89"/>
      <c r="K114" s="89"/>
      <c r="L114" s="89"/>
      <c r="M114" s="89"/>
    </row>
    <row r="116" spans="1:13" s="1" customFormat="1" ht="24.6" customHeight="1" x14ac:dyDescent="0.6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31" t="s">
        <v>49</v>
      </c>
    </row>
    <row r="117" spans="1:13" ht="24.6" customHeight="1" x14ac:dyDescent="0.6">
      <c r="A117" s="4"/>
      <c r="B117" s="4"/>
      <c r="C117" s="4"/>
      <c r="D117" s="4"/>
      <c r="E117" s="4"/>
      <c r="G117" s="90" t="s">
        <v>82</v>
      </c>
      <c r="H117" s="90"/>
      <c r="I117" s="90"/>
      <c r="J117" s="5"/>
      <c r="K117" s="86" t="s">
        <v>74</v>
      </c>
      <c r="L117" s="86"/>
      <c r="M117" s="86"/>
    </row>
    <row r="118" spans="1:13" ht="24.6" customHeight="1" x14ac:dyDescent="0.6">
      <c r="F118" s="2" t="s">
        <v>3</v>
      </c>
      <c r="G118" s="13" t="str">
        <f>G82</f>
        <v>2024</v>
      </c>
      <c r="H118" s="14"/>
      <c r="I118" s="13" t="str">
        <f>I82</f>
        <v>2023</v>
      </c>
      <c r="J118" s="14"/>
      <c r="K118" s="13" t="str">
        <f>K82</f>
        <v>2024</v>
      </c>
      <c r="L118" s="14"/>
      <c r="M118" s="13" t="str">
        <f>M82</f>
        <v>2023</v>
      </c>
    </row>
    <row r="119" spans="1:13" ht="24.6" customHeight="1" x14ac:dyDescent="0.6">
      <c r="A119" s="22" t="s">
        <v>76</v>
      </c>
      <c r="G119" s="23"/>
      <c r="H119" s="14"/>
      <c r="I119" s="23"/>
      <c r="J119" s="14"/>
      <c r="K119" s="23"/>
      <c r="L119" s="14"/>
      <c r="M119" s="23"/>
    </row>
    <row r="120" spans="1:13" ht="24.6" customHeight="1" x14ac:dyDescent="0.55000000000000004">
      <c r="A120" s="24" t="s">
        <v>77</v>
      </c>
      <c r="G120" s="70">
        <f>+G96</f>
        <v>-95100314.944000319</v>
      </c>
      <c r="H120" s="70"/>
      <c r="I120" s="70">
        <f>+I96</f>
        <v>-720612.45000020042</v>
      </c>
      <c r="J120" s="70"/>
      <c r="K120" s="70">
        <f>+K96</f>
        <v>5938322.6499997275</v>
      </c>
      <c r="L120" s="70"/>
      <c r="M120" s="70">
        <f>+M96</f>
        <v>-28887932.690000359</v>
      </c>
    </row>
    <row r="121" spans="1:13" ht="24.6" customHeight="1" x14ac:dyDescent="0.55000000000000004">
      <c r="A121" s="25" t="s">
        <v>78</v>
      </c>
      <c r="G121" s="70">
        <v>0</v>
      </c>
      <c r="H121" s="70"/>
      <c r="I121" s="70">
        <v>0</v>
      </c>
      <c r="J121" s="70"/>
      <c r="K121" s="70">
        <v>0</v>
      </c>
      <c r="L121" s="70"/>
      <c r="M121" s="70">
        <v>0</v>
      </c>
    </row>
    <row r="122" spans="1:13" ht="24.6" customHeight="1" thickBot="1" x14ac:dyDescent="0.6">
      <c r="A122" s="24"/>
      <c r="G122" s="71">
        <f>SUM(G120:G121)</f>
        <v>-95100314.944000319</v>
      </c>
      <c r="H122" s="70"/>
      <c r="I122" s="71">
        <f>SUM(I120:I121)</f>
        <v>-720612.45000020042</v>
      </c>
      <c r="J122" s="70"/>
      <c r="K122" s="71">
        <f>SUM(K120:K121)</f>
        <v>5938322.6499997275</v>
      </c>
      <c r="L122" s="70"/>
      <c r="M122" s="71">
        <f>SUM(M120:M121)</f>
        <v>-28887932.690000359</v>
      </c>
    </row>
    <row r="123" spans="1:13" ht="24.6" customHeight="1" thickTop="1" x14ac:dyDescent="0.6">
      <c r="A123" s="22" t="s">
        <v>79</v>
      </c>
      <c r="G123" s="69"/>
      <c r="H123" s="69"/>
      <c r="I123" s="69"/>
      <c r="J123" s="69"/>
      <c r="K123" s="69"/>
      <c r="L123" s="69"/>
      <c r="M123" s="69"/>
    </row>
    <row r="124" spans="1:13" ht="24.6" customHeight="1" x14ac:dyDescent="0.55000000000000004">
      <c r="A124" s="24" t="s">
        <v>77</v>
      </c>
      <c r="G124" s="70">
        <f>+G101</f>
        <v>-80011327.304000318</v>
      </c>
      <c r="H124" s="70"/>
      <c r="I124" s="70">
        <f>+I101</f>
        <v>19190704.5999998</v>
      </c>
      <c r="J124" s="70"/>
      <c r="K124" s="70">
        <f>+'comprehensive income'!K101</f>
        <v>5938322.6499997275</v>
      </c>
      <c r="L124" s="70"/>
      <c r="M124" s="70">
        <f>+M101</f>
        <v>-28887932.690000359</v>
      </c>
    </row>
    <row r="125" spans="1:13" ht="24.6" customHeight="1" x14ac:dyDescent="0.55000000000000004">
      <c r="A125" s="24" t="s">
        <v>78</v>
      </c>
      <c r="G125" s="70">
        <v>0</v>
      </c>
      <c r="H125" s="70"/>
      <c r="I125" s="70">
        <v>0</v>
      </c>
      <c r="J125" s="70"/>
      <c r="K125" s="70">
        <v>0</v>
      </c>
      <c r="L125" s="70"/>
      <c r="M125" s="70">
        <v>0</v>
      </c>
    </row>
    <row r="126" spans="1:13" ht="24.6" customHeight="1" thickBot="1" x14ac:dyDescent="0.6">
      <c r="G126" s="71">
        <f>SUM(G124:G125)</f>
        <v>-80011327.304000318</v>
      </c>
      <c r="H126" s="70"/>
      <c r="I126" s="71">
        <f>SUM(I124:I125)</f>
        <v>19190704.5999998</v>
      </c>
      <c r="J126" s="70"/>
      <c r="K126" s="71">
        <f>SUM(K124:K125)</f>
        <v>5938322.6499997275</v>
      </c>
      <c r="L126" s="70"/>
      <c r="M126" s="71">
        <f>SUM(M124:M125)</f>
        <v>-28887932.690000359</v>
      </c>
    </row>
    <row r="127" spans="1:13" ht="24.6" customHeight="1" thickTop="1" x14ac:dyDescent="0.6">
      <c r="G127" s="72"/>
      <c r="H127" s="73"/>
      <c r="I127" s="72"/>
      <c r="J127" s="73"/>
      <c r="K127" s="72"/>
      <c r="L127" s="73"/>
      <c r="M127" s="72"/>
    </row>
    <row r="128" spans="1:13" ht="24.6" customHeight="1" x14ac:dyDescent="0.6">
      <c r="A128" s="6" t="s">
        <v>57</v>
      </c>
      <c r="B128" s="4"/>
      <c r="C128" s="4"/>
      <c r="F128" s="8"/>
      <c r="G128" s="74"/>
      <c r="H128" s="74"/>
      <c r="I128" s="74"/>
      <c r="J128" s="74"/>
      <c r="K128" s="74"/>
      <c r="L128" s="74"/>
      <c r="M128" s="74"/>
    </row>
    <row r="129" spans="1:13" ht="24.6" customHeight="1" x14ac:dyDescent="0.55000000000000004">
      <c r="A129" s="7" t="s">
        <v>109</v>
      </c>
      <c r="B129" s="7"/>
      <c r="C129" s="4"/>
      <c r="G129" s="64">
        <f>G96/G130</f>
        <v>-9.0994193499859183E-2</v>
      </c>
      <c r="H129" s="64"/>
      <c r="I129" s="64">
        <f>ROUND((I96/I130),)</f>
        <v>0</v>
      </c>
      <c r="J129" s="64"/>
      <c r="K129" s="64">
        <f>ROUND((K96/K130),)</f>
        <v>0</v>
      </c>
      <c r="L129" s="64"/>
      <c r="M129" s="64">
        <f>M96/M130</f>
        <v>-2.7640645970022994E-2</v>
      </c>
    </row>
    <row r="130" spans="1:13" ht="24.6" customHeight="1" x14ac:dyDescent="0.6">
      <c r="A130" s="7" t="s">
        <v>110</v>
      </c>
      <c r="B130" s="7"/>
      <c r="C130" s="4"/>
      <c r="E130" s="2"/>
      <c r="F130" s="26"/>
      <c r="G130" s="82">
        <v>1045125093</v>
      </c>
      <c r="H130" s="82"/>
      <c r="I130" s="82">
        <v>1045125093</v>
      </c>
      <c r="J130" s="82"/>
      <c r="K130" s="82">
        <v>1045125093</v>
      </c>
      <c r="L130" s="82"/>
      <c r="M130" s="82">
        <v>1045125093</v>
      </c>
    </row>
    <row r="131" spans="1:13" ht="24.6" customHeight="1" x14ac:dyDescent="0.55000000000000004">
      <c r="C131" s="4"/>
      <c r="G131" s="27"/>
      <c r="H131" s="27"/>
      <c r="I131" s="27"/>
      <c r="J131" s="27"/>
      <c r="K131" s="27"/>
      <c r="L131" s="27"/>
      <c r="M131" s="27"/>
    </row>
    <row r="132" spans="1:13" ht="24.6" customHeight="1" x14ac:dyDescent="0.55000000000000004">
      <c r="C132" s="4"/>
      <c r="G132" s="27"/>
      <c r="H132" s="27"/>
      <c r="I132" s="27"/>
      <c r="J132" s="27"/>
      <c r="K132" s="27"/>
      <c r="L132" s="27"/>
      <c r="M132" s="27"/>
    </row>
    <row r="133" spans="1:13" s="11" customFormat="1" ht="24.6" customHeight="1" x14ac:dyDescent="0.55000000000000004">
      <c r="A133" s="7" t="s">
        <v>6</v>
      </c>
      <c r="B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s="11" customFormat="1" ht="24.6" customHeight="1" x14ac:dyDescent="0.55000000000000004">
      <c r="A134" s="7"/>
      <c r="B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s="11" customFormat="1" ht="24.6" customHeight="1" x14ac:dyDescent="0.55000000000000004">
      <c r="A135" s="7"/>
      <c r="B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3" s="47" customFormat="1" ht="24.6" customHeight="1" x14ac:dyDescent="0.55000000000000004">
      <c r="A136" s="46"/>
      <c r="C136" s="48"/>
      <c r="E136" s="48"/>
      <c r="F136" s="48"/>
      <c r="G136" s="48"/>
      <c r="H136" s="48"/>
      <c r="I136" s="48"/>
      <c r="J136" s="48"/>
    </row>
    <row r="137" spans="1:13" s="47" customFormat="1" ht="24.6" customHeight="1" x14ac:dyDescent="0.55000000000000004">
      <c r="A137" s="46"/>
      <c r="C137" s="48"/>
      <c r="D137" s="48"/>
      <c r="E137" s="48"/>
      <c r="F137" s="48"/>
      <c r="G137" s="48"/>
      <c r="H137" s="48"/>
      <c r="I137" s="48"/>
      <c r="J137" s="48"/>
    </row>
  </sheetData>
  <mergeCells count="28">
    <mergeCell ref="A74:M74"/>
    <mergeCell ref="G117:I117"/>
    <mergeCell ref="K117:M117"/>
    <mergeCell ref="K81:M81"/>
    <mergeCell ref="A110:M110"/>
    <mergeCell ref="A111:M111"/>
    <mergeCell ref="A112:M112"/>
    <mergeCell ref="A113:M113"/>
    <mergeCell ref="A75:M75"/>
    <mergeCell ref="A76:M76"/>
    <mergeCell ref="A77:M77"/>
    <mergeCell ref="G81:I81"/>
    <mergeCell ref="A78:M78"/>
    <mergeCell ref="A114:M114"/>
    <mergeCell ref="A1:M1"/>
    <mergeCell ref="A2:M2"/>
    <mergeCell ref="A3:M3"/>
    <mergeCell ref="A4:M4"/>
    <mergeCell ref="A5:M5"/>
    <mergeCell ref="A40:M40"/>
    <mergeCell ref="A41:M41"/>
    <mergeCell ref="G44:I44"/>
    <mergeCell ref="K44:M44"/>
    <mergeCell ref="G8:I8"/>
    <mergeCell ref="K8:M8"/>
    <mergeCell ref="A37:M37"/>
    <mergeCell ref="A38:M38"/>
    <mergeCell ref="A39:M39"/>
  </mergeCells>
  <pageMargins left="0.59055118110236227" right="0.39370078740157483" top="0.78740157480314965" bottom="0.39370078740157483" header="0.31496062992125984" footer="0.31496062992125984"/>
  <pageSetup paperSize="9" scale="8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view="pageBreakPreview" zoomScaleNormal="100" zoomScaleSheetLayoutView="100" workbookViewId="0">
      <selection activeCell="A25" sqref="A25"/>
    </sheetView>
  </sheetViews>
  <sheetFormatPr defaultColWidth="9.125" defaultRowHeight="27" customHeight="1" x14ac:dyDescent="0.55000000000000004"/>
  <cols>
    <col min="1" max="3" width="9.125" style="28"/>
    <col min="4" max="4" width="9" style="28" customWidth="1"/>
    <col min="5" max="5" width="3.375" style="28" customWidth="1"/>
    <col min="6" max="6" width="2" style="28" customWidth="1"/>
    <col min="7" max="7" width="16.375" style="28" bestFit="1" customWidth="1"/>
    <col min="8" max="8" width="1.875" style="28" customWidth="1"/>
    <col min="9" max="9" width="15.375" style="28" bestFit="1" customWidth="1"/>
    <col min="10" max="10" width="1.875" style="28" customWidth="1"/>
    <col min="11" max="11" width="13.875" style="28" bestFit="1" customWidth="1"/>
    <col min="12" max="12" width="1.875" style="28" customWidth="1"/>
    <col min="13" max="13" width="15.375" style="28" bestFit="1" customWidth="1"/>
    <col min="14" max="14" width="1.875" style="28" customWidth="1"/>
    <col min="15" max="15" width="14.625" style="28" customWidth="1"/>
    <col min="16" max="16" width="1.875" style="28" customWidth="1"/>
    <col min="17" max="17" width="16.375" style="28" bestFit="1" customWidth="1"/>
    <col min="18" max="18" width="1.25" style="28" customWidth="1"/>
    <col min="19" max="16384" width="9.125" style="28"/>
  </cols>
  <sheetData>
    <row r="1" spans="1:17" ht="27" customHeight="1" x14ac:dyDescent="0.55000000000000004">
      <c r="A1" s="92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27" customHeight="1" x14ac:dyDescent="0.6">
      <c r="A2" s="94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</row>
    <row r="3" spans="1:17" ht="27" customHeight="1" x14ac:dyDescent="0.6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</row>
    <row r="4" spans="1:17" ht="27" customHeight="1" x14ac:dyDescent="0.6">
      <c r="A4" s="96" t="str">
        <f>+'comprehensive income'!A77:M77</f>
        <v>FOR THE SIX-MONTH PERIODS ENDED JUNE 30, 2024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</row>
    <row r="5" spans="1:17" ht="27" customHeight="1" x14ac:dyDescent="0.6">
      <c r="A5" s="96" t="str">
        <f>+'comprehensive income'!A78:M78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</row>
    <row r="7" spans="1:17" s="60" customFormat="1" ht="27" customHeight="1" x14ac:dyDescent="0.6">
      <c r="A7" s="58"/>
      <c r="B7" s="58"/>
      <c r="C7" s="58"/>
      <c r="D7" s="58"/>
      <c r="E7" s="58"/>
      <c r="F7" s="58"/>
      <c r="G7" s="2"/>
      <c r="H7" s="2"/>
      <c r="I7" s="2"/>
      <c r="J7" s="2"/>
      <c r="K7" s="2"/>
      <c r="L7" s="2"/>
      <c r="M7" s="2"/>
      <c r="N7" s="2"/>
      <c r="O7" s="2"/>
      <c r="P7" s="2"/>
      <c r="Q7" s="59" t="s">
        <v>49</v>
      </c>
    </row>
    <row r="8" spans="1:17" ht="27" customHeight="1" x14ac:dyDescent="0.6">
      <c r="A8" s="29"/>
      <c r="B8" s="29"/>
      <c r="C8" s="29"/>
      <c r="D8" s="29"/>
      <c r="E8" s="29"/>
      <c r="F8" s="29"/>
      <c r="G8" s="90" t="s">
        <v>80</v>
      </c>
      <c r="H8" s="90"/>
      <c r="I8" s="90"/>
      <c r="J8" s="90"/>
      <c r="K8" s="90"/>
      <c r="L8" s="90"/>
      <c r="M8" s="90"/>
      <c r="N8" s="90"/>
      <c r="O8" s="90"/>
      <c r="P8" s="90"/>
      <c r="Q8" s="90"/>
    </row>
    <row r="9" spans="1:17" s="60" customFormat="1" ht="27" customHeight="1" x14ac:dyDescent="0.6">
      <c r="A9" s="61"/>
      <c r="B9" s="61"/>
      <c r="C9" s="61"/>
      <c r="D9" s="61"/>
      <c r="E9" s="58"/>
      <c r="G9" s="2"/>
      <c r="H9" s="2"/>
      <c r="I9" s="2"/>
      <c r="J9" s="2"/>
      <c r="K9" s="91" t="s">
        <v>118</v>
      </c>
      <c r="L9" s="91"/>
      <c r="M9" s="91"/>
      <c r="N9" s="2"/>
      <c r="O9" s="2"/>
      <c r="P9" s="2"/>
      <c r="Q9" s="62" t="s">
        <v>30</v>
      </c>
    </row>
    <row r="10" spans="1:17" s="60" customFormat="1" ht="27" customHeight="1" x14ac:dyDescent="0.6">
      <c r="A10" s="61"/>
      <c r="B10" s="61"/>
      <c r="C10" s="61"/>
      <c r="D10" s="61"/>
      <c r="E10" s="58"/>
      <c r="F10" s="32"/>
      <c r="G10" s="14" t="s">
        <v>65</v>
      </c>
      <c r="H10" s="2"/>
      <c r="I10" s="2" t="s">
        <v>114</v>
      </c>
      <c r="J10" s="2"/>
      <c r="K10" s="2" t="s">
        <v>28</v>
      </c>
      <c r="L10" s="2"/>
      <c r="M10" s="2" t="s">
        <v>29</v>
      </c>
      <c r="N10" s="2"/>
      <c r="O10" s="2" t="s">
        <v>88</v>
      </c>
      <c r="P10" s="2"/>
      <c r="Q10" s="14" t="s">
        <v>66</v>
      </c>
    </row>
    <row r="11" spans="1:17" s="60" customFormat="1" ht="27" customHeight="1" x14ac:dyDescent="0.6">
      <c r="A11" s="61"/>
      <c r="B11" s="61"/>
      <c r="C11" s="61"/>
      <c r="D11" s="61"/>
      <c r="E11" s="2"/>
      <c r="F11" s="31"/>
      <c r="G11" s="52" t="s">
        <v>27</v>
      </c>
      <c r="H11" s="2"/>
      <c r="I11" s="52"/>
      <c r="J11" s="2"/>
      <c r="K11" s="52" t="s">
        <v>39</v>
      </c>
      <c r="L11" s="2"/>
      <c r="M11" s="52"/>
      <c r="N11" s="2"/>
      <c r="O11" s="52" t="s">
        <v>89</v>
      </c>
      <c r="P11" s="2"/>
      <c r="Q11" s="63" t="s">
        <v>55</v>
      </c>
    </row>
    <row r="12" spans="1:17" ht="27" customHeight="1" x14ac:dyDescent="0.55000000000000004">
      <c r="A12" s="28" t="s">
        <v>161</v>
      </c>
      <c r="E12" s="3"/>
      <c r="G12" s="74">
        <v>1045125093</v>
      </c>
      <c r="H12" s="74"/>
      <c r="I12" s="74">
        <v>918494598.53999996</v>
      </c>
      <c r="J12" s="74"/>
      <c r="K12" s="74">
        <v>35179082.300000004</v>
      </c>
      <c r="L12" s="74"/>
      <c r="M12" s="74">
        <v>-356794378.30000007</v>
      </c>
      <c r="N12" s="74"/>
      <c r="O12" s="74">
        <v>15321913.810000001</v>
      </c>
      <c r="P12" s="74"/>
      <c r="Q12" s="64">
        <f>+G12+I12+K12+M12+O12</f>
        <v>1657326309.3499999</v>
      </c>
    </row>
    <row r="13" spans="1:17" ht="27" customHeight="1" x14ac:dyDescent="0.55000000000000004">
      <c r="A13" s="33" t="s">
        <v>52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</row>
    <row r="14" spans="1:17" ht="27" customHeight="1" x14ac:dyDescent="0.55000000000000004">
      <c r="A14" s="33" t="s">
        <v>188</v>
      </c>
      <c r="B14" s="30"/>
      <c r="C14" s="30"/>
      <c r="D14" s="30"/>
      <c r="E14" s="3"/>
      <c r="F14" s="30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</row>
    <row r="15" spans="1:17" ht="27" customHeight="1" x14ac:dyDescent="0.55000000000000004">
      <c r="A15" s="30" t="s">
        <v>165</v>
      </c>
      <c r="B15" s="30"/>
      <c r="C15" s="34"/>
      <c r="D15" s="34"/>
      <c r="E15" s="3"/>
      <c r="F15" s="9"/>
      <c r="G15" s="64">
        <v>0</v>
      </c>
      <c r="H15" s="64"/>
      <c r="I15" s="64">
        <v>0</v>
      </c>
      <c r="J15" s="64"/>
      <c r="K15" s="64">
        <v>0</v>
      </c>
      <c r="L15" s="64"/>
      <c r="M15" s="64">
        <f>'comprehensive income'!I96</f>
        <v>-720612.45000020042</v>
      </c>
      <c r="N15" s="64"/>
      <c r="O15" s="64">
        <v>0</v>
      </c>
      <c r="P15" s="64"/>
      <c r="Q15" s="64">
        <f>+G15+I15+K15+M15+O15</f>
        <v>-720612.45000020042</v>
      </c>
    </row>
    <row r="16" spans="1:17" ht="27" customHeight="1" x14ac:dyDescent="0.55000000000000004">
      <c r="A16" s="30" t="s">
        <v>191</v>
      </c>
      <c r="B16" s="30"/>
      <c r="C16" s="34"/>
      <c r="D16" s="34"/>
      <c r="E16" s="3"/>
      <c r="F16" s="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</row>
    <row r="17" spans="1:17" ht="27" customHeight="1" x14ac:dyDescent="0.55000000000000004">
      <c r="A17" s="30"/>
      <c r="B17" s="30" t="s">
        <v>163</v>
      </c>
      <c r="C17" s="34"/>
      <c r="D17" s="34"/>
      <c r="E17" s="3"/>
      <c r="F17" s="30"/>
      <c r="G17" s="64">
        <v>0</v>
      </c>
      <c r="H17" s="64"/>
      <c r="I17" s="64">
        <v>0</v>
      </c>
      <c r="J17" s="64"/>
      <c r="K17" s="64">
        <v>0</v>
      </c>
      <c r="L17" s="64"/>
      <c r="M17" s="64">
        <v>0</v>
      </c>
      <c r="N17" s="64"/>
      <c r="O17" s="64">
        <f>+'comprehensive income'!I100</f>
        <v>19911317.050000001</v>
      </c>
      <c r="P17" s="64"/>
      <c r="Q17" s="64">
        <f>+G17+I17+K17+M17+O17</f>
        <v>19911317.050000001</v>
      </c>
    </row>
    <row r="18" spans="1:17" ht="27" customHeight="1" thickBot="1" x14ac:dyDescent="0.6">
      <c r="A18" s="34" t="s">
        <v>189</v>
      </c>
      <c r="B18" s="30"/>
      <c r="C18" s="34"/>
      <c r="D18" s="34"/>
      <c r="E18" s="3"/>
      <c r="F18" s="9"/>
      <c r="G18" s="76">
        <f>SUM(G12:G17)</f>
        <v>1045125093</v>
      </c>
      <c r="H18" s="75"/>
      <c r="I18" s="76">
        <f>SUM(I12:I17)</f>
        <v>918494598.53999996</v>
      </c>
      <c r="J18" s="75"/>
      <c r="K18" s="76">
        <f>SUM(K12:K17)</f>
        <v>35179082.300000004</v>
      </c>
      <c r="L18" s="75"/>
      <c r="M18" s="76">
        <f>SUM(M12:M17)</f>
        <v>-357514990.7500003</v>
      </c>
      <c r="N18" s="75"/>
      <c r="O18" s="76">
        <f>SUM(O12:O17)</f>
        <v>35233230.859999999</v>
      </c>
      <c r="P18" s="75"/>
      <c r="Q18" s="76">
        <f>SUM(Q12:Q17)</f>
        <v>1676517013.9499996</v>
      </c>
    </row>
    <row r="19" spans="1:17" ht="27" customHeight="1" thickTop="1" x14ac:dyDescent="0.55000000000000004">
      <c r="A19" s="34"/>
      <c r="B19" s="30"/>
      <c r="C19" s="34"/>
      <c r="D19" s="34"/>
      <c r="E19" s="3"/>
      <c r="F19" s="9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</row>
    <row r="20" spans="1:17" ht="27" customHeight="1" x14ac:dyDescent="0.55000000000000004">
      <c r="A20" s="28" t="s">
        <v>164</v>
      </c>
      <c r="E20" s="3"/>
      <c r="G20" s="74">
        <v>1045125093</v>
      </c>
      <c r="H20" s="74"/>
      <c r="I20" s="74">
        <v>918494598.53999996</v>
      </c>
      <c r="J20" s="74"/>
      <c r="K20" s="74">
        <v>35179082.300000004</v>
      </c>
      <c r="L20" s="74"/>
      <c r="M20" s="74">
        <v>-449109781.32000017</v>
      </c>
      <c r="N20" s="74"/>
      <c r="O20" s="74">
        <v>27703257.289999999</v>
      </c>
      <c r="P20" s="74"/>
      <c r="Q20" s="64">
        <f>+G20+I20+K20+M20+O20</f>
        <v>1577392249.8099997</v>
      </c>
    </row>
    <row r="21" spans="1:17" ht="27" customHeight="1" x14ac:dyDescent="0.55000000000000004">
      <c r="A21" s="33" t="s">
        <v>52</v>
      </c>
      <c r="B21" s="30"/>
      <c r="C21" s="30"/>
      <c r="D21" s="30"/>
      <c r="E21" s="3"/>
      <c r="F21" s="30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</row>
    <row r="22" spans="1:17" ht="27" customHeight="1" x14ac:dyDescent="0.55000000000000004">
      <c r="A22" s="33" t="s">
        <v>188</v>
      </c>
      <c r="B22" s="30"/>
      <c r="C22" s="30"/>
      <c r="D22" s="30"/>
      <c r="F22" s="30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</row>
    <row r="23" spans="1:17" ht="27" customHeight="1" x14ac:dyDescent="0.55000000000000004">
      <c r="A23" s="30" t="s">
        <v>165</v>
      </c>
      <c r="B23" s="30"/>
      <c r="C23" s="34"/>
      <c r="D23" s="34"/>
      <c r="E23" s="30"/>
      <c r="F23" s="30"/>
      <c r="G23" s="64">
        <v>0</v>
      </c>
      <c r="H23" s="64"/>
      <c r="I23" s="64">
        <v>0</v>
      </c>
      <c r="J23" s="64"/>
      <c r="K23" s="64">
        <v>0</v>
      </c>
      <c r="L23" s="64"/>
      <c r="M23" s="64">
        <f>+'comprehensive income'!G96</f>
        <v>-95100314.944000319</v>
      </c>
      <c r="N23" s="64"/>
      <c r="O23" s="64">
        <v>0</v>
      </c>
      <c r="P23" s="64"/>
      <c r="Q23" s="64">
        <f>+G23+I23+K23+M23+O23</f>
        <v>-95100314.944000319</v>
      </c>
    </row>
    <row r="24" spans="1:17" ht="27" customHeight="1" x14ac:dyDescent="0.55000000000000004">
      <c r="A24" s="30" t="s">
        <v>191</v>
      </c>
      <c r="B24" s="30"/>
      <c r="C24" s="34"/>
      <c r="D24" s="34"/>
      <c r="E24" s="30"/>
      <c r="F24" s="30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</row>
    <row r="25" spans="1:17" ht="26.4" customHeight="1" x14ac:dyDescent="0.55000000000000004">
      <c r="A25" s="30"/>
      <c r="B25" s="30" t="s">
        <v>163</v>
      </c>
      <c r="C25" s="34"/>
      <c r="D25" s="34"/>
      <c r="E25" s="30"/>
      <c r="F25" s="30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f>'comprehensive income'!G100</f>
        <v>15088987.639999995</v>
      </c>
      <c r="P25" s="64"/>
      <c r="Q25" s="64">
        <f>+G25+I25+K25+M25+O25</f>
        <v>15088987.639999995</v>
      </c>
    </row>
    <row r="26" spans="1:17" ht="27" customHeight="1" thickBot="1" x14ac:dyDescent="0.6">
      <c r="A26" s="34" t="s">
        <v>190</v>
      </c>
      <c r="B26" s="30"/>
      <c r="C26" s="34"/>
      <c r="D26" s="34"/>
      <c r="E26" s="30"/>
      <c r="F26" s="9"/>
      <c r="G26" s="76">
        <f>SUM(G20:G25)</f>
        <v>1045125093</v>
      </c>
      <c r="H26" s="75"/>
      <c r="I26" s="76">
        <f>SUM(I20:I25)</f>
        <v>918494598.53999996</v>
      </c>
      <c r="J26" s="75"/>
      <c r="K26" s="76">
        <f>SUM(K20:K25)</f>
        <v>35179082.300000004</v>
      </c>
      <c r="L26" s="75"/>
      <c r="M26" s="76">
        <f>SUM(M20:M25)</f>
        <v>-544210096.26400054</v>
      </c>
      <c r="N26" s="75"/>
      <c r="O26" s="76">
        <f>SUM(O20:O25)</f>
        <v>42792244.929999992</v>
      </c>
      <c r="P26" s="75"/>
      <c r="Q26" s="76">
        <f>SUM(Q20:Q25)</f>
        <v>1497380922.5059996</v>
      </c>
    </row>
    <row r="27" spans="1:17" ht="27" customHeight="1" thickTop="1" x14ac:dyDescent="0.55000000000000004">
      <c r="A27" s="34"/>
      <c r="B27" s="30"/>
      <c r="C27" s="34"/>
      <c r="D27" s="34"/>
      <c r="E27" s="30"/>
      <c r="F27" s="9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</row>
    <row r="30" spans="1:17" s="11" customFormat="1" ht="27" customHeight="1" x14ac:dyDescent="0.55000000000000004"/>
    <row r="31" spans="1:17" s="11" customFormat="1" ht="27" customHeight="1" x14ac:dyDescent="0.55000000000000004">
      <c r="A31" s="7" t="s">
        <v>6</v>
      </c>
    </row>
    <row r="36" spans="2:19" s="11" customFormat="1" ht="26.4" customHeight="1" x14ac:dyDescent="0.55000000000000004">
      <c r="C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11" customFormat="1" ht="26.4" customHeight="1" x14ac:dyDescent="0.55000000000000004">
      <c r="B37" s="4"/>
      <c r="C37" s="4"/>
      <c r="H37" s="4"/>
      <c r="J37" s="4"/>
      <c r="K37" s="4"/>
      <c r="L37" s="4"/>
      <c r="M37" s="4"/>
      <c r="N37" s="4"/>
      <c r="O37" s="4"/>
      <c r="P37" s="4"/>
      <c r="Q37" s="4"/>
      <c r="R37" s="4"/>
      <c r="S37" s="4"/>
    </row>
  </sheetData>
  <mergeCells count="7">
    <mergeCell ref="K9:M9"/>
    <mergeCell ref="A1:Q1"/>
    <mergeCell ref="A2:Q2"/>
    <mergeCell ref="A3:Q3"/>
    <mergeCell ref="A4:Q4"/>
    <mergeCell ref="G8:Q8"/>
    <mergeCell ref="A5:Q5"/>
  </mergeCells>
  <pageMargins left="0.59055118110236227" right="0.39370078740157483" top="0.78740157480314965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view="pageBreakPreview" zoomScaleNormal="100" zoomScaleSheetLayoutView="100" workbookViewId="0">
      <selection activeCell="A2" sqref="A2:O2"/>
    </sheetView>
  </sheetViews>
  <sheetFormatPr defaultColWidth="9.125" defaultRowHeight="27" customHeight="1" x14ac:dyDescent="0.55000000000000004"/>
  <cols>
    <col min="1" max="3" width="9.125" style="28"/>
    <col min="4" max="4" width="3.75" style="28" customWidth="1"/>
    <col min="5" max="5" width="6.125" style="28" customWidth="1"/>
    <col min="6" max="6" width="2.25" style="28" customWidth="1"/>
    <col min="7" max="7" width="16.375" style="28" bestFit="1" customWidth="1"/>
    <col min="8" max="8" width="1.875" style="28" customWidth="1"/>
    <col min="9" max="9" width="15" style="28" customWidth="1"/>
    <col min="10" max="10" width="1.875" style="28" customWidth="1"/>
    <col min="11" max="11" width="15" style="28" customWidth="1"/>
    <col min="12" max="12" width="1.875" style="28" customWidth="1"/>
    <col min="13" max="13" width="15" style="28" customWidth="1"/>
    <col min="14" max="14" width="1.875" style="28" customWidth="1"/>
    <col min="15" max="15" width="16.375" style="28" bestFit="1" customWidth="1"/>
    <col min="16" max="16" width="1.75" style="28" customWidth="1"/>
    <col min="17" max="16384" width="9.125" style="28"/>
  </cols>
  <sheetData>
    <row r="1" spans="1:15" ht="27" customHeight="1" x14ac:dyDescent="0.55000000000000004">
      <c r="A1" s="92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</row>
    <row r="2" spans="1:15" ht="27" customHeight="1" x14ac:dyDescent="0.6">
      <c r="A2" s="94" t="s">
        <v>104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</row>
    <row r="3" spans="1:15" ht="27" customHeight="1" x14ac:dyDescent="0.6">
      <c r="A3" s="94" t="s">
        <v>26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</row>
    <row r="4" spans="1:15" ht="27" customHeight="1" x14ac:dyDescent="0.6">
      <c r="A4" s="96" t="str">
        <f>+'CE-CONSO'!A4:Q4</f>
        <v>FOR THE SIX-MONTH PERIODS ENDED JUNE 30, 2024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</row>
    <row r="5" spans="1:15" ht="27" customHeight="1" x14ac:dyDescent="0.6">
      <c r="A5" s="96" t="str">
        <f>+'CE-CONSO'!A5:Q5</f>
        <v>(UNAUDITED / REVIEWED ONLY)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</row>
    <row r="7" spans="1:15" s="60" customFormat="1" ht="27" customHeight="1" x14ac:dyDescent="0.6">
      <c r="A7" s="58"/>
      <c r="B7" s="58"/>
      <c r="C7" s="58"/>
      <c r="D7" s="58"/>
      <c r="E7" s="58"/>
      <c r="F7" s="58"/>
      <c r="G7" s="2"/>
      <c r="H7" s="2"/>
      <c r="I7" s="2"/>
      <c r="J7" s="2"/>
      <c r="K7" s="2"/>
      <c r="L7" s="2"/>
      <c r="M7" s="2"/>
      <c r="N7" s="2"/>
      <c r="O7" s="59" t="s">
        <v>49</v>
      </c>
    </row>
    <row r="8" spans="1:15" s="60" customFormat="1" ht="27" customHeight="1" x14ac:dyDescent="0.6">
      <c r="A8" s="58"/>
      <c r="B8" s="58"/>
      <c r="C8" s="58"/>
      <c r="D8" s="58"/>
      <c r="E8" s="58"/>
      <c r="F8" s="58"/>
      <c r="G8" s="90" t="s">
        <v>74</v>
      </c>
      <c r="H8" s="90"/>
      <c r="I8" s="90"/>
      <c r="J8" s="90"/>
      <c r="K8" s="90"/>
      <c r="L8" s="90"/>
      <c r="M8" s="90"/>
      <c r="N8" s="90"/>
      <c r="O8" s="90"/>
    </row>
    <row r="9" spans="1:15" s="60" customFormat="1" ht="27" customHeight="1" x14ac:dyDescent="0.6">
      <c r="A9" s="61"/>
      <c r="B9" s="61"/>
      <c r="C9" s="61"/>
      <c r="D9" s="61"/>
      <c r="E9" s="58"/>
      <c r="G9" s="2"/>
      <c r="H9" s="2"/>
      <c r="I9" s="2"/>
      <c r="J9" s="2"/>
      <c r="K9" s="91" t="s">
        <v>118</v>
      </c>
      <c r="L9" s="91"/>
      <c r="M9" s="91"/>
      <c r="N9" s="2"/>
      <c r="O9" s="62" t="s">
        <v>30</v>
      </c>
    </row>
    <row r="10" spans="1:15" s="60" customFormat="1" ht="27" customHeight="1" x14ac:dyDescent="0.6">
      <c r="A10" s="61"/>
      <c r="B10" s="61"/>
      <c r="C10" s="61"/>
      <c r="D10" s="61"/>
      <c r="E10" s="58"/>
      <c r="F10" s="32"/>
      <c r="G10" s="14" t="s">
        <v>65</v>
      </c>
      <c r="H10" s="2"/>
      <c r="I10" s="2" t="s">
        <v>114</v>
      </c>
      <c r="J10" s="2"/>
      <c r="K10" s="2" t="s">
        <v>28</v>
      </c>
      <c r="L10" s="2"/>
      <c r="M10" s="2" t="s">
        <v>29</v>
      </c>
      <c r="N10" s="2"/>
      <c r="O10" s="14" t="s">
        <v>66</v>
      </c>
    </row>
    <row r="11" spans="1:15" s="60" customFormat="1" ht="27" customHeight="1" x14ac:dyDescent="0.6">
      <c r="A11" s="61"/>
      <c r="B11" s="61"/>
      <c r="C11" s="61"/>
      <c r="D11" s="61"/>
      <c r="E11" s="2"/>
      <c r="F11" s="31"/>
      <c r="G11" s="52" t="s">
        <v>27</v>
      </c>
      <c r="H11" s="2"/>
      <c r="I11" s="52"/>
      <c r="J11" s="2"/>
      <c r="K11" s="52" t="s">
        <v>39</v>
      </c>
      <c r="L11" s="2"/>
      <c r="M11" s="52"/>
      <c r="N11" s="2"/>
      <c r="O11" s="63" t="s">
        <v>55</v>
      </c>
    </row>
    <row r="12" spans="1:15" ht="27" customHeight="1" x14ac:dyDescent="0.55000000000000004">
      <c r="A12" s="28" t="s">
        <v>161</v>
      </c>
      <c r="E12" s="3"/>
      <c r="G12" s="74">
        <v>1045125093</v>
      </c>
      <c r="H12" s="74"/>
      <c r="I12" s="74">
        <v>918494598.53999996</v>
      </c>
      <c r="J12" s="74"/>
      <c r="K12" s="74">
        <v>35179082.300000004</v>
      </c>
      <c r="L12" s="74"/>
      <c r="M12" s="74">
        <v>-411286709.92999971</v>
      </c>
      <c r="N12" s="74"/>
      <c r="O12" s="64">
        <f>+G12+I12+K12+M12</f>
        <v>1587512063.9100003</v>
      </c>
    </row>
    <row r="13" spans="1:15" ht="27" customHeight="1" x14ac:dyDescent="0.55000000000000004">
      <c r="A13" s="33" t="s">
        <v>52</v>
      </c>
      <c r="B13" s="30"/>
      <c r="C13" s="30"/>
      <c r="D13" s="30"/>
      <c r="E13" s="3"/>
      <c r="F13" s="30"/>
      <c r="G13" s="64"/>
      <c r="H13" s="64"/>
      <c r="I13" s="64"/>
      <c r="J13" s="64"/>
      <c r="K13" s="64"/>
      <c r="L13" s="64"/>
      <c r="M13" s="64"/>
      <c r="N13" s="64"/>
      <c r="O13" s="64"/>
    </row>
    <row r="14" spans="1:15" ht="27" customHeight="1" x14ac:dyDescent="0.55000000000000004">
      <c r="A14" s="33" t="str">
        <f>+'CE-CONSO'!A14</f>
        <v xml:space="preserve">    for the six-month periods :</v>
      </c>
      <c r="B14" s="30"/>
      <c r="C14" s="30"/>
      <c r="D14" s="30"/>
      <c r="E14" s="3"/>
      <c r="F14" s="30"/>
      <c r="G14" s="64"/>
      <c r="H14" s="64"/>
      <c r="I14" s="64"/>
      <c r="J14" s="64"/>
      <c r="K14" s="64"/>
      <c r="L14" s="64"/>
      <c r="M14" s="64"/>
      <c r="N14" s="64"/>
      <c r="O14" s="64"/>
    </row>
    <row r="15" spans="1:15" ht="27" customHeight="1" x14ac:dyDescent="0.55000000000000004">
      <c r="A15" s="30" t="s">
        <v>165</v>
      </c>
      <c r="B15" s="30"/>
      <c r="C15" s="34"/>
      <c r="D15" s="34"/>
      <c r="E15" s="3"/>
      <c r="F15" s="9"/>
      <c r="G15" s="64">
        <v>0</v>
      </c>
      <c r="H15" s="64"/>
      <c r="I15" s="64">
        <v>0</v>
      </c>
      <c r="J15" s="64"/>
      <c r="K15" s="64">
        <v>0</v>
      </c>
      <c r="L15" s="64"/>
      <c r="M15" s="64">
        <f>+'comprehensive income'!M96</f>
        <v>-28887932.690000359</v>
      </c>
      <c r="N15" s="64"/>
      <c r="O15" s="64">
        <f>+G15+I15+K15+M15</f>
        <v>-28887932.690000359</v>
      </c>
    </row>
    <row r="16" spans="1:15" ht="27" customHeight="1" thickBot="1" x14ac:dyDescent="0.6">
      <c r="A16" s="34" t="str">
        <f>+'CE-CONSO'!A18</f>
        <v>Balance as at June 30, 2023</v>
      </c>
      <c r="B16" s="30"/>
      <c r="C16" s="34"/>
      <c r="D16" s="34"/>
      <c r="E16" s="3"/>
      <c r="F16" s="9"/>
      <c r="G16" s="76">
        <f>SUM(G12:G15)</f>
        <v>1045125093</v>
      </c>
      <c r="H16" s="75"/>
      <c r="I16" s="76">
        <f>SUM(I12:I15)</f>
        <v>918494598.53999996</v>
      </c>
      <c r="J16" s="75"/>
      <c r="K16" s="76">
        <f>SUM(K12:K15)</f>
        <v>35179082.300000004</v>
      </c>
      <c r="L16" s="75"/>
      <c r="M16" s="76">
        <f>SUM(M12:M15)</f>
        <v>-440174642.62000006</v>
      </c>
      <c r="N16" s="75"/>
      <c r="O16" s="76">
        <f>SUM(O12:O15)</f>
        <v>1558624131.22</v>
      </c>
    </row>
    <row r="17" spans="1:19" ht="27" customHeight="1" thickTop="1" x14ac:dyDescent="0.55000000000000004">
      <c r="A17" s="34"/>
      <c r="B17" s="30"/>
      <c r="C17" s="34"/>
      <c r="D17" s="34"/>
      <c r="E17" s="3"/>
      <c r="F17" s="9"/>
      <c r="G17" s="75"/>
      <c r="H17" s="75"/>
      <c r="I17" s="75"/>
      <c r="J17" s="75"/>
      <c r="K17" s="75"/>
      <c r="L17" s="75"/>
      <c r="M17" s="75"/>
      <c r="N17" s="75"/>
      <c r="O17" s="75"/>
    </row>
    <row r="18" spans="1:19" ht="27" customHeight="1" x14ac:dyDescent="0.55000000000000004">
      <c r="A18" s="34" t="s">
        <v>164</v>
      </c>
      <c r="B18" s="30"/>
      <c r="C18" s="34"/>
      <c r="D18" s="34"/>
      <c r="E18" s="3"/>
      <c r="F18" s="9"/>
      <c r="G18" s="75">
        <v>1045125093</v>
      </c>
      <c r="H18" s="75"/>
      <c r="I18" s="75">
        <v>918494598.53999996</v>
      </c>
      <c r="J18" s="75"/>
      <c r="K18" s="75">
        <v>35179082.300000004</v>
      </c>
      <c r="L18" s="75"/>
      <c r="M18" s="75">
        <v>-535997255.66999918</v>
      </c>
      <c r="N18" s="75"/>
      <c r="O18" s="64">
        <f>+G18+I18+K18+M18</f>
        <v>1462801518.1700008</v>
      </c>
    </row>
    <row r="19" spans="1:19" ht="27" customHeight="1" x14ac:dyDescent="0.55000000000000004">
      <c r="A19" s="33" t="s">
        <v>52</v>
      </c>
      <c r="B19" s="30"/>
      <c r="C19" s="30"/>
      <c r="D19" s="30"/>
      <c r="E19" s="3"/>
      <c r="F19" s="30"/>
      <c r="G19" s="64"/>
      <c r="H19" s="64"/>
      <c r="I19" s="64"/>
      <c r="J19" s="64"/>
      <c r="K19" s="64"/>
      <c r="L19" s="64"/>
      <c r="M19" s="64"/>
      <c r="N19" s="64"/>
      <c r="O19" s="64"/>
    </row>
    <row r="20" spans="1:19" ht="27" customHeight="1" x14ac:dyDescent="0.55000000000000004">
      <c r="A20" s="33" t="str">
        <f>+'CE-CONSO'!A22</f>
        <v xml:space="preserve">    for the six-month periods :</v>
      </c>
      <c r="B20" s="30"/>
      <c r="C20" s="30"/>
      <c r="D20" s="30"/>
      <c r="F20" s="30"/>
      <c r="G20" s="64"/>
      <c r="H20" s="64"/>
      <c r="I20" s="64"/>
      <c r="J20" s="64"/>
      <c r="K20" s="64"/>
      <c r="L20" s="64"/>
      <c r="M20" s="64"/>
      <c r="N20" s="64"/>
      <c r="O20" s="64"/>
    </row>
    <row r="21" spans="1:19" ht="27" customHeight="1" x14ac:dyDescent="0.55000000000000004">
      <c r="A21" s="30" t="s">
        <v>162</v>
      </c>
      <c r="B21" s="30"/>
      <c r="C21" s="34"/>
      <c r="D21" s="34"/>
      <c r="E21" s="30"/>
      <c r="F21" s="30"/>
      <c r="G21" s="64">
        <v>0</v>
      </c>
      <c r="H21" s="64"/>
      <c r="I21" s="64">
        <v>0</v>
      </c>
      <c r="J21" s="64"/>
      <c r="K21" s="64">
        <v>0</v>
      </c>
      <c r="L21" s="64"/>
      <c r="M21" s="64">
        <f>'comprehensive income'!K96</f>
        <v>5938322.6499997275</v>
      </c>
      <c r="N21" s="64"/>
      <c r="O21" s="64">
        <f>+G21+I21+K21+M21</f>
        <v>5938322.6499997275</v>
      </c>
    </row>
    <row r="22" spans="1:19" ht="27" customHeight="1" thickBot="1" x14ac:dyDescent="0.6">
      <c r="A22" s="34" t="str">
        <f>+'CE-CONSO'!A26</f>
        <v>Balance as at June 30, 2024</v>
      </c>
      <c r="B22" s="30"/>
      <c r="C22" s="34"/>
      <c r="D22" s="34"/>
      <c r="E22" s="30"/>
      <c r="F22" s="9"/>
      <c r="G22" s="76">
        <f>SUM(G18:G21)</f>
        <v>1045125093</v>
      </c>
      <c r="H22" s="75"/>
      <c r="I22" s="76">
        <f>SUM(I18:I21)</f>
        <v>918494598.53999996</v>
      </c>
      <c r="J22" s="75"/>
      <c r="K22" s="76">
        <f>SUM(K18:K21)</f>
        <v>35179082.300000004</v>
      </c>
      <c r="L22" s="75"/>
      <c r="M22" s="76">
        <f>SUM(M18:M21)</f>
        <v>-530058933.01999944</v>
      </c>
      <c r="N22" s="75"/>
      <c r="O22" s="76">
        <f>SUM(O18:O21)</f>
        <v>1468739840.8200004</v>
      </c>
    </row>
    <row r="23" spans="1:19" ht="27" customHeight="1" thickTop="1" x14ac:dyDescent="0.55000000000000004">
      <c r="A23" s="34"/>
      <c r="B23" s="30"/>
      <c r="C23" s="34"/>
      <c r="D23" s="34"/>
      <c r="E23" s="30"/>
      <c r="F23" s="9"/>
      <c r="G23" s="35"/>
      <c r="H23" s="35"/>
      <c r="I23" s="35"/>
      <c r="J23" s="35"/>
      <c r="K23" s="35"/>
      <c r="L23" s="35"/>
      <c r="M23" s="35"/>
      <c r="N23" s="35"/>
      <c r="O23" s="35"/>
    </row>
    <row r="26" spans="1:19" s="11" customFormat="1" ht="27" customHeight="1" x14ac:dyDescent="0.55000000000000004"/>
    <row r="27" spans="1:19" s="11" customFormat="1" ht="27" customHeight="1" x14ac:dyDescent="0.55000000000000004">
      <c r="A27" s="7" t="s">
        <v>6</v>
      </c>
    </row>
    <row r="32" spans="1:19" s="11" customFormat="1" ht="26.4" customHeight="1" x14ac:dyDescent="0.55000000000000004">
      <c r="C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11" customFormat="1" ht="26.4" customHeight="1" x14ac:dyDescent="0.55000000000000004">
      <c r="B33" s="4"/>
      <c r="C33" s="4"/>
      <c r="H33" s="4"/>
      <c r="J33" s="4"/>
      <c r="K33" s="4"/>
      <c r="L33" s="4"/>
      <c r="M33" s="4"/>
      <c r="N33" s="4"/>
      <c r="O33" s="4"/>
      <c r="P33" s="4"/>
      <c r="Q33" s="4"/>
      <c r="R33" s="4"/>
      <c r="S33" s="4"/>
    </row>
  </sheetData>
  <mergeCells count="7">
    <mergeCell ref="A1:O1"/>
    <mergeCell ref="A2:O2"/>
    <mergeCell ref="A3:O3"/>
    <mergeCell ref="A4:O4"/>
    <mergeCell ref="K9:M9"/>
    <mergeCell ref="G8:O8"/>
    <mergeCell ref="A5:O5"/>
  </mergeCells>
  <pageMargins left="0.65" right="0.39370078740157483" top="0.78740157480314965" bottom="0.3937007874015748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9"/>
  <sheetViews>
    <sheetView view="pageBreakPreview" topLeftCell="A61" zoomScaleNormal="100" zoomScaleSheetLayoutView="100" workbookViewId="0">
      <selection activeCell="F71" sqref="F71"/>
    </sheetView>
  </sheetViews>
  <sheetFormatPr defaultColWidth="9.125" defaultRowHeight="27" customHeight="1" x14ac:dyDescent="0.55000000000000004"/>
  <cols>
    <col min="1" max="1" width="6.75" style="36" customWidth="1"/>
    <col min="2" max="3" width="9.125" style="36"/>
    <col min="4" max="4" width="9.875" style="36" customWidth="1"/>
    <col min="5" max="5" width="5.125" style="36" customWidth="1"/>
    <col min="6" max="6" width="6.875" style="36" customWidth="1"/>
    <col min="7" max="7" width="1.875" style="36" customWidth="1"/>
    <col min="8" max="8" width="15.875" style="36" customWidth="1"/>
    <col min="9" max="9" width="1" style="36" customWidth="1"/>
    <col min="10" max="10" width="15.875" style="36" customWidth="1"/>
    <col min="11" max="11" width="1" style="36" customWidth="1"/>
    <col min="12" max="12" width="15.875" style="36" customWidth="1"/>
    <col min="13" max="13" width="1" style="36" customWidth="1"/>
    <col min="14" max="14" width="15.875" style="36" customWidth="1"/>
    <col min="15" max="15" width="1" style="36" customWidth="1"/>
    <col min="16" max="16384" width="9.125" style="36"/>
  </cols>
  <sheetData>
    <row r="1" spans="1:14" ht="24" customHeight="1" x14ac:dyDescent="0.55000000000000004">
      <c r="A1" s="87" t="s">
        <v>192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24" customHeight="1" x14ac:dyDescent="0.6">
      <c r="A2" s="84" t="s">
        <v>104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4" customHeight="1" x14ac:dyDescent="0.6">
      <c r="A3" s="84" t="s">
        <v>31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4" s="37" customFormat="1" ht="24" customHeight="1" x14ac:dyDescent="0.6">
      <c r="A4" s="97" t="str">
        <f>+'CE-SEPARATE'!A4:O4</f>
        <v>FOR THE SIX-MONTH PERIODS ENDED JUNE 30, 2024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</row>
    <row r="5" spans="1:14" s="37" customFormat="1" ht="24" customHeight="1" x14ac:dyDescent="0.6">
      <c r="A5" s="97" t="str">
        <f>+'CE-SEPARATE'!A5:O5</f>
        <v>(UNAUDITED / REVIEWED ONLY)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</row>
    <row r="6" spans="1:14" s="37" customFormat="1" ht="22.2" customHeight="1" x14ac:dyDescent="0.6">
      <c r="A6" s="23"/>
      <c r="B6" s="23"/>
      <c r="C6" s="23"/>
      <c r="D6" s="23"/>
      <c r="E6" s="23"/>
      <c r="F6" s="23"/>
      <c r="G6" s="23"/>
      <c r="H6" s="49"/>
      <c r="I6" s="49"/>
      <c r="J6" s="49"/>
      <c r="K6" s="49"/>
      <c r="L6" s="49"/>
      <c r="M6" s="23"/>
      <c r="N6" s="23"/>
    </row>
    <row r="7" spans="1:14" s="37" customFormat="1" ht="21" customHeight="1" x14ac:dyDescent="0.6">
      <c r="A7" s="2"/>
      <c r="B7" s="2"/>
      <c r="C7" s="2"/>
      <c r="D7" s="2"/>
      <c r="E7" s="2"/>
      <c r="F7" s="2"/>
      <c r="G7" s="2"/>
      <c r="H7" s="16"/>
      <c r="I7" s="16"/>
      <c r="J7" s="16"/>
      <c r="K7" s="16"/>
      <c r="L7" s="16"/>
      <c r="M7" s="16"/>
      <c r="N7" s="31" t="s">
        <v>49</v>
      </c>
    </row>
    <row r="8" spans="1:14" ht="21" customHeight="1" x14ac:dyDescent="0.6">
      <c r="A8" s="12"/>
      <c r="B8" s="12"/>
      <c r="C8" s="12"/>
      <c r="D8" s="12"/>
      <c r="E8" s="12"/>
      <c r="F8" s="12"/>
      <c r="G8" s="12"/>
      <c r="H8" s="90" t="s">
        <v>82</v>
      </c>
      <c r="I8" s="90"/>
      <c r="J8" s="90"/>
      <c r="K8" s="5"/>
      <c r="L8" s="86" t="s">
        <v>74</v>
      </c>
      <c r="M8" s="86"/>
      <c r="N8" s="86"/>
    </row>
    <row r="9" spans="1:14" ht="21" customHeight="1" x14ac:dyDescent="0.6">
      <c r="A9" s="4"/>
      <c r="B9" s="4"/>
      <c r="C9" s="4"/>
      <c r="D9" s="4"/>
      <c r="E9" s="4"/>
      <c r="F9" s="4"/>
      <c r="G9" s="4"/>
      <c r="H9" s="50" t="s">
        <v>157</v>
      </c>
      <c r="I9" s="14"/>
      <c r="J9" s="50" t="s">
        <v>141</v>
      </c>
      <c r="K9" s="14"/>
      <c r="L9" s="50" t="s">
        <v>157</v>
      </c>
      <c r="M9" s="14"/>
      <c r="N9" s="50" t="s">
        <v>141</v>
      </c>
    </row>
    <row r="10" spans="1:14" ht="21" customHeight="1" x14ac:dyDescent="0.6">
      <c r="A10" s="6" t="s">
        <v>32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21" customHeight="1" x14ac:dyDescent="0.55000000000000004">
      <c r="A11" s="7" t="s">
        <v>166</v>
      </c>
      <c r="B11" s="4"/>
      <c r="C11" s="4"/>
      <c r="D11" s="4"/>
      <c r="E11" s="4"/>
      <c r="F11" s="4"/>
      <c r="G11" s="4"/>
      <c r="H11" s="69">
        <f>+'comprehensive income'!G96</f>
        <v>-95100314.944000319</v>
      </c>
      <c r="I11" s="69"/>
      <c r="J11" s="69">
        <f>+'comprehensive income'!I96</f>
        <v>-720612.45000020042</v>
      </c>
      <c r="K11" s="69"/>
      <c r="L11" s="69">
        <f>+'comprehensive income'!K96</f>
        <v>5938322.6499997275</v>
      </c>
      <c r="M11" s="69"/>
      <c r="N11" s="69">
        <f>+'comprehensive income'!M96</f>
        <v>-28887932.690000359</v>
      </c>
    </row>
    <row r="12" spans="1:14" ht="21" customHeight="1" x14ac:dyDescent="0.6">
      <c r="A12" s="6" t="s">
        <v>129</v>
      </c>
      <c r="B12" s="4"/>
      <c r="C12" s="4"/>
      <c r="D12" s="4"/>
      <c r="E12" s="4"/>
      <c r="F12" s="4"/>
      <c r="G12" s="4"/>
      <c r="H12" s="69"/>
      <c r="I12" s="69"/>
      <c r="J12" s="69"/>
      <c r="K12" s="69"/>
      <c r="L12" s="69"/>
      <c r="M12" s="69"/>
      <c r="N12" s="69"/>
    </row>
    <row r="13" spans="1:14" ht="21" customHeight="1" x14ac:dyDescent="0.6">
      <c r="A13" s="6" t="s">
        <v>130</v>
      </c>
      <c r="B13" s="4"/>
      <c r="C13" s="4"/>
      <c r="D13" s="4"/>
      <c r="E13" s="4"/>
      <c r="F13" s="4"/>
      <c r="G13" s="4"/>
      <c r="H13" s="69"/>
      <c r="I13" s="69"/>
      <c r="J13" s="69"/>
      <c r="K13" s="69"/>
      <c r="L13" s="69"/>
      <c r="M13" s="69"/>
      <c r="N13" s="69"/>
    </row>
    <row r="14" spans="1:14" ht="21" customHeight="1" x14ac:dyDescent="0.6">
      <c r="A14" s="6"/>
      <c r="B14" s="4" t="s">
        <v>193</v>
      </c>
      <c r="C14" s="4"/>
      <c r="D14" s="4"/>
      <c r="E14" s="4"/>
      <c r="F14" s="4"/>
      <c r="G14" s="4"/>
      <c r="H14" s="69">
        <v>8153116.6799999997</v>
      </c>
      <c r="I14" s="69"/>
      <c r="J14" s="69">
        <v>2988937</v>
      </c>
      <c r="K14" s="69"/>
      <c r="L14" s="69">
        <v>3693653.05</v>
      </c>
      <c r="M14" s="69"/>
      <c r="N14" s="69">
        <v>2988937</v>
      </c>
    </row>
    <row r="15" spans="1:14" ht="21" customHeight="1" x14ac:dyDescent="0.55000000000000004">
      <c r="A15" s="7"/>
      <c r="B15" s="4" t="s">
        <v>128</v>
      </c>
      <c r="C15" s="4"/>
      <c r="D15" s="4"/>
      <c r="E15" s="4"/>
      <c r="F15" s="4"/>
      <c r="G15" s="4"/>
      <c r="H15" s="64">
        <v>32478448.66</v>
      </c>
      <c r="I15" s="64"/>
      <c r="J15" s="64">
        <v>20891714.289999999</v>
      </c>
      <c r="K15" s="64"/>
      <c r="L15" s="64">
        <v>32478448.66</v>
      </c>
      <c r="M15" s="64"/>
      <c r="N15" s="64">
        <v>20891714.289999999</v>
      </c>
    </row>
    <row r="16" spans="1:14" ht="21" customHeight="1" x14ac:dyDescent="0.55000000000000004">
      <c r="A16" s="7"/>
      <c r="B16" s="4" t="s">
        <v>123</v>
      </c>
      <c r="C16" s="4"/>
      <c r="D16" s="4"/>
      <c r="E16" s="4"/>
      <c r="F16" s="4"/>
      <c r="G16" s="4"/>
      <c r="H16" s="64">
        <v>29772048.600000005</v>
      </c>
      <c r="I16" s="64"/>
      <c r="J16" s="64">
        <v>31618555.850000001</v>
      </c>
      <c r="K16" s="64"/>
      <c r="L16" s="64">
        <v>27064885.620000005</v>
      </c>
      <c r="M16" s="64"/>
      <c r="N16" s="64">
        <v>28308269.330000002</v>
      </c>
    </row>
    <row r="17" spans="1:14" ht="21" customHeight="1" x14ac:dyDescent="0.55000000000000004">
      <c r="A17" s="7"/>
      <c r="B17" s="4" t="s">
        <v>178</v>
      </c>
      <c r="C17" s="4"/>
      <c r="D17" s="4"/>
      <c r="E17" s="4"/>
      <c r="F17" s="4"/>
      <c r="G17" s="4"/>
      <c r="H17" s="64">
        <v>3160765.1000000006</v>
      </c>
      <c r="I17" s="64"/>
      <c r="J17" s="64">
        <v>6263747.6500000022</v>
      </c>
      <c r="K17" s="64"/>
      <c r="L17" s="64">
        <v>-1768277.84</v>
      </c>
      <c r="M17" s="64"/>
      <c r="N17" s="64">
        <v>6263747.6500000022</v>
      </c>
    </row>
    <row r="18" spans="1:14" ht="21" customHeight="1" x14ac:dyDescent="0.55000000000000004">
      <c r="A18" s="7"/>
      <c r="B18" s="4" t="s">
        <v>68</v>
      </c>
      <c r="C18" s="4"/>
      <c r="D18" s="4"/>
      <c r="E18" s="4"/>
      <c r="F18" s="4"/>
      <c r="G18" s="4"/>
      <c r="H18" s="64">
        <v>27859.67</v>
      </c>
      <c r="I18" s="64"/>
      <c r="J18" s="64">
        <v>892196.68791593798</v>
      </c>
      <c r="K18" s="64"/>
      <c r="L18" s="64">
        <v>-1146584.77</v>
      </c>
      <c r="M18" s="64"/>
      <c r="N18" s="64">
        <v>-6281888.9200000241</v>
      </c>
    </row>
    <row r="19" spans="1:14" ht="21" customHeight="1" x14ac:dyDescent="0.55000000000000004">
      <c r="A19" s="7"/>
      <c r="B19" s="4" t="s">
        <v>194</v>
      </c>
      <c r="C19" s="4"/>
      <c r="D19" s="4"/>
      <c r="E19" s="4"/>
      <c r="F19" s="4"/>
      <c r="G19" s="4"/>
      <c r="H19" s="64">
        <v>16807.370000000003</v>
      </c>
      <c r="I19" s="64"/>
      <c r="J19" s="64">
        <v>-6527.06</v>
      </c>
      <c r="K19" s="64"/>
      <c r="L19" s="64">
        <v>16807.370000000003</v>
      </c>
      <c r="M19" s="64"/>
      <c r="N19" s="64">
        <v>-6527.06</v>
      </c>
    </row>
    <row r="20" spans="1:14" ht="21" customHeight="1" x14ac:dyDescent="0.55000000000000004">
      <c r="A20" s="7"/>
      <c r="B20" s="4" t="s">
        <v>179</v>
      </c>
      <c r="C20" s="4"/>
      <c r="D20" s="4"/>
      <c r="E20" s="4"/>
      <c r="F20" s="4"/>
      <c r="G20" s="4"/>
      <c r="H20" s="64">
        <v>-1706078.32</v>
      </c>
      <c r="I20" s="64"/>
      <c r="J20" s="64">
        <v>-4325322.6300000008</v>
      </c>
      <c r="K20" s="64"/>
      <c r="L20" s="64">
        <v>-1706078.32</v>
      </c>
      <c r="M20" s="64"/>
      <c r="N20" s="64">
        <v>-4325322.6300000008</v>
      </c>
    </row>
    <row r="21" spans="1:14" ht="21" customHeight="1" x14ac:dyDescent="0.55000000000000004">
      <c r="A21" s="7"/>
      <c r="B21" s="4" t="s">
        <v>180</v>
      </c>
      <c r="C21" s="4"/>
      <c r="D21" s="4"/>
      <c r="E21" s="4"/>
      <c r="F21" s="4"/>
      <c r="G21" s="4"/>
      <c r="H21" s="64">
        <v>-11189400</v>
      </c>
      <c r="I21" s="64"/>
      <c r="J21" s="64">
        <v>-4706713.84</v>
      </c>
      <c r="K21" s="64"/>
      <c r="L21" s="64">
        <v>-11189400</v>
      </c>
      <c r="M21" s="64"/>
      <c r="N21" s="64">
        <v>-4706713.84</v>
      </c>
    </row>
    <row r="22" spans="1:14" ht="21" customHeight="1" x14ac:dyDescent="0.55000000000000004">
      <c r="A22" s="7"/>
      <c r="B22" s="4" t="s">
        <v>195</v>
      </c>
      <c r="C22" s="4"/>
      <c r="D22" s="4"/>
      <c r="E22" s="4"/>
      <c r="F22" s="4"/>
      <c r="G22" s="4"/>
      <c r="H22" s="64">
        <v>-253397.21</v>
      </c>
      <c r="I22" s="64"/>
      <c r="J22" s="64">
        <v>-107926.79000000001</v>
      </c>
      <c r="K22" s="64"/>
      <c r="L22" s="64">
        <v>-253397.21</v>
      </c>
      <c r="M22" s="64"/>
      <c r="N22" s="64">
        <v>-107926.79000000001</v>
      </c>
    </row>
    <row r="23" spans="1:14" ht="21" customHeight="1" x14ac:dyDescent="0.55000000000000004">
      <c r="A23" s="7"/>
      <c r="B23" s="4" t="s">
        <v>67</v>
      </c>
      <c r="C23" s="4"/>
      <c r="D23" s="4"/>
      <c r="E23" s="4"/>
      <c r="F23" s="4"/>
      <c r="G23" s="4"/>
      <c r="H23" s="64">
        <v>23602.21</v>
      </c>
      <c r="I23" s="64"/>
      <c r="J23" s="64">
        <v>151285.65</v>
      </c>
      <c r="K23" s="64"/>
      <c r="L23" s="64">
        <v>23602.21</v>
      </c>
      <c r="M23" s="64"/>
      <c r="N23" s="64">
        <v>151285.65</v>
      </c>
    </row>
    <row r="24" spans="1:14" ht="21" customHeight="1" x14ac:dyDescent="0.55000000000000004">
      <c r="A24" s="7"/>
      <c r="B24" s="4" t="s">
        <v>196</v>
      </c>
      <c r="C24" s="4"/>
      <c r="D24" s="4"/>
      <c r="E24" s="4"/>
      <c r="F24" s="4"/>
      <c r="G24" s="4"/>
      <c r="H24" s="64">
        <v>0</v>
      </c>
      <c r="I24" s="64"/>
      <c r="J24" s="64">
        <v>-132710.20000000001</v>
      </c>
      <c r="K24" s="64"/>
      <c r="L24" s="64">
        <v>0</v>
      </c>
      <c r="M24" s="64"/>
      <c r="N24" s="64">
        <v>0</v>
      </c>
    </row>
    <row r="25" spans="1:14" ht="21" customHeight="1" x14ac:dyDescent="0.55000000000000004">
      <c r="A25" s="7"/>
      <c r="B25" s="4" t="s">
        <v>56</v>
      </c>
      <c r="C25" s="4"/>
      <c r="D25" s="4"/>
      <c r="E25" s="4"/>
      <c r="F25" s="4"/>
      <c r="G25" s="4"/>
      <c r="H25" s="65">
        <v>241737</v>
      </c>
      <c r="I25" s="64"/>
      <c r="J25" s="65">
        <v>273817.5</v>
      </c>
      <c r="K25" s="64"/>
      <c r="L25" s="65">
        <v>241737</v>
      </c>
      <c r="M25" s="64"/>
      <c r="N25" s="65">
        <v>273817.5</v>
      </c>
    </row>
    <row r="26" spans="1:14" ht="21" customHeight="1" x14ac:dyDescent="0.6">
      <c r="A26" s="6" t="s">
        <v>173</v>
      </c>
      <c r="B26" s="4"/>
      <c r="C26" s="4"/>
      <c r="D26" s="4"/>
      <c r="E26" s="4"/>
      <c r="F26" s="4"/>
      <c r="G26" s="4"/>
      <c r="H26" s="64"/>
      <c r="I26" s="64"/>
      <c r="J26" s="64"/>
      <c r="K26" s="64"/>
      <c r="L26" s="64"/>
      <c r="M26" s="64"/>
      <c r="N26" s="64"/>
    </row>
    <row r="27" spans="1:14" ht="21" customHeight="1" x14ac:dyDescent="0.6">
      <c r="A27" s="6" t="s">
        <v>83</v>
      </c>
      <c r="B27" s="4"/>
      <c r="C27" s="4"/>
      <c r="D27" s="4"/>
      <c r="E27" s="4"/>
      <c r="F27" s="4"/>
      <c r="G27" s="4"/>
      <c r="H27" s="69">
        <f>SUM(H11:H26)</f>
        <v>-34374805.184000321</v>
      </c>
      <c r="I27" s="69"/>
      <c r="J27" s="69">
        <f>SUM(J11:J26)</f>
        <v>53080441.657915741</v>
      </c>
      <c r="K27" s="69"/>
      <c r="L27" s="69">
        <f>SUM(L11:L26)</f>
        <v>53393718.419999726</v>
      </c>
      <c r="M27" s="69"/>
      <c r="N27" s="69">
        <f>SUM(N11:N26)</f>
        <v>14561459.48999962</v>
      </c>
    </row>
    <row r="28" spans="1:14" ht="21" customHeight="1" x14ac:dyDescent="0.6">
      <c r="A28" s="6" t="s">
        <v>84</v>
      </c>
      <c r="B28" s="4"/>
      <c r="C28" s="4"/>
      <c r="D28" s="4"/>
      <c r="E28" s="4"/>
      <c r="F28" s="4"/>
      <c r="G28" s="4"/>
      <c r="H28" s="10"/>
      <c r="I28" s="10"/>
      <c r="J28" s="10"/>
      <c r="K28" s="10"/>
      <c r="L28" s="10"/>
      <c r="M28" s="10"/>
      <c r="N28" s="10"/>
    </row>
    <row r="29" spans="1:14" ht="21" customHeight="1" x14ac:dyDescent="0.55000000000000004">
      <c r="A29" s="7"/>
      <c r="B29" s="4" t="s">
        <v>102</v>
      </c>
      <c r="C29" s="4"/>
      <c r="D29" s="4"/>
      <c r="E29" s="4"/>
      <c r="F29" s="4"/>
      <c r="G29" s="4"/>
      <c r="H29" s="64">
        <v>-74128040.719999999</v>
      </c>
      <c r="I29" s="64"/>
      <c r="J29" s="64">
        <v>-295312274.18999994</v>
      </c>
      <c r="K29" s="64"/>
      <c r="L29" s="64">
        <v>28721457.710000001</v>
      </c>
      <c r="M29" s="64"/>
      <c r="N29" s="64">
        <v>757543.12999994121</v>
      </c>
    </row>
    <row r="30" spans="1:14" ht="21" customHeight="1" x14ac:dyDescent="0.55000000000000004">
      <c r="A30" s="7"/>
      <c r="B30" s="4" t="s">
        <v>139</v>
      </c>
      <c r="C30" s="4"/>
      <c r="D30" s="4"/>
      <c r="E30" s="4"/>
      <c r="F30" s="4"/>
      <c r="G30" s="4"/>
      <c r="H30" s="64"/>
      <c r="I30" s="64"/>
      <c r="J30" s="64"/>
      <c r="K30" s="64"/>
      <c r="L30" s="64"/>
      <c r="M30" s="64"/>
      <c r="N30" s="64"/>
    </row>
    <row r="31" spans="1:14" ht="21" customHeight="1" x14ac:dyDescent="0.55000000000000004">
      <c r="A31" s="7"/>
      <c r="B31" s="4" t="s">
        <v>140</v>
      </c>
      <c r="C31" s="4"/>
      <c r="D31" s="4"/>
      <c r="E31" s="4"/>
      <c r="F31" s="4"/>
      <c r="G31" s="4"/>
      <c r="H31" s="64">
        <v>0</v>
      </c>
      <c r="I31" s="64"/>
      <c r="J31" s="64">
        <v>0</v>
      </c>
      <c r="K31" s="64"/>
      <c r="L31" s="64">
        <v>-222499753.70000002</v>
      </c>
      <c r="M31" s="64"/>
      <c r="N31" s="64">
        <v>-202107185.16208401</v>
      </c>
    </row>
    <row r="32" spans="1:14" ht="21" customHeight="1" x14ac:dyDescent="0.55000000000000004">
      <c r="A32" s="7"/>
      <c r="B32" s="4" t="s">
        <v>33</v>
      </c>
      <c r="C32" s="4"/>
      <c r="D32" s="4"/>
      <c r="E32" s="4"/>
      <c r="F32" s="4"/>
      <c r="G32" s="4"/>
      <c r="H32" s="64">
        <v>10303707.01</v>
      </c>
      <c r="I32" s="64"/>
      <c r="J32" s="64">
        <v>-232895520.6399999</v>
      </c>
      <c r="K32" s="64"/>
      <c r="L32" s="64">
        <v>53834410.810000032</v>
      </c>
      <c r="M32" s="64"/>
      <c r="N32" s="64">
        <v>-267492927.30170885</v>
      </c>
    </row>
    <row r="33" spans="1:14" ht="21" customHeight="1" x14ac:dyDescent="0.55000000000000004">
      <c r="A33" s="7"/>
      <c r="B33" s="4" t="s">
        <v>90</v>
      </c>
      <c r="C33" s="4"/>
      <c r="D33" s="4"/>
      <c r="E33" s="4"/>
      <c r="F33" s="4"/>
      <c r="G33" s="4"/>
      <c r="H33" s="64">
        <v>-308509.86000000004</v>
      </c>
      <c r="I33" s="64"/>
      <c r="J33" s="64">
        <v>-950559.92999999982</v>
      </c>
      <c r="K33" s="64"/>
      <c r="L33" s="64">
        <v>0</v>
      </c>
      <c r="M33" s="64"/>
      <c r="N33" s="64">
        <v>0</v>
      </c>
    </row>
    <row r="34" spans="1:14" ht="21" customHeight="1" x14ac:dyDescent="0.6">
      <c r="A34" s="6" t="s">
        <v>85</v>
      </c>
      <c r="B34" s="4"/>
      <c r="C34" s="4"/>
      <c r="D34" s="4"/>
      <c r="E34" s="4"/>
      <c r="F34" s="4"/>
      <c r="G34" s="4"/>
      <c r="H34" s="69"/>
      <c r="I34" s="69"/>
      <c r="J34" s="69"/>
      <c r="K34" s="69"/>
      <c r="L34" s="69"/>
      <c r="M34" s="69"/>
      <c r="N34" s="69"/>
    </row>
    <row r="35" spans="1:14" ht="21" customHeight="1" x14ac:dyDescent="0.55000000000000004">
      <c r="A35" s="7"/>
      <c r="B35" s="4" t="s">
        <v>103</v>
      </c>
      <c r="C35" s="4"/>
      <c r="D35" s="4"/>
      <c r="E35" s="4"/>
      <c r="F35" s="4"/>
      <c r="G35" s="4"/>
      <c r="H35" s="64">
        <v>43442462.700000003</v>
      </c>
      <c r="I35" s="64"/>
      <c r="J35" s="64">
        <v>484883386.84000003</v>
      </c>
      <c r="K35" s="64"/>
      <c r="L35" s="64">
        <v>42885100.048145227</v>
      </c>
      <c r="M35" s="64"/>
      <c r="N35" s="64">
        <v>484676289.66000003</v>
      </c>
    </row>
    <row r="36" spans="1:14" ht="21" customHeight="1" x14ac:dyDescent="0.55000000000000004">
      <c r="A36" s="7"/>
      <c r="B36" s="4" t="s">
        <v>138</v>
      </c>
      <c r="C36" s="4"/>
      <c r="D36" s="4"/>
      <c r="E36" s="4"/>
      <c r="F36" s="4"/>
      <c r="G36" s="4"/>
      <c r="H36" s="65">
        <v>0</v>
      </c>
      <c r="I36" s="64"/>
      <c r="J36" s="65">
        <v>-655466</v>
      </c>
      <c r="K36" s="64"/>
      <c r="L36" s="65">
        <v>0</v>
      </c>
      <c r="M36" s="64"/>
      <c r="N36" s="65">
        <v>-655466</v>
      </c>
    </row>
    <row r="37" spans="1:14" ht="21" customHeight="1" x14ac:dyDescent="0.6">
      <c r="A37" s="6" t="s">
        <v>86</v>
      </c>
      <c r="B37" s="4"/>
      <c r="C37" s="4"/>
      <c r="D37" s="4"/>
      <c r="E37" s="4"/>
      <c r="F37" s="4"/>
      <c r="G37" s="4"/>
      <c r="H37" s="69">
        <f>SUM(H27:H36)</f>
        <v>-55065186.054000303</v>
      </c>
      <c r="I37" s="69"/>
      <c r="J37" s="69">
        <f>SUM(J27:J36)</f>
        <v>8150007.7379159331</v>
      </c>
      <c r="K37" s="69"/>
      <c r="L37" s="69">
        <f>SUM(L27:L36)</f>
        <v>-43665066.711855032</v>
      </c>
      <c r="M37" s="69"/>
      <c r="N37" s="69">
        <f>SUM(N27:N36)</f>
        <v>29739713.816206753</v>
      </c>
    </row>
    <row r="38" spans="1:14" ht="21" customHeight="1" x14ac:dyDescent="0.55000000000000004">
      <c r="A38" s="7"/>
      <c r="B38" s="4" t="s">
        <v>45</v>
      </c>
      <c r="C38" s="4"/>
      <c r="D38" s="4"/>
      <c r="E38" s="4"/>
      <c r="F38" s="4"/>
      <c r="G38" s="4"/>
      <c r="H38" s="64">
        <v>-30064213.420000002</v>
      </c>
      <c r="I38" s="64"/>
      <c r="J38" s="64">
        <v>-20813954.52</v>
      </c>
      <c r="K38" s="64"/>
      <c r="L38" s="64">
        <v>-30064213.420000002</v>
      </c>
      <c r="M38" s="64"/>
      <c r="N38" s="64">
        <v>-20813954.52</v>
      </c>
    </row>
    <row r="39" spans="1:14" ht="21" customHeight="1" x14ac:dyDescent="0.55000000000000004">
      <c r="A39" s="7"/>
      <c r="B39" s="4" t="s">
        <v>50</v>
      </c>
      <c r="C39" s="4"/>
      <c r="D39" s="4"/>
      <c r="E39" s="4"/>
      <c r="F39" s="4"/>
      <c r="G39" s="4"/>
      <c r="H39" s="64">
        <v>-2495814.83</v>
      </c>
      <c r="I39" s="64"/>
      <c r="J39" s="64">
        <v>-13834.930000000037</v>
      </c>
      <c r="K39" s="64"/>
      <c r="L39" s="64">
        <v>-23481.960000000021</v>
      </c>
      <c r="M39" s="64"/>
      <c r="N39" s="64">
        <v>-13834.930000000037</v>
      </c>
    </row>
    <row r="40" spans="1:14" ht="21" customHeight="1" x14ac:dyDescent="0.6">
      <c r="A40" s="16" t="s">
        <v>40</v>
      </c>
      <c r="B40" s="4"/>
      <c r="C40" s="4"/>
      <c r="D40" s="4"/>
      <c r="E40" s="4"/>
      <c r="F40" s="4"/>
      <c r="G40" s="4"/>
      <c r="H40" s="77">
        <f>SUM(H37:H39)</f>
        <v>-87625214.304000303</v>
      </c>
      <c r="I40" s="69"/>
      <c r="J40" s="77">
        <f>SUM(J37:J39)</f>
        <v>-12677781.712084066</v>
      </c>
      <c r="K40" s="69"/>
      <c r="L40" s="77">
        <f>SUM(L37:L39)</f>
        <v>-73752762.091855034</v>
      </c>
      <c r="M40" s="69"/>
      <c r="N40" s="77">
        <f>SUM(N37:N39)</f>
        <v>8911924.366206754</v>
      </c>
    </row>
    <row r="41" spans="1:14" ht="21" customHeight="1" x14ac:dyDescent="0.6">
      <c r="A41" s="16"/>
      <c r="B41" s="4"/>
      <c r="C41" s="4"/>
      <c r="D41" s="4"/>
      <c r="E41" s="4"/>
      <c r="F41" s="4"/>
      <c r="G41" s="4"/>
      <c r="H41" s="69"/>
      <c r="I41" s="69"/>
      <c r="J41" s="69"/>
      <c r="K41" s="69"/>
      <c r="L41" s="69"/>
      <c r="M41" s="69"/>
      <c r="N41" s="69"/>
    </row>
    <row r="42" spans="1:14" ht="21" customHeight="1" x14ac:dyDescent="0.55000000000000004">
      <c r="A42" s="7" t="s">
        <v>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4" customHeight="1" x14ac:dyDescent="0.55000000000000004">
      <c r="A43" s="87" t="s">
        <v>197</v>
      </c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</row>
    <row r="44" spans="1:14" ht="24" customHeight="1" x14ac:dyDescent="0.6">
      <c r="A44" s="84" t="s">
        <v>104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</row>
    <row r="45" spans="1:14" ht="24" customHeight="1" x14ac:dyDescent="0.6">
      <c r="A45" s="84" t="s">
        <v>71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</row>
    <row r="46" spans="1:14" s="37" customFormat="1" ht="24" customHeight="1" x14ac:dyDescent="0.6">
      <c r="A46" s="97" t="str">
        <f>+A4</f>
        <v>FOR THE SIX-MONTH PERIODS ENDED JUNE 30, 2024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</row>
    <row r="47" spans="1:14" s="37" customFormat="1" ht="24" customHeight="1" x14ac:dyDescent="0.6">
      <c r="A47" s="97" t="str">
        <f>+A5</f>
        <v>(UNAUDITED / REVIEWED ONLY)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</row>
    <row r="48" spans="1:14" ht="22.2" customHeight="1" x14ac:dyDescent="0.55000000000000004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</row>
    <row r="49" spans="1:14" s="37" customFormat="1" ht="22.2" customHeight="1" x14ac:dyDescent="0.6">
      <c r="A49" s="2"/>
      <c r="B49" s="2"/>
      <c r="C49" s="2"/>
      <c r="D49" s="2"/>
      <c r="E49" s="2"/>
      <c r="F49" s="2"/>
      <c r="G49" s="2"/>
      <c r="H49" s="16"/>
      <c r="I49" s="16"/>
      <c r="J49" s="16"/>
      <c r="K49" s="16"/>
      <c r="L49" s="16"/>
      <c r="M49" s="16"/>
      <c r="N49" s="31" t="s">
        <v>49</v>
      </c>
    </row>
    <row r="50" spans="1:14" ht="22.2" customHeight="1" x14ac:dyDescent="0.6">
      <c r="A50" s="12"/>
      <c r="B50" s="12"/>
      <c r="C50" s="12"/>
      <c r="D50" s="12"/>
      <c r="E50" s="12"/>
      <c r="F50" s="12"/>
      <c r="G50" s="12"/>
      <c r="H50" s="90" t="s">
        <v>82</v>
      </c>
      <c r="I50" s="90"/>
      <c r="J50" s="90"/>
      <c r="K50" s="5"/>
      <c r="L50" s="86" t="s">
        <v>74</v>
      </c>
      <c r="M50" s="86"/>
      <c r="N50" s="86"/>
    </row>
    <row r="51" spans="1:14" ht="22.2" customHeight="1" x14ac:dyDescent="0.6">
      <c r="A51" s="4"/>
      <c r="B51" s="4"/>
      <c r="C51" s="4"/>
      <c r="D51" s="4"/>
      <c r="E51" s="4"/>
      <c r="F51" s="4"/>
      <c r="G51" s="4"/>
      <c r="H51" s="50" t="str">
        <f>H9</f>
        <v>2024</v>
      </c>
      <c r="I51" s="14"/>
      <c r="J51" s="50" t="str">
        <f>J9</f>
        <v>2023</v>
      </c>
      <c r="K51" s="14"/>
      <c r="L51" s="50" t="str">
        <f>L9</f>
        <v>2024</v>
      </c>
      <c r="M51" s="14"/>
      <c r="N51" s="13" t="str">
        <f>N9</f>
        <v>2023</v>
      </c>
    </row>
    <row r="52" spans="1:14" ht="22.2" customHeight="1" x14ac:dyDescent="0.6">
      <c r="A52" s="6" t="s">
        <v>34</v>
      </c>
      <c r="B52" s="4"/>
      <c r="C52" s="4"/>
      <c r="D52" s="4"/>
      <c r="E52" s="4"/>
      <c r="F52" s="4"/>
      <c r="G52" s="4"/>
      <c r="H52" s="69"/>
      <c r="I52" s="69"/>
      <c r="J52" s="69"/>
      <c r="K52" s="69"/>
      <c r="L52" s="69"/>
      <c r="M52" s="69"/>
      <c r="N52" s="69"/>
    </row>
    <row r="53" spans="1:14" ht="22.2" customHeight="1" x14ac:dyDescent="0.6">
      <c r="A53" s="6"/>
      <c r="B53" s="4" t="s">
        <v>142</v>
      </c>
      <c r="C53" s="4"/>
      <c r="D53" s="4"/>
      <c r="E53" s="4"/>
      <c r="F53" s="4"/>
      <c r="G53" s="4"/>
      <c r="H53" s="64">
        <v>0</v>
      </c>
      <c r="I53" s="64"/>
      <c r="J53" s="64">
        <v>4530846.16</v>
      </c>
      <c r="K53" s="64"/>
      <c r="L53" s="64">
        <v>0</v>
      </c>
      <c r="M53" s="64"/>
      <c r="N53" s="64">
        <v>4530846.16</v>
      </c>
    </row>
    <row r="54" spans="1:14" ht="22.2" customHeight="1" x14ac:dyDescent="0.6">
      <c r="A54" s="6"/>
      <c r="B54" s="4" t="s">
        <v>151</v>
      </c>
      <c r="C54" s="4"/>
      <c r="D54" s="4"/>
      <c r="E54" s="4"/>
      <c r="F54" s="4"/>
      <c r="G54" s="4"/>
      <c r="H54" s="64">
        <v>-856397.22</v>
      </c>
      <c r="I54" s="64"/>
      <c r="J54" s="64">
        <v>0</v>
      </c>
      <c r="K54" s="64"/>
      <c r="L54" s="64">
        <v>0</v>
      </c>
      <c r="M54" s="64"/>
      <c r="N54" s="64">
        <v>0</v>
      </c>
    </row>
    <row r="55" spans="1:14" ht="22.2" customHeight="1" x14ac:dyDescent="0.55000000000000004">
      <c r="A55" s="7"/>
      <c r="B55" s="4" t="s">
        <v>81</v>
      </c>
      <c r="C55" s="4"/>
      <c r="D55" s="4"/>
      <c r="E55" s="4"/>
      <c r="F55" s="4"/>
      <c r="G55" s="4"/>
      <c r="H55" s="64">
        <v>-26913273.620000001</v>
      </c>
      <c r="I55" s="64"/>
      <c r="J55" s="64">
        <v>-52478901.610000044</v>
      </c>
      <c r="K55" s="64"/>
      <c r="L55" s="64">
        <v>-26840095.169999667</v>
      </c>
      <c r="M55" s="64"/>
      <c r="N55" s="64">
        <v>-52478901.609999284</v>
      </c>
    </row>
    <row r="56" spans="1:14" ht="22.2" customHeight="1" x14ac:dyDescent="0.55000000000000004">
      <c r="A56" s="7"/>
      <c r="B56" s="4" t="s">
        <v>95</v>
      </c>
      <c r="C56" s="4"/>
      <c r="D56" s="4"/>
      <c r="E56" s="4"/>
      <c r="F56" s="4"/>
      <c r="G56" s="4"/>
      <c r="H56" s="64">
        <v>72569.600000000006</v>
      </c>
      <c r="I56" s="64"/>
      <c r="J56" s="64">
        <v>6542.06</v>
      </c>
      <c r="K56" s="64"/>
      <c r="L56" s="64">
        <v>72569.600000000006</v>
      </c>
      <c r="M56" s="64"/>
      <c r="N56" s="64">
        <v>6542.06</v>
      </c>
    </row>
    <row r="57" spans="1:14" ht="22.2" customHeight="1" x14ac:dyDescent="0.55000000000000004">
      <c r="A57" s="7"/>
      <c r="B57" s="4" t="s">
        <v>149</v>
      </c>
      <c r="C57" s="4"/>
      <c r="D57" s="4"/>
      <c r="E57" s="4"/>
      <c r="F57" s="4"/>
      <c r="G57" s="4"/>
      <c r="H57" s="64">
        <v>18955706</v>
      </c>
      <c r="I57" s="64"/>
      <c r="J57" s="64">
        <v>0</v>
      </c>
      <c r="K57" s="64"/>
      <c r="L57" s="64">
        <v>18955706</v>
      </c>
      <c r="M57" s="64"/>
      <c r="N57" s="64">
        <v>0</v>
      </c>
    </row>
    <row r="58" spans="1:14" ht="22.2" customHeight="1" x14ac:dyDescent="0.55000000000000004">
      <c r="A58" s="7"/>
      <c r="B58" s="4" t="s">
        <v>112</v>
      </c>
      <c r="C58" s="4"/>
      <c r="D58" s="4"/>
      <c r="E58" s="4"/>
      <c r="F58" s="4"/>
      <c r="G58" s="4"/>
      <c r="H58" s="64">
        <v>1063197.6700000002</v>
      </c>
      <c r="I58" s="64"/>
      <c r="J58" s="64">
        <v>-69471.61</v>
      </c>
      <c r="K58" s="64"/>
      <c r="L58" s="64">
        <v>757579.98000000021</v>
      </c>
      <c r="M58" s="64"/>
      <c r="N58" s="64">
        <v>-187785</v>
      </c>
    </row>
    <row r="59" spans="1:14" ht="22.2" customHeight="1" x14ac:dyDescent="0.55000000000000004">
      <c r="A59" s="7"/>
      <c r="B59" s="4" t="s">
        <v>198</v>
      </c>
      <c r="C59" s="4"/>
      <c r="D59" s="4"/>
      <c r="E59" s="4"/>
      <c r="F59" s="4"/>
      <c r="G59" s="4"/>
      <c r="H59" s="64">
        <v>253397.21</v>
      </c>
      <c r="I59" s="64"/>
      <c r="J59" s="64">
        <v>107926.79000000001</v>
      </c>
      <c r="K59" s="64"/>
      <c r="L59" s="64">
        <v>253397.21</v>
      </c>
      <c r="M59" s="64"/>
      <c r="N59" s="64">
        <v>107926.79000000001</v>
      </c>
    </row>
    <row r="60" spans="1:14" ht="22.2" customHeight="1" x14ac:dyDescent="0.6">
      <c r="A60" s="16" t="s">
        <v>35</v>
      </c>
      <c r="B60" s="4"/>
      <c r="C60" s="7"/>
      <c r="D60" s="4"/>
      <c r="E60" s="4"/>
      <c r="F60" s="4"/>
      <c r="G60" s="4"/>
      <c r="H60" s="77">
        <f>SUM(H53:H59)</f>
        <v>-7424800.3599999985</v>
      </c>
      <c r="I60" s="69"/>
      <c r="J60" s="77">
        <f>SUM(J53:J59)</f>
        <v>-47903058.210000046</v>
      </c>
      <c r="K60" s="69"/>
      <c r="L60" s="77">
        <f>SUM(L53:L59)</f>
        <v>-6800842.3799996646</v>
      </c>
      <c r="M60" s="69"/>
      <c r="N60" s="77">
        <f>SUM(N53:N59)</f>
        <v>-48021371.599999286</v>
      </c>
    </row>
    <row r="61" spans="1:14" ht="22.2" customHeight="1" x14ac:dyDescent="0.6">
      <c r="A61" s="6" t="s">
        <v>36</v>
      </c>
      <c r="B61" s="4"/>
      <c r="C61" s="7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22.2" customHeight="1" x14ac:dyDescent="0.55000000000000004">
      <c r="A62" s="7"/>
      <c r="B62" s="4" t="s">
        <v>134</v>
      </c>
      <c r="C62" s="7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22.2" customHeight="1" x14ac:dyDescent="0.55000000000000004">
      <c r="A63" s="7"/>
      <c r="B63" s="36" t="s">
        <v>133</v>
      </c>
      <c r="C63" s="7"/>
      <c r="D63" s="4"/>
      <c r="E63" s="4"/>
      <c r="F63" s="4"/>
      <c r="G63" s="4"/>
      <c r="H63" s="64">
        <v>139404058.60000014</v>
      </c>
      <c r="I63" s="64"/>
      <c r="J63" s="64">
        <v>38186946.109999895</v>
      </c>
      <c r="K63" s="64"/>
      <c r="L63" s="64">
        <v>139404058.60000014</v>
      </c>
      <c r="M63" s="64"/>
      <c r="N63" s="64">
        <v>38186946.110000134</v>
      </c>
    </row>
    <row r="64" spans="1:14" ht="22.2" customHeight="1" x14ac:dyDescent="0.55000000000000004">
      <c r="A64" s="4"/>
      <c r="B64" s="4" t="s">
        <v>145</v>
      </c>
      <c r="C64" s="7"/>
      <c r="D64" s="4"/>
      <c r="E64" s="4"/>
      <c r="F64" s="4"/>
      <c r="G64" s="4"/>
      <c r="H64" s="64">
        <v>0</v>
      </c>
      <c r="I64" s="64"/>
      <c r="J64" s="64">
        <v>-4000000</v>
      </c>
      <c r="K64" s="64"/>
      <c r="L64" s="64">
        <v>0</v>
      </c>
      <c r="M64" s="64"/>
      <c r="N64" s="64">
        <v>-4000000</v>
      </c>
    </row>
    <row r="65" spans="1:14" ht="22.2" customHeight="1" x14ac:dyDescent="0.55000000000000004">
      <c r="A65" s="4"/>
      <c r="B65" s="4" t="s">
        <v>124</v>
      </c>
      <c r="C65" s="7"/>
      <c r="D65" s="4"/>
      <c r="E65" s="4"/>
      <c r="F65" s="4"/>
      <c r="G65" s="4"/>
      <c r="H65" s="64">
        <v>0</v>
      </c>
      <c r="I65" s="64"/>
      <c r="J65" s="64">
        <v>-316176.59999999998</v>
      </c>
      <c r="K65" s="64"/>
      <c r="L65" s="64">
        <v>0</v>
      </c>
      <c r="M65" s="64"/>
      <c r="N65" s="64">
        <v>-316176.59999999998</v>
      </c>
    </row>
    <row r="66" spans="1:14" ht="22.2" customHeight="1" x14ac:dyDescent="0.6">
      <c r="A66" s="16" t="s">
        <v>37</v>
      </c>
      <c r="B66" s="4"/>
      <c r="C66" s="7"/>
      <c r="D66" s="4"/>
      <c r="E66" s="4"/>
      <c r="F66" s="4"/>
      <c r="G66" s="4"/>
      <c r="H66" s="77">
        <f>SUM(H63:H65)</f>
        <v>139404058.60000014</v>
      </c>
      <c r="I66" s="69"/>
      <c r="J66" s="77">
        <f>SUM(J63:J65)</f>
        <v>33870769.509999894</v>
      </c>
      <c r="K66" s="69"/>
      <c r="L66" s="77">
        <f>SUM(L63:L65)</f>
        <v>139404058.60000014</v>
      </c>
      <c r="M66" s="69"/>
      <c r="N66" s="77">
        <f>SUM(N63:N65)</f>
        <v>33870769.510000132</v>
      </c>
    </row>
    <row r="67" spans="1:14" ht="22.2" customHeight="1" x14ac:dyDescent="0.6">
      <c r="A67" s="16" t="s">
        <v>148</v>
      </c>
      <c r="B67" s="4"/>
      <c r="C67" s="7"/>
      <c r="D67" s="4"/>
      <c r="E67" s="4"/>
      <c r="F67" s="4"/>
      <c r="G67" s="4"/>
      <c r="H67" s="69"/>
      <c r="I67" s="69"/>
      <c r="J67" s="69"/>
      <c r="K67" s="69"/>
      <c r="L67" s="69"/>
      <c r="M67" s="69"/>
      <c r="N67" s="69"/>
    </row>
    <row r="68" spans="1:14" ht="22.2" customHeight="1" x14ac:dyDescent="0.6">
      <c r="A68" s="16" t="s">
        <v>147</v>
      </c>
      <c r="B68" s="4"/>
      <c r="C68" s="7"/>
      <c r="D68" s="4"/>
      <c r="E68" s="4"/>
      <c r="F68" s="4"/>
      <c r="G68" s="4"/>
      <c r="H68" s="78">
        <v>15088987.640000001</v>
      </c>
      <c r="I68" s="69"/>
      <c r="J68" s="78">
        <v>19911317.049999971</v>
      </c>
      <c r="K68" s="69"/>
      <c r="L68" s="78">
        <v>0</v>
      </c>
      <c r="M68" s="69"/>
      <c r="N68" s="78">
        <v>0</v>
      </c>
    </row>
    <row r="69" spans="1:14" ht="22.2" customHeight="1" x14ac:dyDescent="0.6">
      <c r="A69" s="16" t="s">
        <v>38</v>
      </c>
      <c r="B69" s="4"/>
      <c r="C69" s="7"/>
      <c r="D69" s="4"/>
      <c r="E69" s="4"/>
      <c r="F69" s="4"/>
      <c r="G69" s="4"/>
      <c r="H69" s="69">
        <f>+H40+H60+H66+H68</f>
        <v>59443031.575999841</v>
      </c>
      <c r="I69" s="69"/>
      <c r="J69" s="69">
        <f>+J40+J60+J66+J68</f>
        <v>-6798753.3620842434</v>
      </c>
      <c r="K69" s="69"/>
      <c r="L69" s="69">
        <f>+L40+L60+L66+L68</f>
        <v>58850454.128145441</v>
      </c>
      <c r="M69" s="69"/>
      <c r="N69" s="69">
        <f>+N40+N60+N66+N68</f>
        <v>-5238677.7237923965</v>
      </c>
    </row>
    <row r="70" spans="1:14" ht="22.2" customHeight="1" x14ac:dyDescent="0.55000000000000004">
      <c r="A70" s="4" t="s">
        <v>199</v>
      </c>
      <c r="B70" s="4"/>
      <c r="C70" s="7"/>
      <c r="D70" s="4"/>
      <c r="E70" s="4"/>
      <c r="F70" s="4"/>
      <c r="G70" s="4"/>
      <c r="H70" s="69"/>
      <c r="I70" s="69"/>
      <c r="J70" s="69"/>
      <c r="K70" s="69"/>
      <c r="L70" s="69"/>
      <c r="M70" s="69"/>
      <c r="N70" s="69"/>
    </row>
    <row r="71" spans="1:14" ht="22.2" customHeight="1" x14ac:dyDescent="0.55000000000000004">
      <c r="A71" s="7" t="s">
        <v>146</v>
      </c>
      <c r="B71" s="4"/>
      <c r="C71" s="7"/>
      <c r="D71" s="4"/>
      <c r="E71" s="4"/>
      <c r="F71" s="4"/>
      <c r="G71" s="4"/>
      <c r="H71" s="69">
        <v>4215.6000000000004</v>
      </c>
      <c r="I71" s="69"/>
      <c r="J71" s="69">
        <v>-24283.096322000085</v>
      </c>
      <c r="K71" s="69"/>
      <c r="L71" s="69">
        <v>4215.6000000000004</v>
      </c>
      <c r="M71" s="69"/>
      <c r="N71" s="69">
        <v>-24283.096322000085</v>
      </c>
    </row>
    <row r="72" spans="1:14" ht="22.2" customHeight="1" x14ac:dyDescent="0.6">
      <c r="A72" s="16" t="s">
        <v>168</v>
      </c>
      <c r="B72" s="4"/>
      <c r="C72" s="7"/>
      <c r="D72" s="4"/>
      <c r="E72" s="4"/>
      <c r="F72" s="4"/>
      <c r="G72" s="4"/>
      <c r="H72" s="64">
        <v>75424242.599999994</v>
      </c>
      <c r="I72" s="64"/>
      <c r="J72" s="64">
        <v>93842355.760000005</v>
      </c>
      <c r="K72" s="64"/>
      <c r="L72" s="64">
        <v>73836271.238291681</v>
      </c>
      <c r="M72" s="64"/>
      <c r="N72" s="64">
        <v>89205989.949999973</v>
      </c>
    </row>
    <row r="73" spans="1:14" ht="22.2" customHeight="1" thickBot="1" x14ac:dyDescent="0.65">
      <c r="A73" s="16" t="s">
        <v>167</v>
      </c>
      <c r="B73" s="4"/>
      <c r="C73" s="7"/>
      <c r="D73" s="4"/>
      <c r="E73" s="4"/>
      <c r="F73" s="4"/>
      <c r="G73" s="4"/>
      <c r="H73" s="79">
        <f>SUM(H69:H72)</f>
        <v>134871489.77599984</v>
      </c>
      <c r="I73" s="69"/>
      <c r="J73" s="79">
        <f>SUM(J69:J72)</f>
        <v>87019319.301593766</v>
      </c>
      <c r="K73" s="69"/>
      <c r="L73" s="79">
        <f>SUM(L69:L72)</f>
        <v>132690940.96643713</v>
      </c>
      <c r="M73" s="69"/>
      <c r="N73" s="79">
        <f>SUM(N69:N72)</f>
        <v>83943029.129885584</v>
      </c>
    </row>
    <row r="74" spans="1:14" ht="22.2" customHeight="1" thickTop="1" x14ac:dyDescent="0.6">
      <c r="A74" s="16"/>
      <c r="B74" s="4"/>
      <c r="C74" s="7"/>
      <c r="D74" s="4"/>
      <c r="E74" s="4"/>
      <c r="F74" s="4"/>
      <c r="G74" s="4"/>
      <c r="H74" s="69"/>
      <c r="I74" s="69"/>
      <c r="J74" s="69"/>
      <c r="K74" s="69"/>
      <c r="L74" s="69"/>
      <c r="M74" s="69"/>
      <c r="N74" s="69"/>
    </row>
    <row r="75" spans="1:14" ht="22.2" customHeight="1" x14ac:dyDescent="0.6">
      <c r="A75" s="16"/>
      <c r="B75" s="4"/>
      <c r="C75" s="7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22.2" customHeight="1" x14ac:dyDescent="0.55000000000000004">
      <c r="A76" s="7" t="s">
        <v>6</v>
      </c>
    </row>
    <row r="77" spans="1:14" ht="22.2" customHeight="1" x14ac:dyDescent="0.55000000000000004">
      <c r="A77" s="7"/>
    </row>
    <row r="78" spans="1:14" ht="22.2" customHeight="1" x14ac:dyDescent="0.55000000000000004">
      <c r="A78" s="7"/>
    </row>
    <row r="79" spans="1:14" ht="22.2" customHeight="1" x14ac:dyDescent="0.55000000000000004">
      <c r="A79" s="7"/>
    </row>
  </sheetData>
  <mergeCells count="14">
    <mergeCell ref="A1:N1"/>
    <mergeCell ref="A44:N44"/>
    <mergeCell ref="A3:N3"/>
    <mergeCell ref="H50:J50"/>
    <mergeCell ref="A4:N4"/>
    <mergeCell ref="A2:N2"/>
    <mergeCell ref="H8:J8"/>
    <mergeCell ref="L8:N8"/>
    <mergeCell ref="A46:N46"/>
    <mergeCell ref="A43:N43"/>
    <mergeCell ref="A45:N45"/>
    <mergeCell ref="L50:N50"/>
    <mergeCell ref="A5:N5"/>
    <mergeCell ref="A47:N47"/>
  </mergeCells>
  <phoneticPr fontId="3" type="noConversion"/>
  <pageMargins left="0.78740157480314965" right="0.24" top="0.78740157480314965" bottom="0.39370078740157483" header="0.31496062992125984" footer="0.15748031496062992"/>
  <pageSetup paperSize="9" scale="85" orientation="portrait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financial position</vt:lpstr>
      <vt:lpstr>comprehensive income</vt:lpstr>
      <vt:lpstr>CE-CONSO</vt:lpstr>
      <vt:lpstr>CE-SEPARATE</vt:lpstr>
      <vt:lpstr>cash flows</vt:lpstr>
      <vt:lpstr>'CE-SEPARATE'!Print_Area</vt:lpstr>
      <vt:lpstr>'financial position'!Print_Area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วิไลพร เอื้อบุญประเสริฐ</cp:lastModifiedBy>
  <cp:lastPrinted>2024-07-31T11:07:02Z</cp:lastPrinted>
  <dcterms:created xsi:type="dcterms:W3CDTF">1999-07-21T08:44:53Z</dcterms:created>
  <dcterms:modified xsi:type="dcterms:W3CDTF">2024-10-21T04:14:09Z</dcterms:modified>
</cp:coreProperties>
</file>