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mpany Limited\True Corporation 30 Sept 24'Q3 (ARW-14)\"/>
    </mc:Choice>
  </mc:AlternateContent>
  <xr:revisionPtr revIDLastSave="0" documentId="13_ncr:1_{3E6C14FE-870A-4489-AB2D-B396BCFA7A4A}" xr6:coauthVersionLast="47" xr6:coauthVersionMax="47" xr10:uidLastSave="{00000000-0000-0000-0000-000000000000}"/>
  <bookViews>
    <workbookView xWindow="-120" yWindow="-120" windowWidth="21840" windowHeight="13020" tabRatio="804" activeTab="6" xr2:uid="{00000000-000D-0000-FFFF-FFFF00000000}"/>
  </bookViews>
  <sheets>
    <sheet name="thai 2-4" sheetId="14" r:id="rId1"/>
    <sheet name="thai 5-6(3M)" sheetId="17" r:id="rId2"/>
    <sheet name="thai 7-8 (9M)" sheetId="6" r:id="rId3"/>
    <sheet name="thai 9" sheetId="15" r:id="rId4"/>
    <sheet name="thai 10" sheetId="16" r:id="rId5"/>
    <sheet name="thai 11" sheetId="11" r:id="rId6"/>
    <sheet name="thai12-13" sheetId="12" r:id="rId7"/>
  </sheets>
  <definedNames>
    <definedName name="_xlnm.Print_Area" localSheetId="1">'thai 5-6(3M)'!$A$1:$K$96</definedName>
    <definedName name="_xlnm.Print_Area" localSheetId="2">'thai 7-8 (9M)'!$A$1:$K$109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12" l="1"/>
  <c r="I44" i="11"/>
  <c r="R31" i="15" l="1"/>
  <c r="R33" i="15" s="1"/>
  <c r="I29" i="12"/>
  <c r="I45" i="12"/>
  <c r="N21" i="16"/>
  <c r="J21" i="16"/>
  <c r="H21" i="16"/>
  <c r="F21" i="16"/>
  <c r="D21" i="16"/>
  <c r="L19" i="16"/>
  <c r="L21" i="16" s="1"/>
  <c r="Z31" i="15"/>
  <c r="Z33" i="15" s="1"/>
  <c r="V30" i="15"/>
  <c r="X30" i="15" s="1"/>
  <c r="AB30" i="15" s="1"/>
  <c r="V29" i="15"/>
  <c r="X29" i="15" s="1"/>
  <c r="AB29" i="15" s="1"/>
  <c r="V28" i="15"/>
  <c r="X28" i="15" s="1"/>
  <c r="AB28" i="15" s="1"/>
  <c r="V26" i="15"/>
  <c r="X26" i="15" s="1"/>
  <c r="AB26" i="15" s="1"/>
  <c r="P31" i="15"/>
  <c r="P33" i="15" s="1"/>
  <c r="N31" i="15"/>
  <c r="N33" i="15" s="1"/>
  <c r="T33" i="15"/>
  <c r="J33" i="15"/>
  <c r="H33" i="15"/>
  <c r="F33" i="15"/>
  <c r="D33" i="15"/>
  <c r="AB22" i="15"/>
  <c r="Z22" i="15"/>
  <c r="X22" i="15"/>
  <c r="V22" i="15"/>
  <c r="T22" i="15"/>
  <c r="R22" i="15"/>
  <c r="P22" i="15"/>
  <c r="N22" i="15"/>
  <c r="L22" i="15"/>
  <c r="J22" i="15"/>
  <c r="H22" i="15"/>
  <c r="F22" i="15"/>
  <c r="D22" i="15"/>
  <c r="V31" i="15" l="1"/>
  <c r="P19" i="16"/>
  <c r="E29" i="12"/>
  <c r="E42" i="12"/>
  <c r="K42" i="12"/>
  <c r="I42" i="12"/>
  <c r="G42" i="12"/>
  <c r="K29" i="12"/>
  <c r="G29" i="12"/>
  <c r="K86" i="6"/>
  <c r="G86" i="6"/>
  <c r="V24" i="15" l="1"/>
  <c r="X24" i="15" s="1"/>
  <c r="AB24" i="15" s="1"/>
  <c r="V33" i="15" l="1"/>
  <c r="G75" i="6"/>
  <c r="A96" i="17"/>
  <c r="K71" i="17"/>
  <c r="G71" i="17"/>
  <c r="K64" i="17"/>
  <c r="G64" i="17"/>
  <c r="A53" i="17"/>
  <c r="K20" i="17"/>
  <c r="I20" i="17"/>
  <c r="G20" i="17"/>
  <c r="E20" i="17"/>
  <c r="K14" i="17"/>
  <c r="I14" i="17"/>
  <c r="G14" i="17"/>
  <c r="E14" i="17"/>
  <c r="I133" i="14"/>
  <c r="E22" i="17" l="1"/>
  <c r="E30" i="17" s="1"/>
  <c r="E33" i="17" s="1"/>
  <c r="G22" i="17"/>
  <c r="G30" i="17" s="1"/>
  <c r="G33" i="17" s="1"/>
  <c r="G45" i="17" s="1"/>
  <c r="I22" i="17"/>
  <c r="K22" i="17"/>
  <c r="K30" i="17" s="1"/>
  <c r="K33" i="17" s="1"/>
  <c r="K45" i="17" s="1"/>
  <c r="E133" i="14"/>
  <c r="I30" i="17" l="1"/>
  <c r="I33" i="17" s="1"/>
  <c r="I45" i="17" s="1"/>
  <c r="I71" i="17" s="1"/>
  <c r="E45" i="17"/>
  <c r="E71" i="17" s="1"/>
  <c r="E64" i="17"/>
  <c r="I92" i="14"/>
  <c r="E136" i="14"/>
  <c r="I136" i="14"/>
  <c r="A60" i="6"/>
  <c r="I64" i="17" l="1"/>
  <c r="A3" i="15"/>
  <c r="K75" i="6"/>
  <c r="K24" i="6"/>
  <c r="K18" i="6"/>
  <c r="E24" i="6"/>
  <c r="E18" i="6"/>
  <c r="E92" i="14"/>
  <c r="E79" i="14"/>
  <c r="I79" i="14"/>
  <c r="I94" i="14" s="1"/>
  <c r="I138" i="14" s="1"/>
  <c r="K26" i="6" l="1"/>
  <c r="K34" i="6" s="1"/>
  <c r="E94" i="14"/>
  <c r="E138" i="14" s="1"/>
  <c r="E26" i="6"/>
  <c r="E34" i="6" s="1"/>
  <c r="E15" i="11" s="1"/>
  <c r="E37" i="6" l="1"/>
  <c r="E46" i="11"/>
  <c r="E52" i="11" s="1"/>
  <c r="E44" i="12" s="1"/>
  <c r="E48" i="12" s="1"/>
  <c r="K37" i="6"/>
  <c r="K49" i="6" s="1"/>
  <c r="K82" i="6" s="1"/>
  <c r="K15" i="11"/>
  <c r="I48" i="14"/>
  <c r="I27" i="14"/>
  <c r="E48" i="14"/>
  <c r="E27" i="14"/>
  <c r="K46" i="11" l="1"/>
  <c r="K52" i="11" s="1"/>
  <c r="E49" i="6"/>
  <c r="E82" i="6" s="1"/>
  <c r="E79" i="6" s="1"/>
  <c r="E75" i="6"/>
  <c r="E72" i="6" s="1"/>
  <c r="L31" i="15" s="1"/>
  <c r="I50" i="14"/>
  <c r="I140" i="14" s="1"/>
  <c r="E50" i="14"/>
  <c r="E140" i="14" s="1"/>
  <c r="K133" i="14"/>
  <c r="G133" i="14"/>
  <c r="L33" i="15" l="1"/>
  <c r="X31" i="15"/>
  <c r="E86" i="6"/>
  <c r="P13" i="16"/>
  <c r="P14" i="16"/>
  <c r="N16" i="16"/>
  <c r="AB31" i="15" l="1"/>
  <c r="AB33" i="15" s="1"/>
  <c r="X33" i="15"/>
  <c r="H16" i="16"/>
  <c r="A109" i="6" l="1"/>
  <c r="A39" i="15" s="1"/>
  <c r="G79" i="14" l="1"/>
  <c r="A3" i="16" l="1"/>
  <c r="A3" i="11" s="1"/>
  <c r="J16" i="16"/>
  <c r="F16" i="16"/>
  <c r="D16" i="16"/>
  <c r="A151" i="14" l="1"/>
  <c r="K136" i="14"/>
  <c r="G136" i="14"/>
  <c r="A103" i="14"/>
  <c r="K92" i="14"/>
  <c r="G92" i="14"/>
  <c r="G94" i="14" s="1"/>
  <c r="K79" i="14"/>
  <c r="K48" i="14"/>
  <c r="G48" i="14"/>
  <c r="K27" i="14"/>
  <c r="G27" i="14"/>
  <c r="A57" i="6" l="1"/>
  <c r="A50" i="17"/>
  <c r="A27" i="16"/>
  <c r="K50" i="14"/>
  <c r="G50" i="14"/>
  <c r="G138" i="14"/>
  <c r="K94" i="14"/>
  <c r="K138" i="14" s="1"/>
  <c r="G140" i="14" l="1"/>
  <c r="K140" i="14"/>
  <c r="A55" i="11"/>
  <c r="A102" i="12" s="1"/>
  <c r="A3" i="12" l="1"/>
  <c r="A55" i="12" s="1"/>
  <c r="I18" i="6" l="1"/>
  <c r="I24" i="6"/>
  <c r="G24" i="6"/>
  <c r="G18" i="6"/>
  <c r="G26" i="6" l="1"/>
  <c r="G34" i="6" s="1"/>
  <c r="I26" i="6"/>
  <c r="I34" i="6" s="1"/>
  <c r="I15" i="11" s="1"/>
  <c r="A52" i="12"/>
  <c r="I46" i="11" l="1"/>
  <c r="I52" i="11" s="1"/>
  <c r="I37" i="6"/>
  <c r="G37" i="6"/>
  <c r="G49" i="6" s="1"/>
  <c r="G82" i="6" s="1"/>
  <c r="G15" i="11"/>
  <c r="G46" i="11" s="1"/>
  <c r="G52" i="11" s="1"/>
  <c r="I49" i="6" l="1"/>
  <c r="I82" i="6" s="1"/>
  <c r="P16" i="16"/>
  <c r="L16" i="16"/>
  <c r="I86" i="6" l="1"/>
  <c r="I75" i="6"/>
  <c r="P18" i="16"/>
  <c r="P21" i="16" s="1"/>
  <c r="G44" i="12" l="1"/>
  <c r="G48" i="12" s="1"/>
  <c r="K44" i="12"/>
  <c r="K48" i="12" s="1"/>
  <c r="I44" i="12"/>
  <c r="I48" i="12" s="1"/>
</calcChain>
</file>

<file path=xl/sharedStrings.xml><?xml version="1.0" encoding="utf-8"?>
<sst xmlns="http://schemas.openxmlformats.org/spreadsheetml/2006/main" count="649" uniqueCount="254">
  <si>
    <t>-</t>
  </si>
  <si>
    <t>สินทรัพย์</t>
  </si>
  <si>
    <t>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</si>
  <si>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</si>
  <si>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</si>
  <si>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</si>
  <si>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</si>
  <si>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หนี้สินไม่หมุนเวียน</t>
  </si>
  <si>
    <t>เงินกู้ยืมระยะยาว</t>
  </si>
  <si>
    <t>รวมหนี้สิน</t>
  </si>
  <si>
    <t>ทุนเรือนหุ้น</t>
  </si>
  <si>
    <t>ทุนที่ออกและชำระเต็มมูลค่าแล้ว</t>
  </si>
  <si>
    <t>รายได้</t>
  </si>
  <si>
    <t>รายได้จากการขายสินค้า</t>
  </si>
  <si>
    <t>รวมรายได้</t>
  </si>
  <si>
    <t>ต้นทุนขาย</t>
  </si>
  <si>
    <t>กำไรขั้นต้น</t>
  </si>
  <si>
    <t>รายได้อื่น</t>
  </si>
  <si>
    <t>ค่าใช้จ่ายอื่น</t>
  </si>
  <si>
    <t>ขาดทุนสะสม</t>
  </si>
  <si>
    <t>สินทรัพย์หมุนเวียน</t>
  </si>
  <si>
    <t>สินทรัพย์หมุนเวียนอื่น</t>
  </si>
  <si>
    <t>หนี้สินไม่หมุนเวียนอื่น</t>
  </si>
  <si>
    <t>เงินสดและรายการเทียบเท่าเงินสด</t>
  </si>
  <si>
    <t>ภาษีมูลค่าเพิ่ม</t>
  </si>
  <si>
    <t>เงินกู้ยืมระยะสั้น</t>
  </si>
  <si>
    <t>บริษัท ทรู คอร์ปอเรชั่น จำกัด (มหาชน)</t>
  </si>
  <si>
    <t>เงินให้กู้ยืมแก่กิจการที่เกี่ยวข้องกัน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</si>
  <si>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</si>
  <si>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</si>
  <si>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</si>
  <si>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</si>
  <si>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สินทรัพย์ไม่หมุนเวียนอื่น</t>
  </si>
  <si>
    <t>ต้นทุนขายและการให้บริการ</t>
  </si>
  <si>
    <t>รวมต้นทุนขายและการให้บริการ</t>
  </si>
  <si>
    <t>ค่าใช้จ่ายในการขาย</t>
  </si>
  <si>
    <t>ค่าใช้จ่ายในการบริหาร</t>
  </si>
  <si>
    <t>ส่วนเกิน</t>
  </si>
  <si>
    <t>มูลค่าหุ้น</t>
  </si>
  <si>
    <t>กฎหมาย</t>
  </si>
  <si>
    <t>รวม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</si>
  <si>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</si>
  <si>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</si>
  <si>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</si>
  <si>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</si>
  <si>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</t>
  </si>
  <si>
    <t>ผลกระทบจากการเปลี่ยนแปลงของอัตราแลกเปลี่ยน</t>
  </si>
  <si>
    <t>รายการที่มิใช่เงินสด</t>
  </si>
  <si>
    <t>รายการที่มิใช่เงินสดที่สำคัญมีดังนี้</t>
  </si>
  <si>
    <t>ภาระผูกพันผลประโยชน์พนักงาน</t>
  </si>
  <si>
    <t>ส่วนได้เสียที่ไม่มีอำนาจควบคุม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</si>
  <si>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</si>
  <si>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</si>
  <si>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รวมส่วนของ</t>
  </si>
  <si>
    <t>ทุนจดทะเบียน</t>
  </si>
  <si>
    <t>ข้อมูลทางการเงินรวม</t>
  </si>
  <si>
    <t>หนี้สินภาษีเงินได้รอการตัดบัญชี</t>
  </si>
  <si>
    <t>สินทรัพย์ภาษีเงินได้รอการตัดบัญชี</t>
  </si>
  <si>
    <t>ทุนสำรองตามกฎหมาย</t>
  </si>
  <si>
    <t xml:space="preserve">ข้อมูลทางการเงินรวม </t>
  </si>
  <si>
    <t>ทุนสำรองตาม</t>
  </si>
  <si>
    <t>ล้านบาท</t>
  </si>
  <si>
    <t>หุ้นสามัญ</t>
  </si>
  <si>
    <t>เงินปันผลรับ</t>
  </si>
  <si>
    <t>พันบาท</t>
  </si>
  <si>
    <t>ส่วนแบ่งกำไรจากเงินลงทุน</t>
  </si>
  <si>
    <t>ส่วนเกินมูลค่าหุ้น</t>
  </si>
  <si>
    <t>งบการเงิน</t>
  </si>
  <si>
    <t xml:space="preserve">ข้อมูลทางการเงินเฉพาะกิจการ </t>
  </si>
  <si>
    <t>การเปลี่ยนแปลง</t>
  </si>
  <si>
    <t>ผลต่างจาก</t>
  </si>
  <si>
    <t>การแปลงค่า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</si>
  <si>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</si>
  <si>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</si>
  <si>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</si>
  <si>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</si>
  <si>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</si>
  <si>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</si>
  <si>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กำไรสะสม</t>
  </si>
  <si>
    <t>เงินฝากธนาคารที่มีภาระผูกพัน</t>
  </si>
  <si>
    <t>ภาษีเงินได้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</si>
  <si>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</si>
  <si>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</si>
  <si>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</si>
  <si>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เงินกู้ยืมระยะสั้นจากกิจการที่เกี่ยวข้องกัน</t>
  </si>
  <si>
    <t>กำไรสะสม (ขาดทุนสะสม)</t>
  </si>
  <si>
    <t>ทุนที่ออก</t>
  </si>
  <si>
    <t>เงินสดจ่ายซื้ออสังหาริมทรัพย์เพื่อการลงทุน</t>
  </si>
  <si>
    <t>รายการปรับปรุง :</t>
  </si>
  <si>
    <t xml:space="preserve">ค่าเสื่อมราคาและค่าตัดจำหน่าย </t>
  </si>
  <si>
    <t>ดอกเบี้ยรับ</t>
  </si>
  <si>
    <t>ดอกเบี้ยจ่าย</t>
  </si>
  <si>
    <t>ต้นทุนทางการเงินที่เกี่ยวข้องกับใบอนุญาต</t>
  </si>
  <si>
    <t>ภาระผูกพันผลประโยชน์พนักงานที่เพิ่มขึ้น</t>
  </si>
  <si>
    <t>การเปลี่ยนแปลงของสินทรัพย์และหนี้สินดำเนินงาน</t>
  </si>
  <si>
    <t xml:space="preserve">   -  สินค้าคงเหลือ</t>
  </si>
  <si>
    <t xml:space="preserve">   -  สินทรัพย์หมุนเวียนอื่น</t>
  </si>
  <si>
    <t xml:space="preserve">   -  เงินลงทุนในค่าสิทธิสำหรับรายการภาพยนตร์</t>
  </si>
  <si>
    <t xml:space="preserve">   -  สินทรัพย์ไม่หมุนเวียนอื่น</t>
  </si>
  <si>
    <t xml:space="preserve">   -  หนี้สินหมุนเวียนอื่น</t>
  </si>
  <si>
    <t xml:space="preserve">   -  หนี้สินไม่หมุนเวียนอื่น</t>
  </si>
  <si>
    <t>กระแสเงินสดจากกิจกรรมดำเนินงาน</t>
  </si>
  <si>
    <t>ภาระผูกพันผลประโยชน์พนักงาน - จ่ายชำระ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</si>
  <si>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</si>
  <si>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</si>
  <si>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ภาษีหัก ณ ที่จ่าย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</si>
  <si>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</si>
  <si>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</si>
  <si>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</si>
  <si>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สินทรัพย์ไม่มีตัวตน </t>
  </si>
  <si>
    <t xml:space="preserve">ค่าความนิยม </t>
  </si>
  <si>
    <t>หนี้สินภายใต้สัญญาและใบอนุญาตให้ดำเนินการ</t>
  </si>
  <si>
    <t>สินทรัพย์สิทธิการใช้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</si>
  <si>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</si>
  <si>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</si>
  <si>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เงินสดจ่ายชำระหนี้สินตามสัญญาเช่า</t>
  </si>
  <si>
    <t>ผ่านกำไรหรือขาดทุน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</si>
  <si>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</si>
  <si>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</si>
  <si>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การวัดมูลค่า</t>
  </si>
  <si>
    <t>เงินลงทุน</t>
  </si>
  <si>
    <t>กำไรขาดทุนเบ็ดเสร็จอื่น:</t>
  </si>
  <si>
    <t>กำไรขาดทุนเบ็ดเสร็จอื่น</t>
  </si>
  <si>
    <t>ควบคุม</t>
  </si>
  <si>
    <t>ที่ไม่มีอำนาจ</t>
  </si>
  <si>
    <t>องค์ประกอบอื่น</t>
  </si>
  <si>
    <t>ของส่วนของ</t>
  </si>
  <si>
    <t>เจ้าของ</t>
  </si>
  <si>
    <t>ในตราสารทุน</t>
  </si>
  <si>
    <t>เงินสดสุทธิใช้ไปในกิจกรรมลงทุน</t>
  </si>
  <si>
    <t>เงินให้กู้ยืมระยะยาวแก่กิจการที่เกี่ยวข้องกัน</t>
  </si>
  <si>
    <t>ส่วนได้เสีย</t>
  </si>
  <si>
    <t>สัดส่วน</t>
  </si>
  <si>
    <t>ซื้อคืน</t>
  </si>
  <si>
    <t>ในบริษัทย่อย</t>
  </si>
  <si>
    <t xml:space="preserve">เงินลงทุนในบริษัทร่วมและส่วนได้เสียในการร่วมค้า </t>
  </si>
  <si>
    <t>การซื้อที่ดิน อาคารและอุปกรณ์โดยการทำสัญญาเช่า</t>
  </si>
  <si>
    <t xml:space="preserve">เงินปันผลรับ </t>
  </si>
  <si>
    <t>เงินสดรับจากเงินกู้ยืม</t>
  </si>
  <si>
    <t>(วันจดทะเบียนควบบริษัท)</t>
  </si>
  <si>
    <t>ส่วนเกินมูลค่าหุ้นสามัญซื้อคืน</t>
  </si>
  <si>
    <t>การป้องกัน</t>
  </si>
  <si>
    <t>ความเสี่ยง</t>
  </si>
  <si>
    <t>ในกระแสเงินสด</t>
  </si>
  <si>
    <t>กำไรขาดทุน</t>
  </si>
  <si>
    <t>เบ็ดเสร็จอื่น</t>
  </si>
  <si>
    <t>ขาดทุนจากภาษีที่ไม่สามารถขอคืนได้</t>
  </si>
  <si>
    <t>มูลค่า</t>
  </si>
  <si>
    <t>ต้นทุนการให้บริการ</t>
  </si>
  <si>
    <t>เงินสดจ่ายชำระคืนเงินกู้ยืม</t>
  </si>
  <si>
    <t xml:space="preserve">เงินสดรับจากการขายที่ดิน อาคาร และอุปกรณ์ </t>
  </si>
  <si>
    <t>สินทรัพย์อนุพันธ์ทางการเงิน</t>
  </si>
  <si>
    <t>หนี้สินอนุพันธ์ทางการเงิน</t>
  </si>
  <si>
    <t>พ.ศ. 2567</t>
  </si>
  <si>
    <t>31 ธันวาคม</t>
  </si>
  <si>
    <t>พ.ศ. 2566</t>
  </si>
  <si>
    <t>ข้อมูลทางการเงินเฉพาะกิจการ</t>
  </si>
  <si>
    <t xml:space="preserve">   หุ้นสามัญ : 34,552,100,801 หุ้น</t>
  </si>
  <si>
    <t xml:space="preserve">      มูลค่าที่ตราไว้หุ้นละ 4 บาท</t>
  </si>
  <si>
    <t>ยังไม่ได้ตรวจสอบ</t>
  </si>
  <si>
    <t>ตรวจสอบแล้ว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</si>
  <si>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</si>
  <si>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</si>
  <si>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พ.ศ. 2566 (วันจด</t>
  </si>
  <si>
    <t>ทะเบียนควบบริษัท)</t>
  </si>
  <si>
    <t xml:space="preserve">พ.ศ. 2566 </t>
  </si>
  <si>
    <t>ส่วนเกินมูลค่า</t>
  </si>
  <si>
    <t>งบการเปลี่ยนแปลงส่วนของเจ้าของ (ยังไม่ได้ตรวจสอบ)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</si>
  <si>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</si>
  <si>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สำหรับรอบระยะเวลา</t>
  </si>
  <si>
    <t>ตั้งแต่วันที่ 1 มีนาคม</t>
  </si>
  <si>
    <t>ภาษีเงินได้นิติบุคคลค้างจ่าย</t>
  </si>
  <si>
    <t>เจ้าหนี้การค้าและเจ้าหนี้หมุนเวียนอื่น</t>
  </si>
  <si>
    <t>ประมาณการหนี้สินอื่น</t>
  </si>
  <si>
    <t>ยอดคงเหลือต้นรอบระยะเวลา วันที่ 1 มีนาคม พ.ศ. 2566</t>
  </si>
  <si>
    <t>ยอดคงเหลือต้นรอบระยะเวลา วันที่ 1 มกราคม พ.ศ. 2567</t>
  </si>
  <si>
    <t>(ขาดทุน)กำไรก่อนภาษีเงินได้</t>
  </si>
  <si>
    <t>(ขาดทุน)กำไรสำหรับรอบระยะเวลา</t>
  </si>
  <si>
    <t>กำไร(ขาดทุน)เบ็ดเสร็จรวมสำหรับรอบระยะเวลา</t>
  </si>
  <si>
    <t>และสินทรัพย์ไม่มีตัวตน</t>
  </si>
  <si>
    <t>เงินลงทุนเพิ่มในสินทรัพย์ทางการเงินที่วัดมูลค่าด้วย</t>
  </si>
  <si>
    <t>มูลค่ายุติธรรมผ่านกำไรหรือขาดทุน</t>
  </si>
  <si>
    <t>และสินทรัพย์ไม่มีตัวตนยังไม่ได้จ่ายชำระ</t>
  </si>
  <si>
    <t>การซื้อที่ดิน อาคารและอุปกรณ์</t>
  </si>
  <si>
    <t>รวมส่วนของผู้เป็นเจ้าของบริษัท</t>
  </si>
  <si>
    <t>(ขาดทุน)กำไรต่อหุ้นขั้นพื้นฐาน</t>
  </si>
  <si>
    <t>ส่วนที่เป็นของผู้เป็นเจ้าของของบริษัท</t>
  </si>
  <si>
    <t>ขาดทุน(กำไร)จากการยกเลิกสินทรัพย์สิทธิการใช้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</si>
  <si>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</si>
  <si>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</si>
  <si>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(ขาดทุน)กำไรเบ็ดเสร็จรวมสำหรับรอบระยะเวลา</t>
  </si>
  <si>
    <t>การแบ่งปันกำไร(ขาดทุน)สำหรับรอบระยะเวลา</t>
  </si>
  <si>
    <t>ลูกหนี้การค้าและลูกหนี้หมุนเวียนอื่น - สุทธิ</t>
  </si>
  <si>
    <t>เงินสดรับ - ดอกเบี้ยรับ</t>
  </si>
  <si>
    <t>เงินสดรับ - ภาษีเงินได้</t>
  </si>
  <si>
    <t>เงินสดจ่าย - ดอกเบี้ยจ่าย</t>
  </si>
  <si>
    <t>เงินสดจ่าย - ภาษีเงินได้</t>
  </si>
  <si>
    <t>เงินสดรับจากเงินกู้ยืมจากกิจการที่เกี่ยวข้องกัน</t>
  </si>
  <si>
    <t>ยอดยกมาต้นรอบระยะเวลา</t>
  </si>
  <si>
    <t>ยอดคงเหลือสิ้นรอบระยะเวลา</t>
  </si>
  <si>
    <t>ขั้นพื้นฐาน (บาทต่อหุ้น)</t>
  </si>
  <si>
    <t>การแบ่งปันกำไรขาดทุนเบ็ดเสร็จรวม</t>
  </si>
  <si>
    <t>หนี้สินตามสัญญาเช่าส่วนที่ถึงกำหนดชำระภายในหนึ่งปี</t>
  </si>
  <si>
    <t>รายได้จากการให้บริการโทรศัพท์และบริการอื่น</t>
  </si>
  <si>
    <t>การป้องกันความเสี่ยงกระแสเงินสด</t>
  </si>
  <si>
    <t>ผลต่างจากการแปลงค่างบการเงิน</t>
  </si>
  <si>
    <t>และชำระเต็ม</t>
  </si>
  <si>
    <t>มูลค่าแล้ว</t>
  </si>
  <si>
    <t>ลงทุนเพิ่มในบริษัทย่อยโดยซื้อหุ้นจากส่วนได้เสีย</t>
  </si>
  <si>
    <t xml:space="preserve">   ที่ไม่มีอำนาจควบคุม</t>
  </si>
  <si>
    <t>สัดส่วนลดลงเนื่องจากการเพิ่มของส่วนได้เสีย</t>
  </si>
  <si>
    <t>ขาดทุนด้านเครดิตที่คาดว่าจะเกิดขึ้น(กลับรายการ)</t>
  </si>
  <si>
    <t xml:space="preserve">  ที่วัดมูลค่าผ่านกำไรหรือขาดทุน</t>
  </si>
  <si>
    <t xml:space="preserve">   -  ลูกหนี้การค้าและลูกหนี้อื่น</t>
  </si>
  <si>
    <t xml:space="preserve">   -  เจ้าหนี้การค้าและเจ้าหนี้อื่น</t>
  </si>
  <si>
    <t>เงินสดได้มาจากการดำเนินงาน</t>
  </si>
  <si>
    <t>เงินสดสุทธิได้มาจากกิจกรรมดำเนินงาน</t>
  </si>
  <si>
    <r>
      <t xml:space="preserve">งบกำไรขาดทุนเบ็ดเสร็จ (ยังไม่ได้ตรวจสอบ) </t>
    </r>
    <r>
      <rPr>
        <sz val="13"/>
        <color theme="1"/>
        <rFont val="Browallia New"/>
        <family val="2"/>
      </rPr>
      <t>(ต่อ)</t>
    </r>
  </si>
  <si>
    <r>
      <rPr>
        <u/>
        <sz val="13"/>
        <color theme="1"/>
        <rFont val="Browallia New"/>
        <family val="2"/>
      </rPr>
      <t>บวก</t>
    </r>
    <r>
      <rPr>
        <sz val="13"/>
        <color theme="1"/>
        <rFont val="Browallia New"/>
        <family val="2"/>
      </rPr>
      <t xml:space="preserve"> </t>
    </r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</si>
  <si>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 </t>
    </r>
  </si>
  <si>
    <r>
      <t xml:space="preserve">งบกระแสเงินสด (ยังไม่ได้ตรวจสอบ) </t>
    </r>
    <r>
      <rPr>
        <sz val="13"/>
        <color theme="1"/>
        <rFont val="Browallia New"/>
        <family val="2"/>
      </rPr>
      <t>(ต่อ)</t>
    </r>
  </si>
  <si>
    <t>เงินสดจ่ายชำระคืนเงินกู้ยืมระยะสั้น</t>
  </si>
  <si>
    <t>ขาดทุนจากการเลิกใช้/ด้อยค่าสินทรัพย์</t>
  </si>
  <si>
    <t>เงินสดจ่ายจากการซื้อหุ้นในส่วนได้เสียที่ไม่มีอำนาจควบคุม</t>
  </si>
  <si>
    <t>เงินสดจ่ายชำระคืนเงินกู้ยืมจากกิจการที่เกี่ยวข้องกัน</t>
  </si>
  <si>
    <t>กำไรจากการขายเงินลงทุน</t>
  </si>
  <si>
    <t>เงินปันผลจ่ายแก่ส่วนได้เสียที่ไม่มีอำนาจควบคุม</t>
  </si>
  <si>
    <t>ส่วนของหนี้สินระยะยาวที่ถึงกำหนดชำระภายในหนึ่งปี</t>
  </si>
  <si>
    <t>การเลิกกิจการของบริษัทย่อย (หมายเหตุข้อ 9)</t>
  </si>
  <si>
    <t>ขาดทุนจากการเลิกกิจการของบริษัทย่อย</t>
  </si>
  <si>
    <t>(กำไร)ขาดทุนจากการวัดมูลค่ายุติธรรมของสินทรัพย์ทางการเงิน</t>
  </si>
  <si>
    <t>เงินสดรับจากเงินให้กู้ยืมแก่กิจการที่เกี่ยวข้องกัน</t>
  </si>
  <si>
    <t xml:space="preserve">การวัดมูลค่าใหม่ของภาระผูกพันผลประโยชน์หลังออกจากงาน </t>
  </si>
  <si>
    <t xml:space="preserve">   - สุทธิภาษีเงินได้</t>
  </si>
  <si>
    <t>การวัดมูลค่าเงินลงทุนในตราสารทุนด้วยมูลค่ายุติธรรม</t>
  </si>
  <si>
    <t xml:space="preserve">   ผ่านกำไรขาดทุนเบ็ดเสร็จอื่น - สุทธิภาษีเงินได้</t>
  </si>
  <si>
    <t>รายการที่จะจัดประเภทรายการใหม่เป็นกำไรหรือขาดทุนในภายหลัง:</t>
  </si>
  <si>
    <t>ณ วันที่ 30 กันยายน พ.ศ. 2567</t>
  </si>
  <si>
    <t>30 กันยายน</t>
  </si>
  <si>
    <t>วันที่ 30 กันยายน</t>
  </si>
  <si>
    <t>ถึง วันที่ 30 กันยายน</t>
  </si>
  <si>
    <t>ยอดคงเหลือสิ้นรอบระยะเวลาวันที่ 30 กันยายน พ.ศ. 2566</t>
  </si>
  <si>
    <t>ยอดคงเหลือสิ้นรอบระยะเวลา วันที่ 30 กันยายน พ.ศ. 2567</t>
  </si>
  <si>
    <t>ยอดคงเหลือสิ้นรอบระยะเวลา วันที่ 30 กันยายน พ.ศ. 2566</t>
  </si>
  <si>
    <t>สำหรับรอบระยะเวลาสามเดือนสิ้นสุดวันที่ 30 กันยายน พ.ศ. 2567</t>
  </si>
  <si>
    <t>เก้าเดือนสิ้นสุด</t>
  </si>
  <si>
    <t>สำหรับรอบระยะเวลาเก้าเดือนสิ้นสุดวันที่ 30 กันยายน พ.ศ. 2567</t>
  </si>
  <si>
    <t>รายการที่จะไม่จัดประเภทรายการใหม่เป็นกำไรหรือขาดทุนในภายหลัง:</t>
  </si>
  <si>
    <t>เงินสดรับจากการจำหน่ายสินทรัพย์การเงินที่วัดมูลค่าด้วย</t>
  </si>
  <si>
    <t>ขาดทุนจากมูลค่าลดลงของสินค้าคงเหลือ</t>
  </si>
  <si>
    <t>กำไรจากอัตราแลกเปลี่ยนที่ยังไม่เกิดขึ้นจริง</t>
  </si>
  <si>
    <t>เงินสดที่มีภาระผูกพันเพิ่มขึ้น</t>
  </si>
  <si>
    <t>(กำไร)ขาดทุนจากการขายที่ดิน อาคารและอุปกรณ์</t>
  </si>
  <si>
    <t>หมายเหตุประกอบข้อมูลทางการเงินในหน้า 14 ถึง 43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</si>
</sst>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.0;\(#,##0.0\)"/>
    <numFmt numFmtId="169" formatCode="#,##0;\(#,##0\);&quot;-&quot;;@"/>
    <numFmt numFmtId="170" formatCode="#,##0.00;\(#,##0.00\);&quot;-&quot;;@"/>
    <numFmt numFmtId="171" formatCode="_-* #,##0.00\ _€_-;\-* #,##0.00\ _€_-;_-* &quot;-&quot;??\ _€_-;_-@_-"/>
    <numFmt numFmtId="172" formatCode="0.000%"/>
    <numFmt numFmtId="173" formatCode="#,##0.000;\(#,##0.000\)"/>
  </numFmts>
  <fonts count="3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sz val="14"/>
      <name val="BrowalliaUPC"/>
      <family val="2"/>
    </font>
    <font>
      <u/>
      <sz val="8.4"/>
      <color indexed="12"/>
      <name val="AngsanaUPC"/>
      <family val="1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4"/>
      <name val="AngsanaUPC"/>
      <family val="1"/>
    </font>
    <font>
      <sz val="16"/>
      <name val="FreesiaUPC"/>
      <family val="2"/>
    </font>
    <font>
      <sz val="11"/>
      <color theme="0"/>
      <name val="Calibri"/>
      <family val="2"/>
      <charset val="222"/>
      <scheme val="minor"/>
    </font>
    <font>
      <sz val="14"/>
      <name val="BrowalliaUPC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3"/>
      <color rgb="FFC0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21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3" fillId="0" borderId="0"/>
    <xf numFmtId="0" fontId="5" fillId="0" borderId="0"/>
    <xf numFmtId="0" fontId="14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2" fillId="0" borderId="0"/>
    <xf numFmtId="0" fontId="13" fillId="0" borderId="0"/>
    <xf numFmtId="0" fontId="1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1" fillId="0" borderId="0"/>
    <xf numFmtId="0" fontId="19" fillId="0" borderId="0"/>
    <xf numFmtId="43" fontId="1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9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71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5" applyNumberFormat="0" applyFill="0" applyAlignment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24" fillId="0" borderId="0"/>
    <xf numFmtId="43" fontId="10" fillId="0" borderId="0" applyFont="0" applyFill="0" applyBorder="0" applyAlignment="0" applyProtection="0"/>
    <xf numFmtId="0" fontId="25" fillId="3" borderId="0" applyNumberFormat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6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253">
    <xf numFmtId="0" fontId="0" fillId="0" borderId="0" xfId="0"/>
    <xf numFmtId="166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/>
    </xf>
    <xf numFmtId="169" fontId="4" fillId="2" borderId="2" xfId="0" applyNumberFormat="1" applyFont="1" applyFill="1" applyBorder="1" applyAlignment="1">
      <alignment horizontal="right" vertical="center"/>
    </xf>
    <xf numFmtId="0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6" fontId="3" fillId="0" borderId="0" xfId="0" quotePrefix="1" applyNumberFormat="1" applyFont="1" applyAlignment="1">
      <alignment horizontal="left" vertical="center"/>
    </xf>
    <xf numFmtId="169" fontId="4" fillId="2" borderId="0" xfId="0" applyNumberFormat="1" applyFont="1" applyFill="1" applyAlignment="1">
      <alignment vertical="center"/>
    </xf>
    <xf numFmtId="169" fontId="4" fillId="2" borderId="0" xfId="0" applyNumberFormat="1" applyFont="1" applyFill="1" applyAlignment="1">
      <alignment horizontal="center" vertical="center"/>
    </xf>
    <xf numFmtId="166" fontId="4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169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164" fontId="4" fillId="2" borderId="1" xfId="1" applyFont="1" applyFill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0" fontId="4" fillId="0" borderId="0" xfId="51" applyFont="1" applyAlignment="1">
      <alignment vertical="center"/>
    </xf>
    <xf numFmtId="169" fontId="4" fillId="0" borderId="0" xfId="51" applyNumberFormat="1" applyFont="1" applyAlignment="1">
      <alignment horizontal="center" vertical="center"/>
    </xf>
    <xf numFmtId="0" fontId="3" fillId="0" borderId="0" xfId="51" applyFont="1" applyAlignment="1">
      <alignment horizontal="left" vertical="center"/>
    </xf>
    <xf numFmtId="169" fontId="4" fillId="2" borderId="2" xfId="51" applyNumberFormat="1" applyFont="1" applyFill="1" applyBorder="1" applyAlignment="1">
      <alignment horizontal="right" vertical="center"/>
    </xf>
    <xf numFmtId="0" fontId="4" fillId="0" borderId="1" xfId="51" applyFont="1" applyBorder="1" applyAlignment="1">
      <alignment vertical="center"/>
    </xf>
    <xf numFmtId="0" fontId="3" fillId="0" borderId="0" xfId="51" applyFont="1" applyAlignment="1">
      <alignment vertical="center"/>
    </xf>
    <xf numFmtId="165" fontId="4" fillId="0" borderId="0" xfId="51" applyNumberFormat="1" applyFont="1" applyAlignment="1">
      <alignment horizontal="right" vertical="center"/>
    </xf>
    <xf numFmtId="0" fontId="3" fillId="0" borderId="1" xfId="51" quotePrefix="1" applyFont="1" applyBorder="1" applyAlignment="1">
      <alignment horizontal="left" vertical="center"/>
    </xf>
    <xf numFmtId="165" fontId="4" fillId="0" borderId="1" xfId="51" applyNumberFormat="1" applyFont="1" applyBorder="1" applyAlignment="1">
      <alignment horizontal="right" vertical="center"/>
    </xf>
    <xf numFmtId="165" fontId="4" fillId="0" borderId="1" xfId="51" applyNumberFormat="1" applyFont="1" applyBorder="1" applyAlignment="1">
      <alignment vertical="center"/>
    </xf>
    <xf numFmtId="165" fontId="4" fillId="0" borderId="0" xfId="51" applyNumberFormat="1" applyFont="1" applyAlignment="1">
      <alignment vertical="center"/>
    </xf>
    <xf numFmtId="165" fontId="3" fillId="0" borderId="1" xfId="51" applyNumberFormat="1" applyFont="1" applyBorder="1" applyAlignment="1">
      <alignment horizontal="right" vertical="center"/>
    </xf>
    <xf numFmtId="166" fontId="4" fillId="0" borderId="0" xfId="51" applyNumberFormat="1" applyFont="1" applyAlignment="1">
      <alignment horizontal="right" vertical="center"/>
    </xf>
    <xf numFmtId="165" fontId="4" fillId="2" borderId="0" xfId="51" applyNumberFormat="1" applyFont="1" applyFill="1" applyAlignment="1">
      <alignment horizontal="right" vertical="center"/>
    </xf>
    <xf numFmtId="166" fontId="4" fillId="0" borderId="0" xfId="51" applyNumberFormat="1" applyFont="1" applyAlignment="1">
      <alignment horizontal="center" vertical="center"/>
    </xf>
    <xf numFmtId="165" fontId="4" fillId="2" borderId="1" xfId="51" applyNumberFormat="1" applyFont="1" applyFill="1" applyBorder="1" applyAlignment="1">
      <alignment horizontal="right" vertical="center"/>
    </xf>
    <xf numFmtId="165" fontId="4" fillId="2" borderId="3" xfId="51" applyNumberFormat="1" applyFont="1" applyFill="1" applyBorder="1" applyAlignment="1">
      <alignment horizontal="right" vertical="center"/>
    </xf>
    <xf numFmtId="0" fontId="4" fillId="0" borderId="1" xfId="51" applyFont="1" applyBorder="1" applyAlignment="1">
      <alignment horizontal="right" vertical="center" wrapText="1"/>
    </xf>
    <xf numFmtId="165" fontId="4" fillId="0" borderId="0" xfId="51" applyNumberFormat="1" applyFont="1" applyAlignment="1">
      <alignment horizontal="center" vertical="center"/>
    </xf>
    <xf numFmtId="165" fontId="3" fillId="0" borderId="1" xfId="51" applyNumberFormat="1" applyFont="1" applyBorder="1" applyAlignment="1">
      <alignment vertical="center"/>
    </xf>
    <xf numFmtId="169" fontId="3" fillId="0" borderId="0" xfId="51" applyNumberFormat="1" applyFont="1" applyAlignment="1">
      <alignment horizontal="center" vertical="top"/>
    </xf>
    <xf numFmtId="165" fontId="3" fillId="0" borderId="1" xfId="51" applyNumberFormat="1" applyFont="1" applyBorder="1" applyAlignment="1">
      <alignment horizontal="center" vertical="center"/>
    </xf>
    <xf numFmtId="169" fontId="3" fillId="0" borderId="1" xfId="51" applyNumberFormat="1" applyFont="1" applyBorder="1" applyAlignment="1">
      <alignment horizontal="center" vertical="top"/>
    </xf>
    <xf numFmtId="169" fontId="4" fillId="0" borderId="0" xfId="51" applyNumberFormat="1" applyFont="1" applyAlignment="1">
      <alignment horizontal="right" vertical="center"/>
    </xf>
    <xf numFmtId="165" fontId="3" fillId="0" borderId="0" xfId="51" applyNumberFormat="1" applyFont="1" applyAlignment="1">
      <alignment horizontal="center" vertical="center"/>
    </xf>
    <xf numFmtId="165" fontId="3" fillId="0" borderId="0" xfId="51" quotePrefix="1" applyNumberFormat="1" applyFont="1" applyAlignment="1">
      <alignment horizontal="center" vertical="center"/>
    </xf>
    <xf numFmtId="0" fontId="4" fillId="0" borderId="0" xfId="51" applyFont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0" fontId="3" fillId="0" borderId="0" xfId="51" applyFont="1" applyAlignment="1">
      <alignment horizontal="left" vertical="top" indent="1"/>
    </xf>
    <xf numFmtId="169" fontId="4" fillId="2" borderId="1" xfId="0" applyNumberFormat="1" applyFont="1" applyFill="1" applyBorder="1" applyAlignment="1">
      <alignment vertical="center"/>
    </xf>
    <xf numFmtId="165" fontId="3" fillId="0" borderId="0" xfId="51" applyNumberFormat="1" applyFont="1" applyAlignment="1">
      <alignment vertical="center"/>
    </xf>
    <xf numFmtId="165" fontId="3" fillId="0" borderId="0" xfId="51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165" fontId="3" fillId="2" borderId="0" xfId="0" applyNumberFormat="1" applyFont="1" applyFill="1" applyAlignment="1">
      <alignment horizontal="center" vertical="center"/>
    </xf>
    <xf numFmtId="169" fontId="3" fillId="2" borderId="0" xfId="0" applyNumberFormat="1" applyFont="1" applyFill="1" applyAlignment="1">
      <alignment horizontal="center" vertical="center"/>
    </xf>
    <xf numFmtId="169" fontId="3" fillId="2" borderId="0" xfId="0" applyNumberFormat="1" applyFont="1" applyFill="1" applyAlignment="1">
      <alignment horizontal="right" vertical="center"/>
    </xf>
    <xf numFmtId="169" fontId="4" fillId="0" borderId="2" xfId="51" applyNumberFormat="1" applyFont="1" applyBorder="1" applyAlignment="1">
      <alignment horizontal="right" vertical="center"/>
    </xf>
    <xf numFmtId="164" fontId="4" fillId="0" borderId="1" xfId="1" applyFont="1" applyFill="1" applyBorder="1" applyAlignment="1">
      <alignment horizontal="center" vertical="center"/>
    </xf>
    <xf numFmtId="165" fontId="4" fillId="0" borderId="3" xfId="51" applyNumberFormat="1" applyFont="1" applyBorder="1" applyAlignment="1">
      <alignment horizontal="right" vertical="center"/>
    </xf>
    <xf numFmtId="172" fontId="4" fillId="0" borderId="0" xfId="120" applyNumberFormat="1" applyFont="1" applyAlignment="1">
      <alignment vertical="center"/>
    </xf>
    <xf numFmtId="0" fontId="3" fillId="0" borderId="0" xfId="51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165" fontId="4" fillId="2" borderId="2" xfId="0" applyNumberFormat="1" applyFont="1" applyFill="1" applyBorder="1" applyAlignment="1">
      <alignment vertical="center"/>
    </xf>
    <xf numFmtId="169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horizontal="right" vertical="center"/>
    </xf>
    <xf numFmtId="0" fontId="3" fillId="0" borderId="0" xfId="51" quotePrefix="1" applyFont="1" applyAlignment="1">
      <alignment horizontal="left" vertical="center"/>
    </xf>
    <xf numFmtId="0" fontId="4" fillId="0" borderId="1" xfId="51" applyFont="1" applyBorder="1" applyAlignment="1">
      <alignment horizontal="left" vertical="center" wrapText="1"/>
    </xf>
    <xf numFmtId="166" fontId="29" fillId="0" borderId="0" xfId="0" applyNumberFormat="1" applyFont="1" applyAlignment="1">
      <alignment vertical="center"/>
    </xf>
    <xf numFmtId="165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right" vertical="center"/>
    </xf>
    <xf numFmtId="169" fontId="29" fillId="0" borderId="0" xfId="0" applyNumberFormat="1" applyFont="1" applyAlignment="1">
      <alignment horizontal="right" vertical="center"/>
    </xf>
    <xf numFmtId="166" fontId="28" fillId="0" borderId="0" xfId="0" applyNumberFormat="1" applyFont="1" applyAlignment="1">
      <alignment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quotePrefix="1" applyNumberFormat="1" applyFont="1" applyAlignment="1">
      <alignment horizontal="left" vertical="center"/>
    </xf>
    <xf numFmtId="166" fontId="29" fillId="0" borderId="1" xfId="0" applyNumberFormat="1" applyFont="1" applyBorder="1" applyAlignment="1">
      <alignment vertical="center"/>
    </xf>
    <xf numFmtId="165" fontId="29" fillId="0" borderId="1" xfId="0" applyNumberFormat="1" applyFont="1" applyBorder="1" applyAlignment="1">
      <alignment horizontal="center" vertical="center"/>
    </xf>
    <xf numFmtId="166" fontId="29" fillId="0" borderId="1" xfId="0" applyNumberFormat="1" applyFont="1" applyBorder="1" applyAlignment="1">
      <alignment horizontal="right" vertical="center"/>
    </xf>
    <xf numFmtId="169" fontId="29" fillId="0" borderId="1" xfId="0" applyNumberFormat="1" applyFont="1" applyBorder="1" applyAlignment="1">
      <alignment horizontal="right" vertical="center"/>
    </xf>
    <xf numFmtId="169" fontId="29" fillId="0" borderId="0" xfId="0" applyNumberFormat="1" applyFont="1" applyAlignment="1">
      <alignment horizontal="center" vertical="center"/>
    </xf>
    <xf numFmtId="169" fontId="29" fillId="0" borderId="0" xfId="0" applyNumberFormat="1" applyFont="1" applyAlignment="1">
      <alignment horizontal="center"/>
    </xf>
    <xf numFmtId="166" fontId="29" fillId="0" borderId="0" xfId="0" applyNumberFormat="1" applyFont="1" applyAlignment="1">
      <alignment horizontal="center" vertical="center"/>
    </xf>
    <xf numFmtId="169" fontId="29" fillId="2" borderId="0" xfId="0" applyNumberFormat="1" applyFont="1" applyFill="1" applyAlignment="1">
      <alignment horizontal="center" vertical="center"/>
    </xf>
    <xf numFmtId="165" fontId="28" fillId="0" borderId="0" xfId="0" applyNumberFormat="1" applyFont="1" applyAlignment="1">
      <alignment horizontal="center" vertical="center"/>
    </xf>
    <xf numFmtId="169" fontId="29" fillId="2" borderId="0" xfId="0" applyNumberFormat="1" applyFont="1" applyFill="1" applyAlignment="1">
      <alignment horizontal="right" vertical="center"/>
    </xf>
    <xf numFmtId="166" fontId="28" fillId="0" borderId="0" xfId="0" applyNumberFormat="1" applyFont="1" applyAlignment="1">
      <alignment horizontal="right" vertical="center"/>
    </xf>
    <xf numFmtId="169" fontId="28" fillId="2" borderId="0" xfId="0" applyNumberFormat="1" applyFont="1" applyFill="1" applyAlignment="1">
      <alignment horizontal="right" vertical="center"/>
    </xf>
    <xf numFmtId="169" fontId="28" fillId="0" borderId="0" xfId="0" applyNumberFormat="1" applyFont="1" applyAlignment="1">
      <alignment horizontal="right" vertical="center"/>
    </xf>
    <xf numFmtId="169" fontId="28" fillId="2" borderId="1" xfId="0" applyNumberFormat="1" applyFont="1" applyFill="1" applyBorder="1" applyAlignment="1">
      <alignment horizontal="right" vertical="center"/>
    </xf>
    <xf numFmtId="169" fontId="28" fillId="0" borderId="1" xfId="0" applyNumberFormat="1" applyFont="1" applyBorder="1" applyAlignment="1">
      <alignment horizontal="right" vertical="center"/>
    </xf>
    <xf numFmtId="166" fontId="28" fillId="0" borderId="0" xfId="0" applyNumberFormat="1" applyFont="1" applyAlignment="1">
      <alignment horizontal="left" vertical="center"/>
    </xf>
    <xf numFmtId="166" fontId="28" fillId="0" borderId="0" xfId="0" quotePrefix="1" applyNumberFormat="1" applyFont="1" applyAlignment="1">
      <alignment horizontal="left" vertical="center"/>
    </xf>
    <xf numFmtId="169" fontId="28" fillId="2" borderId="2" xfId="0" applyNumberFormat="1" applyFont="1" applyFill="1" applyBorder="1" applyAlignment="1">
      <alignment horizontal="right" vertical="center"/>
    </xf>
    <xf numFmtId="166" fontId="28" fillId="0" borderId="1" xfId="0" applyNumberFormat="1" applyFont="1" applyBorder="1" applyAlignment="1">
      <alignment vertical="center"/>
    </xf>
    <xf numFmtId="165" fontId="28" fillId="0" borderId="1" xfId="0" applyNumberFormat="1" applyFont="1" applyBorder="1" applyAlignment="1">
      <alignment horizontal="center" vertical="center"/>
    </xf>
    <xf numFmtId="166" fontId="28" fillId="0" borderId="1" xfId="0" applyNumberFormat="1" applyFont="1" applyBorder="1" applyAlignment="1">
      <alignment horizontal="right" vertical="center"/>
    </xf>
    <xf numFmtId="0" fontId="28" fillId="2" borderId="0" xfId="0" applyFont="1" applyFill="1" applyAlignment="1">
      <alignment horizontal="right" vertical="center"/>
    </xf>
    <xf numFmtId="0" fontId="28" fillId="0" borderId="0" xfId="0" applyFont="1" applyAlignment="1">
      <alignment horizontal="right" vertical="center"/>
    </xf>
    <xf numFmtId="166" fontId="28" fillId="0" borderId="0" xfId="0" quotePrefix="1" applyNumberFormat="1" applyFont="1" applyAlignment="1">
      <alignment vertical="center"/>
    </xf>
    <xf numFmtId="170" fontId="28" fillId="0" borderId="0" xfId="0" applyNumberFormat="1" applyFont="1" applyAlignment="1">
      <alignment horizontal="right" vertical="center"/>
    </xf>
    <xf numFmtId="0" fontId="29" fillId="0" borderId="0" xfId="1" applyNumberFormat="1" applyFont="1" applyFill="1" applyAlignment="1">
      <alignment vertical="center"/>
    </xf>
    <xf numFmtId="169" fontId="29" fillId="0" borderId="0" xfId="51" applyNumberFormat="1" applyFont="1" applyAlignment="1">
      <alignment horizontal="right" vertical="center"/>
    </xf>
    <xf numFmtId="169" fontId="28" fillId="0" borderId="0" xfId="51" applyNumberFormat="1" applyFont="1" applyAlignment="1">
      <alignment vertical="center"/>
    </xf>
    <xf numFmtId="169" fontId="28" fillId="0" borderId="0" xfId="51" applyNumberFormat="1" applyFont="1" applyAlignment="1">
      <alignment horizontal="right" vertical="center"/>
    </xf>
    <xf numFmtId="0" fontId="28" fillId="0" borderId="0" xfId="1" applyNumberFormat="1" applyFont="1" applyFill="1" applyAlignment="1">
      <alignment vertical="center"/>
    </xf>
    <xf numFmtId="0" fontId="29" fillId="0" borderId="1" xfId="1" applyNumberFormat="1" applyFont="1" applyFill="1" applyBorder="1" applyAlignment="1">
      <alignment vertical="center"/>
    </xf>
    <xf numFmtId="169" fontId="29" fillId="0" borderId="1" xfId="51" applyNumberFormat="1" applyFont="1" applyBorder="1" applyAlignment="1">
      <alignment horizontal="right" vertical="center"/>
    </xf>
    <xf numFmtId="169" fontId="28" fillId="0" borderId="1" xfId="51" applyNumberFormat="1" applyFont="1" applyBorder="1" applyAlignment="1">
      <alignment vertical="center"/>
    </xf>
    <xf numFmtId="169" fontId="28" fillId="0" borderId="1" xfId="51" applyNumberFormat="1" applyFont="1" applyBorder="1" applyAlignment="1">
      <alignment horizontal="right" vertical="center"/>
    </xf>
    <xf numFmtId="0" fontId="28" fillId="0" borderId="0" xfId="51" applyFont="1" applyAlignment="1">
      <alignment vertical="center"/>
    </xf>
    <xf numFmtId="0" fontId="28" fillId="0" borderId="0" xfId="51" applyFont="1" applyAlignment="1">
      <alignment vertical="top"/>
    </xf>
    <xf numFmtId="169" fontId="29" fillId="0" borderId="1" xfId="51" applyNumberFormat="1" applyFont="1" applyBorder="1" applyAlignment="1">
      <alignment horizontal="right" vertical="top"/>
    </xf>
    <xf numFmtId="0" fontId="28" fillId="0" borderId="0" xfId="1" applyNumberFormat="1" applyFont="1" applyFill="1" applyAlignment="1">
      <alignment vertical="top"/>
    </xf>
    <xf numFmtId="0" fontId="29" fillId="0" borderId="3" xfId="1" applyNumberFormat="1" applyFont="1" applyFill="1" applyBorder="1" applyAlignment="1">
      <alignment vertical="top"/>
    </xf>
    <xf numFmtId="169" fontId="28" fillId="0" borderId="0" xfId="51" applyNumberFormat="1" applyFont="1" applyAlignment="1">
      <alignment vertical="top"/>
    </xf>
    <xf numFmtId="169" fontId="28" fillId="0" borderId="0" xfId="51" applyNumberFormat="1" applyFont="1" applyAlignment="1">
      <alignment horizontal="right" vertical="top"/>
    </xf>
    <xf numFmtId="169" fontId="29" fillId="0" borderId="0" xfId="51" applyNumberFormat="1" applyFont="1" applyAlignment="1">
      <alignment horizontal="center" vertical="top"/>
    </xf>
    <xf numFmtId="169" fontId="29" fillId="0" borderId="0" xfId="51" applyNumberFormat="1" applyFont="1" applyAlignment="1">
      <alignment horizontal="right" vertical="top"/>
    </xf>
    <xf numFmtId="169" fontId="28" fillId="0" borderId="0" xfId="51" applyNumberFormat="1" applyFont="1" applyAlignment="1">
      <alignment horizontal="center" vertical="top"/>
    </xf>
    <xf numFmtId="169" fontId="29" fillId="0" borderId="0" xfId="51" quotePrefix="1" applyNumberFormat="1" applyFont="1" applyAlignment="1">
      <alignment horizontal="center" vertical="top"/>
    </xf>
    <xf numFmtId="0" fontId="29" fillId="0" borderId="0" xfId="51" applyFont="1" applyAlignment="1">
      <alignment horizontal="center" vertical="top"/>
    </xf>
    <xf numFmtId="165" fontId="29" fillId="0" borderId="0" xfId="51" applyNumberFormat="1" applyFont="1" applyAlignment="1">
      <alignment horizontal="center" vertical="center"/>
    </xf>
    <xf numFmtId="165" fontId="29" fillId="0" borderId="0" xfId="51" applyNumberFormat="1" applyFont="1" applyAlignment="1">
      <alignment horizontal="center" vertical="top"/>
    </xf>
    <xf numFmtId="169" fontId="29" fillId="0" borderId="1" xfId="51" applyNumberFormat="1" applyFont="1" applyBorder="1" applyAlignment="1">
      <alignment horizontal="center" vertical="top"/>
    </xf>
    <xf numFmtId="169" fontId="28" fillId="0" borderId="0" xfId="51" applyNumberFormat="1" applyFont="1" applyAlignment="1">
      <alignment horizontal="center" vertical="center"/>
    </xf>
    <xf numFmtId="0" fontId="29" fillId="0" borderId="0" xfId="51" applyFont="1" applyAlignment="1">
      <alignment horizontal="left" vertical="top"/>
    </xf>
    <xf numFmtId="0" fontId="29" fillId="0" borderId="0" xfId="51" applyFont="1" applyAlignment="1">
      <alignment horizontal="left" vertical="center"/>
    </xf>
    <xf numFmtId="0" fontId="29" fillId="0" borderId="0" xfId="51" applyFont="1" applyAlignment="1">
      <alignment vertical="top"/>
    </xf>
    <xf numFmtId="169" fontId="28" fillId="2" borderId="0" xfId="51" applyNumberFormat="1" applyFont="1" applyFill="1" applyAlignment="1">
      <alignment horizontal="right" vertical="top"/>
    </xf>
    <xf numFmtId="169" fontId="28" fillId="0" borderId="0" xfId="1" applyNumberFormat="1" applyFont="1" applyFill="1" applyBorder="1" applyAlignment="1">
      <alignment horizontal="right" vertical="top"/>
    </xf>
    <xf numFmtId="169" fontId="28" fillId="2" borderId="1" xfId="51" applyNumberFormat="1" applyFont="1" applyFill="1" applyBorder="1" applyAlignment="1">
      <alignment horizontal="center" vertical="top"/>
    </xf>
    <xf numFmtId="169" fontId="28" fillId="2" borderId="1" xfId="51" applyNumberFormat="1" applyFont="1" applyFill="1" applyBorder="1" applyAlignment="1">
      <alignment horizontal="right" vertical="top"/>
    </xf>
    <xf numFmtId="169" fontId="28" fillId="2" borderId="1" xfId="1" applyNumberFormat="1" applyFont="1" applyFill="1" applyBorder="1" applyAlignment="1">
      <alignment horizontal="right" vertical="top"/>
    </xf>
    <xf numFmtId="169" fontId="28" fillId="0" borderId="0" xfId="1" applyNumberFormat="1" applyFont="1" applyFill="1" applyAlignment="1">
      <alignment horizontal="right" vertical="top"/>
    </xf>
    <xf numFmtId="169" fontId="28" fillId="2" borderId="0" xfId="51" applyNumberFormat="1" applyFont="1" applyFill="1" applyAlignment="1">
      <alignment horizontal="right" vertical="center"/>
    </xf>
    <xf numFmtId="0" fontId="29" fillId="0" borderId="0" xfId="0" applyFont="1" applyAlignment="1">
      <alignment horizontal="left" vertical="top"/>
    </xf>
    <xf numFmtId="169" fontId="28" fillId="2" borderId="2" xfId="51" applyNumberFormat="1" applyFont="1" applyFill="1" applyBorder="1" applyAlignment="1">
      <alignment horizontal="right" vertical="center"/>
    </xf>
    <xf numFmtId="169" fontId="28" fillId="2" borderId="2" xfId="51" applyNumberFormat="1" applyFont="1" applyFill="1" applyBorder="1" applyAlignment="1">
      <alignment horizontal="right" vertical="top"/>
    </xf>
    <xf numFmtId="169" fontId="28" fillId="0" borderId="0" xfId="1" applyNumberFormat="1" applyFont="1" applyFill="1" applyAlignment="1">
      <alignment horizontal="right" vertical="center"/>
    </xf>
    <xf numFmtId="169" fontId="28" fillId="0" borderId="0" xfId="1" applyNumberFormat="1" applyFont="1" applyFill="1" applyAlignment="1">
      <alignment vertical="center"/>
    </xf>
    <xf numFmtId="38" fontId="28" fillId="0" borderId="0" xfId="51" applyNumberFormat="1" applyFont="1" applyAlignment="1">
      <alignment horizontal="right" vertical="center"/>
    </xf>
    <xf numFmtId="0" fontId="29" fillId="0" borderId="0" xfId="51" applyFont="1" applyAlignment="1">
      <alignment horizontal="left" vertical="top" indent="1"/>
    </xf>
    <xf numFmtId="0" fontId="28" fillId="0" borderId="0" xfId="51" applyFont="1" applyAlignment="1">
      <alignment horizontal="left" vertical="top" indent="1"/>
    </xf>
    <xf numFmtId="169" fontId="28" fillId="0" borderId="1" xfId="51" applyNumberFormat="1" applyFont="1" applyBorder="1" applyAlignment="1">
      <alignment horizontal="center" vertical="top"/>
    </xf>
    <xf numFmtId="169" fontId="28" fillId="0" borderId="1" xfId="51" applyNumberFormat="1" applyFont="1" applyBorder="1" applyAlignment="1">
      <alignment horizontal="right" vertical="top"/>
    </xf>
    <xf numFmtId="169" fontId="28" fillId="0" borderId="1" xfId="1" applyNumberFormat="1" applyFont="1" applyFill="1" applyBorder="1" applyAlignment="1">
      <alignment horizontal="right" vertical="top"/>
    </xf>
    <xf numFmtId="169" fontId="28" fillId="0" borderId="2" xfId="51" applyNumberFormat="1" applyFont="1" applyBorder="1" applyAlignment="1">
      <alignment horizontal="right" vertical="center"/>
    </xf>
    <xf numFmtId="168" fontId="28" fillId="0" borderId="0" xfId="0" applyNumberFormat="1" applyFont="1" applyAlignment="1">
      <alignment horizontal="center" vertical="center"/>
    </xf>
    <xf numFmtId="0" fontId="28" fillId="0" borderId="0" xfId="0" applyFont="1" applyAlignment="1">
      <alignment vertical="center"/>
    </xf>
    <xf numFmtId="166" fontId="29" fillId="0" borderId="1" xfId="0" quotePrefix="1" applyNumberFormat="1" applyFont="1" applyBorder="1" applyAlignment="1">
      <alignment horizontal="left" vertical="center"/>
    </xf>
    <xf numFmtId="167" fontId="28" fillId="0" borderId="0" xfId="1" applyNumberFormat="1" applyFont="1" applyFill="1" applyBorder="1" applyAlignment="1">
      <alignment horizontal="center" vertical="center"/>
    </xf>
    <xf numFmtId="167" fontId="28" fillId="0" borderId="0" xfId="1" applyNumberFormat="1" applyFont="1" applyFill="1" applyAlignment="1">
      <alignment vertical="center"/>
    </xf>
    <xf numFmtId="0" fontId="28" fillId="0" borderId="0" xfId="1" applyNumberFormat="1" applyFont="1" applyFill="1" applyAlignment="1">
      <alignment horizontal="left" vertical="center"/>
    </xf>
    <xf numFmtId="0" fontId="28" fillId="0" borderId="0" xfId="1" applyNumberFormat="1" applyFont="1" applyFill="1" applyBorder="1" applyAlignment="1">
      <alignment horizontal="justify" vertical="center"/>
    </xf>
    <xf numFmtId="0" fontId="28" fillId="0" borderId="0" xfId="1" applyNumberFormat="1" applyFont="1" applyFill="1" applyAlignment="1">
      <alignment horizontal="justify" vertical="center"/>
    </xf>
    <xf numFmtId="0" fontId="28" fillId="0" borderId="0" xfId="1" quotePrefix="1" applyNumberFormat="1" applyFont="1" applyFill="1" applyAlignment="1">
      <alignment vertical="center"/>
    </xf>
    <xf numFmtId="169" fontId="28" fillId="2" borderId="0" xfId="51" applyNumberFormat="1" applyFont="1" applyFill="1" applyAlignment="1">
      <alignment horizontal="center" vertical="top"/>
    </xf>
    <xf numFmtId="169" fontId="28" fillId="0" borderId="0" xfId="1" applyNumberFormat="1" applyFont="1" applyFill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/>
    </xf>
    <xf numFmtId="173" fontId="28" fillId="0" borderId="0" xfId="0" quotePrefix="1" applyNumberFormat="1" applyFont="1" applyAlignment="1">
      <alignment vertical="center"/>
    </xf>
    <xf numFmtId="173" fontId="28" fillId="0" borderId="0" xfId="0" applyNumberFormat="1" applyFont="1" applyAlignment="1">
      <alignment horizontal="center" vertical="center"/>
    </xf>
    <xf numFmtId="173" fontId="28" fillId="0" borderId="0" xfId="0" applyNumberFormat="1" applyFont="1" applyAlignment="1">
      <alignment horizontal="right" vertical="center"/>
    </xf>
    <xf numFmtId="173" fontId="28" fillId="0" borderId="0" xfId="0" applyNumberFormat="1" applyFont="1" applyAlignment="1">
      <alignment vertical="center"/>
    </xf>
    <xf numFmtId="169" fontId="29" fillId="0" borderId="1" xfId="0" applyNumberFormat="1" applyFont="1" applyBorder="1" applyAlignment="1">
      <alignment horizontal="center" vertical="center"/>
    </xf>
    <xf numFmtId="166" fontId="31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6" fontId="3" fillId="0" borderId="1" xfId="0" quotePrefix="1" applyNumberFormat="1" applyFont="1" applyBorder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165" fontId="3" fillId="0" borderId="1" xfId="0" quotePrefix="1" applyNumberFormat="1" applyFont="1" applyBorder="1" applyAlignment="1">
      <alignment horizontal="center" vertical="center"/>
    </xf>
    <xf numFmtId="166" fontId="4" fillId="2" borderId="0" xfId="0" applyNumberFormat="1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4" fontId="4" fillId="0" borderId="0" xfId="1" applyFont="1" applyFill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164" fontId="4" fillId="2" borderId="0" xfId="1" applyFont="1" applyFill="1" applyBorder="1" applyAlignment="1">
      <alignment horizontal="right" vertical="center"/>
    </xf>
    <xf numFmtId="164" fontId="4" fillId="0" borderId="0" xfId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2" borderId="1" xfId="1" applyNumberFormat="1" applyFont="1" applyFill="1" applyBorder="1" applyAlignment="1">
      <alignment horizontal="center" vertical="center"/>
    </xf>
    <xf numFmtId="164" fontId="4" fillId="2" borderId="3" xfId="1" applyFont="1" applyFill="1" applyBorder="1" applyAlignment="1">
      <alignment horizontal="right" vertical="center"/>
    </xf>
    <xf numFmtId="164" fontId="4" fillId="0" borderId="3" xfId="1" applyFont="1" applyFill="1" applyBorder="1" applyAlignment="1">
      <alignment horizontal="right" vertical="center"/>
    </xf>
    <xf numFmtId="164" fontId="4" fillId="2" borderId="0" xfId="1" applyFont="1" applyFill="1" applyAlignment="1">
      <alignment vertical="center"/>
    </xf>
    <xf numFmtId="164" fontId="4" fillId="0" borderId="0" xfId="1" applyFont="1" applyFill="1" applyAlignment="1">
      <alignment vertical="center"/>
    </xf>
    <xf numFmtId="164" fontId="4" fillId="2" borderId="0" xfId="1" applyFont="1" applyFill="1" applyAlignment="1">
      <alignment horizontal="right" vertical="center"/>
    </xf>
    <xf numFmtId="167" fontId="4" fillId="2" borderId="0" xfId="1" applyNumberFormat="1" applyFont="1" applyFill="1" applyAlignment="1">
      <alignment vertical="center"/>
    </xf>
    <xf numFmtId="167" fontId="4" fillId="0" borderId="1" xfId="1" applyNumberFormat="1" applyFont="1" applyFill="1" applyBorder="1" applyAlignment="1">
      <alignment horizontal="center" vertical="center"/>
    </xf>
    <xf numFmtId="167" fontId="4" fillId="2" borderId="3" xfId="1" applyNumberFormat="1" applyFont="1" applyFill="1" applyBorder="1" applyAlignment="1">
      <alignment horizontal="right" vertical="center"/>
    </xf>
    <xf numFmtId="167" fontId="4" fillId="0" borderId="3" xfId="1" applyNumberFormat="1" applyFont="1" applyFill="1" applyBorder="1" applyAlignment="1">
      <alignment horizontal="right" vertical="center"/>
    </xf>
    <xf numFmtId="164" fontId="4" fillId="0" borderId="1" xfId="1" applyFont="1" applyFill="1" applyBorder="1" applyAlignment="1">
      <alignment horizontal="right" vertical="center"/>
    </xf>
    <xf numFmtId="0" fontId="4" fillId="0" borderId="0" xfId="1" applyNumberFormat="1" applyFont="1" applyFill="1" applyAlignment="1">
      <alignment horizontal="right" vertical="center"/>
    </xf>
    <xf numFmtId="169" fontId="3" fillId="0" borderId="0" xfId="0" applyNumberFormat="1" applyFont="1" applyAlignment="1">
      <alignment horizontal="center" wrapText="1"/>
    </xf>
    <xf numFmtId="166" fontId="3" fillId="0" borderId="1" xfId="0" applyNumberFormat="1" applyFont="1" applyBorder="1" applyAlignment="1">
      <alignment horizontal="center" vertical="center"/>
    </xf>
    <xf numFmtId="166" fontId="3" fillId="0" borderId="0" xfId="0" quotePrefix="1" applyNumberFormat="1" applyFont="1" applyAlignment="1">
      <alignment horizontal="right" vertical="center"/>
    </xf>
    <xf numFmtId="165" fontId="4" fillId="2" borderId="0" xfId="1" quotePrefix="1" applyNumberFormat="1" applyFont="1" applyFill="1" applyAlignment="1">
      <alignment horizontal="right" vertical="center"/>
    </xf>
    <xf numFmtId="0" fontId="4" fillId="0" borderId="0" xfId="1" quotePrefix="1" applyNumberFormat="1" applyFont="1" applyFill="1" applyAlignment="1">
      <alignment horizontal="right" vertical="center"/>
    </xf>
    <xf numFmtId="165" fontId="4" fillId="0" borderId="0" xfId="1" quotePrefix="1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4" fontId="4" fillId="2" borderId="0" xfId="1" applyFont="1" applyFill="1" applyBorder="1" applyAlignment="1">
      <alignment horizontal="center" vertical="center"/>
    </xf>
    <xf numFmtId="164" fontId="4" fillId="0" borderId="0" xfId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5" fontId="4" fillId="0" borderId="0" xfId="0" quotePrefix="1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center" vertical="center"/>
    </xf>
    <xf numFmtId="165" fontId="4" fillId="0" borderId="2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9" fontId="4" fillId="0" borderId="2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horizontal="center" vertical="center"/>
    </xf>
    <xf numFmtId="169" fontId="4" fillId="0" borderId="0" xfId="0" applyNumberFormat="1" applyFont="1" applyAlignment="1">
      <alignment horizontal="center" vertical="center"/>
    </xf>
    <xf numFmtId="169" fontId="4" fillId="0" borderId="1" xfId="0" applyNumberFormat="1" applyFont="1" applyBorder="1" applyAlignment="1">
      <alignment vertical="center"/>
    </xf>
    <xf numFmtId="169" fontId="4" fillId="0" borderId="2" xfId="0" applyNumberFormat="1" applyFont="1" applyBorder="1" applyAlignment="1">
      <alignment vertical="center"/>
    </xf>
    <xf numFmtId="164" fontId="4" fillId="0" borderId="0" xfId="1" quotePrefix="1" applyFont="1" applyFill="1" applyBorder="1" applyAlignment="1">
      <alignment horizontal="center" vertical="center"/>
    </xf>
    <xf numFmtId="166" fontId="28" fillId="2" borderId="0" xfId="0" applyNumberFormat="1" applyFont="1" applyFill="1" applyAlignment="1">
      <alignment horizontal="right" vertical="center"/>
    </xf>
    <xf numFmtId="170" fontId="4" fillId="2" borderId="0" xfId="0" applyNumberFormat="1" applyFont="1" applyFill="1" applyAlignment="1">
      <alignment horizontal="right" vertical="center"/>
    </xf>
    <xf numFmtId="166" fontId="4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wrapText="1"/>
    </xf>
    <xf numFmtId="169" fontId="3" fillId="0" borderId="1" xfId="0" applyNumberFormat="1" applyFont="1" applyBorder="1" applyAlignment="1">
      <alignment horizontal="center" vertical="center" wrapText="1"/>
    </xf>
    <xf numFmtId="169" fontId="29" fillId="0" borderId="1" xfId="0" applyNumberFormat="1" applyFont="1" applyBorder="1" applyAlignment="1">
      <alignment horizontal="center" wrapText="1"/>
    </xf>
    <xf numFmtId="169" fontId="29" fillId="0" borderId="1" xfId="51" applyNumberFormat="1" applyFont="1" applyBorder="1" applyAlignment="1">
      <alignment horizontal="center" vertical="top"/>
    </xf>
    <xf numFmtId="169" fontId="29" fillId="0" borderId="4" xfId="51" applyNumberFormat="1" applyFont="1" applyBorder="1" applyAlignment="1">
      <alignment horizontal="center" vertical="top"/>
    </xf>
    <xf numFmtId="0" fontId="29" fillId="0" borderId="4" xfId="1" applyNumberFormat="1" applyFont="1" applyFill="1" applyBorder="1" applyAlignment="1">
      <alignment horizontal="center" vertical="top"/>
    </xf>
    <xf numFmtId="166" fontId="28" fillId="0" borderId="1" xfId="0" applyNumberFormat="1" applyFont="1" applyBorder="1" applyAlignment="1">
      <alignment horizontal="left" vertical="center" wrapText="1"/>
    </xf>
    <xf numFmtId="0" fontId="3" fillId="0" borderId="0" xfId="51" quotePrefix="1" applyFont="1" applyAlignment="1">
      <alignment horizontal="left" vertical="center"/>
    </xf>
    <xf numFmtId="165" fontId="3" fillId="0" borderId="1" xfId="51" applyNumberFormat="1" applyFont="1" applyBorder="1" applyAlignment="1">
      <alignment horizontal="center" vertical="center"/>
    </xf>
    <xf numFmtId="0" fontId="4" fillId="0" borderId="1" xfId="51" applyFont="1" applyBorder="1" applyAlignment="1">
      <alignment horizontal="left" vertical="center" wrapText="1"/>
    </xf>
    <xf numFmtId="169" fontId="3" fillId="0" borderId="1" xfId="0" applyNumberFormat="1" applyFont="1" applyBorder="1" applyAlignment="1">
      <alignment horizontal="center"/>
    </xf>
  </cellXfs>
  <cellStyles count="121">
    <cellStyle name="Accent2 2" xfId="110" xr:uid="{00000000-0005-0000-0000-000000000000}"/>
    <cellStyle name="Comma" xfId="1" builtinId="3"/>
    <cellStyle name="Comma 10" xfId="17" xr:uid="{00000000-0005-0000-0000-000002000000}"/>
    <cellStyle name="Comma 10 6" xfId="94" xr:uid="{00000000-0005-0000-0000-000003000000}"/>
    <cellStyle name="Comma 100" xfId="27" xr:uid="{00000000-0005-0000-0000-000004000000}"/>
    <cellStyle name="Comma 100 2" xfId="28" xr:uid="{00000000-0005-0000-0000-000005000000}"/>
    <cellStyle name="Comma 11" xfId="44" xr:uid="{00000000-0005-0000-0000-000006000000}"/>
    <cellStyle name="Comma 11 11" xfId="35" xr:uid="{00000000-0005-0000-0000-000007000000}"/>
    <cellStyle name="Comma 12" xfId="79" xr:uid="{00000000-0005-0000-0000-000008000000}"/>
    <cellStyle name="Comma 12 2" xfId="85" xr:uid="{00000000-0005-0000-0000-000009000000}"/>
    <cellStyle name="Comma 12 2 2" xfId="99" xr:uid="{00000000-0005-0000-0000-00000A000000}"/>
    <cellStyle name="Comma 12 2 7" xfId="65" xr:uid="{00000000-0005-0000-0000-00000B000000}"/>
    <cellStyle name="Comma 13" xfId="37" xr:uid="{00000000-0005-0000-0000-00000C000000}"/>
    <cellStyle name="Comma 14" xfId="114" xr:uid="{00000000-0005-0000-0000-00000D000000}"/>
    <cellStyle name="Comma 15" xfId="103" xr:uid="{00000000-0005-0000-0000-00000E000000}"/>
    <cellStyle name="Comma 155" xfId="45" xr:uid="{00000000-0005-0000-0000-00000F000000}"/>
    <cellStyle name="Comma 157" xfId="68" xr:uid="{00000000-0005-0000-0000-000010000000}"/>
    <cellStyle name="Comma 18" xfId="36" xr:uid="{00000000-0005-0000-0000-000011000000}"/>
    <cellStyle name="Comma 19" xfId="47" xr:uid="{00000000-0005-0000-0000-000012000000}"/>
    <cellStyle name="Comma 2" xfId="5" xr:uid="{00000000-0005-0000-0000-000013000000}"/>
    <cellStyle name="Comma 2 16" xfId="48" xr:uid="{00000000-0005-0000-0000-000014000000}"/>
    <cellStyle name="Comma 2 2" xfId="6" xr:uid="{00000000-0005-0000-0000-000015000000}"/>
    <cellStyle name="Comma 2 2 11" xfId="77" xr:uid="{00000000-0005-0000-0000-000016000000}"/>
    <cellStyle name="Comma 2 2 2" xfId="7" xr:uid="{00000000-0005-0000-0000-000017000000}"/>
    <cellStyle name="Comma 2 2 29" xfId="34" xr:uid="{00000000-0005-0000-0000-000018000000}"/>
    <cellStyle name="Comma 2 2 3" xfId="24" xr:uid="{00000000-0005-0000-0000-000019000000}"/>
    <cellStyle name="Comma 2 2 3 2" xfId="70" xr:uid="{00000000-0005-0000-0000-00001A000000}"/>
    <cellStyle name="Comma 2 3" xfId="83" xr:uid="{00000000-0005-0000-0000-00001B000000}"/>
    <cellStyle name="Comma 2 3 2" xfId="8" xr:uid="{00000000-0005-0000-0000-00001C000000}"/>
    <cellStyle name="Comma 2 3 2 2" xfId="22" xr:uid="{00000000-0005-0000-0000-00001D000000}"/>
    <cellStyle name="Comma 2 3 2 3" xfId="23" xr:uid="{00000000-0005-0000-0000-00001E000000}"/>
    <cellStyle name="Comma 2 3 3" xfId="96" xr:uid="{00000000-0005-0000-0000-00001F000000}"/>
    <cellStyle name="Comma 2 4" xfId="91" xr:uid="{00000000-0005-0000-0000-000020000000}"/>
    <cellStyle name="Comma 2 5" xfId="105" xr:uid="{00000000-0005-0000-0000-000021000000}"/>
    <cellStyle name="Comma 2 6" xfId="115" xr:uid="{00000000-0005-0000-0000-000022000000}"/>
    <cellStyle name="Comma 20" xfId="58" xr:uid="{00000000-0005-0000-0000-000023000000}"/>
    <cellStyle name="Comma 21" xfId="40" xr:uid="{00000000-0005-0000-0000-000024000000}"/>
    <cellStyle name="Comma 27" xfId="16" xr:uid="{00000000-0005-0000-0000-000025000000}"/>
    <cellStyle name="Comma 3" xfId="90" xr:uid="{00000000-0005-0000-0000-000026000000}"/>
    <cellStyle name="Comma 3 2" xfId="71" xr:uid="{00000000-0005-0000-0000-000027000000}"/>
    <cellStyle name="Comma 3 2 2" xfId="74" xr:uid="{00000000-0005-0000-0000-000028000000}"/>
    <cellStyle name="Comma 3 3" xfId="92" xr:uid="{00000000-0005-0000-0000-000029000000}"/>
    <cellStyle name="Comma 3 4" xfId="106" xr:uid="{00000000-0005-0000-0000-00002A000000}"/>
    <cellStyle name="Comma 4" xfId="32" xr:uid="{00000000-0005-0000-0000-00002B000000}"/>
    <cellStyle name="Comma 4 2 2" xfId="12" xr:uid="{00000000-0005-0000-0000-00002C000000}"/>
    <cellStyle name="Comma 4 2 2 2" xfId="109" xr:uid="{00000000-0005-0000-0000-00002D000000}"/>
    <cellStyle name="Comma 4 3 5" xfId="10" xr:uid="{00000000-0005-0000-0000-00002E000000}"/>
    <cellStyle name="Comma 4 3 5 3" xfId="31" xr:uid="{00000000-0005-0000-0000-00002F000000}"/>
    <cellStyle name="Comma 5" xfId="102" xr:uid="{00000000-0005-0000-0000-000030000000}"/>
    <cellStyle name="Comma 6" xfId="81" xr:uid="{00000000-0005-0000-0000-000031000000}"/>
    <cellStyle name="Comma 7" xfId="104" xr:uid="{00000000-0005-0000-0000-000032000000}"/>
    <cellStyle name="Comma 8" xfId="9" xr:uid="{00000000-0005-0000-0000-000033000000}"/>
    <cellStyle name="Comma 8 12" xfId="97" xr:uid="{00000000-0005-0000-0000-000034000000}"/>
    <cellStyle name="Comma 9" xfId="60" xr:uid="{00000000-0005-0000-0000-000035000000}"/>
    <cellStyle name="Comma 9 2" xfId="100" xr:uid="{00000000-0005-0000-0000-000036000000}"/>
    <cellStyle name="Hyperlink 12" xfId="4" xr:uid="{00000000-0005-0000-0000-000037000000}"/>
    <cellStyle name="Hyperlink 2" xfId="25" xr:uid="{00000000-0005-0000-0000-000038000000}"/>
    <cellStyle name="Hyperlink 2 2" xfId="54" xr:uid="{00000000-0005-0000-0000-000039000000}"/>
    <cellStyle name="Hyperlink 2 2 2" xfId="13" xr:uid="{00000000-0005-0000-0000-00003A000000}"/>
    <cellStyle name="Hyperlink 2 3" xfId="14" xr:uid="{00000000-0005-0000-0000-00003B000000}"/>
    <cellStyle name="Hyperlink 3" xfId="72" xr:uid="{00000000-0005-0000-0000-00003C000000}"/>
    <cellStyle name="Hyperlink 6" xfId="80" xr:uid="{00000000-0005-0000-0000-00003D000000}"/>
    <cellStyle name="Hyperlink 8" xfId="98" xr:uid="{00000000-0005-0000-0000-00003E000000}"/>
    <cellStyle name="Normal" xfId="0" builtinId="0"/>
    <cellStyle name="Normal - Style2" xfId="93" xr:uid="{00000000-0005-0000-0000-000040000000}"/>
    <cellStyle name="Normal 10" xfId="67" xr:uid="{00000000-0005-0000-0000-000041000000}"/>
    <cellStyle name="Normal 10 3" xfId="56" xr:uid="{00000000-0005-0000-0000-000042000000}"/>
    <cellStyle name="Normal 11" xfId="113" xr:uid="{00000000-0005-0000-0000-000043000000}"/>
    <cellStyle name="Normal 117" xfId="39" xr:uid="{00000000-0005-0000-0000-000044000000}"/>
    <cellStyle name="Normal 12" xfId="2" xr:uid="{00000000-0005-0000-0000-000045000000}"/>
    <cellStyle name="Normal 12 3 14" xfId="42" xr:uid="{00000000-0005-0000-0000-000046000000}"/>
    <cellStyle name="Normal 15" xfId="76" xr:uid="{00000000-0005-0000-0000-000047000000}"/>
    <cellStyle name="Normal 16" xfId="46" xr:uid="{00000000-0005-0000-0000-000048000000}"/>
    <cellStyle name="Normal 17" xfId="38" xr:uid="{00000000-0005-0000-0000-000049000000}"/>
    <cellStyle name="Normal 18" xfId="51" xr:uid="{00000000-0005-0000-0000-00004A000000}"/>
    <cellStyle name="Normal 2" xfId="52" xr:uid="{00000000-0005-0000-0000-00004B000000}"/>
    <cellStyle name="Normal 2 10" xfId="86" xr:uid="{00000000-0005-0000-0000-00004C000000}"/>
    <cellStyle name="Normal 2 12" xfId="82" xr:uid="{00000000-0005-0000-0000-00004D000000}"/>
    <cellStyle name="Normal 2 12 2" xfId="95" xr:uid="{00000000-0005-0000-0000-00004E000000}"/>
    <cellStyle name="Normal 2 17" xfId="29" xr:uid="{00000000-0005-0000-0000-00004F000000}"/>
    <cellStyle name="Normal 2 2" xfId="62" xr:uid="{00000000-0005-0000-0000-000050000000}"/>
    <cellStyle name="Normal 2 2 2" xfId="11" xr:uid="{00000000-0005-0000-0000-000051000000}"/>
    <cellStyle name="Normal 2 3 13" xfId="30" xr:uid="{00000000-0005-0000-0000-000052000000}"/>
    <cellStyle name="Normal 2 3 2" xfId="3" xr:uid="{00000000-0005-0000-0000-000053000000}"/>
    <cellStyle name="Normal 2 3 2 2" xfId="18" xr:uid="{00000000-0005-0000-0000-000054000000}"/>
    <cellStyle name="Normal 2 3 2 2 7 3" xfId="107" xr:uid="{00000000-0005-0000-0000-000055000000}"/>
    <cellStyle name="Normal 2 9" xfId="21" xr:uid="{00000000-0005-0000-0000-000056000000}"/>
    <cellStyle name="Normal 231" xfId="50" xr:uid="{00000000-0005-0000-0000-000057000000}"/>
    <cellStyle name="Normal 3" xfId="88" xr:uid="{00000000-0005-0000-0000-000058000000}"/>
    <cellStyle name="Normal 3 2" xfId="111" xr:uid="{00000000-0005-0000-0000-000059000000}"/>
    <cellStyle name="Normal 3 2 2" xfId="20" xr:uid="{00000000-0005-0000-0000-00005A000000}"/>
    <cellStyle name="Normal 3 2 7" xfId="64" xr:uid="{00000000-0005-0000-0000-00005B000000}"/>
    <cellStyle name="Normal 3 3" xfId="117" xr:uid="{00000000-0005-0000-0000-00005C000000}"/>
    <cellStyle name="Normal 3 3 2" xfId="63" xr:uid="{00000000-0005-0000-0000-00005D000000}"/>
    <cellStyle name="Normal 35" xfId="19" xr:uid="{00000000-0005-0000-0000-00005E000000}"/>
    <cellStyle name="Normal 393" xfId="55" xr:uid="{00000000-0005-0000-0000-00005F000000}"/>
    <cellStyle name="Normal 4" xfId="53" xr:uid="{00000000-0005-0000-0000-000060000000}"/>
    <cellStyle name="Normal 4 2" xfId="26" xr:uid="{00000000-0005-0000-0000-000061000000}"/>
    <cellStyle name="Normal 5" xfId="57" xr:uid="{00000000-0005-0000-0000-000062000000}"/>
    <cellStyle name="Normal 5 2" xfId="108" xr:uid="{00000000-0005-0000-0000-000063000000}"/>
    <cellStyle name="Normal 6" xfId="15" xr:uid="{00000000-0005-0000-0000-000064000000}"/>
    <cellStyle name="Normal 6 2" xfId="59" xr:uid="{00000000-0005-0000-0000-000065000000}"/>
    <cellStyle name="Normal 7" xfId="69" xr:uid="{00000000-0005-0000-0000-000066000000}"/>
    <cellStyle name="Normal 8" xfId="89" xr:uid="{00000000-0005-0000-0000-000067000000}"/>
    <cellStyle name="Normal 9" xfId="101" xr:uid="{00000000-0005-0000-0000-000068000000}"/>
    <cellStyle name="Normal 9 16" xfId="33" xr:uid="{00000000-0005-0000-0000-000069000000}"/>
    <cellStyle name="Percent" xfId="120" builtinId="5"/>
    <cellStyle name="Percent 120" xfId="49" xr:uid="{00000000-0005-0000-0000-00006A000000}"/>
    <cellStyle name="Percent 130" xfId="84" xr:uid="{00000000-0005-0000-0000-00006B000000}"/>
    <cellStyle name="Percent 16 2" xfId="66" xr:uid="{00000000-0005-0000-0000-00006C000000}"/>
    <cellStyle name="Percent 2" xfId="75" xr:uid="{00000000-0005-0000-0000-00006D000000}"/>
    <cellStyle name="Percent 2 2" xfId="78" xr:uid="{00000000-0005-0000-0000-00006E000000}"/>
    <cellStyle name="Percent 2 2 2" xfId="41" xr:uid="{00000000-0005-0000-0000-00006F000000}"/>
    <cellStyle name="Percent 2 3" xfId="87" xr:uid="{00000000-0005-0000-0000-000070000000}"/>
    <cellStyle name="Percent 3" xfId="61" xr:uid="{00000000-0005-0000-0000-000071000000}"/>
    <cellStyle name="Percent 3 2" xfId="112" xr:uid="{00000000-0005-0000-0000-000072000000}"/>
    <cellStyle name="Percent 3 3" xfId="118" xr:uid="{00000000-0005-0000-0000-000073000000}"/>
    <cellStyle name="Percent 4" xfId="43" xr:uid="{00000000-0005-0000-0000-000074000000}"/>
    <cellStyle name="Percent 4 2" xfId="116" xr:uid="{00000000-0005-0000-0000-000075000000}"/>
    <cellStyle name="Percent 5" xfId="73" xr:uid="{00000000-0005-0000-0000-000076000000}"/>
    <cellStyle name="Percent 6" xfId="119" xr:uid="{00000000-0005-0000-0000-000077000000}"/>
  </cellStyles>
  <dxfs count="0"/>
  <tableStyles count="0" defaultTableStyle="TableStyleMedium9" defaultPivotStyle="PivotStyleLight16"/>
  <colors>
    <mruColors>
      <color rgb="FFFAFAFA"/>
      <color rgb="FF99CCFF"/>
      <color rgb="FFFFFFCC"/>
      <color rgb="FFD8D6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1"/>
  <sheetViews>
    <sheetView showZeros="0" zoomScaleNormal="100" zoomScaleSheetLayoutView="100" workbookViewId="0">
      <selection activeCell="B9" sqref="B9"/>
    </sheetView>
  </sheetViews>
  <sheetFormatPr defaultColWidth="9.140625" defaultRowHeight="21.75" customHeight="1"/>
  <cols>
    <col min="1" max="1" width="1.7109375" style="4" customWidth="1"/>
    <col min="2" max="2" width="43.85546875" style="4" customWidth="1"/>
    <col min="3" max="3" width="8.7109375" style="7" customWidth="1"/>
    <col min="4" max="4" width="0.85546875" style="7" customWidth="1"/>
    <col min="5" max="5" width="14.42578125" style="7" customWidth="1"/>
    <col min="6" max="6" width="0.85546875" style="8" customWidth="1"/>
    <col min="7" max="7" width="14.42578125" style="9" customWidth="1"/>
    <col min="8" max="8" width="0.85546875" style="9" customWidth="1"/>
    <col min="9" max="9" width="14.42578125" style="9" customWidth="1"/>
    <col min="10" max="10" width="0.85546875" style="9" customWidth="1"/>
    <col min="11" max="11" width="14.42578125" style="9" customWidth="1"/>
    <col min="12" max="12" width="9.140625" style="4" customWidth="1"/>
    <col min="13" max="13" width="11.5703125" style="4" bestFit="1" customWidth="1"/>
    <col min="14" max="16384" width="9.140625" style="4"/>
  </cols>
  <sheetData>
    <row r="1" spans="1:11" ht="21.75" customHeight="1">
      <c r="A1" s="1" t="s">
        <v>26</v>
      </c>
      <c r="B1" s="1"/>
      <c r="C1" s="2"/>
      <c r="D1" s="2"/>
      <c r="E1" s="2"/>
      <c r="F1" s="31"/>
      <c r="G1" s="3"/>
      <c r="H1" s="3"/>
      <c r="I1" s="3"/>
      <c r="J1" s="3"/>
      <c r="K1" s="3"/>
    </row>
    <row r="2" spans="1:11" ht="21.75" customHeight="1">
      <c r="A2" s="1" t="s">
        <v>161</v>
      </c>
      <c r="B2" s="1"/>
      <c r="C2" s="2"/>
      <c r="D2" s="2"/>
      <c r="E2" s="2"/>
      <c r="F2" s="31"/>
      <c r="G2" s="3"/>
      <c r="H2" s="3"/>
      <c r="I2" s="3"/>
      <c r="J2" s="3"/>
      <c r="K2" s="3"/>
    </row>
    <row r="3" spans="1:11" ht="21.75" customHeight="1">
      <c r="A3" s="32" t="s">
        <v>237</v>
      </c>
      <c r="B3" s="32"/>
      <c r="C3" s="172"/>
      <c r="D3" s="172"/>
      <c r="E3" s="172"/>
      <c r="F3" s="33"/>
      <c r="G3" s="29"/>
      <c r="H3" s="29"/>
      <c r="I3" s="29"/>
      <c r="J3" s="29"/>
      <c r="K3" s="29"/>
    </row>
    <row r="4" spans="1:11" ht="19.149999999999999" customHeight="1">
      <c r="A4" s="1"/>
      <c r="B4" s="1"/>
      <c r="C4" s="2"/>
      <c r="D4" s="2"/>
      <c r="E4" s="2"/>
      <c r="F4" s="31"/>
      <c r="G4" s="3"/>
      <c r="H4" s="3"/>
      <c r="I4" s="3"/>
      <c r="J4" s="3"/>
      <c r="K4" s="3"/>
    </row>
    <row r="5" spans="1:11" ht="19.149999999999999" customHeight="1">
      <c r="A5" s="1"/>
      <c r="B5" s="1"/>
      <c r="C5" s="2"/>
      <c r="D5" s="2"/>
      <c r="E5" s="240" t="s">
        <v>55</v>
      </c>
      <c r="F5" s="240"/>
      <c r="G5" s="240"/>
      <c r="H5" s="6"/>
      <c r="I5" s="241" t="s">
        <v>156</v>
      </c>
      <c r="J5" s="241"/>
      <c r="K5" s="241"/>
    </row>
    <row r="6" spans="1:11" ht="19.149999999999999" customHeight="1">
      <c r="A6" s="1"/>
      <c r="B6" s="1"/>
      <c r="C6" s="2"/>
      <c r="D6" s="2"/>
      <c r="E6" s="2" t="s">
        <v>159</v>
      </c>
      <c r="F6" s="2"/>
      <c r="G6" s="2" t="s">
        <v>160</v>
      </c>
      <c r="H6" s="6"/>
      <c r="I6" s="2" t="s">
        <v>159</v>
      </c>
      <c r="J6" s="2"/>
      <c r="K6" s="2" t="s">
        <v>160</v>
      </c>
    </row>
    <row r="7" spans="1:11" ht="19.149999999999999" customHeight="1">
      <c r="A7" s="1"/>
      <c r="B7" s="1"/>
      <c r="C7" s="2"/>
      <c r="D7" s="2"/>
      <c r="E7" s="66" t="s">
        <v>238</v>
      </c>
      <c r="F7" s="5"/>
      <c r="G7" s="66" t="s">
        <v>154</v>
      </c>
      <c r="H7" s="6"/>
      <c r="I7" s="66" t="s">
        <v>238</v>
      </c>
      <c r="J7" s="5"/>
      <c r="K7" s="66" t="s">
        <v>154</v>
      </c>
    </row>
    <row r="8" spans="1:11" ht="19.149999999999999" customHeight="1">
      <c r="A8" s="1"/>
      <c r="B8" s="1"/>
      <c r="C8" s="2"/>
      <c r="D8" s="2"/>
      <c r="E8" s="2" t="s">
        <v>153</v>
      </c>
      <c r="F8" s="5"/>
      <c r="G8" s="2" t="s">
        <v>155</v>
      </c>
      <c r="H8" s="6"/>
      <c r="I8" s="2" t="s">
        <v>153</v>
      </c>
      <c r="J8" s="5"/>
      <c r="K8" s="2" t="s">
        <v>155</v>
      </c>
    </row>
    <row r="9" spans="1:11" ht="19.149999999999999" customHeight="1">
      <c r="A9" s="1"/>
      <c r="B9" s="1"/>
      <c r="C9" s="172" t="s">
        <v>4</v>
      </c>
      <c r="D9" s="2"/>
      <c r="E9" s="61" t="s">
        <v>64</v>
      </c>
      <c r="F9" s="5"/>
      <c r="G9" s="61" t="s">
        <v>64</v>
      </c>
      <c r="H9" s="6"/>
      <c r="I9" s="61" t="s">
        <v>64</v>
      </c>
      <c r="J9" s="6"/>
      <c r="K9" s="61" t="s">
        <v>64</v>
      </c>
    </row>
    <row r="10" spans="1:11" ht="6" customHeight="1">
      <c r="A10" s="1"/>
      <c r="B10" s="1"/>
      <c r="E10" s="18"/>
      <c r="I10" s="10"/>
    </row>
    <row r="11" spans="1:11" ht="19.149999999999999" customHeight="1">
      <c r="A11" s="1" t="s">
        <v>1</v>
      </c>
      <c r="B11" s="1"/>
      <c r="E11" s="18"/>
      <c r="I11" s="10"/>
    </row>
    <row r="12" spans="1:11" ht="6" customHeight="1">
      <c r="A12" s="1"/>
      <c r="B12" s="1"/>
      <c r="E12" s="18"/>
      <c r="I12" s="10"/>
    </row>
    <row r="13" spans="1:11" ht="19.149999999999999" customHeight="1">
      <c r="A13" s="21" t="s">
        <v>20</v>
      </c>
      <c r="B13" s="21"/>
      <c r="E13" s="18"/>
      <c r="I13" s="10"/>
    </row>
    <row r="14" spans="1:11" ht="6" customHeight="1">
      <c r="A14" s="21"/>
      <c r="B14" s="21"/>
      <c r="E14" s="18"/>
      <c r="I14" s="10"/>
    </row>
    <row r="15" spans="1:11" ht="19.149999999999999" customHeight="1">
      <c r="A15" s="4" t="s">
        <v>23</v>
      </c>
      <c r="E15" s="10">
        <v>16933731</v>
      </c>
      <c r="G15" s="9">
        <v>33579809</v>
      </c>
      <c r="I15" s="10">
        <v>3487573</v>
      </c>
      <c r="K15" s="9">
        <v>7691230</v>
      </c>
    </row>
    <row r="16" spans="1:11" ht="19.149999999999999" customHeight="1">
      <c r="A16" s="4" t="s">
        <v>79</v>
      </c>
      <c r="E16" s="10">
        <v>20470</v>
      </c>
      <c r="G16" s="9">
        <v>13716</v>
      </c>
      <c r="I16" s="10">
        <v>20314</v>
      </c>
      <c r="K16" s="9">
        <v>13561</v>
      </c>
    </row>
    <row r="17" spans="1:13" ht="19.149999999999999" customHeight="1">
      <c r="A17" s="4" t="s">
        <v>117</v>
      </c>
      <c r="E17" s="10"/>
      <c r="I17" s="10"/>
    </row>
    <row r="18" spans="1:13" ht="19.149999999999999" customHeight="1">
      <c r="B18" s="4" t="s">
        <v>116</v>
      </c>
      <c r="C18" s="7">
        <v>5</v>
      </c>
      <c r="E18" s="10">
        <v>117</v>
      </c>
      <c r="G18" s="9">
        <v>114</v>
      </c>
      <c r="I18" s="23">
        <v>0</v>
      </c>
      <c r="K18" s="233" t="s">
        <v>0</v>
      </c>
    </row>
    <row r="19" spans="1:13" ht="19.149999999999999" customHeight="1">
      <c r="A19" s="4" t="s">
        <v>151</v>
      </c>
      <c r="C19" s="7">
        <v>5</v>
      </c>
      <c r="E19" s="10">
        <v>52064</v>
      </c>
      <c r="G19" s="9">
        <v>379816</v>
      </c>
      <c r="I19" s="23">
        <v>0</v>
      </c>
      <c r="K19" s="233" t="s">
        <v>0</v>
      </c>
      <c r="M19" s="74"/>
    </row>
    <row r="20" spans="1:13" ht="19.149999999999999" customHeight="1">
      <c r="A20" s="4" t="s">
        <v>192</v>
      </c>
      <c r="C20" s="7">
        <v>8</v>
      </c>
      <c r="E20" s="10">
        <v>47605725</v>
      </c>
      <c r="G20" s="9">
        <v>51793647</v>
      </c>
      <c r="I20" s="10">
        <v>9145161</v>
      </c>
      <c r="K20" s="9">
        <v>16295793</v>
      </c>
    </row>
    <row r="21" spans="1:13" ht="19.149999999999999" customHeight="1">
      <c r="A21" s="4" t="s">
        <v>103</v>
      </c>
      <c r="C21" s="7">
        <v>22</v>
      </c>
      <c r="E21" s="10">
        <v>10000</v>
      </c>
      <c r="G21" s="9">
        <v>2000</v>
      </c>
      <c r="I21" s="10">
        <v>2000000</v>
      </c>
      <c r="K21" s="9">
        <v>5000000</v>
      </c>
    </row>
    <row r="22" spans="1:13" ht="19.149999999999999" customHeight="1">
      <c r="A22" s="4" t="s">
        <v>104</v>
      </c>
      <c r="E22" s="10">
        <v>1695822</v>
      </c>
      <c r="G22" s="9">
        <v>2281149</v>
      </c>
      <c r="I22" s="10">
        <v>4704</v>
      </c>
      <c r="K22" s="9">
        <v>11756</v>
      </c>
    </row>
    <row r="23" spans="1:13" ht="19.149999999999999" customHeight="1">
      <c r="A23" s="4" t="s">
        <v>105</v>
      </c>
      <c r="E23" s="10">
        <v>8083445</v>
      </c>
      <c r="G23" s="9">
        <v>9841057</v>
      </c>
      <c r="I23" s="10">
        <v>894353</v>
      </c>
      <c r="K23" s="9">
        <v>675651</v>
      </c>
    </row>
    <row r="24" spans="1:13" ht="19.149999999999999" customHeight="1">
      <c r="A24" s="4" t="s">
        <v>24</v>
      </c>
      <c r="E24" s="10">
        <v>3498505</v>
      </c>
      <c r="G24" s="9">
        <v>4923397</v>
      </c>
      <c r="I24" s="10">
        <v>15481</v>
      </c>
      <c r="K24" s="9">
        <v>16657</v>
      </c>
    </row>
    <row r="25" spans="1:13" ht="19.149999999999999" customHeight="1">
      <c r="A25" s="24" t="s">
        <v>21</v>
      </c>
      <c r="B25" s="24"/>
      <c r="E25" s="11">
        <v>6767106</v>
      </c>
      <c r="G25" s="12">
        <v>6148562</v>
      </c>
      <c r="I25" s="11">
        <v>88995</v>
      </c>
      <c r="K25" s="12">
        <v>111186</v>
      </c>
    </row>
    <row r="26" spans="1:13" ht="6" customHeight="1">
      <c r="A26" s="1"/>
      <c r="B26" s="1"/>
      <c r="E26" s="10"/>
      <c r="I26" s="10"/>
    </row>
    <row r="27" spans="1:13" ht="19.149999999999999" customHeight="1">
      <c r="A27" s="1" t="s">
        <v>28</v>
      </c>
      <c r="E27" s="11">
        <f>SUM(E15:E26)</f>
        <v>84666985</v>
      </c>
      <c r="G27" s="12">
        <f>SUM(G15:G26)</f>
        <v>108963267</v>
      </c>
      <c r="I27" s="11">
        <f>SUM(I15:I26)</f>
        <v>15656581</v>
      </c>
      <c r="K27" s="12">
        <f>SUM(K15:K26)</f>
        <v>29815834</v>
      </c>
    </row>
    <row r="28" spans="1:13" ht="15" customHeight="1">
      <c r="E28" s="10"/>
      <c r="I28" s="23"/>
      <c r="K28" s="233"/>
    </row>
    <row r="29" spans="1:13" ht="19.149999999999999" customHeight="1">
      <c r="A29" s="1" t="s">
        <v>2</v>
      </c>
      <c r="B29" s="1"/>
      <c r="E29" s="10"/>
      <c r="I29" s="23"/>
      <c r="K29" s="233"/>
    </row>
    <row r="30" spans="1:13" ht="6" customHeight="1">
      <c r="A30" s="1"/>
      <c r="B30" s="1"/>
      <c r="E30" s="10"/>
      <c r="I30" s="23"/>
      <c r="K30" s="233"/>
    </row>
    <row r="31" spans="1:13" ht="19.149999999999999" customHeight="1">
      <c r="A31" s="4" t="s">
        <v>79</v>
      </c>
      <c r="E31" s="22">
        <v>14473</v>
      </c>
      <c r="F31" s="4"/>
      <c r="G31" s="67">
        <v>15508</v>
      </c>
      <c r="H31" s="67"/>
      <c r="I31" s="23">
        <v>0</v>
      </c>
      <c r="J31" s="67"/>
      <c r="K31" s="233" t="s">
        <v>0</v>
      </c>
    </row>
    <row r="32" spans="1:13" ht="19.149999999999999" customHeight="1">
      <c r="A32" s="4" t="s">
        <v>130</v>
      </c>
      <c r="C32" s="7">
        <v>22</v>
      </c>
      <c r="E32" s="23">
        <v>0</v>
      </c>
      <c r="F32" s="4"/>
      <c r="G32" s="233">
        <v>0</v>
      </c>
      <c r="H32" s="67"/>
      <c r="I32" s="22">
        <v>178475800</v>
      </c>
      <c r="J32" s="67"/>
      <c r="K32" s="67">
        <v>162175800</v>
      </c>
    </row>
    <row r="33" spans="1:11" ht="19.149999999999999" customHeight="1">
      <c r="A33" s="4" t="s">
        <v>117</v>
      </c>
      <c r="E33" s="22"/>
      <c r="F33" s="4"/>
      <c r="G33" s="67"/>
      <c r="H33" s="67"/>
      <c r="I33" s="22"/>
      <c r="J33" s="67"/>
      <c r="K33" s="67"/>
    </row>
    <row r="34" spans="1:11" ht="19.149999999999999" customHeight="1">
      <c r="B34" s="4" t="s">
        <v>116</v>
      </c>
      <c r="C34" s="7">
        <v>5</v>
      </c>
      <c r="E34" s="22">
        <v>1976741</v>
      </c>
      <c r="F34" s="4"/>
      <c r="G34" s="67">
        <v>1845391</v>
      </c>
      <c r="H34" s="67"/>
      <c r="I34" s="22">
        <v>1600</v>
      </c>
      <c r="J34" s="67"/>
      <c r="K34" s="67">
        <v>1600</v>
      </c>
    </row>
    <row r="35" spans="1:11" ht="19.149999999999999" customHeight="1">
      <c r="A35" s="4" t="s">
        <v>117</v>
      </c>
      <c r="E35" s="22"/>
      <c r="F35" s="4"/>
      <c r="G35" s="67"/>
      <c r="H35" s="67"/>
      <c r="I35" s="22"/>
      <c r="J35" s="67"/>
      <c r="K35" s="67"/>
    </row>
    <row r="36" spans="1:11" ht="19.149999999999999" customHeight="1">
      <c r="B36" s="4" t="s">
        <v>118</v>
      </c>
      <c r="C36" s="7">
        <v>5</v>
      </c>
      <c r="E36" s="22">
        <v>261082</v>
      </c>
      <c r="F36" s="4"/>
      <c r="G36" s="67">
        <v>261065</v>
      </c>
      <c r="H36" s="67"/>
      <c r="I36" s="22">
        <v>1200</v>
      </c>
      <c r="J36" s="67"/>
      <c r="K36" s="67">
        <v>1200</v>
      </c>
    </row>
    <row r="37" spans="1:11" ht="19.149999999999999" customHeight="1">
      <c r="A37" s="4" t="s">
        <v>151</v>
      </c>
      <c r="C37" s="7">
        <v>5</v>
      </c>
      <c r="E37" s="22">
        <v>73930</v>
      </c>
      <c r="F37" s="4"/>
      <c r="G37" s="67">
        <v>509347</v>
      </c>
      <c r="H37" s="67"/>
      <c r="I37" s="23">
        <v>0</v>
      </c>
      <c r="J37" s="67"/>
      <c r="K37" s="233" t="s">
        <v>0</v>
      </c>
    </row>
    <row r="38" spans="1:11" ht="19.149999999999999" customHeight="1">
      <c r="A38" s="4" t="s">
        <v>106</v>
      </c>
      <c r="E38" s="23">
        <v>0</v>
      </c>
      <c r="F38" s="4"/>
      <c r="G38" s="233">
        <v>0</v>
      </c>
      <c r="H38" s="67"/>
      <c r="I38" s="22">
        <v>307551622</v>
      </c>
      <c r="J38" s="67"/>
      <c r="K38" s="67">
        <v>307551622</v>
      </c>
    </row>
    <row r="39" spans="1:11" ht="19.149999999999999" customHeight="1">
      <c r="A39" s="4" t="s">
        <v>135</v>
      </c>
      <c r="B39" s="25"/>
      <c r="C39" s="7">
        <v>9</v>
      </c>
      <c r="E39" s="22">
        <v>22389170</v>
      </c>
      <c r="F39" s="4"/>
      <c r="G39" s="67">
        <v>21711014</v>
      </c>
      <c r="H39" s="67"/>
      <c r="I39" s="22">
        <v>27055406</v>
      </c>
      <c r="J39" s="67"/>
      <c r="K39" s="67">
        <v>27055406</v>
      </c>
    </row>
    <row r="40" spans="1:11" ht="19.149999999999999" customHeight="1">
      <c r="A40" s="25" t="s">
        <v>107</v>
      </c>
      <c r="B40" s="24"/>
      <c r="E40" s="22">
        <v>1087561</v>
      </c>
      <c r="F40" s="4"/>
      <c r="G40" s="67">
        <v>1187970</v>
      </c>
      <c r="H40" s="67"/>
      <c r="I40" s="23">
        <v>0</v>
      </c>
      <c r="J40" s="67"/>
      <c r="K40" s="233">
        <v>0</v>
      </c>
    </row>
    <row r="41" spans="1:11" ht="19.149999999999999" customHeight="1">
      <c r="A41" s="4" t="s">
        <v>108</v>
      </c>
      <c r="C41" s="7">
        <v>10</v>
      </c>
      <c r="E41" s="22">
        <v>209432950</v>
      </c>
      <c r="F41" s="4"/>
      <c r="G41" s="67">
        <v>222628353</v>
      </c>
      <c r="H41" s="67"/>
      <c r="I41" s="22">
        <v>2678640</v>
      </c>
      <c r="J41" s="67"/>
      <c r="K41" s="67">
        <v>3029718</v>
      </c>
    </row>
    <row r="42" spans="1:11" ht="19.149999999999999" customHeight="1">
      <c r="A42" s="4" t="s">
        <v>112</v>
      </c>
      <c r="C42" s="7">
        <v>11</v>
      </c>
      <c r="E42" s="22">
        <v>88177569</v>
      </c>
      <c r="F42" s="4"/>
      <c r="G42" s="67">
        <v>99577719</v>
      </c>
      <c r="H42" s="67"/>
      <c r="I42" s="22">
        <v>465330</v>
      </c>
      <c r="J42" s="67"/>
      <c r="K42" s="67">
        <v>637437</v>
      </c>
    </row>
    <row r="43" spans="1:11" ht="19.149999999999999" customHeight="1">
      <c r="A43" s="25" t="s">
        <v>109</v>
      </c>
      <c r="B43" s="24"/>
      <c r="C43" s="7">
        <v>12</v>
      </c>
      <c r="E43" s="22">
        <v>131056438</v>
      </c>
      <c r="F43" s="4"/>
      <c r="G43" s="67">
        <v>142849514</v>
      </c>
      <c r="H43" s="67"/>
      <c r="I43" s="22">
        <v>332322</v>
      </c>
      <c r="J43" s="67"/>
      <c r="K43" s="67">
        <v>398162</v>
      </c>
    </row>
    <row r="44" spans="1:11" ht="19.149999999999999" customHeight="1">
      <c r="A44" s="4" t="s">
        <v>110</v>
      </c>
      <c r="E44" s="22">
        <v>126328698</v>
      </c>
      <c r="F44" s="4"/>
      <c r="G44" s="67">
        <v>126328698</v>
      </c>
      <c r="H44" s="67"/>
      <c r="I44" s="22">
        <v>34957698</v>
      </c>
      <c r="J44" s="67"/>
      <c r="K44" s="67">
        <v>34957698</v>
      </c>
    </row>
    <row r="45" spans="1:11" ht="19.149999999999999" customHeight="1">
      <c r="A45" s="4" t="s">
        <v>57</v>
      </c>
      <c r="E45" s="22">
        <v>11838595</v>
      </c>
      <c r="F45" s="4"/>
      <c r="G45" s="67">
        <v>11585846</v>
      </c>
      <c r="H45" s="67"/>
      <c r="I45" s="23">
        <v>0</v>
      </c>
      <c r="J45" s="67"/>
      <c r="K45" s="233">
        <v>0</v>
      </c>
    </row>
    <row r="46" spans="1:11" ht="19.149999999999999" customHeight="1">
      <c r="A46" s="25" t="s">
        <v>32</v>
      </c>
      <c r="B46" s="24"/>
      <c r="E46" s="63">
        <v>5993466</v>
      </c>
      <c r="F46" s="4"/>
      <c r="G46" s="234">
        <v>7258159</v>
      </c>
      <c r="H46" s="67"/>
      <c r="I46" s="63">
        <v>194926</v>
      </c>
      <c r="J46" s="67"/>
      <c r="K46" s="234">
        <v>236407</v>
      </c>
    </row>
    <row r="47" spans="1:11" ht="6" customHeight="1">
      <c r="A47" s="1"/>
      <c r="B47" s="1"/>
      <c r="E47" s="22"/>
      <c r="F47" s="4"/>
      <c r="G47" s="67"/>
      <c r="H47" s="67"/>
      <c r="I47" s="22"/>
      <c r="J47" s="67"/>
      <c r="K47" s="67"/>
    </row>
    <row r="48" spans="1:11" ht="19.149999999999999" customHeight="1">
      <c r="A48" s="26" t="s">
        <v>29</v>
      </c>
      <c r="E48" s="63">
        <f>SUM(E31:E46)</f>
        <v>598630673</v>
      </c>
      <c r="F48" s="4"/>
      <c r="G48" s="234">
        <f>SUM(G31:G46)</f>
        <v>635758584</v>
      </c>
      <c r="H48" s="67"/>
      <c r="I48" s="63">
        <f>SUM(I31:I47)</f>
        <v>551714544</v>
      </c>
      <c r="J48" s="67"/>
      <c r="K48" s="234">
        <f>SUM(K31:K47)</f>
        <v>536045050</v>
      </c>
    </row>
    <row r="49" spans="1:11" ht="6" customHeight="1">
      <c r="A49" s="1"/>
      <c r="B49" s="1"/>
      <c r="E49" s="22"/>
      <c r="F49" s="4"/>
      <c r="G49" s="67"/>
      <c r="H49" s="67"/>
      <c r="I49" s="22"/>
      <c r="J49" s="67"/>
      <c r="K49" s="67"/>
    </row>
    <row r="50" spans="1:11" ht="19.149999999999999" customHeight="1" thickBot="1">
      <c r="A50" s="1" t="s">
        <v>3</v>
      </c>
      <c r="B50" s="1"/>
      <c r="E50" s="78">
        <f>SUM(E27,E48)</f>
        <v>683297658</v>
      </c>
      <c r="F50" s="4"/>
      <c r="G50" s="235">
        <f>SUM(G27,G48)</f>
        <v>744721851</v>
      </c>
      <c r="H50" s="67"/>
      <c r="I50" s="78">
        <f>SUM(I27,I48)</f>
        <v>567371125</v>
      </c>
      <c r="J50" s="67"/>
      <c r="K50" s="235">
        <f>SUM(K27,K48)</f>
        <v>565860884</v>
      </c>
    </row>
    <row r="51" spans="1:11" ht="19.149999999999999" customHeight="1" thickTop="1">
      <c r="A51" s="1"/>
      <c r="B51" s="1"/>
      <c r="E51" s="67"/>
      <c r="F51" s="4"/>
      <c r="G51" s="67"/>
      <c r="H51" s="67"/>
      <c r="I51" s="67"/>
      <c r="J51" s="67"/>
      <c r="K51" s="67"/>
    </row>
    <row r="52" spans="1:11" ht="19.149999999999999" customHeight="1">
      <c r="A52" s="1"/>
      <c r="B52" s="1"/>
      <c r="E52" s="67"/>
      <c r="F52" s="4"/>
      <c r="G52" s="67"/>
      <c r="H52" s="67"/>
      <c r="I52" s="67"/>
      <c r="J52" s="67"/>
      <c r="K52" s="67"/>
    </row>
    <row r="53" spans="1:11" ht="19.149999999999999" customHeight="1">
      <c r="A53" s="1"/>
      <c r="B53" s="1"/>
      <c r="E53" s="67"/>
      <c r="F53" s="4"/>
      <c r="G53" s="67"/>
      <c r="H53" s="67"/>
      <c r="I53" s="67"/>
      <c r="J53" s="67"/>
      <c r="K53" s="67"/>
    </row>
    <row r="54" spans="1:11" ht="9" customHeight="1">
      <c r="A54" s="1"/>
      <c r="B54" s="1"/>
      <c r="E54" s="67"/>
      <c r="F54" s="4"/>
      <c r="G54" s="67"/>
      <c r="H54" s="67"/>
      <c r="I54" s="67"/>
      <c r="J54" s="67"/>
      <c r="K54" s="67"/>
    </row>
    <row r="55" spans="1:11" ht="22.15" customHeight="1">
      <c r="A55" s="239" t="s">
        <v>253</v>
      </c>
      <c r="B55" s="239"/>
      <c r="C55" s="239"/>
      <c r="D55" s="239"/>
      <c r="E55" s="239"/>
      <c r="F55" s="239"/>
      <c r="G55" s="239"/>
      <c r="H55" s="239"/>
      <c r="I55" s="239"/>
      <c r="J55" s="239"/>
      <c r="K55" s="239"/>
    </row>
    <row r="56" spans="1:11" ht="21.75" customHeight="1">
      <c r="A56" s="1" t="s">
        <v>26</v>
      </c>
      <c r="B56" s="1"/>
      <c r="C56" s="2"/>
      <c r="D56" s="2"/>
      <c r="E56" s="2"/>
      <c r="F56" s="31"/>
      <c r="G56" s="3"/>
      <c r="H56" s="3"/>
      <c r="I56" s="3"/>
      <c r="J56" s="3"/>
      <c r="K56" s="3"/>
    </row>
    <row r="57" spans="1:11" ht="21.75" customHeight="1">
      <c r="A57" s="1" t="s">
        <v>162</v>
      </c>
      <c r="B57" s="1"/>
      <c r="C57" s="2"/>
      <c r="D57" s="2"/>
      <c r="E57" s="2"/>
      <c r="F57" s="31"/>
      <c r="G57" s="3"/>
      <c r="H57" s="3"/>
      <c r="I57" s="3"/>
      <c r="J57" s="3"/>
      <c r="K57" s="3"/>
    </row>
    <row r="58" spans="1:11" ht="21.75" customHeight="1">
      <c r="A58" s="32" t="s">
        <v>237</v>
      </c>
      <c r="B58" s="32"/>
      <c r="C58" s="172"/>
      <c r="D58" s="172"/>
      <c r="E58" s="172"/>
      <c r="F58" s="33"/>
      <c r="G58" s="29"/>
      <c r="H58" s="29"/>
      <c r="I58" s="29"/>
      <c r="J58" s="29"/>
      <c r="K58" s="29"/>
    </row>
    <row r="59" spans="1:11" ht="21.75" customHeight="1">
      <c r="A59" s="1"/>
      <c r="B59" s="1"/>
      <c r="C59" s="2"/>
      <c r="D59" s="2"/>
      <c r="E59" s="2"/>
      <c r="F59" s="31"/>
      <c r="G59" s="3"/>
      <c r="H59" s="3"/>
      <c r="I59" s="3"/>
      <c r="J59" s="3"/>
      <c r="K59" s="3"/>
    </row>
    <row r="60" spans="1:11" ht="21.75" customHeight="1">
      <c r="A60" s="1"/>
      <c r="B60" s="1"/>
      <c r="C60" s="2"/>
      <c r="D60" s="2"/>
      <c r="E60" s="240" t="s">
        <v>55</v>
      </c>
      <c r="F60" s="240"/>
      <c r="G60" s="240"/>
      <c r="H60" s="6"/>
      <c r="I60" s="241" t="s">
        <v>156</v>
      </c>
      <c r="J60" s="241"/>
      <c r="K60" s="241"/>
    </row>
    <row r="61" spans="1:11" ht="21.75" customHeight="1">
      <c r="A61" s="1"/>
      <c r="B61" s="1"/>
      <c r="C61" s="2"/>
      <c r="D61" s="2"/>
      <c r="E61" s="2" t="s">
        <v>159</v>
      </c>
      <c r="F61" s="2"/>
      <c r="G61" s="2" t="s">
        <v>160</v>
      </c>
      <c r="H61" s="6"/>
      <c r="I61" s="2" t="s">
        <v>159</v>
      </c>
      <c r="J61" s="2"/>
      <c r="K61" s="2" t="s">
        <v>160</v>
      </c>
    </row>
    <row r="62" spans="1:11" ht="21.75" customHeight="1">
      <c r="A62" s="1"/>
      <c r="B62" s="1"/>
      <c r="C62" s="2"/>
      <c r="D62" s="2"/>
      <c r="E62" s="66" t="s">
        <v>238</v>
      </c>
      <c r="F62" s="5"/>
      <c r="G62" s="66" t="s">
        <v>154</v>
      </c>
      <c r="H62" s="6"/>
      <c r="I62" s="66" t="s">
        <v>238</v>
      </c>
      <c r="J62" s="5"/>
      <c r="K62" s="66" t="s">
        <v>154</v>
      </c>
    </row>
    <row r="63" spans="1:11" ht="21.75" customHeight="1">
      <c r="A63" s="1"/>
      <c r="B63" s="1"/>
      <c r="C63" s="2"/>
      <c r="D63" s="2"/>
      <c r="E63" s="2" t="s">
        <v>153</v>
      </c>
      <c r="F63" s="5"/>
      <c r="G63" s="2" t="s">
        <v>155</v>
      </c>
      <c r="H63" s="6"/>
      <c r="I63" s="2" t="s">
        <v>153</v>
      </c>
      <c r="J63" s="5"/>
      <c r="K63" s="2" t="s">
        <v>155</v>
      </c>
    </row>
    <row r="64" spans="1:11" ht="21.75" customHeight="1">
      <c r="A64" s="1"/>
      <c r="B64" s="1"/>
      <c r="C64" s="172" t="s">
        <v>4</v>
      </c>
      <c r="D64" s="2"/>
      <c r="E64" s="61" t="s">
        <v>64</v>
      </c>
      <c r="F64" s="5"/>
      <c r="G64" s="61" t="s">
        <v>64</v>
      </c>
      <c r="H64" s="6"/>
      <c r="I64" s="61" t="s">
        <v>64</v>
      </c>
      <c r="J64" s="6"/>
      <c r="K64" s="61" t="s">
        <v>64</v>
      </c>
    </row>
    <row r="65" spans="1:11" ht="21.75" customHeight="1">
      <c r="A65" s="1"/>
      <c r="B65" s="1"/>
      <c r="C65" s="2"/>
      <c r="D65" s="2"/>
      <c r="E65" s="68"/>
      <c r="F65" s="5"/>
      <c r="G65" s="6"/>
      <c r="H65" s="6"/>
      <c r="I65" s="69"/>
      <c r="J65" s="6"/>
      <c r="K65" s="6"/>
    </row>
    <row r="66" spans="1:11" ht="21.75" customHeight="1">
      <c r="A66" s="1" t="s">
        <v>72</v>
      </c>
      <c r="B66" s="1"/>
      <c r="C66" s="2"/>
      <c r="D66" s="2"/>
      <c r="E66" s="68"/>
      <c r="F66" s="31"/>
      <c r="G66" s="3"/>
      <c r="H66" s="3"/>
      <c r="I66" s="70"/>
      <c r="J66" s="3"/>
      <c r="K66" s="3"/>
    </row>
    <row r="67" spans="1:11" ht="6" customHeight="1">
      <c r="B67" s="1"/>
      <c r="E67" s="18"/>
      <c r="I67" s="10"/>
    </row>
    <row r="68" spans="1:11" ht="21.75" customHeight="1">
      <c r="A68" s="1" t="s">
        <v>5</v>
      </c>
      <c r="B68" s="1"/>
      <c r="E68" s="18"/>
      <c r="I68" s="10"/>
    </row>
    <row r="69" spans="1:11" ht="6" customHeight="1">
      <c r="A69" s="1"/>
      <c r="B69" s="1"/>
      <c r="E69" s="18"/>
      <c r="I69" s="10"/>
    </row>
    <row r="70" spans="1:11" ht="21.75" customHeight="1">
      <c r="A70" s="4" t="s">
        <v>25</v>
      </c>
      <c r="E70" s="20">
        <v>3500437</v>
      </c>
      <c r="G70" s="9">
        <v>14589320</v>
      </c>
      <c r="I70" s="10">
        <v>3499472</v>
      </c>
      <c r="K70" s="9">
        <v>14589320</v>
      </c>
    </row>
    <row r="71" spans="1:11" ht="21.75" customHeight="1">
      <c r="A71" s="4" t="s">
        <v>152</v>
      </c>
      <c r="C71" s="7">
        <v>5</v>
      </c>
      <c r="E71" s="20">
        <v>267398</v>
      </c>
      <c r="G71" s="9">
        <v>367544</v>
      </c>
      <c r="I71" s="23">
        <v>0</v>
      </c>
      <c r="K71" s="9">
        <v>206834</v>
      </c>
    </row>
    <row r="72" spans="1:11" ht="21.75" customHeight="1">
      <c r="A72" s="4" t="s">
        <v>172</v>
      </c>
      <c r="C72" s="7">
        <v>13</v>
      </c>
      <c r="E72" s="20">
        <v>97418723</v>
      </c>
      <c r="G72" s="9">
        <v>101386783</v>
      </c>
      <c r="I72" s="10">
        <v>13303431</v>
      </c>
      <c r="K72" s="9">
        <v>12136432</v>
      </c>
    </row>
    <row r="73" spans="1:11" ht="21.75" customHeight="1">
      <c r="A73" s="4" t="s">
        <v>227</v>
      </c>
      <c r="C73" s="7">
        <v>14</v>
      </c>
      <c r="E73" s="20">
        <v>92323736</v>
      </c>
      <c r="G73" s="9">
        <v>65131730</v>
      </c>
      <c r="I73" s="10">
        <v>57918756</v>
      </c>
      <c r="K73" s="9">
        <v>32866676</v>
      </c>
    </row>
    <row r="74" spans="1:11" ht="21.75" customHeight="1">
      <c r="A74" s="4" t="s">
        <v>202</v>
      </c>
      <c r="C74" s="7">
        <v>15</v>
      </c>
      <c r="E74" s="20">
        <v>16526658</v>
      </c>
      <c r="G74" s="9">
        <v>18620095</v>
      </c>
      <c r="I74" s="10">
        <v>171978</v>
      </c>
      <c r="K74" s="9">
        <v>222816</v>
      </c>
    </row>
    <row r="75" spans="1:11" ht="21.75" customHeight="1">
      <c r="A75" s="4" t="s">
        <v>84</v>
      </c>
      <c r="B75" s="25"/>
      <c r="C75" s="7">
        <v>22</v>
      </c>
      <c r="E75" s="23">
        <v>0</v>
      </c>
      <c r="G75" s="233">
        <v>0</v>
      </c>
      <c r="I75" s="10">
        <v>1167292</v>
      </c>
      <c r="K75" s="9">
        <v>735508</v>
      </c>
    </row>
    <row r="76" spans="1:11" ht="21.75" customHeight="1">
      <c r="A76" s="4" t="s">
        <v>171</v>
      </c>
      <c r="E76" s="20">
        <v>165288</v>
      </c>
      <c r="G76" s="9">
        <v>394457</v>
      </c>
      <c r="I76" s="23">
        <v>0</v>
      </c>
      <c r="K76" s="9">
        <v>252654</v>
      </c>
    </row>
    <row r="77" spans="1:11" ht="21.75" customHeight="1">
      <c r="A77" s="4" t="s">
        <v>6</v>
      </c>
      <c r="E77" s="28">
        <v>3058325</v>
      </c>
      <c r="G77" s="12">
        <v>2641016</v>
      </c>
      <c r="I77" s="11">
        <v>570928</v>
      </c>
      <c r="K77" s="12">
        <v>162709</v>
      </c>
    </row>
    <row r="78" spans="1:11" ht="6" customHeight="1">
      <c r="B78" s="1"/>
      <c r="E78" s="20"/>
      <c r="I78" s="10"/>
    </row>
    <row r="79" spans="1:11" ht="21.75" customHeight="1">
      <c r="A79" s="1" t="s">
        <v>30</v>
      </c>
      <c r="E79" s="11">
        <f>SUM(E70:E77)</f>
        <v>213260565</v>
      </c>
      <c r="G79" s="12">
        <f>SUM(G70:G78)</f>
        <v>203130945</v>
      </c>
      <c r="I79" s="11">
        <f>SUM(I70:I77)</f>
        <v>76631857</v>
      </c>
      <c r="K79" s="12">
        <f>SUM(K70:K78)</f>
        <v>61172949</v>
      </c>
    </row>
    <row r="80" spans="1:11" ht="21.75" customHeight="1">
      <c r="E80" s="18"/>
      <c r="I80" s="10"/>
    </row>
    <row r="81" spans="1:11" ht="21.75" customHeight="1">
      <c r="A81" s="1" t="s">
        <v>7</v>
      </c>
      <c r="B81" s="1"/>
      <c r="E81" s="18"/>
      <c r="I81" s="10"/>
    </row>
    <row r="82" spans="1:11" ht="6" customHeight="1">
      <c r="A82" s="1"/>
      <c r="B82" s="1"/>
      <c r="E82" s="18"/>
      <c r="I82" s="10"/>
    </row>
    <row r="83" spans="1:11" ht="21.75" customHeight="1">
      <c r="A83" s="4" t="s">
        <v>8</v>
      </c>
      <c r="C83" s="7">
        <v>14</v>
      </c>
      <c r="E83" s="17">
        <v>239982412</v>
      </c>
      <c r="F83" s="4"/>
      <c r="G83" s="67">
        <v>285501012</v>
      </c>
      <c r="H83" s="67"/>
      <c r="I83" s="22">
        <v>182276544</v>
      </c>
      <c r="J83" s="67"/>
      <c r="K83" s="67">
        <v>196130960</v>
      </c>
    </row>
    <row r="84" spans="1:11" ht="21.75" customHeight="1">
      <c r="A84" s="4" t="s">
        <v>152</v>
      </c>
      <c r="C84" s="7">
        <v>5</v>
      </c>
      <c r="E84" s="17">
        <v>1990454</v>
      </c>
      <c r="F84" s="4"/>
      <c r="G84" s="67">
        <v>1165300</v>
      </c>
      <c r="H84" s="67"/>
      <c r="I84" s="10">
        <v>1110137</v>
      </c>
      <c r="J84" s="67"/>
      <c r="K84" s="67">
        <v>1114652</v>
      </c>
    </row>
    <row r="85" spans="1:11" ht="21.75" customHeight="1">
      <c r="A85" s="4" t="s">
        <v>56</v>
      </c>
      <c r="E85" s="17">
        <v>4843806</v>
      </c>
      <c r="F85" s="4"/>
      <c r="G85" s="67">
        <v>4873812</v>
      </c>
      <c r="H85" s="67"/>
      <c r="I85" s="22">
        <v>109360</v>
      </c>
      <c r="J85" s="67"/>
      <c r="K85" s="67">
        <v>55947</v>
      </c>
    </row>
    <row r="86" spans="1:11" ht="21.75" customHeight="1">
      <c r="A86" s="4" t="s">
        <v>113</v>
      </c>
      <c r="C86" s="7">
        <v>15</v>
      </c>
      <c r="E86" s="17">
        <v>83302791</v>
      </c>
      <c r="F86" s="4"/>
      <c r="G86" s="67">
        <v>93680624</v>
      </c>
      <c r="H86" s="67"/>
      <c r="I86" s="22">
        <v>115432</v>
      </c>
      <c r="J86" s="67"/>
      <c r="K86" s="67">
        <v>219576</v>
      </c>
    </row>
    <row r="87" spans="1:11" ht="21.75" customHeight="1">
      <c r="A87" s="4" t="s">
        <v>111</v>
      </c>
      <c r="C87" s="7">
        <v>16</v>
      </c>
      <c r="E87" s="17">
        <v>38785547</v>
      </c>
      <c r="F87" s="4"/>
      <c r="G87" s="67">
        <v>50669779</v>
      </c>
      <c r="H87" s="67"/>
      <c r="I87" s="23">
        <v>0</v>
      </c>
      <c r="J87" s="67"/>
      <c r="K87" s="233">
        <v>0</v>
      </c>
    </row>
    <row r="88" spans="1:11" ht="21.75" customHeight="1">
      <c r="A88" s="4" t="s">
        <v>49</v>
      </c>
      <c r="E88" s="17">
        <v>2450032</v>
      </c>
      <c r="F88" s="4"/>
      <c r="G88" s="67">
        <v>3185927</v>
      </c>
      <c r="H88" s="67"/>
      <c r="I88" s="22">
        <v>1332165</v>
      </c>
      <c r="J88" s="67"/>
      <c r="K88" s="67">
        <v>1773295</v>
      </c>
    </row>
    <row r="89" spans="1:11" ht="21.75" customHeight="1">
      <c r="A89" s="4" t="s">
        <v>173</v>
      </c>
      <c r="E89" s="17">
        <v>7945313</v>
      </c>
      <c r="F89" s="4"/>
      <c r="G89" s="67">
        <v>7215214</v>
      </c>
      <c r="H89" s="67"/>
      <c r="I89" s="22">
        <v>121285</v>
      </c>
      <c r="J89" s="67"/>
      <c r="K89" s="67">
        <v>231507</v>
      </c>
    </row>
    <row r="90" spans="1:11" ht="21.75" customHeight="1">
      <c r="A90" s="24" t="s">
        <v>22</v>
      </c>
      <c r="B90" s="24"/>
      <c r="E90" s="19">
        <v>8247919</v>
      </c>
      <c r="F90" s="4"/>
      <c r="G90" s="234">
        <v>9158823</v>
      </c>
      <c r="H90" s="67"/>
      <c r="I90" s="27">
        <v>0</v>
      </c>
      <c r="J90" s="67"/>
      <c r="K90" s="232" t="s">
        <v>0</v>
      </c>
    </row>
    <row r="91" spans="1:11" ht="6" customHeight="1">
      <c r="B91" s="1"/>
      <c r="E91" s="17"/>
      <c r="F91" s="4"/>
      <c r="G91" s="67"/>
      <c r="H91" s="67"/>
      <c r="I91" s="22"/>
      <c r="J91" s="67"/>
      <c r="K91" s="67"/>
    </row>
    <row r="92" spans="1:11" ht="21.75" customHeight="1">
      <c r="A92" s="1" t="s">
        <v>31</v>
      </c>
      <c r="E92" s="63">
        <f>SUM(E83:E91)</f>
        <v>387548274</v>
      </c>
      <c r="F92" s="4"/>
      <c r="G92" s="234">
        <f>SUM(G83:G91)</f>
        <v>455450491</v>
      </c>
      <c r="H92" s="67"/>
      <c r="I92" s="63">
        <f>SUM(I83:I91)</f>
        <v>185064923</v>
      </c>
      <c r="J92" s="67"/>
      <c r="K92" s="234">
        <f>SUM(K83:K91)</f>
        <v>199525937</v>
      </c>
    </row>
    <row r="93" spans="1:11" ht="6" customHeight="1">
      <c r="B93" s="1"/>
      <c r="E93" s="17"/>
      <c r="F93" s="4"/>
      <c r="G93" s="67"/>
      <c r="H93" s="67"/>
      <c r="I93" s="22"/>
      <c r="J93" s="67"/>
      <c r="K93" s="67"/>
    </row>
    <row r="94" spans="1:11" ht="21.75" customHeight="1">
      <c r="A94" s="1" t="s">
        <v>9</v>
      </c>
      <c r="B94" s="1"/>
      <c r="E94" s="63">
        <f>SUM(E92,E79)</f>
        <v>600808839</v>
      </c>
      <c r="F94" s="4"/>
      <c r="G94" s="234">
        <f>SUM(G79,G92)</f>
        <v>658581436</v>
      </c>
      <c r="H94" s="67"/>
      <c r="I94" s="63">
        <f>SUM(I92,I79)</f>
        <v>261696780</v>
      </c>
      <c r="J94" s="67"/>
      <c r="K94" s="234">
        <f>SUM(K79,K92)</f>
        <v>260698886</v>
      </c>
    </row>
    <row r="95" spans="1:11" ht="21.75" customHeight="1">
      <c r="A95" s="1"/>
      <c r="B95" s="1"/>
    </row>
    <row r="96" spans="1:11" ht="21.75" customHeight="1">
      <c r="A96" s="1"/>
      <c r="B96" s="1"/>
    </row>
    <row r="97" spans="1:11" ht="24.4" customHeight="1">
      <c r="A97" s="1"/>
      <c r="B97" s="1"/>
    </row>
    <row r="98" spans="1:11" ht="24.4" customHeight="1">
      <c r="A98" s="1"/>
      <c r="B98" s="1"/>
    </row>
    <row r="99" spans="1:11" ht="20.45" customHeight="1">
      <c r="A99" s="1"/>
      <c r="B99" s="1"/>
    </row>
    <row r="100" spans="1:11" ht="20.45" customHeight="1">
      <c r="A100" s="1"/>
      <c r="B100" s="1"/>
    </row>
    <row r="101" spans="1:11" ht="28.9" customHeight="1">
      <c r="A101" s="1"/>
      <c r="B101" s="1"/>
    </row>
    <row r="102" spans="1:11" ht="16.5" customHeight="1">
      <c r="A102" s="1"/>
      <c r="B102" s="1"/>
    </row>
    <row r="103" spans="1:11" ht="22.15" customHeight="1">
      <c r="A103" s="239" t="str">
        <f>A55</f>
        <v>หมายเหตุประกอบข้อมูลทางการเงินในหน้า 14 ถึง 43 เป็นส่วนหนึ่งของข้อมูลทางการเงินระหว่างกาลนี้</v>
      </c>
      <c r="B103" s="239"/>
      <c r="C103" s="239"/>
      <c r="D103" s="239"/>
      <c r="E103" s="239"/>
      <c r="F103" s="239"/>
      <c r="G103" s="239"/>
      <c r="H103" s="239"/>
      <c r="I103" s="239"/>
      <c r="J103" s="239"/>
      <c r="K103" s="239"/>
    </row>
    <row r="104" spans="1:11" ht="21.75" customHeight="1">
      <c r="A104" s="1" t="s">
        <v>26</v>
      </c>
      <c r="B104" s="1"/>
      <c r="C104" s="2"/>
      <c r="D104" s="2"/>
      <c r="E104" s="2"/>
      <c r="F104" s="31"/>
      <c r="G104" s="3"/>
      <c r="H104" s="3"/>
      <c r="I104" s="3"/>
      <c r="J104" s="3"/>
      <c r="K104" s="3"/>
    </row>
    <row r="105" spans="1:11" ht="21.75" customHeight="1">
      <c r="A105" s="1" t="s">
        <v>162</v>
      </c>
      <c r="B105" s="1"/>
      <c r="C105" s="2"/>
      <c r="D105" s="2"/>
      <c r="E105" s="2"/>
      <c r="F105" s="31"/>
      <c r="G105" s="3"/>
      <c r="H105" s="3"/>
      <c r="I105" s="3"/>
      <c r="J105" s="3"/>
      <c r="K105" s="3"/>
    </row>
    <row r="106" spans="1:11" ht="21.75" customHeight="1">
      <c r="A106" s="32" t="s">
        <v>237</v>
      </c>
      <c r="B106" s="32"/>
      <c r="C106" s="172"/>
      <c r="D106" s="172"/>
      <c r="E106" s="172"/>
      <c r="F106" s="33"/>
      <c r="G106" s="29"/>
      <c r="H106" s="29"/>
      <c r="I106" s="29"/>
      <c r="J106" s="29"/>
      <c r="K106" s="29"/>
    </row>
    <row r="107" spans="1:11" ht="21.75" customHeight="1">
      <c r="A107" s="1"/>
      <c r="B107" s="1"/>
      <c r="C107" s="2"/>
      <c r="D107" s="2"/>
      <c r="E107" s="2"/>
      <c r="F107" s="31"/>
      <c r="G107" s="3"/>
      <c r="H107" s="3"/>
      <c r="I107" s="3"/>
      <c r="J107" s="3"/>
      <c r="K107" s="3"/>
    </row>
    <row r="108" spans="1:11" ht="21.75" customHeight="1">
      <c r="A108" s="1"/>
      <c r="B108" s="1"/>
      <c r="C108" s="2"/>
      <c r="D108" s="2"/>
      <c r="E108" s="240" t="s">
        <v>55</v>
      </c>
      <c r="F108" s="240"/>
      <c r="G108" s="240"/>
      <c r="H108" s="6"/>
      <c r="I108" s="241" t="s">
        <v>156</v>
      </c>
      <c r="J108" s="241"/>
      <c r="K108" s="241"/>
    </row>
    <row r="109" spans="1:11" ht="21.75" customHeight="1">
      <c r="A109" s="1"/>
      <c r="B109" s="1"/>
      <c r="C109" s="2"/>
      <c r="D109" s="2"/>
      <c r="E109" s="2" t="s">
        <v>159</v>
      </c>
      <c r="F109" s="2"/>
      <c r="G109" s="2" t="s">
        <v>160</v>
      </c>
      <c r="H109" s="6"/>
      <c r="I109" s="2" t="s">
        <v>159</v>
      </c>
      <c r="J109" s="2"/>
      <c r="K109" s="2" t="s">
        <v>160</v>
      </c>
    </row>
    <row r="110" spans="1:11" ht="21.75" customHeight="1">
      <c r="A110" s="1"/>
      <c r="B110" s="1"/>
      <c r="C110" s="2"/>
      <c r="D110" s="2"/>
      <c r="E110" s="66" t="s">
        <v>238</v>
      </c>
      <c r="F110" s="5"/>
      <c r="G110" s="66" t="s">
        <v>154</v>
      </c>
      <c r="H110" s="6"/>
      <c r="I110" s="66" t="s">
        <v>238</v>
      </c>
      <c r="J110" s="5"/>
      <c r="K110" s="66" t="s">
        <v>154</v>
      </c>
    </row>
    <row r="111" spans="1:11" ht="21.75" customHeight="1">
      <c r="A111" s="1"/>
      <c r="B111" s="1"/>
      <c r="C111" s="2"/>
      <c r="D111" s="2"/>
      <c r="E111" s="2" t="s">
        <v>153</v>
      </c>
      <c r="F111" s="5"/>
      <c r="G111" s="2" t="s">
        <v>155</v>
      </c>
      <c r="H111" s="6"/>
      <c r="I111" s="2" t="s">
        <v>153</v>
      </c>
      <c r="J111" s="5"/>
      <c r="K111" s="2" t="s">
        <v>155</v>
      </c>
    </row>
    <row r="112" spans="1:11" ht="21.75" customHeight="1">
      <c r="A112" s="1"/>
      <c r="B112" s="1"/>
      <c r="C112" s="2"/>
      <c r="D112" s="2"/>
      <c r="E112" s="61" t="s">
        <v>64</v>
      </c>
      <c r="F112" s="5"/>
      <c r="G112" s="61" t="s">
        <v>64</v>
      </c>
      <c r="H112" s="6"/>
      <c r="I112" s="61" t="s">
        <v>64</v>
      </c>
      <c r="J112" s="6"/>
      <c r="K112" s="61" t="s">
        <v>64</v>
      </c>
    </row>
    <row r="113" spans="1:11" ht="21.75" customHeight="1">
      <c r="B113" s="1"/>
      <c r="E113" s="18"/>
      <c r="I113" s="10"/>
    </row>
    <row r="114" spans="1:11" ht="21.75" customHeight="1">
      <c r="A114" s="1" t="s">
        <v>114</v>
      </c>
      <c r="B114" s="1"/>
      <c r="C114" s="2"/>
      <c r="D114" s="2"/>
      <c r="E114" s="68"/>
      <c r="F114" s="31"/>
      <c r="G114" s="3"/>
      <c r="H114" s="3"/>
      <c r="I114" s="70"/>
      <c r="J114" s="3"/>
      <c r="K114" s="3"/>
    </row>
    <row r="115" spans="1:11" ht="6" customHeight="1">
      <c r="B115" s="1"/>
      <c r="E115" s="18"/>
      <c r="I115" s="10"/>
    </row>
    <row r="116" spans="1:11" ht="21.75" customHeight="1">
      <c r="A116" s="1" t="s">
        <v>73</v>
      </c>
      <c r="B116" s="1"/>
      <c r="E116" s="18"/>
      <c r="I116" s="10"/>
    </row>
    <row r="117" spans="1:11" ht="6" customHeight="1">
      <c r="A117" s="1"/>
      <c r="B117" s="1"/>
      <c r="E117" s="18"/>
      <c r="I117" s="10"/>
    </row>
    <row r="118" spans="1:11" ht="21.75" customHeight="1">
      <c r="A118" s="4" t="s">
        <v>10</v>
      </c>
      <c r="E118" s="18"/>
      <c r="I118" s="10"/>
    </row>
    <row r="119" spans="1:11" ht="21.75" customHeight="1">
      <c r="B119" s="4" t="s">
        <v>54</v>
      </c>
      <c r="E119" s="18"/>
      <c r="I119" s="10"/>
    </row>
    <row r="120" spans="1:11" ht="21.75" customHeight="1">
      <c r="B120" s="4" t="s">
        <v>157</v>
      </c>
      <c r="E120" s="18"/>
      <c r="I120" s="10"/>
    </row>
    <row r="121" spans="1:11" ht="21.75" customHeight="1" thickBot="1">
      <c r="B121" s="4" t="s">
        <v>158</v>
      </c>
      <c r="E121" s="79">
        <v>138208403</v>
      </c>
      <c r="G121" s="231">
        <v>138208403</v>
      </c>
      <c r="I121" s="13">
        <v>138208403</v>
      </c>
      <c r="K121" s="231">
        <v>138208403</v>
      </c>
    </row>
    <row r="122" spans="1:11" ht="6" customHeight="1" thickTop="1">
      <c r="A122" s="1"/>
      <c r="B122" s="1"/>
      <c r="E122" s="18"/>
      <c r="I122" s="10"/>
    </row>
    <row r="123" spans="1:11" ht="21.75" customHeight="1">
      <c r="B123" s="4" t="s">
        <v>11</v>
      </c>
      <c r="E123" s="18"/>
      <c r="I123" s="10"/>
    </row>
    <row r="124" spans="1:11" ht="21.75" customHeight="1">
      <c r="B124" s="4" t="s">
        <v>157</v>
      </c>
      <c r="E124" s="18"/>
      <c r="I124" s="10"/>
    </row>
    <row r="125" spans="1:11" ht="21.75" customHeight="1">
      <c r="B125" s="4" t="s">
        <v>158</v>
      </c>
      <c r="E125" s="20">
        <v>138208403</v>
      </c>
      <c r="G125" s="9">
        <v>138208403</v>
      </c>
      <c r="I125" s="22">
        <v>138208403</v>
      </c>
      <c r="K125" s="9">
        <v>138208403</v>
      </c>
    </row>
    <row r="126" spans="1:11" ht="21.75" customHeight="1">
      <c r="A126" s="24" t="s">
        <v>66</v>
      </c>
      <c r="B126" s="24"/>
      <c r="E126" s="20">
        <v>145075526</v>
      </c>
      <c r="G126" s="9">
        <v>145075526</v>
      </c>
      <c r="I126" s="22">
        <v>137722481</v>
      </c>
      <c r="K126" s="9">
        <v>137722481</v>
      </c>
    </row>
    <row r="127" spans="1:11" ht="21.75" customHeight="1">
      <c r="A127" s="24" t="s">
        <v>140</v>
      </c>
      <c r="B127" s="24"/>
      <c r="E127" s="20">
        <v>51060</v>
      </c>
      <c r="G127" s="9">
        <v>51060</v>
      </c>
      <c r="I127" s="22">
        <v>51060</v>
      </c>
      <c r="K127" s="9">
        <v>51060</v>
      </c>
    </row>
    <row r="128" spans="1:11" ht="21.75" customHeight="1">
      <c r="A128" s="4" t="s">
        <v>78</v>
      </c>
      <c r="E128" s="18"/>
      <c r="I128" s="10"/>
    </row>
    <row r="129" spans="1:11" ht="21.75" customHeight="1">
      <c r="B129" s="4" t="s">
        <v>58</v>
      </c>
      <c r="E129" s="20">
        <v>1854957</v>
      </c>
      <c r="G129" s="9">
        <v>1854957</v>
      </c>
      <c r="I129" s="10">
        <v>2329373</v>
      </c>
      <c r="K129" s="9">
        <v>2329373</v>
      </c>
    </row>
    <row r="130" spans="1:11" ht="21.75" customHeight="1">
      <c r="B130" s="4" t="s">
        <v>85</v>
      </c>
      <c r="E130" s="20">
        <v>-202115911</v>
      </c>
      <c r="G130" s="9">
        <v>-196969868</v>
      </c>
      <c r="I130" s="10">
        <v>27756270</v>
      </c>
      <c r="K130" s="9">
        <v>27128454</v>
      </c>
    </row>
    <row r="131" spans="1:11" ht="21.75" customHeight="1">
      <c r="A131" s="4" t="s">
        <v>74</v>
      </c>
      <c r="E131" s="28">
        <v>-882105</v>
      </c>
      <c r="G131" s="12">
        <v>-2441011</v>
      </c>
      <c r="I131" s="11">
        <v>-393242</v>
      </c>
      <c r="K131" s="12">
        <v>-277773</v>
      </c>
    </row>
    <row r="132" spans="1:11" ht="6" customHeight="1">
      <c r="A132" s="1"/>
      <c r="B132" s="1"/>
      <c r="E132" s="18"/>
      <c r="I132" s="10"/>
    </row>
    <row r="133" spans="1:11" ht="21.75" customHeight="1">
      <c r="A133" s="4" t="s">
        <v>184</v>
      </c>
      <c r="B133" s="1"/>
      <c r="E133" s="20">
        <f>SUM(E125:E131)</f>
        <v>82191930</v>
      </c>
      <c r="G133" s="9">
        <f>SUM(G125:G132)</f>
        <v>85779067</v>
      </c>
      <c r="I133" s="10">
        <f>SUM(I125:I131)</f>
        <v>305674345</v>
      </c>
      <c r="K133" s="9">
        <f>SUM(K125:K132)</f>
        <v>305161998</v>
      </c>
    </row>
    <row r="134" spans="1:11" ht="21.75" customHeight="1">
      <c r="A134" s="4" t="s">
        <v>50</v>
      </c>
      <c r="E134" s="28">
        <v>296889</v>
      </c>
      <c r="G134" s="12">
        <v>361348</v>
      </c>
      <c r="I134" s="27">
        <v>0</v>
      </c>
      <c r="K134" s="232">
        <v>0</v>
      </c>
    </row>
    <row r="135" spans="1:11" ht="6" customHeight="1">
      <c r="A135" s="1"/>
      <c r="B135" s="1"/>
      <c r="E135" s="18"/>
      <c r="I135" s="10"/>
    </row>
    <row r="136" spans="1:11" ht="21.75" customHeight="1">
      <c r="A136" s="21" t="s">
        <v>75</v>
      </c>
      <c r="B136" s="21"/>
      <c r="E136" s="28">
        <f>SUM(E133:E134)</f>
        <v>82488819</v>
      </c>
      <c r="G136" s="12">
        <f>SUM(G133:G135)</f>
        <v>86140415</v>
      </c>
      <c r="I136" s="11">
        <f>SUM(I133:I134)</f>
        <v>305674345</v>
      </c>
      <c r="K136" s="12">
        <f>SUM(K133:K135)</f>
        <v>305161998</v>
      </c>
    </row>
    <row r="137" spans="1:11" ht="6" customHeight="1">
      <c r="A137" s="1"/>
      <c r="B137" s="1"/>
      <c r="E137" s="18"/>
      <c r="I137" s="10"/>
    </row>
    <row r="138" spans="1:11" ht="21.75" customHeight="1" thickBot="1">
      <c r="A138" s="1" t="s">
        <v>76</v>
      </c>
      <c r="B138" s="1"/>
      <c r="C138" s="1"/>
      <c r="D138" s="1"/>
      <c r="E138" s="77">
        <f>SUM(E136,E94)</f>
        <v>683297658</v>
      </c>
      <c r="G138" s="231">
        <f>SUM(G136,G94)</f>
        <v>744721851</v>
      </c>
      <c r="I138" s="77">
        <f>SUM(I136,I94)</f>
        <v>567371125</v>
      </c>
      <c r="K138" s="231">
        <f>SUM(K136,K94)</f>
        <v>565860884</v>
      </c>
    </row>
    <row r="139" spans="1:11" ht="25.15" customHeight="1" thickTop="1">
      <c r="A139" s="26"/>
      <c r="B139" s="26"/>
      <c r="C139" s="26"/>
      <c r="D139" s="26"/>
      <c r="E139" s="26"/>
    </row>
    <row r="140" spans="1:11" ht="22.9" customHeight="1">
      <c r="A140" s="26"/>
      <c r="B140" s="26"/>
      <c r="C140" s="26"/>
      <c r="D140" s="26"/>
      <c r="E140" s="26">
        <f>+E138-E50</f>
        <v>0</v>
      </c>
      <c r="G140" s="26">
        <f>+G138-G50</f>
        <v>0</v>
      </c>
      <c r="I140" s="26">
        <f>+I138-I50</f>
        <v>0</v>
      </c>
      <c r="K140" s="26">
        <f>+K138-K50</f>
        <v>0</v>
      </c>
    </row>
    <row r="141" spans="1:11" ht="22.9" customHeight="1">
      <c r="A141" s="26"/>
      <c r="B141" s="26"/>
      <c r="C141" s="26"/>
      <c r="D141" s="26"/>
      <c r="E141" s="26"/>
      <c r="G141" s="26"/>
      <c r="I141" s="26"/>
      <c r="K141" s="26"/>
    </row>
    <row r="142" spans="1:11" ht="22.9" customHeight="1">
      <c r="A142" s="26"/>
      <c r="B142" s="26"/>
      <c r="C142" s="26"/>
      <c r="D142" s="26"/>
      <c r="E142" s="26"/>
      <c r="G142" s="26"/>
      <c r="I142" s="26"/>
      <c r="K142" s="26"/>
    </row>
    <row r="143" spans="1:11" ht="22.9" customHeight="1">
      <c r="A143" s="26"/>
      <c r="B143" s="26"/>
      <c r="C143" s="26"/>
      <c r="D143" s="26"/>
      <c r="E143" s="26"/>
      <c r="G143" s="26"/>
      <c r="I143" s="26"/>
      <c r="K143" s="26"/>
    </row>
    <row r="144" spans="1:11" ht="22.9" customHeight="1">
      <c r="A144" s="26"/>
      <c r="B144" s="26"/>
      <c r="C144" s="26"/>
      <c r="D144" s="26"/>
      <c r="E144" s="26"/>
      <c r="G144" s="26"/>
      <c r="I144" s="26"/>
      <c r="K144" s="26"/>
    </row>
    <row r="145" spans="1:11" ht="22.9" customHeight="1">
      <c r="A145" s="26"/>
      <c r="B145" s="26"/>
      <c r="C145" s="26"/>
      <c r="D145" s="26"/>
      <c r="E145" s="26"/>
      <c r="G145" s="26"/>
      <c r="I145" s="26"/>
      <c r="K145" s="26"/>
    </row>
    <row r="146" spans="1:11" ht="22.9" customHeight="1">
      <c r="A146" s="26"/>
      <c r="B146" s="26"/>
      <c r="C146" s="26"/>
      <c r="D146" s="26"/>
      <c r="E146" s="26"/>
      <c r="G146" s="26"/>
      <c r="I146" s="26"/>
      <c r="K146" s="26"/>
    </row>
    <row r="147" spans="1:11" ht="22.9" customHeight="1">
      <c r="A147" s="26"/>
      <c r="B147" s="26"/>
      <c r="C147" s="26"/>
      <c r="D147" s="26"/>
      <c r="E147" s="26"/>
      <c r="G147" s="26"/>
      <c r="I147" s="26"/>
      <c r="K147" s="26"/>
    </row>
    <row r="148" spans="1:11" ht="22.9" customHeight="1">
      <c r="A148" s="26"/>
      <c r="B148" s="26"/>
      <c r="C148" s="26"/>
      <c r="D148" s="26"/>
      <c r="E148" s="26"/>
    </row>
    <row r="149" spans="1:11" ht="22.15" customHeight="1">
      <c r="A149" s="26"/>
      <c r="B149" s="26"/>
      <c r="C149" s="26"/>
      <c r="D149" s="26"/>
      <c r="E149" s="26"/>
    </row>
    <row r="150" spans="1:11" ht="15.75" customHeight="1">
      <c r="A150" s="26"/>
      <c r="B150" s="26"/>
      <c r="C150" s="26"/>
      <c r="D150" s="26"/>
      <c r="E150" s="26"/>
    </row>
    <row r="151" spans="1:11" ht="22.35" customHeight="1">
      <c r="A151" s="239" t="str">
        <f>A55</f>
        <v>หมายเหตุประกอบข้อมูลทางการเงินในหน้า 14 ถึง 43 เป็นส่วนหนึ่งของข้อมูลทางการเงินระหว่างกาลนี้</v>
      </c>
      <c r="B151" s="239"/>
      <c r="C151" s="239"/>
      <c r="D151" s="239"/>
      <c r="E151" s="239"/>
      <c r="F151" s="239"/>
      <c r="G151" s="239"/>
      <c r="H151" s="239"/>
      <c r="I151" s="239"/>
      <c r="J151" s="239"/>
      <c r="K151" s="239"/>
    </row>
  </sheetData>
  <mergeCells count="9">
    <mergeCell ref="A151:K151"/>
    <mergeCell ref="A55:K55"/>
    <mergeCell ref="A103:K103"/>
    <mergeCell ref="E5:G5"/>
    <mergeCell ref="I5:K5"/>
    <mergeCell ref="E60:G60"/>
    <mergeCell ref="I60:K60"/>
    <mergeCell ref="E108:G108"/>
    <mergeCell ref="I108:K108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3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B4FD5-45A5-4E9D-B08C-9D6DC1080BCB}">
  <dimension ref="A1:K96"/>
  <sheetViews>
    <sheetView showZeros="0" zoomScale="112" zoomScaleNormal="112" zoomScaleSheetLayoutView="100" workbookViewId="0">
      <selection activeCell="C1" sqref="C1:K1048576"/>
    </sheetView>
  </sheetViews>
  <sheetFormatPr defaultColWidth="9.140625" defaultRowHeight="21.75" customHeight="1"/>
  <cols>
    <col min="1" max="1" width="1.7109375" style="86" customWidth="1"/>
    <col min="2" max="2" width="49" style="86" customWidth="1"/>
    <col min="3" max="3" width="8.7109375" style="97" customWidth="1"/>
    <col min="4" max="4" width="0.7109375" style="99" customWidth="1"/>
    <col min="5" max="5" width="13.28515625" style="9" customWidth="1"/>
    <col min="6" max="6" width="0.7109375" style="9" customWidth="1"/>
    <col min="7" max="7" width="13.28515625" style="9" customWidth="1"/>
    <col min="8" max="8" width="0.7109375" style="9" customWidth="1"/>
    <col min="9" max="9" width="13.28515625" style="9" customWidth="1"/>
    <col min="10" max="10" width="0.7109375" style="9" customWidth="1"/>
    <col min="11" max="11" width="13.28515625" style="9" customWidth="1"/>
    <col min="12" max="12" width="9.140625" style="86" customWidth="1"/>
    <col min="13" max="16384" width="9.140625" style="86"/>
  </cols>
  <sheetData>
    <row r="1" spans="1:11" ht="21.75" customHeight="1">
      <c r="A1" s="82" t="s">
        <v>26</v>
      </c>
      <c r="B1" s="82"/>
      <c r="C1" s="83"/>
      <c r="D1" s="84"/>
      <c r="E1" s="3"/>
      <c r="F1" s="3"/>
      <c r="G1" s="3"/>
      <c r="H1" s="3"/>
      <c r="I1" s="3"/>
      <c r="J1" s="3"/>
      <c r="K1" s="3"/>
    </row>
    <row r="2" spans="1:11" ht="21.75" customHeight="1">
      <c r="A2" s="87" t="s">
        <v>51</v>
      </c>
      <c r="B2" s="88"/>
      <c r="C2" s="83"/>
      <c r="D2" s="84"/>
      <c r="E2" s="3"/>
      <c r="F2" s="3"/>
      <c r="G2" s="3"/>
      <c r="H2" s="3"/>
      <c r="I2" s="3"/>
      <c r="J2" s="3"/>
      <c r="K2" s="3"/>
    </row>
    <row r="3" spans="1:11" ht="21.75" customHeight="1">
      <c r="A3" s="89" t="s">
        <v>244</v>
      </c>
      <c r="B3" s="89"/>
      <c r="C3" s="90"/>
      <c r="D3" s="91"/>
      <c r="E3" s="29"/>
      <c r="F3" s="29"/>
      <c r="G3" s="29"/>
      <c r="H3" s="29"/>
      <c r="I3" s="29"/>
      <c r="J3" s="29"/>
      <c r="K3" s="29"/>
    </row>
    <row r="4" spans="1:11" ht="20.45" customHeight="1">
      <c r="A4" s="82"/>
      <c r="B4" s="82"/>
      <c r="C4" s="83"/>
      <c r="D4" s="84"/>
      <c r="E4" s="6"/>
      <c r="F4" s="6"/>
      <c r="G4" s="6"/>
      <c r="H4" s="6"/>
      <c r="I4" s="6"/>
      <c r="J4" s="6"/>
      <c r="K4" s="6"/>
    </row>
    <row r="5" spans="1:11" ht="20.45" customHeight="1">
      <c r="A5" s="82"/>
      <c r="B5" s="82"/>
      <c r="C5" s="83"/>
      <c r="D5" s="84"/>
      <c r="E5" s="242" t="s">
        <v>55</v>
      </c>
      <c r="F5" s="242"/>
      <c r="G5" s="242"/>
      <c r="H5" s="6"/>
      <c r="I5" s="243" t="s">
        <v>156</v>
      </c>
      <c r="J5" s="243"/>
      <c r="K5" s="243"/>
    </row>
    <row r="6" spans="1:11" ht="20.45" customHeight="1">
      <c r="A6" s="82"/>
      <c r="B6" s="82"/>
      <c r="C6" s="83"/>
      <c r="D6" s="84"/>
      <c r="E6" s="182" t="s">
        <v>238</v>
      </c>
      <c r="F6" s="182"/>
      <c r="G6" s="182" t="s">
        <v>238</v>
      </c>
      <c r="H6" s="6"/>
      <c r="I6" s="182" t="s">
        <v>238</v>
      </c>
      <c r="J6" s="6"/>
      <c r="K6" s="182" t="s">
        <v>238</v>
      </c>
    </row>
    <row r="7" spans="1:11" ht="20.45" customHeight="1">
      <c r="A7" s="82"/>
      <c r="B7" s="82"/>
      <c r="C7" s="83"/>
      <c r="D7" s="84"/>
      <c r="E7" s="182" t="s">
        <v>153</v>
      </c>
      <c r="F7" s="182"/>
      <c r="G7" s="182" t="s">
        <v>165</v>
      </c>
      <c r="H7" s="6"/>
      <c r="I7" s="182" t="s">
        <v>153</v>
      </c>
      <c r="J7" s="6"/>
      <c r="K7" s="182" t="s">
        <v>165</v>
      </c>
    </row>
    <row r="8" spans="1:11" ht="20.45" customHeight="1">
      <c r="A8" s="82"/>
      <c r="B8" s="82"/>
      <c r="C8" s="90" t="s">
        <v>4</v>
      </c>
      <c r="D8" s="95"/>
      <c r="E8" s="61" t="s">
        <v>64</v>
      </c>
      <c r="F8" s="6"/>
      <c r="G8" s="61" t="s">
        <v>64</v>
      </c>
      <c r="H8" s="6"/>
      <c r="I8" s="61" t="s">
        <v>64</v>
      </c>
      <c r="J8" s="6"/>
      <c r="K8" s="61" t="s">
        <v>64</v>
      </c>
    </row>
    <row r="9" spans="1:11" ht="20.45" customHeight="1">
      <c r="A9" s="82"/>
      <c r="B9" s="82"/>
      <c r="C9" s="83"/>
      <c r="D9" s="95"/>
      <c r="E9" s="69"/>
      <c r="F9" s="6"/>
      <c r="G9" s="6"/>
      <c r="H9" s="6"/>
      <c r="I9" s="69"/>
      <c r="J9" s="6"/>
      <c r="K9" s="6"/>
    </row>
    <row r="10" spans="1:11" ht="20.45" customHeight="1">
      <c r="A10" s="82" t="s">
        <v>12</v>
      </c>
      <c r="B10" s="82"/>
      <c r="D10" s="84"/>
      <c r="E10" s="70"/>
      <c r="F10" s="3"/>
      <c r="G10" s="3"/>
      <c r="H10" s="3"/>
      <c r="I10" s="70"/>
      <c r="J10" s="3"/>
      <c r="K10" s="3"/>
    </row>
    <row r="11" spans="1:11" ht="20.45" customHeight="1">
      <c r="A11" s="86" t="s">
        <v>203</v>
      </c>
      <c r="E11" s="10">
        <v>46813766</v>
      </c>
      <c r="G11" s="9">
        <v>45056207</v>
      </c>
      <c r="I11" s="10">
        <v>2990389</v>
      </c>
      <c r="K11" s="9">
        <v>4020431</v>
      </c>
    </row>
    <row r="12" spans="1:11" ht="20.45" customHeight="1">
      <c r="A12" s="86" t="s">
        <v>13</v>
      </c>
      <c r="E12" s="11">
        <v>4026447</v>
      </c>
      <c r="G12" s="12">
        <v>4876039</v>
      </c>
      <c r="I12" s="27">
        <v>0</v>
      </c>
      <c r="K12" s="232">
        <v>0</v>
      </c>
    </row>
    <row r="13" spans="1:11" ht="6" customHeight="1">
      <c r="E13" s="10"/>
      <c r="I13" s="10"/>
    </row>
    <row r="14" spans="1:11" ht="20.45" customHeight="1">
      <c r="A14" s="82" t="s">
        <v>14</v>
      </c>
      <c r="B14" s="82"/>
      <c r="E14" s="11">
        <f>SUM(E11:E13)</f>
        <v>50840213</v>
      </c>
      <c r="G14" s="12">
        <f>SUM(G11:G13)</f>
        <v>49932246</v>
      </c>
      <c r="I14" s="11">
        <f>SUM(I11:I13)</f>
        <v>2990389</v>
      </c>
      <c r="K14" s="12">
        <f>SUM(K11:K13)</f>
        <v>4020431</v>
      </c>
    </row>
    <row r="15" spans="1:11" ht="20.45" customHeight="1">
      <c r="A15" s="82"/>
      <c r="B15" s="82"/>
      <c r="E15" s="10"/>
      <c r="I15" s="10"/>
    </row>
    <row r="16" spans="1:11" ht="20.45" customHeight="1">
      <c r="A16" s="82" t="s">
        <v>33</v>
      </c>
      <c r="B16" s="82"/>
      <c r="E16" s="10"/>
      <c r="I16" s="10"/>
    </row>
    <row r="17" spans="1:11" ht="20.45" customHeight="1">
      <c r="A17" s="86" t="s">
        <v>148</v>
      </c>
      <c r="C17" s="97">
        <v>17</v>
      </c>
      <c r="E17" s="10">
        <v>31043705</v>
      </c>
      <c r="G17" s="9">
        <v>30965031</v>
      </c>
      <c r="I17" s="10">
        <v>1448775</v>
      </c>
      <c r="K17" s="9">
        <v>648161</v>
      </c>
    </row>
    <row r="18" spans="1:11" ht="20.45" customHeight="1">
      <c r="A18" s="86" t="s">
        <v>15</v>
      </c>
      <c r="E18" s="11">
        <v>4121036</v>
      </c>
      <c r="G18" s="12">
        <v>5223608</v>
      </c>
      <c r="I18" s="27">
        <v>0</v>
      </c>
      <c r="K18" s="232">
        <v>0</v>
      </c>
    </row>
    <row r="19" spans="1:11" ht="6" customHeight="1">
      <c r="E19" s="10"/>
      <c r="I19" s="10"/>
    </row>
    <row r="20" spans="1:11" ht="20.45" customHeight="1">
      <c r="A20" s="82" t="s">
        <v>34</v>
      </c>
      <c r="B20" s="82"/>
      <c r="E20" s="11">
        <f>SUM(E17:E19)</f>
        <v>35164741</v>
      </c>
      <c r="G20" s="12">
        <f>SUM(G17:G19)</f>
        <v>36188639</v>
      </c>
      <c r="I20" s="11">
        <f>SUM(I17:I19)</f>
        <v>1448775</v>
      </c>
      <c r="K20" s="12">
        <f>SUM(K17:K19)</f>
        <v>648161</v>
      </c>
    </row>
    <row r="21" spans="1:11" ht="20.45" customHeight="1">
      <c r="A21" s="82"/>
      <c r="B21" s="82"/>
      <c r="E21" s="10"/>
      <c r="I21" s="10"/>
    </row>
    <row r="22" spans="1:11" ht="20.45" customHeight="1">
      <c r="A22" s="82" t="s">
        <v>16</v>
      </c>
      <c r="B22" s="82"/>
      <c r="E22" s="10">
        <f>E14-E20</f>
        <v>15675472</v>
      </c>
      <c r="G22" s="9">
        <f>G14-G20</f>
        <v>13743607</v>
      </c>
      <c r="I22" s="10">
        <f>I14-I20</f>
        <v>1541614</v>
      </c>
      <c r="K22" s="9">
        <f>K14-K20</f>
        <v>3372270</v>
      </c>
    </row>
    <row r="23" spans="1:11" ht="20.45" customHeight="1">
      <c r="A23" s="86" t="s">
        <v>17</v>
      </c>
      <c r="C23" s="97">
        <v>18</v>
      </c>
      <c r="E23" s="10">
        <v>646801</v>
      </c>
      <c r="G23" s="9">
        <v>409004</v>
      </c>
      <c r="I23" s="10">
        <v>2487384</v>
      </c>
      <c r="K23" s="9">
        <v>1820182</v>
      </c>
    </row>
    <row r="24" spans="1:11" ht="20.45" customHeight="1">
      <c r="A24" s="86" t="s">
        <v>35</v>
      </c>
      <c r="E24" s="10">
        <v>-5183903</v>
      </c>
      <c r="G24" s="9">
        <v>-7037189</v>
      </c>
      <c r="I24" s="10">
        <v>-428876</v>
      </c>
      <c r="K24" s="9">
        <v>-1091488</v>
      </c>
    </row>
    <row r="25" spans="1:11" ht="20.45" customHeight="1">
      <c r="A25" s="86" t="s">
        <v>36</v>
      </c>
      <c r="E25" s="10">
        <v>-2698877</v>
      </c>
      <c r="G25" s="9">
        <v>-3122746</v>
      </c>
      <c r="I25" s="10">
        <v>-308043</v>
      </c>
      <c r="K25" s="9">
        <v>-908133</v>
      </c>
    </row>
    <row r="26" spans="1:11" ht="20.45" customHeight="1">
      <c r="A26" s="86" t="s">
        <v>18</v>
      </c>
      <c r="C26" s="97">
        <v>10</v>
      </c>
      <c r="E26" s="10">
        <v>-4039355</v>
      </c>
      <c r="G26" s="9">
        <v>-511702</v>
      </c>
      <c r="I26" s="10">
        <v>-109415</v>
      </c>
      <c r="K26" s="9">
        <v>-168259</v>
      </c>
    </row>
    <row r="27" spans="1:11" ht="20.45" customHeight="1">
      <c r="A27" s="104" t="s">
        <v>77</v>
      </c>
      <c r="B27" s="104"/>
      <c r="C27" s="97">
        <v>7</v>
      </c>
      <c r="E27" s="10">
        <v>-5930406</v>
      </c>
      <c r="G27" s="9">
        <v>-5993154</v>
      </c>
      <c r="I27" s="10">
        <v>-2837044</v>
      </c>
      <c r="K27" s="9">
        <v>-2317946</v>
      </c>
    </row>
    <row r="28" spans="1:11" ht="20.45" customHeight="1">
      <c r="A28" s="105" t="s">
        <v>65</v>
      </c>
      <c r="B28" s="105"/>
      <c r="E28" s="11">
        <v>734286</v>
      </c>
      <c r="G28" s="12">
        <v>695981</v>
      </c>
      <c r="I28" s="27">
        <v>0</v>
      </c>
      <c r="K28" s="232">
        <v>0</v>
      </c>
    </row>
    <row r="29" spans="1:11" ht="6" customHeight="1">
      <c r="E29" s="10"/>
      <c r="I29" s="10"/>
    </row>
    <row r="30" spans="1:11" ht="20.45" customHeight="1">
      <c r="A30" s="82" t="s">
        <v>176</v>
      </c>
      <c r="B30" s="82"/>
      <c r="E30" s="10">
        <f>SUM(E22:E28)</f>
        <v>-795982</v>
      </c>
      <c r="G30" s="9">
        <f>SUM(G22:G28)</f>
        <v>-1816199</v>
      </c>
      <c r="I30" s="10">
        <f>SUM(I22:I28)</f>
        <v>345620</v>
      </c>
      <c r="K30" s="9">
        <f>SUM(K22:K28)</f>
        <v>706626</v>
      </c>
    </row>
    <row r="31" spans="1:11" ht="20.45" customHeight="1">
      <c r="A31" s="86" t="s">
        <v>80</v>
      </c>
      <c r="E31" s="11">
        <v>-29705</v>
      </c>
      <c r="G31" s="12">
        <v>202447</v>
      </c>
      <c r="I31" s="11">
        <v>-37074</v>
      </c>
      <c r="K31" s="12">
        <v>-36451</v>
      </c>
    </row>
    <row r="32" spans="1:11" ht="6" customHeight="1">
      <c r="E32" s="10"/>
      <c r="I32" s="10"/>
    </row>
    <row r="33" spans="1:11" ht="20.45" customHeight="1">
      <c r="A33" s="82" t="s">
        <v>177</v>
      </c>
      <c r="B33" s="87"/>
      <c r="E33" s="10">
        <f>SUM(E30:E31)</f>
        <v>-825687</v>
      </c>
      <c r="G33" s="9">
        <f>SUM(G30:G31)</f>
        <v>-1613752</v>
      </c>
      <c r="I33" s="10">
        <f>SUM(I30:I31)</f>
        <v>308546</v>
      </c>
      <c r="K33" s="9">
        <f>SUM(K30:K31)</f>
        <v>670175</v>
      </c>
    </row>
    <row r="34" spans="1:11" ht="20.45" customHeight="1">
      <c r="E34" s="10"/>
      <c r="I34" s="10"/>
    </row>
    <row r="35" spans="1:11" ht="20.45" customHeight="1">
      <c r="A35" s="82" t="s">
        <v>121</v>
      </c>
      <c r="B35" s="82"/>
      <c r="E35" s="10"/>
      <c r="I35" s="10"/>
    </row>
    <row r="36" spans="1:11" ht="20.45" customHeight="1">
      <c r="A36" s="86" t="s">
        <v>247</v>
      </c>
      <c r="B36" s="82"/>
      <c r="E36" s="10"/>
      <c r="I36" s="10"/>
    </row>
    <row r="37" spans="1:11" ht="20.45" customHeight="1">
      <c r="A37" s="178"/>
      <c r="B37" s="4" t="s">
        <v>232</v>
      </c>
      <c r="E37" s="10"/>
      <c r="I37" s="10"/>
    </row>
    <row r="38" spans="1:11" ht="20.45" customHeight="1">
      <c r="A38" s="178"/>
      <c r="B38" s="4" t="s">
        <v>233</v>
      </c>
      <c r="E38" s="10">
        <v>-186</v>
      </c>
      <c r="G38" s="9">
        <v>-114</v>
      </c>
      <c r="I38" s="23">
        <v>0</v>
      </c>
      <c r="K38" s="233" t="s">
        <v>0</v>
      </c>
    </row>
    <row r="39" spans="1:11" ht="20.45" customHeight="1">
      <c r="A39" s="178"/>
      <c r="B39" s="4" t="s">
        <v>234</v>
      </c>
      <c r="E39" s="10"/>
      <c r="I39" s="10"/>
      <c r="K39" s="233"/>
    </row>
    <row r="40" spans="1:11" ht="20.45" customHeight="1">
      <c r="A40" s="178"/>
      <c r="B40" s="4" t="s">
        <v>235</v>
      </c>
      <c r="E40" s="23">
        <v>0</v>
      </c>
      <c r="G40" s="9">
        <v>86</v>
      </c>
      <c r="I40" s="23">
        <v>0</v>
      </c>
      <c r="K40" s="233" t="s">
        <v>0</v>
      </c>
    </row>
    <row r="41" spans="1:11" ht="20.45" customHeight="1">
      <c r="A41" s="4" t="s">
        <v>236</v>
      </c>
      <c r="B41" s="178"/>
      <c r="E41" s="10"/>
      <c r="I41" s="10"/>
    </row>
    <row r="42" spans="1:11" ht="20.45" customHeight="1">
      <c r="B42" s="86" t="s">
        <v>204</v>
      </c>
      <c r="E42" s="10">
        <v>-242719</v>
      </c>
      <c r="G42" s="9">
        <v>-2984</v>
      </c>
      <c r="I42" s="10">
        <v>-242719</v>
      </c>
      <c r="K42" s="9">
        <v>-2984</v>
      </c>
    </row>
    <row r="43" spans="1:11" ht="20.45" customHeight="1">
      <c r="B43" s="86" t="s">
        <v>205</v>
      </c>
      <c r="E43" s="11">
        <v>-38282</v>
      </c>
      <c r="G43" s="12">
        <v>-1030</v>
      </c>
      <c r="I43" s="27">
        <v>0</v>
      </c>
      <c r="K43" s="232" t="s">
        <v>0</v>
      </c>
    </row>
    <row r="44" spans="1:11" ht="6" customHeight="1">
      <c r="E44" s="10"/>
      <c r="I44" s="10"/>
    </row>
    <row r="45" spans="1:11" ht="20.45" customHeight="1" thickBot="1">
      <c r="A45" s="82" t="s">
        <v>190</v>
      </c>
      <c r="B45" s="82"/>
      <c r="E45" s="13">
        <f>SUM(E33:E43)</f>
        <v>-1106874</v>
      </c>
      <c r="G45" s="231">
        <f>SUM(G33:G43)</f>
        <v>-1617794</v>
      </c>
      <c r="I45" s="13">
        <f>SUM(I33:I43)</f>
        <v>65827</v>
      </c>
      <c r="K45" s="231">
        <f>SUM(K33:K43)</f>
        <v>667191</v>
      </c>
    </row>
    <row r="46" spans="1:11" ht="20.45" customHeight="1" thickTop="1"/>
    <row r="47" spans="1:11" ht="20.45" customHeight="1"/>
    <row r="48" spans="1:11" ht="20.45" customHeight="1"/>
    <row r="49" spans="1:11" ht="23.25" customHeight="1"/>
    <row r="50" spans="1:11" ht="21.95" customHeight="1">
      <c r="A50" s="107" t="str">
        <f>+'thai 2-4'!A103:K103</f>
        <v>หมายเหตุประกอบข้อมูลทางการเงินในหน้า 14 ถึง 43 เป็นส่วนหนึ่งของข้อมูลทางการเงินระหว่างกาลนี้</v>
      </c>
      <c r="B50" s="107"/>
      <c r="C50" s="108"/>
      <c r="D50" s="109"/>
      <c r="E50" s="12"/>
      <c r="F50" s="12"/>
      <c r="G50" s="12"/>
      <c r="H50" s="12"/>
      <c r="I50" s="12"/>
      <c r="J50" s="12"/>
      <c r="K50" s="12"/>
    </row>
    <row r="51" spans="1:11" ht="21.75" customHeight="1">
      <c r="A51" s="82" t="s">
        <v>26</v>
      </c>
      <c r="B51" s="82"/>
      <c r="C51" s="83"/>
      <c r="D51" s="84"/>
      <c r="E51" s="3"/>
      <c r="F51" s="3"/>
      <c r="G51" s="3"/>
      <c r="H51" s="3"/>
      <c r="I51" s="3"/>
      <c r="J51" s="3"/>
      <c r="K51" s="3"/>
    </row>
    <row r="52" spans="1:11" ht="21.75" customHeight="1">
      <c r="A52" s="87" t="s">
        <v>217</v>
      </c>
      <c r="B52" s="88"/>
      <c r="C52" s="83"/>
      <c r="D52" s="84"/>
      <c r="E52" s="3"/>
      <c r="F52" s="3"/>
      <c r="G52" s="3"/>
      <c r="H52" s="3"/>
      <c r="I52" s="3"/>
      <c r="J52" s="3"/>
      <c r="K52" s="3"/>
    </row>
    <row r="53" spans="1:11" ht="21.75" customHeight="1">
      <c r="A53" s="89" t="str">
        <f>A3</f>
        <v>สำหรับรอบระยะเวลาสามเดือนสิ้นสุดวันที่ 30 กันยายน พ.ศ. 2567</v>
      </c>
      <c r="B53" s="89"/>
      <c r="C53" s="90"/>
      <c r="D53" s="91"/>
      <c r="E53" s="29"/>
      <c r="F53" s="29"/>
      <c r="G53" s="29"/>
      <c r="H53" s="29"/>
      <c r="I53" s="29"/>
      <c r="J53" s="29"/>
      <c r="K53" s="29"/>
    </row>
    <row r="54" spans="1:11" ht="21.75" customHeight="1">
      <c r="A54" s="82"/>
      <c r="B54" s="82"/>
      <c r="C54" s="83"/>
      <c r="D54" s="84"/>
      <c r="E54" s="6"/>
      <c r="F54" s="6"/>
      <c r="G54" s="6"/>
      <c r="H54" s="6"/>
      <c r="I54" s="6"/>
      <c r="J54" s="6"/>
      <c r="K54" s="6"/>
    </row>
    <row r="55" spans="1:11" ht="21.75" customHeight="1">
      <c r="A55" s="82"/>
      <c r="B55" s="82"/>
      <c r="C55" s="83"/>
      <c r="D55" s="84"/>
      <c r="E55" s="242" t="s">
        <v>55</v>
      </c>
      <c r="F55" s="242"/>
      <c r="G55" s="242"/>
      <c r="H55" s="6"/>
      <c r="I55" s="243" t="s">
        <v>156</v>
      </c>
      <c r="J55" s="243"/>
      <c r="K55" s="243"/>
    </row>
    <row r="56" spans="1:11" ht="21.75" customHeight="1">
      <c r="A56" s="82"/>
      <c r="B56" s="82"/>
      <c r="C56" s="83"/>
      <c r="D56" s="84"/>
      <c r="E56" s="182" t="s">
        <v>238</v>
      </c>
      <c r="F56" s="182"/>
      <c r="G56" s="182" t="s">
        <v>238</v>
      </c>
      <c r="H56" s="6"/>
      <c r="I56" s="182" t="s">
        <v>238</v>
      </c>
      <c r="J56" s="6"/>
      <c r="K56" s="182" t="s">
        <v>238</v>
      </c>
    </row>
    <row r="57" spans="1:11" ht="21.75" customHeight="1">
      <c r="A57" s="82"/>
      <c r="B57" s="82"/>
      <c r="C57" s="83"/>
      <c r="D57" s="84"/>
      <c r="E57" s="182" t="s">
        <v>153</v>
      </c>
      <c r="F57" s="182"/>
      <c r="G57" s="182" t="s">
        <v>165</v>
      </c>
      <c r="H57" s="6"/>
      <c r="I57" s="182" t="s">
        <v>153</v>
      </c>
      <c r="J57" s="6"/>
      <c r="K57" s="182" t="s">
        <v>165</v>
      </c>
    </row>
    <row r="58" spans="1:11" ht="21.75" customHeight="1">
      <c r="A58" s="82"/>
      <c r="B58" s="82"/>
      <c r="C58" s="83"/>
      <c r="D58" s="95"/>
      <c r="E58" s="61" t="s">
        <v>64</v>
      </c>
      <c r="F58" s="6"/>
      <c r="G58" s="61" t="s">
        <v>64</v>
      </c>
      <c r="H58" s="6"/>
      <c r="I58" s="61" t="s">
        <v>64</v>
      </c>
      <c r="J58" s="6"/>
      <c r="K58" s="61" t="s">
        <v>64</v>
      </c>
    </row>
    <row r="59" spans="1:11" ht="21.75" customHeight="1">
      <c r="E59" s="10"/>
      <c r="I59" s="10"/>
    </row>
    <row r="60" spans="1:11" ht="21.75" customHeight="1">
      <c r="A60" s="82" t="s">
        <v>191</v>
      </c>
      <c r="B60" s="82"/>
      <c r="E60" s="10"/>
      <c r="I60" s="10"/>
    </row>
    <row r="61" spans="1:11" ht="21.75" customHeight="1">
      <c r="B61" s="86" t="s">
        <v>186</v>
      </c>
      <c r="E61" s="10">
        <v>-810173</v>
      </c>
      <c r="G61" s="9">
        <v>-1598022</v>
      </c>
      <c r="I61" s="10">
        <v>308546</v>
      </c>
      <c r="K61" s="9">
        <v>670175</v>
      </c>
    </row>
    <row r="62" spans="1:11" ht="21.75" customHeight="1">
      <c r="B62" s="86" t="s">
        <v>50</v>
      </c>
      <c r="E62" s="11">
        <v>-15514</v>
      </c>
      <c r="G62" s="12">
        <v>-15730</v>
      </c>
      <c r="I62" s="27">
        <v>0</v>
      </c>
      <c r="K62" s="232" t="s">
        <v>0</v>
      </c>
    </row>
    <row r="63" spans="1:11" ht="6" customHeight="1">
      <c r="E63" s="10"/>
      <c r="I63" s="10"/>
    </row>
    <row r="64" spans="1:11" ht="21.75" customHeight="1" thickBot="1">
      <c r="A64" s="82" t="s">
        <v>177</v>
      </c>
      <c r="B64" s="82"/>
      <c r="E64" s="13">
        <f>E33</f>
        <v>-825687</v>
      </c>
      <c r="G64" s="231">
        <f>SUM(G61:G63)</f>
        <v>-1613752</v>
      </c>
      <c r="I64" s="13">
        <f>SUM(I61:I63)</f>
        <v>308546</v>
      </c>
      <c r="K64" s="231">
        <f>SUM(K61:K63)</f>
        <v>670175</v>
      </c>
    </row>
    <row r="65" spans="1:11" ht="21.75" customHeight="1" thickTop="1">
      <c r="E65" s="198"/>
      <c r="F65" s="196"/>
      <c r="G65" s="196"/>
      <c r="H65" s="196"/>
      <c r="I65" s="198"/>
      <c r="J65" s="196"/>
      <c r="K65" s="196"/>
    </row>
    <row r="66" spans="1:11" ht="21.75" customHeight="1">
      <c r="A66" s="82" t="s">
        <v>201</v>
      </c>
      <c r="B66" s="82"/>
      <c r="E66" s="10"/>
      <c r="I66" s="10"/>
    </row>
    <row r="67" spans="1:11" ht="21.75" customHeight="1">
      <c r="A67" s="82"/>
      <c r="B67" s="82" t="s">
        <v>169</v>
      </c>
      <c r="E67" s="10"/>
      <c r="I67" s="10"/>
    </row>
    <row r="68" spans="1:11" ht="21.75" customHeight="1">
      <c r="B68" s="86" t="s">
        <v>186</v>
      </c>
      <c r="C68" s="82"/>
      <c r="E68" s="22">
        <v>-1092656</v>
      </c>
      <c r="G68" s="9">
        <v>-1601662</v>
      </c>
      <c r="I68" s="10">
        <v>65827</v>
      </c>
      <c r="K68" s="9">
        <v>667191</v>
      </c>
    </row>
    <row r="69" spans="1:11" ht="21.75" customHeight="1">
      <c r="B69" s="86" t="s">
        <v>50</v>
      </c>
      <c r="E69" s="63">
        <v>-14218</v>
      </c>
      <c r="G69" s="12">
        <v>-16132</v>
      </c>
      <c r="I69" s="27">
        <v>0</v>
      </c>
      <c r="K69" s="232">
        <v>0</v>
      </c>
    </row>
    <row r="70" spans="1:11" ht="6" customHeight="1">
      <c r="E70" s="10"/>
      <c r="I70" s="10"/>
    </row>
    <row r="71" spans="1:11" ht="21.75" customHeight="1" thickBot="1">
      <c r="A71" s="82" t="s">
        <v>190</v>
      </c>
      <c r="B71" s="82"/>
      <c r="E71" s="13">
        <f>E45</f>
        <v>-1106874</v>
      </c>
      <c r="G71" s="231">
        <f>SUM(G68:G69)</f>
        <v>-1617794</v>
      </c>
      <c r="I71" s="13">
        <f>SUM(I68:I69)</f>
        <v>65827</v>
      </c>
      <c r="K71" s="231">
        <f>SUM(K68:K69)</f>
        <v>667191</v>
      </c>
    </row>
    <row r="72" spans="1:11" ht="21.75" customHeight="1" thickTop="1">
      <c r="B72" s="82"/>
      <c r="E72" s="198"/>
      <c r="F72" s="196"/>
      <c r="G72" s="196"/>
      <c r="H72" s="196"/>
      <c r="I72" s="198"/>
      <c r="J72" s="196"/>
      <c r="K72" s="196"/>
    </row>
    <row r="73" spans="1:11" ht="21.75" customHeight="1">
      <c r="A73" s="82" t="s">
        <v>185</v>
      </c>
      <c r="B73" s="82"/>
      <c r="E73" s="10"/>
      <c r="I73" s="10"/>
    </row>
    <row r="74" spans="1:11" ht="21.75" customHeight="1">
      <c r="A74" s="82"/>
      <c r="B74" s="82" t="s">
        <v>186</v>
      </c>
      <c r="E74" s="10"/>
      <c r="I74" s="10"/>
    </row>
    <row r="75" spans="1:11" ht="21.75" customHeight="1">
      <c r="A75" s="112"/>
      <c r="B75" s="112" t="s">
        <v>200</v>
      </c>
      <c r="E75" s="238">
        <v>-2.1000000000000001E-2</v>
      </c>
      <c r="F75" s="199"/>
      <c r="G75" s="199">
        <v>-4.5999999999999999E-2</v>
      </c>
      <c r="H75" s="199"/>
      <c r="I75" s="238">
        <v>8.9999999999999993E-3</v>
      </c>
      <c r="J75" s="199"/>
      <c r="K75" s="199">
        <v>1.9E-2</v>
      </c>
    </row>
    <row r="76" spans="1:11" ht="21.75" customHeight="1">
      <c r="A76" s="112"/>
      <c r="E76" s="199"/>
      <c r="F76" s="199"/>
      <c r="G76" s="199"/>
      <c r="H76" s="199"/>
      <c r="I76" s="199"/>
      <c r="J76" s="199"/>
      <c r="K76" s="199"/>
    </row>
    <row r="77" spans="1:11" ht="21.75" customHeight="1">
      <c r="A77" s="112"/>
      <c r="E77" s="199"/>
      <c r="F77" s="199"/>
      <c r="G77" s="199"/>
      <c r="H77" s="199"/>
      <c r="I77" s="199"/>
      <c r="J77" s="199"/>
      <c r="K77" s="199"/>
    </row>
    <row r="78" spans="1:11" ht="21.75" customHeight="1">
      <c r="A78" s="112"/>
      <c r="E78" s="199"/>
      <c r="F78" s="199"/>
      <c r="G78" s="199"/>
      <c r="H78" s="199"/>
      <c r="I78" s="199"/>
      <c r="J78" s="199"/>
      <c r="K78" s="199"/>
    </row>
    <row r="79" spans="1:11" ht="21.75" customHeight="1">
      <c r="A79" s="112"/>
      <c r="E79" s="199"/>
      <c r="F79" s="199"/>
      <c r="G79" s="199"/>
      <c r="H79" s="199"/>
      <c r="I79" s="199"/>
      <c r="J79" s="199"/>
      <c r="K79" s="199"/>
    </row>
    <row r="80" spans="1:11" ht="21.75" customHeight="1">
      <c r="A80" s="112"/>
      <c r="E80" s="199"/>
      <c r="F80" s="199"/>
      <c r="G80" s="199"/>
      <c r="H80" s="199"/>
      <c r="I80" s="199"/>
      <c r="J80" s="199"/>
      <c r="K80" s="199"/>
    </row>
    <row r="81" spans="1:11" ht="21.75" customHeight="1">
      <c r="A81" s="112"/>
      <c r="E81" s="199"/>
      <c r="F81" s="199"/>
      <c r="G81" s="199"/>
      <c r="H81" s="199"/>
      <c r="I81" s="199"/>
      <c r="J81" s="199"/>
      <c r="K81" s="199"/>
    </row>
    <row r="82" spans="1:11" ht="21.75" customHeight="1">
      <c r="A82" s="112"/>
      <c r="E82" s="199"/>
      <c r="F82" s="199"/>
      <c r="G82" s="199"/>
      <c r="H82" s="199"/>
      <c r="I82" s="199"/>
      <c r="J82" s="199"/>
      <c r="K82" s="199"/>
    </row>
    <row r="83" spans="1:11" ht="21.75" customHeight="1">
      <c r="A83" s="112"/>
      <c r="E83" s="199"/>
      <c r="F83" s="199"/>
      <c r="G83" s="199"/>
      <c r="H83" s="199"/>
      <c r="I83" s="199"/>
      <c r="J83" s="199"/>
      <c r="K83" s="199"/>
    </row>
    <row r="84" spans="1:11" ht="21.75" customHeight="1">
      <c r="A84" s="112"/>
      <c r="E84" s="199"/>
      <c r="F84" s="199"/>
      <c r="G84" s="199"/>
      <c r="H84" s="199"/>
      <c r="I84" s="199"/>
      <c r="J84" s="199"/>
      <c r="K84" s="199"/>
    </row>
    <row r="85" spans="1:11" ht="21.75" customHeight="1">
      <c r="A85" s="112"/>
      <c r="E85" s="199"/>
      <c r="F85" s="199"/>
      <c r="G85" s="199"/>
      <c r="H85" s="199"/>
      <c r="I85" s="199"/>
      <c r="J85" s="199"/>
      <c r="K85" s="199"/>
    </row>
    <row r="86" spans="1:11" ht="21.75" customHeight="1">
      <c r="A86" s="112"/>
      <c r="E86" s="199"/>
      <c r="F86" s="199"/>
      <c r="G86" s="199"/>
      <c r="H86" s="199"/>
      <c r="I86" s="199"/>
      <c r="J86" s="199"/>
      <c r="K86" s="199"/>
    </row>
    <row r="87" spans="1:11" ht="21.75" customHeight="1">
      <c r="A87" s="112"/>
      <c r="E87" s="199"/>
      <c r="F87" s="199"/>
      <c r="G87" s="199"/>
      <c r="H87" s="199"/>
      <c r="I87" s="199"/>
      <c r="J87" s="199"/>
      <c r="K87" s="199"/>
    </row>
    <row r="88" spans="1:11" ht="21.75" customHeight="1">
      <c r="A88" s="112"/>
      <c r="E88" s="199"/>
      <c r="F88" s="199"/>
      <c r="G88" s="199"/>
      <c r="H88" s="199"/>
      <c r="I88" s="199"/>
      <c r="J88" s="199"/>
      <c r="K88" s="199"/>
    </row>
    <row r="89" spans="1:11" ht="21.75" customHeight="1">
      <c r="A89" s="112"/>
      <c r="E89" s="199"/>
      <c r="F89" s="199"/>
      <c r="G89" s="199"/>
      <c r="H89" s="199"/>
      <c r="I89" s="199"/>
      <c r="J89" s="199"/>
      <c r="K89" s="199"/>
    </row>
    <row r="90" spans="1:11" ht="21.75" customHeight="1">
      <c r="A90" s="112"/>
      <c r="E90" s="199"/>
      <c r="F90" s="199"/>
      <c r="G90" s="199"/>
      <c r="H90" s="199"/>
      <c r="I90" s="199"/>
      <c r="J90" s="199"/>
      <c r="K90" s="199"/>
    </row>
    <row r="91" spans="1:11" ht="21.75" customHeight="1">
      <c r="A91" s="112"/>
      <c r="E91" s="199"/>
      <c r="F91" s="199"/>
      <c r="G91" s="199"/>
      <c r="H91" s="199"/>
      <c r="I91" s="199"/>
      <c r="J91" s="199"/>
      <c r="K91" s="199"/>
    </row>
    <row r="92" spans="1:11" ht="21.75" customHeight="1">
      <c r="A92" s="112"/>
      <c r="E92" s="199"/>
      <c r="F92" s="199"/>
      <c r="G92" s="199"/>
      <c r="H92" s="199"/>
      <c r="I92" s="199"/>
      <c r="J92" s="199"/>
      <c r="K92" s="199"/>
    </row>
    <row r="93" spans="1:11" ht="21.75" customHeight="1">
      <c r="A93" s="112"/>
      <c r="E93" s="199"/>
      <c r="F93" s="199"/>
      <c r="G93" s="199"/>
      <c r="H93" s="199"/>
      <c r="I93" s="199"/>
      <c r="J93" s="199"/>
      <c r="K93" s="199"/>
    </row>
    <row r="94" spans="1:11" ht="21.75" customHeight="1">
      <c r="A94" s="112"/>
      <c r="E94" s="199"/>
      <c r="F94" s="199"/>
      <c r="G94" s="199"/>
      <c r="H94" s="199"/>
      <c r="I94" s="199"/>
      <c r="J94" s="199"/>
      <c r="K94" s="199"/>
    </row>
    <row r="95" spans="1:11" ht="8.25" customHeight="1">
      <c r="A95" s="112"/>
      <c r="E95" s="199"/>
      <c r="F95" s="199"/>
      <c r="G95" s="199"/>
      <c r="H95" s="199"/>
      <c r="I95" s="199"/>
      <c r="J95" s="199"/>
      <c r="K95" s="199"/>
    </row>
    <row r="96" spans="1:11" ht="21.95" customHeight="1">
      <c r="A96" s="107" t="str">
        <f>'thai 2-4'!A55</f>
        <v>หมายเหตุประกอบข้อมูลทางการเงินในหน้า 14 ถึง 43 เป็นส่วนหนึ่งของข้อมูลทางการเงินระหว่างกาลนี้</v>
      </c>
      <c r="B96" s="107"/>
      <c r="C96" s="108"/>
      <c r="D96" s="109"/>
      <c r="E96" s="12"/>
      <c r="F96" s="12"/>
      <c r="G96" s="12"/>
      <c r="H96" s="12"/>
      <c r="I96" s="12"/>
      <c r="J96" s="12"/>
      <c r="K96" s="12"/>
    </row>
  </sheetData>
  <mergeCells count="4">
    <mergeCell ref="E5:G5"/>
    <mergeCell ref="I5:K5"/>
    <mergeCell ref="E55:G55"/>
    <mergeCell ref="I55:K55"/>
  </mergeCells>
  <pageMargins left="0.8" right="0.5" top="0.5" bottom="0.6" header="0.49" footer="0.4"/>
  <pageSetup paperSize="9" scale="85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9"/>
  <sheetViews>
    <sheetView showZeros="0" zoomScale="98" zoomScaleNormal="98" zoomScaleSheetLayoutView="100" workbookViewId="0">
      <selection activeCell="C1" sqref="C1:K1048576"/>
    </sheetView>
  </sheetViews>
  <sheetFormatPr defaultColWidth="9.140625" defaultRowHeight="21.75" customHeight="1"/>
  <cols>
    <col min="1" max="1" width="1.7109375" style="86" customWidth="1"/>
    <col min="2" max="2" width="46.85546875" style="86" customWidth="1"/>
    <col min="3" max="3" width="9.140625" style="97" customWidth="1"/>
    <col min="4" max="4" width="0.85546875" style="99" customWidth="1"/>
    <col min="5" max="5" width="17.28515625" style="101" customWidth="1"/>
    <col min="6" max="6" width="0.7109375" style="101" customWidth="1"/>
    <col min="7" max="7" width="17.7109375" style="9" customWidth="1"/>
    <col min="8" max="8" width="0.7109375" style="9" customWidth="1"/>
    <col min="9" max="9" width="17.28515625" style="9" customWidth="1"/>
    <col min="10" max="10" width="0.7109375" style="9" customWidth="1"/>
    <col min="11" max="11" width="17.7109375" style="9" customWidth="1"/>
    <col min="12" max="12" width="9.140625" style="86" customWidth="1"/>
    <col min="13" max="16384" width="9.140625" style="86"/>
  </cols>
  <sheetData>
    <row r="1" spans="1:11" ht="21.75" customHeight="1">
      <c r="A1" s="82" t="s">
        <v>26</v>
      </c>
      <c r="B1" s="82"/>
      <c r="C1" s="83"/>
      <c r="D1" s="84"/>
      <c r="E1" s="85"/>
      <c r="F1" s="85"/>
      <c r="G1" s="3"/>
      <c r="H1" s="3"/>
      <c r="I1" s="3"/>
      <c r="J1" s="3"/>
      <c r="K1" s="3"/>
    </row>
    <row r="2" spans="1:11" ht="21.75" customHeight="1">
      <c r="A2" s="87" t="s">
        <v>51</v>
      </c>
      <c r="B2" s="88"/>
      <c r="C2" s="83"/>
      <c r="D2" s="84"/>
      <c r="E2" s="85"/>
      <c r="F2" s="85"/>
      <c r="G2" s="3"/>
      <c r="H2" s="3"/>
      <c r="I2" s="3"/>
      <c r="J2" s="3"/>
      <c r="K2" s="3"/>
    </row>
    <row r="3" spans="1:11" ht="21.75" customHeight="1">
      <c r="A3" s="89" t="s">
        <v>246</v>
      </c>
      <c r="B3" s="89"/>
      <c r="C3" s="90"/>
      <c r="D3" s="91"/>
      <c r="E3" s="92"/>
      <c r="F3" s="92"/>
      <c r="G3" s="29"/>
      <c r="H3" s="29"/>
      <c r="I3" s="29"/>
      <c r="J3" s="29"/>
      <c r="K3" s="29"/>
    </row>
    <row r="4" spans="1:11" ht="20.45" customHeight="1">
      <c r="A4" s="82"/>
      <c r="B4" s="82"/>
      <c r="C4" s="83"/>
      <c r="D4" s="84"/>
      <c r="E4" s="93"/>
      <c r="F4" s="93"/>
      <c r="G4" s="6"/>
      <c r="H4" s="6"/>
      <c r="I4" s="6"/>
      <c r="J4" s="6"/>
      <c r="K4" s="6"/>
    </row>
    <row r="5" spans="1:11" ht="20.45" customHeight="1">
      <c r="A5" s="82"/>
      <c r="B5" s="82"/>
      <c r="C5" s="83"/>
      <c r="D5" s="84"/>
      <c r="E5" s="244" t="s">
        <v>55</v>
      </c>
      <c r="F5" s="244"/>
      <c r="G5" s="244"/>
      <c r="H5" s="6"/>
      <c r="I5" s="243" t="s">
        <v>156</v>
      </c>
      <c r="J5" s="243"/>
      <c r="K5" s="243"/>
    </row>
    <row r="6" spans="1:11" ht="20.45" customHeight="1">
      <c r="A6" s="82"/>
      <c r="B6" s="82"/>
      <c r="C6" s="83"/>
      <c r="D6" s="84"/>
      <c r="E6" s="94"/>
      <c r="F6" s="94"/>
      <c r="G6" s="182" t="s">
        <v>169</v>
      </c>
      <c r="H6" s="6"/>
      <c r="I6" s="6"/>
      <c r="J6" s="6"/>
      <c r="K6" s="182" t="s">
        <v>169</v>
      </c>
    </row>
    <row r="7" spans="1:11" ht="20.45" customHeight="1">
      <c r="A7" s="82"/>
      <c r="B7" s="82"/>
      <c r="C7" s="83"/>
      <c r="D7" s="84"/>
      <c r="E7" s="94"/>
      <c r="F7" s="94"/>
      <c r="G7" s="182" t="s">
        <v>170</v>
      </c>
      <c r="H7" s="6"/>
      <c r="I7" s="6"/>
      <c r="J7" s="6"/>
      <c r="K7" s="182" t="s">
        <v>170</v>
      </c>
    </row>
    <row r="8" spans="1:11" ht="20.45" customHeight="1">
      <c r="A8" s="82"/>
      <c r="B8" s="82"/>
      <c r="C8" s="83"/>
      <c r="D8" s="84"/>
      <c r="E8" s="94" t="s">
        <v>169</v>
      </c>
      <c r="F8" s="94"/>
      <c r="G8" s="182" t="s">
        <v>163</v>
      </c>
      <c r="H8" s="6"/>
      <c r="I8" s="182" t="s">
        <v>169</v>
      </c>
      <c r="J8" s="6"/>
      <c r="K8" s="182" t="s">
        <v>163</v>
      </c>
    </row>
    <row r="9" spans="1:11" ht="20.45" customHeight="1">
      <c r="A9" s="82"/>
      <c r="B9" s="82"/>
      <c r="C9" s="83"/>
      <c r="D9" s="84"/>
      <c r="E9" s="94" t="s">
        <v>245</v>
      </c>
      <c r="F9" s="94"/>
      <c r="G9" s="182" t="s">
        <v>164</v>
      </c>
      <c r="H9" s="6"/>
      <c r="I9" s="182" t="s">
        <v>245</v>
      </c>
      <c r="J9" s="6"/>
      <c r="K9" s="182" t="s">
        <v>164</v>
      </c>
    </row>
    <row r="10" spans="1:11" ht="20.45" customHeight="1">
      <c r="A10" s="82"/>
      <c r="B10" s="82"/>
      <c r="C10" s="83"/>
      <c r="D10" s="84"/>
      <c r="E10" s="94" t="s">
        <v>239</v>
      </c>
      <c r="F10" s="94"/>
      <c r="G10" s="182" t="s">
        <v>240</v>
      </c>
      <c r="H10" s="6"/>
      <c r="I10" s="182" t="s">
        <v>239</v>
      </c>
      <c r="J10" s="6"/>
      <c r="K10" s="182" t="s">
        <v>240</v>
      </c>
    </row>
    <row r="11" spans="1:11" ht="20.45" customHeight="1">
      <c r="A11" s="82"/>
      <c r="B11" s="82"/>
      <c r="C11" s="83"/>
      <c r="D11" s="84"/>
      <c r="E11" s="94" t="s">
        <v>153</v>
      </c>
      <c r="F11" s="94"/>
      <c r="G11" s="182" t="s">
        <v>165</v>
      </c>
      <c r="H11" s="6"/>
      <c r="I11" s="182" t="s">
        <v>153</v>
      </c>
      <c r="J11" s="6"/>
      <c r="K11" s="182" t="s">
        <v>165</v>
      </c>
    </row>
    <row r="12" spans="1:11" ht="20.45" customHeight="1">
      <c r="A12" s="82"/>
      <c r="B12" s="82"/>
      <c r="C12" s="90" t="s">
        <v>4</v>
      </c>
      <c r="D12" s="95"/>
      <c r="E12" s="177" t="s">
        <v>64</v>
      </c>
      <c r="F12" s="93"/>
      <c r="G12" s="61" t="s">
        <v>64</v>
      </c>
      <c r="H12" s="6"/>
      <c r="I12" s="61" t="s">
        <v>64</v>
      </c>
      <c r="J12" s="6"/>
      <c r="K12" s="61" t="s">
        <v>64</v>
      </c>
    </row>
    <row r="13" spans="1:11" ht="20.45" customHeight="1">
      <c r="A13" s="82"/>
      <c r="B13" s="82"/>
      <c r="C13" s="83"/>
      <c r="D13" s="95"/>
      <c r="E13" s="96"/>
      <c r="F13" s="93"/>
      <c r="G13" s="6"/>
      <c r="H13" s="6"/>
      <c r="I13" s="69"/>
      <c r="J13" s="6"/>
      <c r="K13" s="6"/>
    </row>
    <row r="14" spans="1:11" ht="20.45" customHeight="1">
      <c r="A14" s="82" t="s">
        <v>12</v>
      </c>
      <c r="B14" s="82"/>
      <c r="D14" s="84"/>
      <c r="E14" s="98"/>
      <c r="F14" s="85"/>
      <c r="G14" s="3"/>
      <c r="H14" s="3"/>
      <c r="I14" s="70"/>
      <c r="J14" s="3"/>
      <c r="K14" s="3"/>
    </row>
    <row r="15" spans="1:11" ht="20.45" customHeight="1">
      <c r="A15" s="86" t="s">
        <v>203</v>
      </c>
      <c r="E15" s="100">
        <v>140250907</v>
      </c>
      <c r="G15" s="9">
        <v>106312878</v>
      </c>
      <c r="I15" s="10">
        <v>8913507</v>
      </c>
      <c r="K15" s="9">
        <v>10613518</v>
      </c>
    </row>
    <row r="16" spans="1:11" ht="20.45" customHeight="1">
      <c r="A16" s="86" t="s">
        <v>13</v>
      </c>
      <c r="E16" s="102">
        <v>13027179</v>
      </c>
      <c r="G16" s="12">
        <v>10413594</v>
      </c>
      <c r="I16" s="27">
        <v>0</v>
      </c>
      <c r="K16" s="232" t="s">
        <v>0</v>
      </c>
    </row>
    <row r="17" spans="1:11" ht="6" customHeight="1">
      <c r="E17" s="100"/>
      <c r="I17" s="10"/>
    </row>
    <row r="18" spans="1:11" ht="20.45" customHeight="1">
      <c r="A18" s="82" t="s">
        <v>14</v>
      </c>
      <c r="B18" s="82"/>
      <c r="E18" s="102">
        <f>SUM(E15:E17)</f>
        <v>153278086</v>
      </c>
      <c r="G18" s="12">
        <f>SUM(G15:G17)</f>
        <v>116726472</v>
      </c>
      <c r="I18" s="11">
        <f>SUM(I15:I17)</f>
        <v>8913507</v>
      </c>
      <c r="K18" s="12">
        <f>SUM(K15:K17)</f>
        <v>10613518</v>
      </c>
    </row>
    <row r="19" spans="1:11" ht="20.45" customHeight="1">
      <c r="A19" s="82"/>
      <c r="B19" s="82"/>
      <c r="E19" s="100"/>
      <c r="I19" s="10"/>
    </row>
    <row r="20" spans="1:11" ht="20.45" customHeight="1">
      <c r="A20" s="82" t="s">
        <v>33</v>
      </c>
      <c r="B20" s="82"/>
      <c r="E20" s="100"/>
      <c r="I20" s="10"/>
    </row>
    <row r="21" spans="1:11" ht="20.45" customHeight="1">
      <c r="A21" s="86" t="s">
        <v>148</v>
      </c>
      <c r="C21" s="97">
        <v>17</v>
      </c>
      <c r="E21" s="100">
        <v>94306150</v>
      </c>
      <c r="G21" s="9">
        <v>72446992</v>
      </c>
      <c r="I21" s="10">
        <v>4036341</v>
      </c>
      <c r="K21" s="9">
        <v>698389</v>
      </c>
    </row>
    <row r="22" spans="1:11" ht="20.45" customHeight="1">
      <c r="A22" s="86" t="s">
        <v>15</v>
      </c>
      <c r="E22" s="102">
        <v>13462767</v>
      </c>
      <c r="G22" s="12">
        <v>11319370</v>
      </c>
      <c r="I22" s="27">
        <v>0</v>
      </c>
      <c r="K22" s="232" t="s">
        <v>0</v>
      </c>
    </row>
    <row r="23" spans="1:11" ht="6" customHeight="1">
      <c r="E23" s="100"/>
      <c r="I23" s="10"/>
    </row>
    <row r="24" spans="1:11" ht="20.45" customHeight="1">
      <c r="A24" s="82" t="s">
        <v>34</v>
      </c>
      <c r="B24" s="82"/>
      <c r="E24" s="102">
        <f>SUM(E21:E23)</f>
        <v>107768917</v>
      </c>
      <c r="G24" s="12">
        <f>SUM(G21:G23)</f>
        <v>83766362</v>
      </c>
      <c r="I24" s="11">
        <f>SUM(I21:I23)</f>
        <v>4036341</v>
      </c>
      <c r="K24" s="12">
        <f>SUM(K21:K23)</f>
        <v>698389</v>
      </c>
    </row>
    <row r="25" spans="1:11" ht="20.45" customHeight="1">
      <c r="A25" s="82"/>
      <c r="B25" s="82"/>
      <c r="E25" s="100"/>
      <c r="I25" s="10"/>
    </row>
    <row r="26" spans="1:11" ht="20.45" customHeight="1">
      <c r="A26" s="82" t="s">
        <v>16</v>
      </c>
      <c r="B26" s="82"/>
      <c r="E26" s="100">
        <f>E18-E24</f>
        <v>45509169</v>
      </c>
      <c r="G26" s="9">
        <f>G18-G24</f>
        <v>32960110</v>
      </c>
      <c r="I26" s="10">
        <f>I18-I24</f>
        <v>4877166</v>
      </c>
      <c r="K26" s="9">
        <f>K18-K24</f>
        <v>9915129</v>
      </c>
    </row>
    <row r="27" spans="1:11" ht="20.45" customHeight="1">
      <c r="A27" s="86" t="s">
        <v>17</v>
      </c>
      <c r="C27" s="97">
        <v>18</v>
      </c>
      <c r="E27" s="100">
        <v>1517889</v>
      </c>
      <c r="G27" s="9">
        <v>2591351</v>
      </c>
      <c r="I27" s="10">
        <v>7143435</v>
      </c>
      <c r="K27" s="9">
        <v>4684837</v>
      </c>
    </row>
    <row r="28" spans="1:11" ht="20.45" customHeight="1">
      <c r="A28" s="86" t="s">
        <v>35</v>
      </c>
      <c r="E28" s="100">
        <v>-16278400</v>
      </c>
      <c r="G28" s="9">
        <v>-16265180</v>
      </c>
      <c r="I28" s="10">
        <v>-1570547</v>
      </c>
      <c r="K28" s="9">
        <v>-2857021</v>
      </c>
    </row>
    <row r="29" spans="1:11" ht="20.45" customHeight="1">
      <c r="A29" s="86" t="s">
        <v>36</v>
      </c>
      <c r="E29" s="100">
        <v>-8278216</v>
      </c>
      <c r="G29" s="9">
        <v>-7113729</v>
      </c>
      <c r="I29" s="10">
        <v>-1071522</v>
      </c>
      <c r="K29" s="9">
        <v>-2147424</v>
      </c>
    </row>
    <row r="30" spans="1:11" ht="20.45" customHeight="1">
      <c r="A30" s="86" t="s">
        <v>18</v>
      </c>
      <c r="C30" s="97">
        <v>10</v>
      </c>
      <c r="E30" s="100">
        <v>-10365223</v>
      </c>
      <c r="G30" s="9">
        <v>-839602</v>
      </c>
      <c r="I30" s="10">
        <v>-198826</v>
      </c>
      <c r="K30" s="9">
        <v>-312972</v>
      </c>
    </row>
    <row r="31" spans="1:11" ht="20.45" customHeight="1">
      <c r="A31" s="104" t="s">
        <v>77</v>
      </c>
      <c r="B31" s="104"/>
      <c r="C31" s="97">
        <v>7</v>
      </c>
      <c r="E31" s="100">
        <v>-17529297</v>
      </c>
      <c r="G31" s="9">
        <v>-14165806</v>
      </c>
      <c r="I31" s="10">
        <v>-8427194</v>
      </c>
      <c r="K31" s="9">
        <v>-4864192</v>
      </c>
    </row>
    <row r="32" spans="1:11" ht="20.45" customHeight="1">
      <c r="A32" s="105" t="s">
        <v>65</v>
      </c>
      <c r="B32" s="105"/>
      <c r="C32" s="97">
        <v>9</v>
      </c>
      <c r="E32" s="102">
        <v>2132352</v>
      </c>
      <c r="G32" s="12">
        <v>1624770</v>
      </c>
      <c r="I32" s="27">
        <v>0</v>
      </c>
      <c r="K32" s="232">
        <v>0</v>
      </c>
    </row>
    <row r="33" spans="1:11" ht="6" customHeight="1">
      <c r="E33" s="100"/>
      <c r="I33" s="10"/>
    </row>
    <row r="34" spans="1:11" ht="20.45" customHeight="1">
      <c r="A34" s="82" t="s">
        <v>176</v>
      </c>
      <c r="B34" s="82"/>
      <c r="E34" s="100">
        <f>SUM(E26:E32)</f>
        <v>-3291726</v>
      </c>
      <c r="G34" s="9">
        <f>SUM(G26:G32)</f>
        <v>-1208086</v>
      </c>
      <c r="I34" s="10">
        <f>SUM(I26:I32)</f>
        <v>752512</v>
      </c>
      <c r="K34" s="9">
        <f>SUM(K26:K32)</f>
        <v>4418357</v>
      </c>
    </row>
    <row r="35" spans="1:11" ht="20.45" customHeight="1">
      <c r="A35" s="86" t="s">
        <v>80</v>
      </c>
      <c r="C35" s="97">
        <v>19</v>
      </c>
      <c r="E35" s="102">
        <v>-152677</v>
      </c>
      <c r="G35" s="12">
        <v>-2138205</v>
      </c>
      <c r="I35" s="11">
        <v>-124696</v>
      </c>
      <c r="K35" s="12">
        <v>-339689</v>
      </c>
    </row>
    <row r="36" spans="1:11" ht="6" customHeight="1">
      <c r="E36" s="100"/>
      <c r="I36" s="10"/>
    </row>
    <row r="37" spans="1:11" ht="20.45" customHeight="1">
      <c r="A37" s="82" t="s">
        <v>177</v>
      </c>
      <c r="B37" s="87"/>
      <c r="E37" s="100">
        <f>SUM(E34:E35)</f>
        <v>-3444403</v>
      </c>
      <c r="G37" s="9">
        <f>SUM(G34:G35)</f>
        <v>-3346291</v>
      </c>
      <c r="I37" s="10">
        <f>SUM(I34:I35)</f>
        <v>627816</v>
      </c>
      <c r="K37" s="9">
        <f>SUM(K34:K35)</f>
        <v>4078668</v>
      </c>
    </row>
    <row r="38" spans="1:11" ht="20.45" customHeight="1">
      <c r="E38" s="100"/>
      <c r="I38" s="10"/>
    </row>
    <row r="39" spans="1:11" ht="20.45" customHeight="1">
      <c r="A39" s="82" t="s">
        <v>121</v>
      </c>
      <c r="B39" s="82"/>
      <c r="E39" s="100"/>
      <c r="I39" s="10"/>
    </row>
    <row r="40" spans="1:11" s="4" customFormat="1" ht="20.45" customHeight="1">
      <c r="A40" s="4" t="s">
        <v>247</v>
      </c>
      <c r="B40" s="1"/>
      <c r="C40" s="7"/>
      <c r="D40" s="8"/>
      <c r="E40" s="10"/>
      <c r="F40" s="9"/>
      <c r="G40" s="9"/>
      <c r="H40" s="9"/>
      <c r="I40" s="10"/>
      <c r="J40" s="9"/>
      <c r="K40" s="9"/>
    </row>
    <row r="41" spans="1:11" s="4" customFormat="1" ht="20.45" customHeight="1">
      <c r="A41" s="1"/>
      <c r="B41" s="4" t="s">
        <v>232</v>
      </c>
      <c r="C41" s="7"/>
      <c r="D41" s="8"/>
      <c r="E41" s="10"/>
      <c r="F41" s="9"/>
      <c r="G41" s="9"/>
      <c r="H41" s="9"/>
      <c r="I41" s="10"/>
      <c r="J41" s="9"/>
      <c r="K41" s="9"/>
    </row>
    <row r="42" spans="1:11" s="4" customFormat="1" ht="20.45" customHeight="1">
      <c r="A42" s="1"/>
      <c r="B42" s="4" t="s">
        <v>233</v>
      </c>
      <c r="C42" s="7"/>
      <c r="D42" s="8"/>
      <c r="E42" s="10">
        <v>-186</v>
      </c>
      <c r="F42" s="9"/>
      <c r="G42" s="9">
        <v>-114</v>
      </c>
      <c r="H42" s="9"/>
      <c r="I42" s="23" t="s">
        <v>0</v>
      </c>
      <c r="J42" s="9"/>
      <c r="K42" s="233">
        <v>0</v>
      </c>
    </row>
    <row r="43" spans="1:11" s="4" customFormat="1" ht="20.45" customHeight="1">
      <c r="A43" s="1"/>
      <c r="B43" s="4" t="s">
        <v>234</v>
      </c>
      <c r="C43" s="7"/>
      <c r="D43" s="8"/>
      <c r="E43" s="10"/>
      <c r="F43" s="9"/>
      <c r="G43" s="9"/>
      <c r="H43" s="9"/>
      <c r="I43" s="23"/>
      <c r="J43" s="9"/>
      <c r="K43" s="233"/>
    </row>
    <row r="44" spans="1:11" s="4" customFormat="1" ht="20.45" customHeight="1">
      <c r="A44" s="1"/>
      <c r="B44" s="4" t="s">
        <v>235</v>
      </c>
      <c r="C44" s="7"/>
      <c r="D44" s="8"/>
      <c r="E44" s="10">
        <v>17</v>
      </c>
      <c r="F44" s="9"/>
      <c r="G44" s="9">
        <v>86</v>
      </c>
      <c r="H44" s="9"/>
      <c r="I44" s="23" t="s">
        <v>0</v>
      </c>
      <c r="J44" s="9"/>
      <c r="K44" s="233">
        <v>0</v>
      </c>
    </row>
    <row r="45" spans="1:11" ht="20.45" customHeight="1">
      <c r="A45" s="4" t="s">
        <v>236</v>
      </c>
      <c r="B45" s="82"/>
      <c r="E45" s="100"/>
      <c r="I45" s="10"/>
    </row>
    <row r="46" spans="1:11" ht="20.45" customHeight="1">
      <c r="B46" s="86" t="s">
        <v>204</v>
      </c>
      <c r="E46" s="100">
        <v>-115469</v>
      </c>
      <c r="G46" s="9">
        <v>-81506</v>
      </c>
      <c r="I46" s="10">
        <v>-115469</v>
      </c>
      <c r="K46" s="9">
        <v>-81506</v>
      </c>
    </row>
    <row r="47" spans="1:11" ht="20.45" customHeight="1">
      <c r="B47" s="86" t="s">
        <v>205</v>
      </c>
      <c r="E47" s="102">
        <v>-18153</v>
      </c>
      <c r="G47" s="12">
        <v>8735</v>
      </c>
      <c r="I47" s="27" t="s">
        <v>0</v>
      </c>
      <c r="K47" s="232" t="s">
        <v>0</v>
      </c>
    </row>
    <row r="48" spans="1:11" ht="6" customHeight="1">
      <c r="E48" s="100"/>
      <c r="I48" s="10"/>
    </row>
    <row r="49" spans="1:11" ht="20.45" customHeight="1" thickBot="1">
      <c r="A49" s="82" t="s">
        <v>190</v>
      </c>
      <c r="B49" s="82"/>
      <c r="E49" s="106">
        <f>SUM(E37:E47)</f>
        <v>-3578194</v>
      </c>
      <c r="G49" s="231">
        <f>SUM(G37:G47)</f>
        <v>-3419090</v>
      </c>
      <c r="I49" s="13">
        <f>SUM(I37:I47)</f>
        <v>512347</v>
      </c>
      <c r="K49" s="231">
        <f>SUM(K37:K47)</f>
        <v>3997162</v>
      </c>
    </row>
    <row r="50" spans="1:11" ht="20.45" customHeight="1" thickTop="1"/>
    <row r="51" spans="1:11" ht="20.45" customHeight="1"/>
    <row r="52" spans="1:11" ht="20.45" customHeight="1"/>
    <row r="53" spans="1:11" ht="20.45" customHeight="1"/>
    <row r="54" spans="1:11" ht="20.45" customHeight="1"/>
    <row r="55" spans="1:11" ht="20.45" customHeight="1"/>
    <row r="56" spans="1:11" ht="3" customHeight="1"/>
    <row r="57" spans="1:11" ht="21.95" customHeight="1">
      <c r="A57" s="107" t="str">
        <f>+'thai 2-4'!A103:K103</f>
        <v>หมายเหตุประกอบข้อมูลทางการเงินในหน้า 14 ถึง 43 เป็นส่วนหนึ่งของข้อมูลทางการเงินระหว่างกาลนี้</v>
      </c>
      <c r="B57" s="107"/>
      <c r="C57" s="108"/>
      <c r="D57" s="109"/>
      <c r="E57" s="103"/>
      <c r="F57" s="103"/>
      <c r="G57" s="12"/>
      <c r="H57" s="12"/>
      <c r="I57" s="12"/>
      <c r="J57" s="12"/>
      <c r="K57" s="12"/>
    </row>
    <row r="58" spans="1:11" ht="21.75" customHeight="1">
      <c r="A58" s="82" t="s">
        <v>26</v>
      </c>
      <c r="B58" s="82"/>
      <c r="C58" s="83"/>
      <c r="D58" s="84"/>
      <c r="E58" s="85"/>
      <c r="F58" s="85"/>
      <c r="G58" s="3"/>
      <c r="H58" s="3"/>
      <c r="I58" s="3"/>
      <c r="J58" s="3"/>
      <c r="K58" s="3"/>
    </row>
    <row r="59" spans="1:11" ht="21.75" customHeight="1">
      <c r="A59" s="87" t="s">
        <v>217</v>
      </c>
      <c r="B59" s="88"/>
      <c r="C59" s="83"/>
      <c r="D59" s="84"/>
      <c r="E59" s="85"/>
      <c r="F59" s="85"/>
      <c r="G59" s="3"/>
      <c r="H59" s="3"/>
      <c r="I59" s="3"/>
      <c r="J59" s="3"/>
      <c r="K59" s="3"/>
    </row>
    <row r="60" spans="1:11" ht="21.75" customHeight="1">
      <c r="A60" s="89" t="str">
        <f>A3</f>
        <v>สำหรับรอบระยะเวลาเก้าเดือนสิ้นสุดวันที่ 30 กันยายน พ.ศ. 2567</v>
      </c>
      <c r="B60" s="89"/>
      <c r="C60" s="90"/>
      <c r="D60" s="91"/>
      <c r="E60" s="92"/>
      <c r="F60" s="92"/>
      <c r="G60" s="29"/>
      <c r="H60" s="29"/>
      <c r="I60" s="29"/>
      <c r="J60" s="29"/>
      <c r="K60" s="29"/>
    </row>
    <row r="61" spans="1:11" ht="21.75" customHeight="1">
      <c r="A61" s="82"/>
      <c r="B61" s="82"/>
      <c r="C61" s="83"/>
      <c r="D61" s="84"/>
      <c r="E61" s="93"/>
      <c r="F61" s="93"/>
      <c r="G61" s="6"/>
      <c r="H61" s="6"/>
      <c r="I61" s="6"/>
      <c r="J61" s="6"/>
      <c r="K61" s="6"/>
    </row>
    <row r="62" spans="1:11" ht="21.75" customHeight="1">
      <c r="A62" s="82"/>
      <c r="B62" s="82"/>
      <c r="C62" s="83"/>
      <c r="D62" s="84"/>
      <c r="E62" s="244" t="s">
        <v>55</v>
      </c>
      <c r="F62" s="244"/>
      <c r="G62" s="244"/>
      <c r="H62" s="6"/>
      <c r="I62" s="243" t="s">
        <v>156</v>
      </c>
      <c r="J62" s="243"/>
      <c r="K62" s="243"/>
    </row>
    <row r="63" spans="1:11" ht="21.75" customHeight="1">
      <c r="A63" s="82"/>
      <c r="B63" s="82"/>
      <c r="C63" s="83"/>
      <c r="D63" s="84"/>
      <c r="E63" s="94"/>
      <c r="F63" s="94"/>
      <c r="G63" s="182" t="s">
        <v>169</v>
      </c>
      <c r="H63" s="6"/>
      <c r="I63" s="6"/>
      <c r="J63" s="6"/>
      <c r="K63" s="182" t="s">
        <v>169</v>
      </c>
    </row>
    <row r="64" spans="1:11" ht="21.75" customHeight="1">
      <c r="A64" s="82"/>
      <c r="B64" s="82"/>
      <c r="C64" s="83"/>
      <c r="D64" s="84"/>
      <c r="E64" s="94"/>
      <c r="F64" s="94"/>
      <c r="G64" s="182" t="s">
        <v>170</v>
      </c>
      <c r="H64" s="6"/>
      <c r="I64" s="6"/>
      <c r="J64" s="6"/>
      <c r="K64" s="182" t="s">
        <v>170</v>
      </c>
    </row>
    <row r="65" spans="1:11" ht="21.75" customHeight="1">
      <c r="A65" s="82"/>
      <c r="B65" s="82"/>
      <c r="C65" s="83"/>
      <c r="D65" s="84"/>
      <c r="E65" s="94" t="s">
        <v>169</v>
      </c>
      <c r="F65" s="94"/>
      <c r="G65" s="182" t="s">
        <v>163</v>
      </c>
      <c r="H65" s="6"/>
      <c r="I65" s="182" t="s">
        <v>169</v>
      </c>
      <c r="J65" s="6"/>
      <c r="K65" s="182" t="s">
        <v>163</v>
      </c>
    </row>
    <row r="66" spans="1:11" ht="21.75" customHeight="1">
      <c r="A66" s="82"/>
      <c r="B66" s="82"/>
      <c r="C66" s="83"/>
      <c r="D66" s="84"/>
      <c r="E66" s="94" t="s">
        <v>245</v>
      </c>
      <c r="F66" s="94"/>
      <c r="G66" s="182" t="s">
        <v>164</v>
      </c>
      <c r="H66" s="6"/>
      <c r="I66" s="182" t="s">
        <v>245</v>
      </c>
      <c r="J66" s="6"/>
      <c r="K66" s="182" t="s">
        <v>164</v>
      </c>
    </row>
    <row r="67" spans="1:11" ht="21.75" customHeight="1">
      <c r="A67" s="82"/>
      <c r="B67" s="82"/>
      <c r="C67" s="83"/>
      <c r="D67" s="84"/>
      <c r="E67" s="94" t="s">
        <v>239</v>
      </c>
      <c r="F67" s="94"/>
      <c r="G67" s="182" t="s">
        <v>240</v>
      </c>
      <c r="H67" s="6"/>
      <c r="I67" s="182" t="s">
        <v>239</v>
      </c>
      <c r="J67" s="6"/>
      <c r="K67" s="182" t="s">
        <v>240</v>
      </c>
    </row>
    <row r="68" spans="1:11" ht="21.75" customHeight="1">
      <c r="A68" s="82"/>
      <c r="B68" s="82"/>
      <c r="C68" s="83"/>
      <c r="D68" s="84"/>
      <c r="E68" s="94" t="s">
        <v>153</v>
      </c>
      <c r="F68" s="94"/>
      <c r="G68" s="182" t="s">
        <v>165</v>
      </c>
      <c r="H68" s="6"/>
      <c r="I68" s="182" t="s">
        <v>153</v>
      </c>
      <c r="J68" s="6"/>
      <c r="K68" s="182" t="s">
        <v>165</v>
      </c>
    </row>
    <row r="69" spans="1:11" ht="21.75" customHeight="1">
      <c r="A69" s="82"/>
      <c r="B69" s="82"/>
      <c r="C69" s="83"/>
      <c r="D69" s="95"/>
      <c r="E69" s="177" t="s">
        <v>64</v>
      </c>
      <c r="F69" s="93"/>
      <c r="G69" s="61" t="s">
        <v>64</v>
      </c>
      <c r="H69" s="6"/>
      <c r="I69" s="61" t="s">
        <v>64</v>
      </c>
      <c r="J69" s="6"/>
      <c r="K69" s="61" t="s">
        <v>64</v>
      </c>
    </row>
    <row r="70" spans="1:11" ht="21.75" customHeight="1">
      <c r="E70" s="100"/>
      <c r="I70" s="10"/>
    </row>
    <row r="71" spans="1:11" ht="21.75" customHeight="1">
      <c r="A71" s="82" t="s">
        <v>191</v>
      </c>
      <c r="B71" s="82"/>
      <c r="E71" s="100"/>
      <c r="I71" s="10"/>
    </row>
    <row r="72" spans="1:11" ht="21.75" customHeight="1">
      <c r="B72" s="86" t="s">
        <v>186</v>
      </c>
      <c r="E72" s="100">
        <f>+E75-E73</f>
        <v>-3458075</v>
      </c>
      <c r="G72" s="9">
        <v>-3302231</v>
      </c>
      <c r="I72" s="10">
        <v>627816</v>
      </c>
      <c r="K72" s="9">
        <v>4078668</v>
      </c>
    </row>
    <row r="73" spans="1:11" ht="21.75" customHeight="1">
      <c r="B73" s="86" t="s">
        <v>50</v>
      </c>
      <c r="E73" s="102">
        <v>13672</v>
      </c>
      <c r="G73" s="12">
        <v>-44060</v>
      </c>
      <c r="I73" s="27">
        <v>0</v>
      </c>
      <c r="K73" s="232" t="s">
        <v>0</v>
      </c>
    </row>
    <row r="74" spans="1:11" ht="6" customHeight="1">
      <c r="E74" s="100"/>
      <c r="I74" s="10"/>
    </row>
    <row r="75" spans="1:11" ht="21.75" customHeight="1" thickBot="1">
      <c r="A75" s="82" t="s">
        <v>177</v>
      </c>
      <c r="B75" s="82"/>
      <c r="E75" s="106">
        <f>E37</f>
        <v>-3444403</v>
      </c>
      <c r="G75" s="231">
        <f>SUM(G72:G74)</f>
        <v>-3346291</v>
      </c>
      <c r="I75" s="13">
        <f>SUM(I72:I74)</f>
        <v>627816</v>
      </c>
      <c r="K75" s="231">
        <f>SUM(K72:K74)</f>
        <v>4078668</v>
      </c>
    </row>
    <row r="76" spans="1:11" ht="21.75" customHeight="1" thickTop="1">
      <c r="E76" s="110"/>
      <c r="F76" s="111"/>
      <c r="G76" s="196"/>
      <c r="H76" s="196"/>
      <c r="I76" s="198"/>
      <c r="J76" s="196"/>
      <c r="K76" s="196"/>
    </row>
    <row r="77" spans="1:11" ht="21.75" customHeight="1">
      <c r="A77" s="82" t="s">
        <v>201</v>
      </c>
      <c r="B77" s="82"/>
      <c r="E77" s="100"/>
      <c r="I77" s="10"/>
    </row>
    <row r="78" spans="1:11" ht="21.75" customHeight="1">
      <c r="A78" s="82"/>
      <c r="B78" s="82" t="s">
        <v>169</v>
      </c>
      <c r="E78" s="100"/>
      <c r="I78" s="10"/>
    </row>
    <row r="79" spans="1:11" ht="21.75" customHeight="1">
      <c r="B79" s="86" t="s">
        <v>186</v>
      </c>
      <c r="C79" s="82"/>
      <c r="E79" s="100">
        <f>+E82-E80</f>
        <v>-3592525</v>
      </c>
      <c r="G79" s="9">
        <v>-3374359</v>
      </c>
      <c r="I79" s="10">
        <v>512347</v>
      </c>
      <c r="K79" s="9">
        <v>3997162</v>
      </c>
    </row>
    <row r="80" spans="1:11" ht="21.75" customHeight="1">
      <c r="B80" s="86" t="s">
        <v>50</v>
      </c>
      <c r="E80" s="102">
        <v>14331</v>
      </c>
      <c r="G80" s="12">
        <v>-44731</v>
      </c>
      <c r="I80" s="27" t="s">
        <v>0</v>
      </c>
      <c r="K80" s="232">
        <v>0</v>
      </c>
    </row>
    <row r="81" spans="1:11" ht="6" customHeight="1">
      <c r="E81" s="100"/>
      <c r="I81" s="10"/>
    </row>
    <row r="82" spans="1:11" ht="21.75" customHeight="1" thickBot="1">
      <c r="A82" s="82" t="s">
        <v>190</v>
      </c>
      <c r="B82" s="82"/>
      <c r="E82" s="106">
        <f>E49</f>
        <v>-3578194</v>
      </c>
      <c r="G82" s="231">
        <f>+G49</f>
        <v>-3419090</v>
      </c>
      <c r="I82" s="13">
        <f>+I49</f>
        <v>512347</v>
      </c>
      <c r="K82" s="231">
        <f>+K49</f>
        <v>3997162</v>
      </c>
    </row>
    <row r="83" spans="1:11" ht="21.75" customHeight="1" thickTop="1">
      <c r="B83" s="82"/>
      <c r="E83" s="100"/>
      <c r="F83" s="111"/>
      <c r="G83" s="196"/>
      <c r="H83" s="196"/>
      <c r="I83" s="10"/>
      <c r="J83" s="196"/>
      <c r="K83" s="196"/>
    </row>
    <row r="84" spans="1:11" ht="21.75" customHeight="1">
      <c r="A84" s="82" t="s">
        <v>185</v>
      </c>
      <c r="B84" s="82"/>
      <c r="E84" s="100"/>
      <c r="I84" s="10"/>
    </row>
    <row r="85" spans="1:11" ht="21.75" customHeight="1">
      <c r="A85" s="82"/>
      <c r="B85" s="82" t="s">
        <v>186</v>
      </c>
      <c r="E85" s="100"/>
      <c r="I85" s="10"/>
    </row>
    <row r="86" spans="1:11" s="176" customFormat="1" ht="21.75" customHeight="1">
      <c r="A86" s="173"/>
      <c r="B86" s="173" t="s">
        <v>200</v>
      </c>
      <c r="C86" s="174"/>
      <c r="D86" s="175"/>
      <c r="E86" s="237">
        <f>+E72*1000/34552100801</f>
        <v>-0.10008291593951119</v>
      </c>
      <c r="F86" s="175"/>
      <c r="G86" s="8">
        <f>+G72*1000/34552100801</f>
        <v>-9.5572510019547863E-2</v>
      </c>
      <c r="H86" s="200"/>
      <c r="I86" s="222">
        <f>+I72*1000/34552100801</f>
        <v>1.8170125273014655E-2</v>
      </c>
      <c r="J86" s="200"/>
      <c r="K86" s="8">
        <f>+K72*1000/34552100801</f>
        <v>0.11804399458923655</v>
      </c>
    </row>
    <row r="87" spans="1:11" ht="21.75" customHeight="1">
      <c r="A87" s="112"/>
      <c r="E87" s="113"/>
      <c r="F87" s="113"/>
      <c r="G87" s="199"/>
      <c r="H87" s="199"/>
      <c r="I87" s="199"/>
      <c r="J87" s="199"/>
      <c r="K87" s="199"/>
    </row>
    <row r="88" spans="1:11" ht="21.75" customHeight="1">
      <c r="A88" s="112"/>
      <c r="E88" s="113"/>
      <c r="F88" s="113"/>
      <c r="G88" s="199"/>
      <c r="H88" s="199"/>
      <c r="I88" s="199"/>
      <c r="J88" s="199"/>
      <c r="K88" s="199"/>
    </row>
    <row r="89" spans="1:11" ht="21.75" customHeight="1">
      <c r="A89" s="112"/>
      <c r="E89" s="113"/>
      <c r="F89" s="113"/>
      <c r="G89" s="199"/>
      <c r="H89" s="199"/>
      <c r="I89" s="199"/>
      <c r="J89" s="199"/>
      <c r="K89" s="199"/>
    </row>
    <row r="90" spans="1:11" ht="21.75" customHeight="1">
      <c r="A90" s="112"/>
      <c r="E90" s="113"/>
      <c r="F90" s="113"/>
      <c r="G90" s="199"/>
      <c r="H90" s="199"/>
      <c r="I90" s="199"/>
      <c r="J90" s="199"/>
      <c r="K90" s="199"/>
    </row>
    <row r="91" spans="1:11" ht="21.75" customHeight="1">
      <c r="A91" s="112"/>
      <c r="E91" s="113"/>
      <c r="F91" s="113"/>
      <c r="G91" s="199"/>
      <c r="H91" s="199"/>
      <c r="I91" s="199"/>
      <c r="J91" s="199"/>
      <c r="K91" s="199"/>
    </row>
    <row r="92" spans="1:11" ht="21.75" customHeight="1">
      <c r="A92" s="112"/>
      <c r="E92" s="113"/>
      <c r="F92" s="113"/>
      <c r="G92" s="199"/>
      <c r="H92" s="199"/>
      <c r="I92" s="199"/>
      <c r="J92" s="199"/>
      <c r="K92" s="199"/>
    </row>
    <row r="93" spans="1:11" ht="21.75" customHeight="1">
      <c r="A93" s="112"/>
      <c r="E93" s="113"/>
      <c r="F93" s="113"/>
      <c r="G93" s="199"/>
      <c r="H93" s="199"/>
      <c r="I93" s="199"/>
      <c r="J93" s="199"/>
      <c r="K93" s="199"/>
    </row>
    <row r="94" spans="1:11" ht="21.75" customHeight="1">
      <c r="A94" s="112"/>
      <c r="E94" s="113"/>
      <c r="F94" s="113"/>
      <c r="G94" s="199"/>
      <c r="H94" s="199"/>
      <c r="I94" s="199"/>
      <c r="J94" s="199"/>
      <c r="K94" s="199"/>
    </row>
    <row r="95" spans="1:11" ht="21.75" customHeight="1">
      <c r="A95" s="112"/>
      <c r="E95" s="113"/>
      <c r="F95" s="113"/>
      <c r="G95" s="199"/>
      <c r="H95" s="199"/>
      <c r="I95" s="199"/>
      <c r="J95" s="199"/>
      <c r="K95" s="199"/>
    </row>
    <row r="96" spans="1:11" ht="21.75" customHeight="1">
      <c r="A96" s="112"/>
      <c r="E96" s="113"/>
      <c r="F96" s="113"/>
      <c r="G96" s="199"/>
      <c r="H96" s="199"/>
      <c r="I96" s="199"/>
      <c r="J96" s="199"/>
      <c r="K96" s="199"/>
    </row>
    <row r="97" spans="1:11" ht="21.75" customHeight="1">
      <c r="A97" s="112"/>
      <c r="E97" s="113"/>
      <c r="F97" s="113"/>
      <c r="G97" s="199"/>
      <c r="H97" s="199"/>
      <c r="I97" s="199"/>
      <c r="J97" s="199"/>
      <c r="K97" s="199"/>
    </row>
    <row r="98" spans="1:11" ht="21.75" customHeight="1">
      <c r="A98" s="112"/>
      <c r="E98" s="113"/>
      <c r="F98" s="113"/>
      <c r="G98" s="199"/>
      <c r="H98" s="199"/>
      <c r="I98" s="199"/>
      <c r="J98" s="199"/>
      <c r="K98" s="199"/>
    </row>
    <row r="99" spans="1:11" ht="21.75" customHeight="1">
      <c r="A99" s="112"/>
      <c r="E99" s="113"/>
      <c r="F99" s="113"/>
      <c r="G99" s="199"/>
      <c r="H99" s="199"/>
      <c r="I99" s="199"/>
      <c r="J99" s="199"/>
      <c r="K99" s="199"/>
    </row>
    <row r="100" spans="1:11" ht="21.75" customHeight="1">
      <c r="A100" s="112"/>
      <c r="E100" s="113"/>
      <c r="F100" s="113"/>
      <c r="G100" s="199"/>
      <c r="H100" s="199"/>
      <c r="I100" s="199"/>
      <c r="J100" s="199"/>
      <c r="K100" s="199"/>
    </row>
    <row r="101" spans="1:11" ht="21.75" customHeight="1">
      <c r="A101" s="112"/>
      <c r="E101" s="113"/>
      <c r="F101" s="113"/>
      <c r="G101" s="199"/>
      <c r="H101" s="199"/>
      <c r="I101" s="199"/>
      <c r="J101" s="199"/>
      <c r="K101" s="199"/>
    </row>
    <row r="102" spans="1:11" ht="21.75" customHeight="1">
      <c r="A102" s="112"/>
      <c r="E102" s="113"/>
      <c r="F102" s="113"/>
      <c r="G102" s="199"/>
      <c r="H102" s="199"/>
      <c r="I102" s="199"/>
      <c r="J102" s="199"/>
      <c r="K102" s="199"/>
    </row>
    <row r="103" spans="1:11" ht="21.75" customHeight="1">
      <c r="A103" s="112"/>
      <c r="E103" s="113"/>
      <c r="F103" s="113"/>
      <c r="G103" s="199"/>
      <c r="H103" s="199"/>
      <c r="I103" s="199"/>
      <c r="J103" s="199"/>
      <c r="K103" s="199"/>
    </row>
    <row r="104" spans="1:11" ht="21.75" customHeight="1">
      <c r="A104" s="112"/>
      <c r="E104" s="113"/>
      <c r="F104" s="113"/>
      <c r="G104" s="199"/>
      <c r="H104" s="199"/>
      <c r="I104" s="199"/>
      <c r="J104" s="199"/>
      <c r="K104" s="199"/>
    </row>
    <row r="105" spans="1:11" ht="21.75" customHeight="1">
      <c r="A105" s="112"/>
      <c r="E105" s="113"/>
      <c r="F105" s="113"/>
      <c r="G105" s="199"/>
      <c r="H105" s="199"/>
      <c r="I105" s="199"/>
      <c r="J105" s="199"/>
      <c r="K105" s="199"/>
    </row>
    <row r="106" spans="1:11" ht="21.75" customHeight="1">
      <c r="A106" s="112"/>
      <c r="E106" s="113"/>
      <c r="F106" s="113"/>
      <c r="G106" s="199"/>
      <c r="H106" s="199"/>
      <c r="I106" s="199"/>
      <c r="J106" s="199"/>
      <c r="K106" s="199"/>
    </row>
    <row r="107" spans="1:11" ht="21.75" customHeight="1">
      <c r="A107" s="112"/>
      <c r="E107" s="113"/>
      <c r="F107" s="113"/>
      <c r="G107" s="199"/>
      <c r="H107" s="199"/>
      <c r="I107" s="199"/>
      <c r="J107" s="199"/>
      <c r="K107" s="199"/>
    </row>
    <row r="108" spans="1:11" ht="6" customHeight="1">
      <c r="A108" s="112"/>
      <c r="E108" s="113"/>
      <c r="F108" s="113"/>
      <c r="G108" s="199"/>
      <c r="H108" s="199"/>
      <c r="I108" s="199"/>
      <c r="J108" s="199"/>
      <c r="K108" s="199"/>
    </row>
    <row r="109" spans="1:11" ht="21.95" customHeight="1">
      <c r="A109" s="107" t="str">
        <f>'thai 2-4'!A55</f>
        <v>หมายเหตุประกอบข้อมูลทางการเงินในหน้า 14 ถึง 43 เป็นส่วนหนึ่งของข้อมูลทางการเงินระหว่างกาลนี้</v>
      </c>
      <c r="B109" s="107"/>
      <c r="C109" s="108"/>
      <c r="D109" s="109"/>
      <c r="E109" s="103"/>
      <c r="F109" s="103"/>
      <c r="G109" s="12"/>
      <c r="H109" s="12"/>
      <c r="I109" s="12"/>
      <c r="J109" s="12"/>
      <c r="K109" s="12"/>
    </row>
  </sheetData>
  <mergeCells count="4">
    <mergeCell ref="E5:G5"/>
    <mergeCell ref="I5:K5"/>
    <mergeCell ref="E62:G62"/>
    <mergeCell ref="I62:K62"/>
  </mergeCells>
  <phoneticPr fontId="0" type="noConversion"/>
  <pageMargins left="0.8" right="0.5" top="0.5" bottom="0.6" header="0.49" footer="0.4"/>
  <pageSetup paperSize="9" scale="75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8D6A8"/>
  </sheetPr>
  <dimension ref="A1:AB53"/>
  <sheetViews>
    <sheetView showZeros="0" zoomScale="85" zoomScaleNormal="85" zoomScaleSheetLayoutView="70" workbookViewId="0">
      <selection activeCell="A9" sqref="A9"/>
    </sheetView>
  </sheetViews>
  <sheetFormatPr defaultColWidth="9.140625" defaultRowHeight="21.75" customHeight="1"/>
  <cols>
    <col min="1" max="1" width="40.85546875" style="118" customWidth="1"/>
    <col min="2" max="2" width="3.42578125" style="118" customWidth="1"/>
    <col min="3" max="3" width="9.140625" style="118" customWidth="1"/>
    <col min="4" max="4" width="11.140625" style="152" customWidth="1"/>
    <col min="5" max="5" width="0.7109375" style="153" customWidth="1"/>
    <col min="6" max="6" width="11" style="152" customWidth="1"/>
    <col min="7" max="7" width="0.7109375" style="153" customWidth="1"/>
    <col min="8" max="8" width="11.140625" style="152" bestFit="1" customWidth="1"/>
    <col min="9" max="9" width="0.7109375" style="153" customWidth="1"/>
    <col min="10" max="10" width="11.42578125" style="152" customWidth="1"/>
    <col min="11" max="11" width="0.7109375" style="153" customWidth="1"/>
    <col min="12" max="12" width="12.140625" style="152" customWidth="1"/>
    <col min="13" max="13" width="0.7109375" style="152" customWidth="1"/>
    <col min="14" max="14" width="11.85546875" style="152" customWidth="1"/>
    <col min="15" max="15" width="0.7109375" style="152" customWidth="1"/>
    <col min="16" max="16" width="13.7109375" style="152" customWidth="1"/>
    <col min="17" max="17" width="0.7109375" style="152" customWidth="1"/>
    <col min="18" max="18" width="11" style="152" customWidth="1"/>
    <col min="19" max="19" width="0.7109375" style="153" customWidth="1"/>
    <col min="20" max="20" width="13.42578125" style="152" customWidth="1"/>
    <col min="21" max="21" width="0.7109375" style="152" customWidth="1"/>
    <col min="22" max="22" width="12.42578125" style="152" customWidth="1"/>
    <col min="23" max="23" width="0.7109375" style="152" customWidth="1"/>
    <col min="24" max="24" width="12.140625" style="152" customWidth="1"/>
    <col min="25" max="25" width="0.7109375" style="153" customWidth="1"/>
    <col min="26" max="26" width="10.7109375" style="152" customWidth="1"/>
    <col min="27" max="27" width="0.7109375" style="153" customWidth="1"/>
    <col min="28" max="28" width="12.7109375" style="152" customWidth="1"/>
    <col min="29" max="29" width="12.140625" style="118" customWidth="1"/>
    <col min="30" max="16384" width="9.140625" style="118"/>
  </cols>
  <sheetData>
    <row r="1" spans="1:28" ht="21.75" customHeight="1">
      <c r="A1" s="114" t="s">
        <v>26</v>
      </c>
      <c r="B1" s="114"/>
      <c r="C1" s="114"/>
      <c r="D1" s="115"/>
      <c r="E1" s="115"/>
      <c r="F1" s="115"/>
      <c r="G1" s="116"/>
      <c r="H1" s="117"/>
      <c r="I1" s="115"/>
      <c r="J1" s="117"/>
      <c r="K1" s="115"/>
      <c r="L1" s="117"/>
      <c r="M1" s="117"/>
      <c r="N1" s="117"/>
      <c r="O1" s="117"/>
      <c r="P1" s="117"/>
      <c r="Q1" s="117"/>
      <c r="R1" s="117"/>
      <c r="S1" s="115"/>
      <c r="T1" s="115"/>
      <c r="U1" s="117"/>
      <c r="V1" s="117"/>
      <c r="W1" s="117"/>
      <c r="X1" s="117"/>
      <c r="Y1" s="116"/>
      <c r="Z1" s="117"/>
      <c r="AA1" s="116"/>
      <c r="AB1" s="115"/>
    </row>
    <row r="2" spans="1:28" ht="21.75" customHeight="1">
      <c r="A2" s="114" t="s">
        <v>167</v>
      </c>
      <c r="B2" s="114"/>
      <c r="C2" s="114"/>
      <c r="D2" s="115"/>
      <c r="E2" s="115"/>
      <c r="F2" s="115"/>
      <c r="G2" s="116"/>
      <c r="H2" s="117"/>
      <c r="I2" s="115"/>
      <c r="J2" s="117"/>
      <c r="K2" s="115"/>
      <c r="L2" s="117"/>
      <c r="M2" s="117"/>
      <c r="N2" s="117"/>
      <c r="O2" s="117"/>
      <c r="P2" s="117"/>
      <c r="Q2" s="117"/>
      <c r="R2" s="117"/>
      <c r="S2" s="115"/>
      <c r="T2" s="115"/>
      <c r="U2" s="117"/>
      <c r="V2" s="117"/>
      <c r="W2" s="117"/>
      <c r="X2" s="117"/>
      <c r="Y2" s="116"/>
      <c r="Z2" s="117"/>
      <c r="AA2" s="116"/>
      <c r="AB2" s="117"/>
    </row>
    <row r="3" spans="1:28" ht="21.75" customHeight="1">
      <c r="A3" s="119" t="str">
        <f>+_xlfn.SINGLE('thai 7-8 (9M)'!A3)</f>
        <v>สำหรับรอบระยะเวลาเก้าเดือนสิ้นสุดวันที่ 30 กันยายน พ.ศ. 2567</v>
      </c>
      <c r="B3" s="119"/>
      <c r="C3" s="119"/>
      <c r="D3" s="120"/>
      <c r="E3" s="120"/>
      <c r="F3" s="120"/>
      <c r="G3" s="121"/>
      <c r="H3" s="122"/>
      <c r="I3" s="120"/>
      <c r="J3" s="122"/>
      <c r="K3" s="120"/>
      <c r="L3" s="122"/>
      <c r="M3" s="122"/>
      <c r="N3" s="122"/>
      <c r="O3" s="122"/>
      <c r="P3" s="122"/>
      <c r="Q3" s="122"/>
      <c r="R3" s="122"/>
      <c r="S3" s="120"/>
      <c r="T3" s="120"/>
      <c r="U3" s="122"/>
      <c r="V3" s="122"/>
      <c r="W3" s="122"/>
      <c r="X3" s="122"/>
      <c r="Y3" s="121"/>
      <c r="Z3" s="122"/>
      <c r="AA3" s="121"/>
      <c r="AB3" s="122"/>
    </row>
    <row r="4" spans="1:28" ht="20.100000000000001" customHeight="1">
      <c r="A4" s="123"/>
      <c r="B4" s="123"/>
      <c r="C4" s="123"/>
      <c r="D4" s="117"/>
      <c r="E4" s="116"/>
      <c r="F4" s="117"/>
      <c r="G4" s="116"/>
      <c r="H4" s="117"/>
      <c r="I4" s="116"/>
      <c r="J4" s="117"/>
      <c r="K4" s="116"/>
      <c r="L4" s="117"/>
      <c r="M4" s="117"/>
      <c r="N4" s="117"/>
      <c r="O4" s="117"/>
      <c r="P4" s="117"/>
      <c r="Q4" s="117"/>
      <c r="R4" s="117"/>
      <c r="S4" s="116"/>
      <c r="T4" s="117"/>
      <c r="U4" s="117"/>
      <c r="V4" s="117"/>
      <c r="W4" s="117"/>
      <c r="X4" s="117"/>
      <c r="Y4" s="116"/>
      <c r="Z4" s="117"/>
      <c r="AA4" s="116"/>
      <c r="AB4" s="117"/>
    </row>
    <row r="5" spans="1:28" s="126" customFormat="1" ht="21" customHeight="1">
      <c r="A5" s="124"/>
      <c r="B5" s="124"/>
      <c r="C5" s="124"/>
      <c r="D5" s="245" t="s">
        <v>59</v>
      </c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125" t="s">
        <v>64</v>
      </c>
    </row>
    <row r="6" spans="1:28" s="126" customFormat="1" ht="21" customHeight="1">
      <c r="A6" s="124"/>
      <c r="B6" s="124"/>
      <c r="C6" s="124"/>
      <c r="D6" s="247" t="s">
        <v>81</v>
      </c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127"/>
      <c r="Z6" s="127"/>
      <c r="AA6" s="128"/>
      <c r="AB6" s="129"/>
    </row>
    <row r="7" spans="1:28" s="124" customFormat="1" ht="21" customHeight="1">
      <c r="D7" s="130"/>
      <c r="E7" s="130"/>
      <c r="F7" s="130"/>
      <c r="G7" s="130"/>
      <c r="H7" s="130"/>
      <c r="I7" s="130"/>
      <c r="J7" s="130"/>
      <c r="K7" s="130"/>
      <c r="L7" s="130"/>
      <c r="M7" s="131"/>
      <c r="N7" s="245" t="s">
        <v>74</v>
      </c>
      <c r="O7" s="245"/>
      <c r="P7" s="245"/>
      <c r="Q7" s="245"/>
      <c r="R7" s="245"/>
      <c r="S7" s="245"/>
      <c r="T7" s="245"/>
      <c r="U7" s="245"/>
      <c r="V7" s="245"/>
      <c r="W7" s="131"/>
      <c r="X7" s="131"/>
      <c r="Y7" s="131"/>
      <c r="Z7" s="131"/>
      <c r="AA7" s="131"/>
      <c r="AB7" s="131"/>
    </row>
    <row r="8" spans="1:28" s="124" customFormat="1" ht="21" customHeight="1">
      <c r="D8" s="130"/>
      <c r="E8" s="130"/>
      <c r="F8" s="130"/>
      <c r="G8" s="130"/>
      <c r="H8" s="130"/>
      <c r="I8" s="130"/>
      <c r="J8" s="130"/>
      <c r="K8" s="130"/>
      <c r="L8" s="130"/>
      <c r="M8" s="131"/>
      <c r="N8" s="246" t="s">
        <v>122</v>
      </c>
      <c r="O8" s="246"/>
      <c r="P8" s="246"/>
      <c r="Q8" s="246"/>
      <c r="R8" s="246"/>
      <c r="S8" s="130"/>
      <c r="T8" s="130"/>
      <c r="U8" s="130"/>
      <c r="V8" s="130"/>
      <c r="W8" s="131"/>
      <c r="X8" s="131"/>
      <c r="Y8" s="131"/>
      <c r="Z8" s="131"/>
      <c r="AA8" s="131"/>
      <c r="AB8" s="131"/>
    </row>
    <row r="9" spans="1:28" s="124" customFormat="1" ht="21" customHeight="1">
      <c r="E9" s="130"/>
      <c r="F9" s="130"/>
      <c r="G9" s="130"/>
      <c r="H9" s="130" t="s">
        <v>37</v>
      </c>
      <c r="I9" s="130"/>
      <c r="J9" s="130"/>
      <c r="K9" s="130"/>
      <c r="L9" s="130"/>
      <c r="M9" s="131"/>
      <c r="V9" s="130" t="s">
        <v>40</v>
      </c>
    </row>
    <row r="10" spans="1:28" s="124" customFormat="1" ht="21" customHeight="1">
      <c r="D10" s="130" t="s">
        <v>86</v>
      </c>
      <c r="E10" s="130"/>
      <c r="F10" s="130"/>
      <c r="G10" s="130"/>
      <c r="H10" s="130" t="s">
        <v>147</v>
      </c>
      <c r="I10" s="130"/>
      <c r="J10" s="130"/>
      <c r="K10" s="130"/>
      <c r="L10" s="130"/>
      <c r="M10" s="131"/>
      <c r="N10" s="130" t="s">
        <v>119</v>
      </c>
      <c r="O10" s="131"/>
      <c r="P10" s="130" t="s">
        <v>141</v>
      </c>
      <c r="Q10" s="131"/>
      <c r="R10" s="130" t="s">
        <v>70</v>
      </c>
      <c r="S10" s="130"/>
      <c r="T10" s="130" t="s">
        <v>69</v>
      </c>
      <c r="U10" s="130"/>
      <c r="V10" s="130" t="s">
        <v>125</v>
      </c>
      <c r="W10" s="131"/>
      <c r="X10" s="130" t="s">
        <v>53</v>
      </c>
      <c r="Y10" s="131"/>
      <c r="Z10" s="130" t="s">
        <v>131</v>
      </c>
      <c r="AA10" s="131"/>
      <c r="AB10" s="131"/>
    </row>
    <row r="11" spans="1:28" s="124" customFormat="1" ht="21" customHeight="1">
      <c r="D11" s="130" t="s">
        <v>206</v>
      </c>
      <c r="E11" s="132"/>
      <c r="F11" s="130" t="s">
        <v>37</v>
      </c>
      <c r="G11" s="130"/>
      <c r="H11" s="133" t="s">
        <v>62</v>
      </c>
      <c r="I11" s="130"/>
      <c r="J11" s="133" t="s">
        <v>60</v>
      </c>
      <c r="K11" s="130"/>
      <c r="L11" s="132"/>
      <c r="M11" s="129"/>
      <c r="N11" s="130" t="s">
        <v>120</v>
      </c>
      <c r="O11" s="129"/>
      <c r="P11" s="130" t="s">
        <v>142</v>
      </c>
      <c r="Q11" s="129"/>
      <c r="R11" s="130" t="s">
        <v>71</v>
      </c>
      <c r="S11" s="130"/>
      <c r="T11" s="130" t="s">
        <v>132</v>
      </c>
      <c r="U11" s="132"/>
      <c r="V11" s="130" t="s">
        <v>126</v>
      </c>
      <c r="W11" s="132"/>
      <c r="X11" s="134" t="s">
        <v>82</v>
      </c>
      <c r="Y11" s="130"/>
      <c r="Z11" s="130" t="s">
        <v>124</v>
      </c>
      <c r="AA11" s="130"/>
      <c r="AB11" s="132"/>
    </row>
    <row r="12" spans="1:28" s="124" customFormat="1" ht="21" customHeight="1">
      <c r="B12" s="135"/>
      <c r="C12" s="136"/>
      <c r="D12" s="137" t="s">
        <v>207</v>
      </c>
      <c r="E12" s="132"/>
      <c r="F12" s="137" t="s">
        <v>38</v>
      </c>
      <c r="G12" s="130"/>
      <c r="H12" s="137" t="s">
        <v>133</v>
      </c>
      <c r="I12" s="130"/>
      <c r="J12" s="137" t="s">
        <v>39</v>
      </c>
      <c r="K12" s="130"/>
      <c r="L12" s="137" t="s">
        <v>19</v>
      </c>
      <c r="M12" s="131"/>
      <c r="N12" s="137" t="s">
        <v>128</v>
      </c>
      <c r="O12" s="131"/>
      <c r="P12" s="137" t="s">
        <v>143</v>
      </c>
      <c r="Q12" s="131"/>
      <c r="R12" s="137" t="s">
        <v>67</v>
      </c>
      <c r="S12" s="130"/>
      <c r="T12" s="137" t="s">
        <v>134</v>
      </c>
      <c r="U12" s="130"/>
      <c r="V12" s="137" t="s">
        <v>127</v>
      </c>
      <c r="W12" s="130"/>
      <c r="X12" s="137" t="s">
        <v>83</v>
      </c>
      <c r="Y12" s="130"/>
      <c r="Z12" s="137" t="s">
        <v>123</v>
      </c>
      <c r="AA12" s="130"/>
      <c r="AB12" s="137" t="s">
        <v>40</v>
      </c>
    </row>
    <row r="13" spans="1:28" s="123" customFormat="1" ht="6" customHeight="1"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38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</row>
    <row r="14" spans="1:28" s="123" customFormat="1" ht="21" customHeight="1">
      <c r="A14" s="139" t="s">
        <v>174</v>
      </c>
      <c r="B14" s="140"/>
      <c r="C14" s="140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</row>
    <row r="15" spans="1:28" s="124" customFormat="1" ht="21" customHeight="1">
      <c r="A15" s="155" t="s">
        <v>139</v>
      </c>
      <c r="B15" s="141"/>
      <c r="C15" s="141"/>
      <c r="D15" s="129">
        <v>138208403</v>
      </c>
      <c r="E15" s="143"/>
      <c r="F15" s="129">
        <v>145075526</v>
      </c>
      <c r="G15" s="143"/>
      <c r="H15" s="129">
        <v>51060</v>
      </c>
      <c r="I15" s="143"/>
      <c r="J15" s="129">
        <v>1655003</v>
      </c>
      <c r="K15" s="143"/>
      <c r="L15" s="129">
        <v>-181546181</v>
      </c>
      <c r="M15" s="143"/>
      <c r="N15" s="129">
        <v>-313308</v>
      </c>
      <c r="O15" s="143"/>
      <c r="P15" s="129">
        <v>3941</v>
      </c>
      <c r="Q15" s="143"/>
      <c r="R15" s="129">
        <v>10637</v>
      </c>
      <c r="S15" s="143"/>
      <c r="T15" s="129">
        <v>-1844995</v>
      </c>
      <c r="U15" s="143"/>
      <c r="V15" s="129">
        <v>-2143725</v>
      </c>
      <c r="W15" s="143"/>
      <c r="X15" s="129">
        <v>101300086</v>
      </c>
      <c r="Y15" s="143"/>
      <c r="Z15" s="129">
        <v>416596</v>
      </c>
      <c r="AA15" s="143"/>
      <c r="AB15" s="129">
        <v>101716682</v>
      </c>
    </row>
    <row r="16" spans="1:28" s="124" customFormat="1" ht="21" customHeight="1">
      <c r="A16" s="124" t="s">
        <v>208</v>
      </c>
      <c r="B16" s="141"/>
      <c r="C16" s="141"/>
      <c r="D16" s="129"/>
      <c r="E16" s="143"/>
      <c r="F16" s="129"/>
      <c r="G16" s="143"/>
      <c r="H16" s="129"/>
      <c r="I16" s="143"/>
      <c r="J16" s="129"/>
      <c r="K16" s="143"/>
      <c r="L16" s="129"/>
      <c r="M16" s="143"/>
      <c r="N16" s="129"/>
      <c r="O16" s="143"/>
      <c r="P16" s="129"/>
      <c r="Q16" s="143"/>
      <c r="R16" s="129"/>
      <c r="S16" s="143"/>
      <c r="T16" s="129"/>
      <c r="U16" s="143"/>
      <c r="V16" s="129"/>
      <c r="W16" s="143"/>
      <c r="X16" s="129"/>
      <c r="Y16" s="143"/>
      <c r="Z16" s="129"/>
      <c r="AA16" s="143"/>
      <c r="AB16" s="129"/>
    </row>
    <row r="17" spans="1:28" s="124" customFormat="1" ht="21" customHeight="1">
      <c r="A17" s="156" t="s">
        <v>209</v>
      </c>
      <c r="B17" s="141"/>
      <c r="C17" s="141"/>
      <c r="D17" s="132" t="s">
        <v>0</v>
      </c>
      <c r="E17" s="143"/>
      <c r="F17" s="132" t="s">
        <v>0</v>
      </c>
      <c r="G17" s="143"/>
      <c r="H17" s="132" t="s">
        <v>0</v>
      </c>
      <c r="I17" s="143"/>
      <c r="J17" s="132" t="s">
        <v>0</v>
      </c>
      <c r="K17" s="143"/>
      <c r="L17" s="132" t="s">
        <v>0</v>
      </c>
      <c r="M17" s="143"/>
      <c r="N17" s="132" t="s">
        <v>0</v>
      </c>
      <c r="O17" s="143"/>
      <c r="P17" s="132" t="s">
        <v>0</v>
      </c>
      <c r="Q17" s="143"/>
      <c r="R17" s="132" t="s">
        <v>0</v>
      </c>
      <c r="S17" s="143"/>
      <c r="T17" s="132" t="s">
        <v>0</v>
      </c>
      <c r="U17" s="143"/>
      <c r="V17" s="132">
        <v>0</v>
      </c>
      <c r="W17" s="143"/>
      <c r="X17" s="132">
        <v>0</v>
      </c>
      <c r="Y17" s="143"/>
      <c r="Z17" s="129">
        <v>-17</v>
      </c>
      <c r="AA17" s="143"/>
      <c r="AB17" s="129">
        <v>-17</v>
      </c>
    </row>
    <row r="18" spans="1:28" s="124" customFormat="1" ht="21" customHeight="1">
      <c r="A18" s="124" t="s">
        <v>210</v>
      </c>
      <c r="B18" s="141"/>
      <c r="C18" s="141"/>
      <c r="D18" s="129"/>
      <c r="E18" s="143"/>
      <c r="F18" s="129"/>
      <c r="G18" s="143"/>
      <c r="H18" s="129"/>
      <c r="I18" s="143"/>
      <c r="J18" s="129"/>
      <c r="K18" s="143"/>
      <c r="L18" s="129"/>
      <c r="M18" s="143"/>
      <c r="N18" s="129"/>
      <c r="O18" s="143"/>
      <c r="P18" s="129"/>
      <c r="Q18" s="143"/>
      <c r="R18" s="129"/>
      <c r="S18" s="143"/>
      <c r="T18" s="129"/>
      <c r="U18" s="143"/>
      <c r="V18" s="129"/>
      <c r="W18" s="143"/>
      <c r="X18" s="129"/>
      <c r="Y18" s="143"/>
      <c r="Z18" s="129"/>
      <c r="AA18" s="143"/>
      <c r="AB18" s="129"/>
    </row>
    <row r="19" spans="1:28" s="124" customFormat="1" ht="21" customHeight="1">
      <c r="A19" s="156" t="s">
        <v>209</v>
      </c>
      <c r="B19" s="141"/>
      <c r="C19" s="141"/>
      <c r="D19" s="132" t="s">
        <v>0</v>
      </c>
      <c r="E19" s="143"/>
      <c r="F19" s="132" t="s">
        <v>0</v>
      </c>
      <c r="G19" s="143"/>
      <c r="H19" s="132" t="s">
        <v>0</v>
      </c>
      <c r="I19" s="143"/>
      <c r="J19" s="132" t="s">
        <v>0</v>
      </c>
      <c r="K19" s="143"/>
      <c r="L19" s="132" t="s">
        <v>0</v>
      </c>
      <c r="M19" s="143"/>
      <c r="N19" s="132" t="s">
        <v>0</v>
      </c>
      <c r="O19" s="143"/>
      <c r="P19" s="132" t="s">
        <v>0</v>
      </c>
      <c r="Q19" s="143"/>
      <c r="R19" s="132" t="s">
        <v>0</v>
      </c>
      <c r="S19" s="143"/>
      <c r="T19" s="129">
        <v>-13</v>
      </c>
      <c r="U19" s="143"/>
      <c r="V19" s="129">
        <v>-13</v>
      </c>
      <c r="W19" s="143"/>
      <c r="X19" s="129">
        <v>-13</v>
      </c>
      <c r="Y19" s="143"/>
      <c r="Z19" s="129">
        <v>13</v>
      </c>
      <c r="AA19" s="143"/>
      <c r="AB19" s="132">
        <v>0</v>
      </c>
    </row>
    <row r="20" spans="1:28" s="124" customFormat="1" ht="21" customHeight="1">
      <c r="A20" s="124" t="s">
        <v>178</v>
      </c>
      <c r="D20" s="157" t="s">
        <v>0</v>
      </c>
      <c r="E20" s="132"/>
      <c r="F20" s="157" t="s">
        <v>0</v>
      </c>
      <c r="G20" s="129"/>
      <c r="H20" s="157" t="s">
        <v>0</v>
      </c>
      <c r="I20" s="129"/>
      <c r="J20" s="157" t="s">
        <v>0</v>
      </c>
      <c r="K20" s="129"/>
      <c r="L20" s="158">
        <v>-3302345</v>
      </c>
      <c r="M20" s="129"/>
      <c r="N20" s="158">
        <v>86</v>
      </c>
      <c r="O20" s="129"/>
      <c r="P20" s="158">
        <v>-81506</v>
      </c>
      <c r="Q20" s="129"/>
      <c r="R20" s="158">
        <v>9406</v>
      </c>
      <c r="S20" s="129"/>
      <c r="T20" s="157" t="s">
        <v>0</v>
      </c>
      <c r="U20" s="129"/>
      <c r="V20" s="158">
        <v>-72014</v>
      </c>
      <c r="W20" s="129"/>
      <c r="X20" s="159">
        <v>-3374359</v>
      </c>
      <c r="Y20" s="147"/>
      <c r="Z20" s="159">
        <v>-44731</v>
      </c>
      <c r="AA20" s="147"/>
      <c r="AB20" s="159">
        <v>-3419090</v>
      </c>
    </row>
    <row r="21" spans="1:28" s="123" customFormat="1" ht="6" customHeight="1"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</row>
    <row r="22" spans="1:28" s="123" customFormat="1" ht="21" customHeight="1" thickBot="1">
      <c r="A22" s="149" t="s">
        <v>243</v>
      </c>
      <c r="B22" s="140"/>
      <c r="C22" s="140"/>
      <c r="D22" s="160">
        <f>SUM(D15:D21)</f>
        <v>138208403</v>
      </c>
      <c r="E22" s="117"/>
      <c r="F22" s="160">
        <f>SUM(F15:F21)</f>
        <v>145075526</v>
      </c>
      <c r="G22" s="117"/>
      <c r="H22" s="160">
        <f>SUM(H15:H21)</f>
        <v>51060</v>
      </c>
      <c r="I22" s="117"/>
      <c r="J22" s="160">
        <f>SUM(J15:J21)</f>
        <v>1655003</v>
      </c>
      <c r="K22" s="117"/>
      <c r="L22" s="160">
        <f>SUM(L15:L21)</f>
        <v>-184848526</v>
      </c>
      <c r="M22" s="117"/>
      <c r="N22" s="160">
        <f>SUM(N15:N21)</f>
        <v>-313222</v>
      </c>
      <c r="O22" s="117"/>
      <c r="P22" s="160">
        <f>SUM(P15:P21)</f>
        <v>-77565</v>
      </c>
      <c r="Q22" s="117"/>
      <c r="R22" s="160">
        <f>SUM(R15:R21)</f>
        <v>20043</v>
      </c>
      <c r="S22" s="117"/>
      <c r="T22" s="160">
        <f>SUM(T15:T21)</f>
        <v>-1845008</v>
      </c>
      <c r="U22" s="117"/>
      <c r="V22" s="160">
        <f>SUM(V15:V21)</f>
        <v>-2215752</v>
      </c>
      <c r="W22" s="117"/>
      <c r="X22" s="160">
        <f>SUM(X15:X21)</f>
        <v>97925714</v>
      </c>
      <c r="Y22" s="117"/>
      <c r="Z22" s="160">
        <f>SUM(Z15:Z21)</f>
        <v>371861</v>
      </c>
      <c r="AA22" s="117"/>
      <c r="AB22" s="160">
        <f>SUM(AB15:AB21)</f>
        <v>98297575</v>
      </c>
    </row>
    <row r="23" spans="1:28" s="123" customFormat="1" ht="21" customHeight="1" thickTop="1">
      <c r="A23" s="140"/>
      <c r="B23" s="140"/>
      <c r="C23" s="140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</row>
    <row r="24" spans="1:28" s="124" customFormat="1" ht="21" customHeight="1">
      <c r="A24" s="139" t="s">
        <v>175</v>
      </c>
      <c r="B24" s="141"/>
      <c r="C24" s="141"/>
      <c r="D24" s="142">
        <v>138208403</v>
      </c>
      <c r="E24" s="143"/>
      <c r="F24" s="142">
        <v>145075526</v>
      </c>
      <c r="G24" s="143"/>
      <c r="H24" s="142">
        <v>51060</v>
      </c>
      <c r="I24" s="143"/>
      <c r="J24" s="142">
        <v>1854957</v>
      </c>
      <c r="K24" s="143"/>
      <c r="L24" s="142">
        <v>-196969868</v>
      </c>
      <c r="M24" s="143"/>
      <c r="N24" s="142">
        <v>-313222</v>
      </c>
      <c r="O24" s="143"/>
      <c r="P24" s="142">
        <v>-277773</v>
      </c>
      <c r="Q24" s="143"/>
      <c r="R24" s="142">
        <v>-408</v>
      </c>
      <c r="S24" s="143"/>
      <c r="T24" s="142">
        <v>-1849608</v>
      </c>
      <c r="U24" s="143"/>
      <c r="V24" s="142">
        <f>SUM(N24:T24)</f>
        <v>-2441011</v>
      </c>
      <c r="W24" s="143"/>
      <c r="X24" s="142">
        <f>SUM(V24,L24,J24,H24,F24,D24)</f>
        <v>85779067</v>
      </c>
      <c r="Y24" s="143"/>
      <c r="Z24" s="142">
        <v>361348</v>
      </c>
      <c r="AA24" s="143"/>
      <c r="AB24" s="142">
        <f>SUM(X24:Z24)</f>
        <v>86140415</v>
      </c>
    </row>
    <row r="25" spans="1:28" s="124" customFormat="1" ht="21" customHeight="1">
      <c r="A25" s="124" t="s">
        <v>208</v>
      </c>
      <c r="B25" s="141"/>
      <c r="C25" s="141"/>
      <c r="D25" s="142"/>
      <c r="E25" s="143"/>
      <c r="F25" s="142"/>
      <c r="G25" s="143"/>
      <c r="H25" s="142"/>
      <c r="I25" s="143"/>
      <c r="J25" s="142"/>
      <c r="K25" s="143"/>
      <c r="L25" s="142"/>
      <c r="M25" s="143"/>
      <c r="N25" s="142"/>
      <c r="O25" s="143"/>
      <c r="P25" s="142"/>
      <c r="Q25" s="143"/>
      <c r="R25" s="142"/>
      <c r="S25" s="143"/>
      <c r="T25" s="142"/>
      <c r="U25" s="143"/>
      <c r="V25" s="142"/>
      <c r="W25" s="143"/>
      <c r="X25" s="142"/>
      <c r="Y25" s="143"/>
      <c r="Z25" s="142"/>
      <c r="AA25" s="143"/>
      <c r="AB25" s="142"/>
    </row>
    <row r="26" spans="1:28" s="124" customFormat="1" ht="21" customHeight="1">
      <c r="A26" s="156" t="s">
        <v>209</v>
      </c>
      <c r="B26" s="141"/>
      <c r="C26" s="141"/>
      <c r="D26" s="170">
        <v>0</v>
      </c>
      <c r="E26" s="171"/>
      <c r="F26" s="170">
        <v>0</v>
      </c>
      <c r="G26" s="171"/>
      <c r="H26" s="170">
        <v>0</v>
      </c>
      <c r="I26" s="171"/>
      <c r="J26" s="170">
        <v>0</v>
      </c>
      <c r="K26" s="171"/>
      <c r="L26" s="170">
        <v>0</v>
      </c>
      <c r="M26" s="171"/>
      <c r="N26" s="170">
        <v>0</v>
      </c>
      <c r="O26" s="171"/>
      <c r="P26" s="170">
        <v>0</v>
      </c>
      <c r="Q26" s="171"/>
      <c r="R26" s="170">
        <v>0</v>
      </c>
      <c r="S26" s="171"/>
      <c r="T26" s="170">
        <v>0</v>
      </c>
      <c r="U26" s="171"/>
      <c r="V26" s="170">
        <f>SUM(N26:T26)</f>
        <v>0</v>
      </c>
      <c r="W26" s="171"/>
      <c r="X26" s="170">
        <f>SUM(V26,L26,J26,H26,F26,D26)</f>
        <v>0</v>
      </c>
      <c r="Y26" s="143"/>
      <c r="Z26" s="142">
        <v>-50</v>
      </c>
      <c r="AA26" s="143"/>
      <c r="AB26" s="142">
        <f>SUM(Z26,X26)</f>
        <v>-50</v>
      </c>
    </row>
    <row r="27" spans="1:28" s="124" customFormat="1" ht="21" customHeight="1">
      <c r="A27" s="124" t="s">
        <v>210</v>
      </c>
      <c r="B27" s="141"/>
      <c r="C27" s="141"/>
      <c r="D27" s="142"/>
      <c r="E27" s="143"/>
      <c r="F27" s="142"/>
      <c r="G27" s="143"/>
      <c r="H27" s="142"/>
      <c r="I27" s="143"/>
      <c r="J27" s="142"/>
      <c r="K27" s="143"/>
      <c r="L27" s="142"/>
      <c r="M27" s="143"/>
      <c r="N27" s="142"/>
      <c r="O27" s="143"/>
      <c r="P27" s="142"/>
      <c r="Q27" s="143"/>
      <c r="R27" s="142"/>
      <c r="S27" s="143"/>
      <c r="T27" s="142"/>
      <c r="U27" s="143"/>
      <c r="V27" s="142"/>
      <c r="W27" s="143"/>
      <c r="X27" s="170"/>
      <c r="Y27" s="143"/>
      <c r="Z27" s="142"/>
      <c r="AA27" s="143"/>
      <c r="AB27" s="142"/>
    </row>
    <row r="28" spans="1:28" s="124" customFormat="1" ht="21" customHeight="1">
      <c r="A28" s="156" t="s">
        <v>209</v>
      </c>
      <c r="B28" s="141"/>
      <c r="C28" s="141"/>
      <c r="D28" s="170">
        <v>0</v>
      </c>
      <c r="E28" s="171"/>
      <c r="F28" s="170">
        <v>0</v>
      </c>
      <c r="G28" s="171"/>
      <c r="H28" s="170">
        <v>0</v>
      </c>
      <c r="I28" s="171"/>
      <c r="J28" s="170">
        <v>0</v>
      </c>
      <c r="K28" s="171"/>
      <c r="L28" s="170">
        <v>0</v>
      </c>
      <c r="M28" s="171"/>
      <c r="N28" s="170">
        <v>0</v>
      </c>
      <c r="O28" s="171"/>
      <c r="P28" s="170">
        <v>0</v>
      </c>
      <c r="Q28" s="171"/>
      <c r="R28" s="170">
        <v>0</v>
      </c>
      <c r="S28" s="143"/>
      <c r="T28" s="142">
        <v>5388</v>
      </c>
      <c r="U28" s="143"/>
      <c r="V28" s="142">
        <f>SUM(T28,R28,P28,N28)</f>
        <v>5388</v>
      </c>
      <c r="W28" s="143"/>
      <c r="X28" s="142">
        <f t="shared" ref="X28:X31" si="0">SUM(V28,L28,J28,H28,F28,D28)</f>
        <v>5388</v>
      </c>
      <c r="Y28" s="143"/>
      <c r="Z28" s="142">
        <v>-5388</v>
      </c>
      <c r="AA28" s="143"/>
      <c r="AB28" s="170">
        <f t="shared" ref="AB28:AB31" si="1">SUM(Z28,X28)</f>
        <v>0</v>
      </c>
    </row>
    <row r="29" spans="1:28" s="124" customFormat="1" ht="21" customHeight="1">
      <c r="A29" s="124" t="s">
        <v>226</v>
      </c>
      <c r="B29" s="141"/>
      <c r="C29" s="141"/>
      <c r="D29" s="170">
        <v>0</v>
      </c>
      <c r="E29" s="171"/>
      <c r="F29" s="170">
        <v>0</v>
      </c>
      <c r="G29" s="171"/>
      <c r="H29" s="170">
        <v>0</v>
      </c>
      <c r="I29" s="171"/>
      <c r="J29" s="170">
        <v>0</v>
      </c>
      <c r="K29" s="171"/>
      <c r="L29" s="170">
        <v>0</v>
      </c>
      <c r="M29" s="171"/>
      <c r="N29" s="170">
        <v>0</v>
      </c>
      <c r="O29" s="171"/>
      <c r="P29" s="170">
        <v>0</v>
      </c>
      <c r="Q29" s="171"/>
      <c r="R29" s="170">
        <v>0</v>
      </c>
      <c r="S29" s="143"/>
      <c r="T29" s="170">
        <v>0</v>
      </c>
      <c r="U29" s="143"/>
      <c r="V29" s="170">
        <f t="shared" ref="V29:V31" si="2">SUM(T29,R29,P29,N29)</f>
        <v>0</v>
      </c>
      <c r="W29" s="143"/>
      <c r="X29" s="170">
        <f t="shared" si="0"/>
        <v>0</v>
      </c>
      <c r="Y29" s="143"/>
      <c r="Z29" s="142">
        <v>-20616</v>
      </c>
      <c r="AA29" s="143"/>
      <c r="AB29" s="142">
        <f t="shared" si="1"/>
        <v>-20616</v>
      </c>
    </row>
    <row r="30" spans="1:28" s="124" customFormat="1" ht="21" customHeight="1">
      <c r="A30" s="124" t="s">
        <v>228</v>
      </c>
      <c r="B30" s="141"/>
      <c r="C30" s="141"/>
      <c r="D30" s="170">
        <v>0</v>
      </c>
      <c r="E30" s="171"/>
      <c r="F30" s="170">
        <v>0</v>
      </c>
      <c r="G30" s="171"/>
      <c r="H30" s="170">
        <v>0</v>
      </c>
      <c r="I30" s="171"/>
      <c r="J30" s="170">
        <v>0</v>
      </c>
      <c r="K30" s="171"/>
      <c r="L30" s="142">
        <v>-1687782</v>
      </c>
      <c r="M30" s="171"/>
      <c r="N30" s="170">
        <v>0</v>
      </c>
      <c r="O30" s="171"/>
      <c r="P30" s="170">
        <v>0</v>
      </c>
      <c r="Q30" s="171"/>
      <c r="R30" s="170">
        <v>0</v>
      </c>
      <c r="S30" s="143"/>
      <c r="T30" s="142">
        <v>1687782</v>
      </c>
      <c r="U30" s="143"/>
      <c r="V30" s="142">
        <f t="shared" si="2"/>
        <v>1687782</v>
      </c>
      <c r="W30" s="143"/>
      <c r="X30" s="170">
        <f t="shared" si="0"/>
        <v>0</v>
      </c>
      <c r="Y30" s="143"/>
      <c r="Z30" s="142">
        <v>-52736</v>
      </c>
      <c r="AA30" s="143"/>
      <c r="AB30" s="142">
        <f t="shared" si="1"/>
        <v>-52736</v>
      </c>
    </row>
    <row r="31" spans="1:28" s="124" customFormat="1" ht="21" customHeight="1">
      <c r="A31" s="124" t="s">
        <v>178</v>
      </c>
      <c r="D31" s="144">
        <v>0</v>
      </c>
      <c r="E31" s="132"/>
      <c r="F31" s="144">
        <v>0</v>
      </c>
      <c r="G31" s="129"/>
      <c r="H31" s="144">
        <v>0</v>
      </c>
      <c r="I31" s="129"/>
      <c r="J31" s="144">
        <v>0</v>
      </c>
      <c r="K31" s="129"/>
      <c r="L31" s="145">
        <f>+'thai 7-8 (9M)'!E72+'thai 7-8 (9M)'!E42</f>
        <v>-3458261</v>
      </c>
      <c r="M31" s="129"/>
      <c r="N31" s="145">
        <f>+'thai 7-8 (9M)'!E44</f>
        <v>17</v>
      </c>
      <c r="O31" s="129"/>
      <c r="P31" s="145">
        <f>'thai 7-8 (9M)'!E46</f>
        <v>-115469</v>
      </c>
      <c r="Q31" s="129"/>
      <c r="R31" s="145">
        <f>'thai 7-8 (9M)'!E47-659</f>
        <v>-18812</v>
      </c>
      <c r="S31" s="129"/>
      <c r="T31" s="144">
        <v>0</v>
      </c>
      <c r="U31" s="129"/>
      <c r="V31" s="145">
        <f t="shared" si="2"/>
        <v>-134264</v>
      </c>
      <c r="W31" s="129"/>
      <c r="X31" s="146">
        <f t="shared" si="0"/>
        <v>-3592525</v>
      </c>
      <c r="Y31" s="147"/>
      <c r="Z31" s="146">
        <f>'thai 7-8 (9M)'!E80</f>
        <v>14331</v>
      </c>
      <c r="AA31" s="147"/>
      <c r="AB31" s="146">
        <f t="shared" si="1"/>
        <v>-3578194</v>
      </c>
    </row>
    <row r="32" spans="1:28" s="123" customFormat="1" ht="6" customHeight="1">
      <c r="D32" s="148"/>
      <c r="E32" s="117"/>
      <c r="F32" s="148"/>
      <c r="G32" s="117"/>
      <c r="H32" s="148"/>
      <c r="I32" s="117"/>
      <c r="J32" s="148"/>
      <c r="K32" s="117"/>
      <c r="L32" s="148"/>
      <c r="M32" s="117"/>
      <c r="N32" s="148"/>
      <c r="O32" s="117"/>
      <c r="P32" s="148"/>
      <c r="Q32" s="117"/>
      <c r="R32" s="148"/>
      <c r="S32" s="117"/>
      <c r="T32" s="148"/>
      <c r="U32" s="117"/>
      <c r="V32" s="148"/>
      <c r="W32" s="117"/>
      <c r="X32" s="148"/>
      <c r="Y32" s="117"/>
      <c r="Z32" s="148"/>
      <c r="AA32" s="117"/>
      <c r="AB32" s="148"/>
    </row>
    <row r="33" spans="1:28" s="123" customFormat="1" ht="21" customHeight="1" thickBot="1">
      <c r="A33" s="149" t="s">
        <v>242</v>
      </c>
      <c r="B33" s="140"/>
      <c r="C33" s="140"/>
      <c r="D33" s="150">
        <f>SUM(D24:D31)</f>
        <v>138208403</v>
      </c>
      <c r="E33" s="117"/>
      <c r="F33" s="150">
        <f>SUM(F24:F31)</f>
        <v>145075526</v>
      </c>
      <c r="G33" s="117"/>
      <c r="H33" s="150">
        <f>SUM(H24:H31)</f>
        <v>51060</v>
      </c>
      <c r="I33" s="117"/>
      <c r="J33" s="150">
        <f>SUM(J24:J31)</f>
        <v>1854957</v>
      </c>
      <c r="K33" s="117"/>
      <c r="L33" s="150">
        <f>SUM(L24:L31)</f>
        <v>-202115911</v>
      </c>
      <c r="M33" s="117"/>
      <c r="N33" s="150">
        <f>SUM(N24:N31)</f>
        <v>-313205</v>
      </c>
      <c r="O33" s="117"/>
      <c r="P33" s="150">
        <f>SUM(P24:P31)</f>
        <v>-393242</v>
      </c>
      <c r="Q33" s="117"/>
      <c r="R33" s="150">
        <f>SUM(R24:R31)</f>
        <v>-19220</v>
      </c>
      <c r="S33" s="117"/>
      <c r="T33" s="150">
        <f>SUM(T24:T31)</f>
        <v>-156438</v>
      </c>
      <c r="U33" s="117"/>
      <c r="V33" s="151">
        <f>SUM(V24:V31)</f>
        <v>-882105</v>
      </c>
      <c r="W33" s="117"/>
      <c r="X33" s="150">
        <f>SUM(X24:X31)</f>
        <v>82191930</v>
      </c>
      <c r="Y33" s="117"/>
      <c r="Z33" s="150">
        <f>SUM(Z24:Z31)</f>
        <v>296889</v>
      </c>
      <c r="AA33" s="117"/>
      <c r="AB33" s="150">
        <f>SUM(AB24:AB31)</f>
        <v>82488819</v>
      </c>
    </row>
    <row r="34" spans="1:28" s="123" customFormat="1" ht="21" customHeight="1" thickTop="1">
      <c r="A34" s="140"/>
      <c r="B34" s="140"/>
      <c r="C34" s="140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</row>
    <row r="35" spans="1:28" s="123" customFormat="1" ht="21" customHeight="1">
      <c r="A35" s="140"/>
      <c r="B35" s="140"/>
      <c r="C35" s="140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</row>
    <row r="36" spans="1:28" s="123" customFormat="1" ht="21" customHeight="1">
      <c r="A36" s="140"/>
      <c r="B36" s="140"/>
      <c r="C36" s="140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</row>
    <row r="37" spans="1:28" s="123" customFormat="1" ht="27" customHeight="1">
      <c r="A37" s="140"/>
      <c r="B37" s="140"/>
      <c r="C37" s="140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</row>
    <row r="38" spans="1:28" s="123" customFormat="1" ht="22.15" customHeight="1">
      <c r="A38" s="140"/>
      <c r="B38" s="140"/>
      <c r="C38" s="140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</row>
    <row r="39" spans="1:28" s="123" customFormat="1" ht="22.15" customHeight="1">
      <c r="A39" s="248" t="str">
        <f>+'thai 7-8 (9M)'!A109</f>
        <v>หมายเหตุประกอบข้อมูลทางการเงินในหน้า 14 ถึง 43 เป็นส่วนหนึ่งของข้อมูลทางการเงินระหว่างกาลนี้</v>
      </c>
      <c r="B39" s="248"/>
      <c r="C39" s="248"/>
      <c r="D39" s="248"/>
      <c r="E39" s="248"/>
      <c r="F39" s="248"/>
      <c r="G39" s="248"/>
      <c r="H39" s="248"/>
      <c r="I39" s="248"/>
      <c r="J39" s="248"/>
      <c r="K39" s="248"/>
      <c r="L39" s="248"/>
      <c r="M39" s="248"/>
      <c r="N39" s="248"/>
      <c r="O39" s="248"/>
      <c r="P39" s="248"/>
      <c r="Q39" s="248"/>
      <c r="R39" s="248"/>
      <c r="S39" s="248"/>
      <c r="T39" s="248"/>
      <c r="U39" s="248"/>
      <c r="V39" s="248"/>
      <c r="W39" s="248"/>
      <c r="X39" s="248"/>
      <c r="Y39" s="248"/>
      <c r="Z39" s="248"/>
      <c r="AA39" s="248"/>
      <c r="AB39" s="248"/>
    </row>
    <row r="53" ht="21" customHeight="1"/>
  </sheetData>
  <mergeCells count="5">
    <mergeCell ref="N7:V7"/>
    <mergeCell ref="N8:R8"/>
    <mergeCell ref="D5:AA5"/>
    <mergeCell ref="D6:X6"/>
    <mergeCell ref="A39:AB39"/>
  </mergeCells>
  <pageMargins left="0.45" right="0.45" top="0.5" bottom="0.6" header="0.49" footer="0.4"/>
  <pageSetup paperSize="9" scale="70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7C69A"/>
  </sheetPr>
  <dimension ref="A1:P27"/>
  <sheetViews>
    <sheetView showZeros="0" zoomScale="70" zoomScaleNormal="70" zoomScaleSheetLayoutView="96" workbookViewId="0">
      <selection activeCell="H8" sqref="H8"/>
    </sheetView>
  </sheetViews>
  <sheetFormatPr defaultColWidth="9.140625" defaultRowHeight="21.75" customHeight="1"/>
  <cols>
    <col min="1" max="1" width="42.85546875" style="14" customWidth="1"/>
    <col min="2" max="2" width="6" style="14" customWidth="1"/>
    <col min="3" max="3" width="0.85546875" style="15" customWidth="1"/>
    <col min="4" max="4" width="14.5703125" style="16" customWidth="1"/>
    <col min="5" max="5" width="0.85546875" style="15" customWidth="1"/>
    <col min="6" max="6" width="11.85546875" style="16" customWidth="1"/>
    <col min="7" max="7" width="0.85546875" style="15" customWidth="1"/>
    <col min="8" max="8" width="14.7109375" style="16" customWidth="1"/>
    <col min="9" max="9" width="0.85546875" style="15" customWidth="1"/>
    <col min="10" max="10" width="12.5703125" style="16" customWidth="1"/>
    <col min="11" max="11" width="0.85546875" style="15" customWidth="1"/>
    <col min="12" max="12" width="11.140625" style="16" customWidth="1"/>
    <col min="13" max="13" width="0.85546875" style="15" customWidth="1"/>
    <col min="14" max="14" width="13.140625" style="16" customWidth="1"/>
    <col min="15" max="15" width="0.85546875" style="15" customWidth="1"/>
    <col min="16" max="16" width="12.140625" style="16" customWidth="1"/>
    <col min="17" max="16384" width="9.140625" style="14"/>
  </cols>
  <sheetData>
    <row r="1" spans="1:16" s="34" customFormat="1" ht="21.75" customHeight="1">
      <c r="A1" s="39" t="s">
        <v>26</v>
      </c>
      <c r="B1" s="39"/>
      <c r="C1" s="40"/>
      <c r="D1" s="40"/>
      <c r="E1" s="40"/>
      <c r="F1" s="40"/>
      <c r="H1" s="40"/>
      <c r="I1" s="40"/>
      <c r="J1" s="40"/>
      <c r="K1" s="40"/>
      <c r="M1" s="40"/>
      <c r="O1" s="40"/>
    </row>
    <row r="2" spans="1:16" s="34" customFormat="1" ht="21.75" customHeight="1">
      <c r="A2" s="249" t="s">
        <v>168</v>
      </c>
      <c r="B2" s="249"/>
      <c r="C2" s="249"/>
      <c r="D2" s="249"/>
      <c r="E2" s="249"/>
      <c r="F2" s="249"/>
      <c r="H2" s="40"/>
      <c r="I2" s="40"/>
      <c r="J2" s="40"/>
      <c r="K2" s="40"/>
      <c r="M2" s="40"/>
      <c r="O2" s="40"/>
    </row>
    <row r="3" spans="1:16" s="34" customFormat="1" ht="21.75" customHeight="1">
      <c r="A3" s="41" t="str">
        <f>'thai 9'!A3</f>
        <v>สำหรับรอบระยะเวลาเก้าเดือนสิ้นสุดวันที่ 30 กันยายน พ.ศ. 2567</v>
      </c>
      <c r="B3" s="41"/>
      <c r="C3" s="42"/>
      <c r="D3" s="42"/>
      <c r="E3" s="42"/>
      <c r="F3" s="42"/>
      <c r="G3" s="38"/>
      <c r="H3" s="42"/>
      <c r="I3" s="42"/>
      <c r="J3" s="42"/>
      <c r="K3" s="43"/>
      <c r="L3" s="38"/>
      <c r="M3" s="43"/>
      <c r="N3" s="38"/>
      <c r="O3" s="43"/>
      <c r="P3" s="38"/>
    </row>
    <row r="4" spans="1:16" ht="21.75" customHeight="1">
      <c r="A4" s="34"/>
      <c r="B4" s="34"/>
      <c r="C4" s="44"/>
      <c r="D4" s="40"/>
      <c r="E4" s="44"/>
      <c r="F4" s="40"/>
      <c r="G4" s="44"/>
      <c r="H4" s="40"/>
      <c r="I4" s="44"/>
      <c r="J4" s="40"/>
      <c r="K4" s="44"/>
      <c r="L4" s="40"/>
      <c r="M4" s="44"/>
      <c r="N4" s="40"/>
      <c r="O4" s="44"/>
      <c r="P4" s="40"/>
    </row>
    <row r="5" spans="1:16" s="34" customFormat="1" ht="21.75" customHeight="1">
      <c r="D5" s="250" t="s">
        <v>68</v>
      </c>
      <c r="E5" s="250"/>
      <c r="F5" s="250"/>
      <c r="G5" s="250"/>
      <c r="H5" s="250"/>
      <c r="I5" s="250"/>
      <c r="J5" s="250"/>
      <c r="K5" s="250"/>
      <c r="L5" s="250"/>
      <c r="M5" s="53"/>
      <c r="N5" s="53"/>
      <c r="O5" s="53"/>
      <c r="P5" s="45" t="s">
        <v>64</v>
      </c>
    </row>
    <row r="6" spans="1:16" s="34" customFormat="1" ht="21.75" customHeight="1">
      <c r="D6" s="58"/>
      <c r="E6" s="58"/>
      <c r="F6" s="58"/>
      <c r="G6" s="58"/>
      <c r="H6" s="58"/>
      <c r="I6" s="58"/>
      <c r="J6" s="58"/>
      <c r="K6" s="58"/>
      <c r="L6" s="58"/>
      <c r="M6" s="64"/>
      <c r="N6" s="58" t="s">
        <v>144</v>
      </c>
      <c r="O6" s="64"/>
      <c r="P6" s="65"/>
    </row>
    <row r="7" spans="1:16" s="34" customFormat="1" ht="21.75" customHeight="1">
      <c r="D7" s="58"/>
      <c r="E7" s="58"/>
      <c r="F7" s="58"/>
      <c r="G7" s="58"/>
      <c r="H7" s="58"/>
      <c r="I7" s="58"/>
      <c r="J7" s="58"/>
      <c r="K7" s="58"/>
      <c r="L7" s="58"/>
      <c r="M7" s="64"/>
      <c r="N7" s="55" t="s">
        <v>145</v>
      </c>
      <c r="O7" s="64"/>
      <c r="P7" s="65"/>
    </row>
    <row r="8" spans="1:16" s="34" customFormat="1" ht="21.75" customHeight="1">
      <c r="C8" s="58"/>
      <c r="D8" s="58" t="s">
        <v>86</v>
      </c>
      <c r="E8" s="58"/>
      <c r="F8" s="58"/>
      <c r="G8" s="52"/>
      <c r="H8" s="59" t="s">
        <v>166</v>
      </c>
      <c r="I8" s="58"/>
      <c r="J8" s="59"/>
      <c r="K8" s="58"/>
      <c r="L8" s="52"/>
      <c r="M8" s="58"/>
      <c r="N8" s="54" t="s">
        <v>141</v>
      </c>
      <c r="O8" s="58"/>
      <c r="P8" s="52"/>
    </row>
    <row r="9" spans="1:16" s="34" customFormat="1" ht="21.75" customHeight="1">
      <c r="C9" s="60"/>
      <c r="D9" s="58" t="s">
        <v>206</v>
      </c>
      <c r="E9" s="60"/>
      <c r="F9" s="58" t="s">
        <v>37</v>
      </c>
      <c r="G9" s="52"/>
      <c r="H9" s="59" t="s">
        <v>62</v>
      </c>
      <c r="I9" s="58"/>
      <c r="J9" s="59" t="s">
        <v>60</v>
      </c>
      <c r="K9" s="58"/>
      <c r="L9" s="58"/>
      <c r="M9" s="58"/>
      <c r="N9" s="54" t="s">
        <v>142</v>
      </c>
      <c r="O9" s="58"/>
      <c r="P9" s="52"/>
    </row>
    <row r="10" spans="1:16" s="34" customFormat="1" ht="21.75" customHeight="1">
      <c r="B10" s="58"/>
      <c r="C10" s="60"/>
      <c r="D10" s="55" t="s">
        <v>207</v>
      </c>
      <c r="E10" s="60"/>
      <c r="F10" s="55" t="s">
        <v>38</v>
      </c>
      <c r="G10" s="58"/>
      <c r="H10" s="55" t="s">
        <v>133</v>
      </c>
      <c r="I10" s="58"/>
      <c r="J10" s="55" t="s">
        <v>39</v>
      </c>
      <c r="K10" s="58"/>
      <c r="L10" s="55" t="s">
        <v>78</v>
      </c>
      <c r="M10" s="58"/>
      <c r="N10" s="56" t="s">
        <v>143</v>
      </c>
      <c r="O10" s="58"/>
      <c r="P10" s="55" t="s">
        <v>40</v>
      </c>
    </row>
    <row r="11" spans="1:16" s="34" customFormat="1" ht="21.75" customHeight="1"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</row>
    <row r="12" spans="1:16" s="34" customFormat="1" ht="21.75" customHeight="1">
      <c r="A12" s="75" t="s">
        <v>174</v>
      </c>
      <c r="B12" s="8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</row>
    <row r="13" spans="1:16" s="34" customFormat="1" ht="21.75" customHeight="1">
      <c r="A13" s="62" t="s">
        <v>139</v>
      </c>
      <c r="B13" s="80"/>
      <c r="C13" s="40"/>
      <c r="D13" s="40">
        <v>138208403</v>
      </c>
      <c r="E13" s="40"/>
      <c r="F13" s="40">
        <v>137722481</v>
      </c>
      <c r="G13" s="57"/>
      <c r="H13" s="40">
        <v>51060</v>
      </c>
      <c r="I13" s="40"/>
      <c r="J13" s="40">
        <v>2129419</v>
      </c>
      <c r="K13" s="40"/>
      <c r="L13" s="40">
        <v>23826380</v>
      </c>
      <c r="M13" s="40"/>
      <c r="N13" s="40">
        <v>3941</v>
      </c>
      <c r="O13" s="40"/>
      <c r="P13" s="40">
        <f>SUM(D13:N13)</f>
        <v>301941684</v>
      </c>
    </row>
    <row r="14" spans="1:16" s="34" customFormat="1" ht="21.75" customHeight="1">
      <c r="A14" s="34" t="s">
        <v>178</v>
      </c>
      <c r="C14" s="46"/>
      <c r="D14" s="72" t="s">
        <v>0</v>
      </c>
      <c r="E14" s="48"/>
      <c r="F14" s="72" t="s">
        <v>0</v>
      </c>
      <c r="G14" s="46"/>
      <c r="H14" s="72" t="s">
        <v>0</v>
      </c>
      <c r="I14" s="48"/>
      <c r="J14" s="72" t="s">
        <v>0</v>
      </c>
      <c r="K14" s="48"/>
      <c r="L14" s="42">
        <v>4078668</v>
      </c>
      <c r="M14" s="48"/>
      <c r="N14" s="42">
        <v>-81506</v>
      </c>
      <c r="O14" s="48"/>
      <c r="P14" s="40">
        <f>SUM(L14:N14)</f>
        <v>3997162</v>
      </c>
    </row>
    <row r="15" spans="1:16" s="34" customFormat="1" ht="6" customHeight="1"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73"/>
    </row>
    <row r="16" spans="1:16" s="34" customFormat="1" ht="21.75" customHeight="1" thickBot="1">
      <c r="A16" s="76" t="s">
        <v>241</v>
      </c>
      <c r="B16" s="36"/>
      <c r="C16" s="40"/>
      <c r="D16" s="71">
        <f>SUM(D13:D14)</f>
        <v>138208403</v>
      </c>
      <c r="E16" s="40"/>
      <c r="F16" s="71">
        <f>SUM(F13:F14)</f>
        <v>137722481</v>
      </c>
      <c r="G16" s="40"/>
      <c r="H16" s="71">
        <f>SUM(H13:H14)</f>
        <v>51060</v>
      </c>
      <c r="I16" s="35"/>
      <c r="J16" s="71">
        <f>SUM(J13:J14)</f>
        <v>2129419</v>
      </c>
      <c r="K16" s="40"/>
      <c r="L16" s="71">
        <f>SUM(L13:L14)</f>
        <v>27905048</v>
      </c>
      <c r="M16" s="35"/>
      <c r="N16" s="71">
        <f>SUM(N13:N14)</f>
        <v>-77565</v>
      </c>
      <c r="O16" s="35"/>
      <c r="P16" s="71">
        <f>SUM(P13:P14)</f>
        <v>305938846</v>
      </c>
    </row>
    <row r="17" spans="1:16" s="34" customFormat="1" ht="21.75" customHeight="1" thickTop="1">
      <c r="A17" s="36"/>
      <c r="B17" s="36"/>
      <c r="C17" s="40"/>
      <c r="D17" s="40">
        <v>0</v>
      </c>
      <c r="E17" s="40"/>
      <c r="F17" s="40"/>
      <c r="G17" s="40"/>
      <c r="H17" s="40">
        <v>0</v>
      </c>
      <c r="I17" s="40"/>
      <c r="J17" s="40">
        <v>0</v>
      </c>
      <c r="K17" s="40"/>
      <c r="L17" s="40">
        <v>0</v>
      </c>
      <c r="M17" s="40"/>
      <c r="N17" s="40">
        <v>0</v>
      </c>
      <c r="O17" s="40"/>
      <c r="P17" s="40">
        <v>0</v>
      </c>
    </row>
    <row r="18" spans="1:16" s="34" customFormat="1" ht="21.75" customHeight="1">
      <c r="A18" s="139" t="s">
        <v>175</v>
      </c>
      <c r="B18" s="80"/>
      <c r="C18" s="40"/>
      <c r="D18" s="47">
        <v>138208403</v>
      </c>
      <c r="E18" s="40"/>
      <c r="F18" s="47">
        <v>137722481</v>
      </c>
      <c r="G18" s="57"/>
      <c r="H18" s="47">
        <v>51060</v>
      </c>
      <c r="I18" s="40"/>
      <c r="J18" s="47">
        <v>2329373</v>
      </c>
      <c r="K18" s="40"/>
      <c r="L18" s="47">
        <v>27128454</v>
      </c>
      <c r="M18" s="40"/>
      <c r="N18" s="47">
        <v>-277773</v>
      </c>
      <c r="O18" s="40"/>
      <c r="P18" s="47">
        <f>SUM(D18:N18)</f>
        <v>305161998</v>
      </c>
    </row>
    <row r="19" spans="1:16" s="34" customFormat="1" ht="21.75" customHeight="1">
      <c r="A19" s="34" t="s">
        <v>178</v>
      </c>
      <c r="C19" s="46"/>
      <c r="D19" s="30" t="s">
        <v>0</v>
      </c>
      <c r="E19" s="48"/>
      <c r="F19" s="30" t="s">
        <v>0</v>
      </c>
      <c r="G19" s="46"/>
      <c r="H19" s="30" t="s">
        <v>0</v>
      </c>
      <c r="I19" s="48"/>
      <c r="J19" s="30" t="s">
        <v>0</v>
      </c>
      <c r="K19" s="48"/>
      <c r="L19" s="49">
        <f>'thai 7-8 (9M)'!I72</f>
        <v>627816</v>
      </c>
      <c r="M19" s="48"/>
      <c r="N19" s="49">
        <v>-115469</v>
      </c>
      <c r="O19" s="48"/>
      <c r="P19" s="47">
        <f>SUM(N19,L19,J19,H19,F19,D19)</f>
        <v>512347</v>
      </c>
    </row>
    <row r="20" spans="1:16" s="34" customFormat="1" ht="6" customHeight="1">
      <c r="C20" s="40"/>
      <c r="D20" s="47"/>
      <c r="E20" s="40"/>
      <c r="F20" s="47"/>
      <c r="G20" s="40"/>
      <c r="H20" s="47"/>
      <c r="I20" s="40"/>
      <c r="J20" s="47"/>
      <c r="K20" s="40"/>
      <c r="L20" s="47"/>
      <c r="M20" s="40"/>
      <c r="N20" s="47"/>
      <c r="O20" s="40"/>
      <c r="P20" s="50"/>
    </row>
    <row r="21" spans="1:16" s="34" customFormat="1" ht="21.75" customHeight="1" thickBot="1">
      <c r="A21" s="76" t="s">
        <v>242</v>
      </c>
      <c r="B21" s="36"/>
      <c r="C21" s="40"/>
      <c r="D21" s="37">
        <f>SUM(D18:D19)</f>
        <v>138208403</v>
      </c>
      <c r="E21" s="40"/>
      <c r="F21" s="37">
        <f>SUM(F18:F19)</f>
        <v>137722481</v>
      </c>
      <c r="G21" s="40"/>
      <c r="H21" s="37">
        <f>SUM(H18:H19)</f>
        <v>51060</v>
      </c>
      <c r="I21" s="35"/>
      <c r="J21" s="37">
        <f>SUM(J18:J19)</f>
        <v>2329373</v>
      </c>
      <c r="K21" s="40"/>
      <c r="L21" s="37">
        <f>SUM(L18:L19)</f>
        <v>27756270</v>
      </c>
      <c r="M21" s="35"/>
      <c r="N21" s="37">
        <f>SUM(N18:N19)</f>
        <v>-393242</v>
      </c>
      <c r="O21" s="35"/>
      <c r="P21" s="37">
        <f>SUM(P18:P19)</f>
        <v>305674345</v>
      </c>
    </row>
    <row r="22" spans="1:16" s="34" customFormat="1" ht="21.75" customHeight="1" thickTop="1">
      <c r="A22" s="36"/>
      <c r="B22" s="36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</row>
    <row r="23" spans="1:16" s="34" customFormat="1" ht="21.75" customHeight="1">
      <c r="A23" s="36"/>
      <c r="B23" s="36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</row>
    <row r="24" spans="1:16" s="34" customFormat="1" ht="21.75" customHeight="1">
      <c r="A24" s="36"/>
      <c r="B24" s="36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</row>
    <row r="25" spans="1:16" s="34" customFormat="1" ht="21.75" customHeight="1">
      <c r="A25" s="36"/>
      <c r="B25" s="36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</row>
    <row r="26" spans="1:16" s="34" customFormat="1" ht="15.75" customHeight="1">
      <c r="A26" s="36"/>
      <c r="B26" s="36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</row>
    <row r="27" spans="1:16" s="34" customFormat="1" ht="22.15" customHeight="1">
      <c r="A27" s="251" t="str">
        <f>'thai 9'!A39</f>
        <v>หมายเหตุประกอบข้อมูลทางการเงินในหน้า 14 ถึง 43 เป็นส่วนหนึ่งของข้อมูลทางการเงินระหว่างกาลนี้</v>
      </c>
      <c r="B27" s="251"/>
      <c r="C27" s="251"/>
      <c r="D27" s="251"/>
      <c r="E27" s="251"/>
      <c r="F27" s="251"/>
      <c r="G27" s="251"/>
      <c r="H27" s="251"/>
      <c r="I27" s="81"/>
      <c r="J27" s="51"/>
      <c r="K27" s="81"/>
      <c r="L27" s="51"/>
      <c r="M27" s="81"/>
      <c r="N27" s="51"/>
      <c r="O27" s="81"/>
      <c r="P27" s="51"/>
    </row>
  </sheetData>
  <mergeCells count="3">
    <mergeCell ref="A2:F2"/>
    <mergeCell ref="D5:L5"/>
    <mergeCell ref="A27:H27"/>
  </mergeCells>
  <pageMargins left="0.7" right="0.7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  <ignoredErrors>
    <ignoredError sqref="D22:J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5"/>
  <sheetViews>
    <sheetView zoomScaleNormal="100" zoomScaleSheetLayoutView="85" workbookViewId="0">
      <selection activeCell="B10" sqref="B10"/>
    </sheetView>
  </sheetViews>
  <sheetFormatPr defaultColWidth="9.140625" defaultRowHeight="21.75" customHeight="1"/>
  <cols>
    <col min="1" max="1" width="4.140625" style="162" customWidth="1"/>
    <col min="2" max="2" width="46" style="162" customWidth="1"/>
    <col min="3" max="3" width="7.7109375" style="162" customWidth="1"/>
    <col min="4" max="4" width="0.7109375" style="162" customWidth="1"/>
    <col min="5" max="5" width="17.28515625" style="196" customWidth="1"/>
    <col min="6" max="6" width="0.7109375" style="197" customWidth="1"/>
    <col min="7" max="7" width="17.7109375" style="196" customWidth="1"/>
    <col min="8" max="8" width="0.7109375" style="197" customWidth="1"/>
    <col min="9" max="9" width="17.28515625" style="181" customWidth="1"/>
    <col min="10" max="10" width="0.7109375" style="197" customWidth="1"/>
    <col min="11" max="11" width="17.7109375" style="196" customWidth="1"/>
    <col min="12" max="12" width="9.140625" style="162" customWidth="1"/>
    <col min="13" max="16384" width="9.140625" style="162"/>
  </cols>
  <sheetData>
    <row r="1" spans="1:11" s="86" customFormat="1" ht="21.75" customHeight="1">
      <c r="A1" s="82" t="s">
        <v>26</v>
      </c>
      <c r="B1" s="82"/>
      <c r="C1" s="83"/>
      <c r="D1" s="84"/>
      <c r="E1" s="31"/>
      <c r="F1" s="31"/>
      <c r="G1" s="31"/>
      <c r="H1" s="31"/>
      <c r="I1" s="179"/>
      <c r="J1" s="31"/>
      <c r="K1" s="31"/>
    </row>
    <row r="2" spans="1:11" s="86" customFormat="1" ht="21.75" customHeight="1">
      <c r="A2" s="88" t="s">
        <v>52</v>
      </c>
      <c r="B2" s="88"/>
      <c r="C2" s="83"/>
      <c r="D2" s="84"/>
      <c r="E2" s="31"/>
      <c r="F2" s="31"/>
      <c r="G2" s="31"/>
      <c r="H2" s="31"/>
      <c r="I2" s="179"/>
      <c r="J2" s="31"/>
      <c r="K2" s="31"/>
    </row>
    <row r="3" spans="1:11" s="86" customFormat="1" ht="21.75" customHeight="1">
      <c r="A3" s="89" t="str">
        <f>+'thai 10'!A3</f>
        <v>สำหรับรอบระยะเวลาเก้าเดือนสิ้นสุดวันที่ 30 กันยายน พ.ศ. 2567</v>
      </c>
      <c r="B3" s="89"/>
      <c r="C3" s="90"/>
      <c r="D3" s="91"/>
      <c r="E3" s="33"/>
      <c r="F3" s="33"/>
      <c r="G3" s="33"/>
      <c r="H3" s="33"/>
      <c r="I3" s="180"/>
      <c r="J3" s="33"/>
      <c r="K3" s="33"/>
    </row>
    <row r="4" spans="1:11" s="86" customFormat="1" ht="20.45" customHeight="1">
      <c r="C4" s="97"/>
      <c r="D4" s="99"/>
      <c r="E4" s="8"/>
      <c r="F4" s="8"/>
      <c r="G4" s="8"/>
      <c r="H4" s="8"/>
      <c r="I4" s="181"/>
      <c r="J4" s="8"/>
      <c r="K4" s="8"/>
    </row>
    <row r="5" spans="1:11" s="86" customFormat="1" ht="20.45" customHeight="1">
      <c r="C5" s="97"/>
      <c r="D5" s="99"/>
      <c r="E5" s="241" t="s">
        <v>55</v>
      </c>
      <c r="F5" s="241"/>
      <c r="G5" s="241"/>
      <c r="H5" s="6"/>
      <c r="I5" s="243" t="s">
        <v>156</v>
      </c>
      <c r="J5" s="243"/>
      <c r="K5" s="243"/>
    </row>
    <row r="6" spans="1:11" s="86" customFormat="1" ht="20.45" customHeight="1">
      <c r="C6" s="97"/>
      <c r="D6" s="99"/>
      <c r="E6" s="182"/>
      <c r="F6" s="182"/>
      <c r="G6" s="182" t="s">
        <v>169</v>
      </c>
      <c r="H6" s="6"/>
      <c r="I6" s="2"/>
      <c r="J6" s="6"/>
      <c r="K6" s="182" t="s">
        <v>169</v>
      </c>
    </row>
    <row r="7" spans="1:11" s="86" customFormat="1" ht="20.45" customHeight="1">
      <c r="C7" s="97"/>
      <c r="D7" s="99"/>
      <c r="E7" s="182"/>
      <c r="F7" s="182"/>
      <c r="G7" s="182" t="s">
        <v>170</v>
      </c>
      <c r="H7" s="6"/>
      <c r="I7" s="2"/>
      <c r="J7" s="6"/>
      <c r="K7" s="182" t="s">
        <v>170</v>
      </c>
    </row>
    <row r="8" spans="1:11" s="86" customFormat="1" ht="20.45" customHeight="1">
      <c r="C8" s="97"/>
      <c r="D8" s="99"/>
      <c r="E8" s="182" t="s">
        <v>169</v>
      </c>
      <c r="F8" s="182"/>
      <c r="G8" s="182" t="s">
        <v>163</v>
      </c>
      <c r="H8" s="6"/>
      <c r="I8" s="183" t="s">
        <v>169</v>
      </c>
      <c r="J8" s="6"/>
      <c r="K8" s="182" t="s">
        <v>163</v>
      </c>
    </row>
    <row r="9" spans="1:11" s="86" customFormat="1" ht="20.45" customHeight="1">
      <c r="C9" s="97"/>
      <c r="D9" s="99"/>
      <c r="E9" s="182" t="s">
        <v>245</v>
      </c>
      <c r="F9" s="182"/>
      <c r="G9" s="182" t="s">
        <v>164</v>
      </c>
      <c r="H9" s="6"/>
      <c r="I9" s="183" t="s">
        <v>245</v>
      </c>
      <c r="J9" s="6"/>
      <c r="K9" s="182" t="s">
        <v>164</v>
      </c>
    </row>
    <row r="10" spans="1:11" s="86" customFormat="1" ht="20.45" customHeight="1">
      <c r="C10" s="97"/>
      <c r="D10" s="99"/>
      <c r="E10" s="182" t="s">
        <v>239</v>
      </c>
      <c r="F10" s="182"/>
      <c r="G10" s="182" t="s">
        <v>240</v>
      </c>
      <c r="H10" s="6"/>
      <c r="I10" s="183" t="s">
        <v>239</v>
      </c>
      <c r="J10" s="6"/>
      <c r="K10" s="182" t="s">
        <v>240</v>
      </c>
    </row>
    <row r="11" spans="1:11" s="86" customFormat="1" ht="20.45" customHeight="1">
      <c r="C11" s="97"/>
      <c r="D11" s="99"/>
      <c r="E11" s="182" t="s">
        <v>153</v>
      </c>
      <c r="F11" s="182"/>
      <c r="G11" s="182" t="s">
        <v>165</v>
      </c>
      <c r="H11" s="6"/>
      <c r="I11" s="183" t="s">
        <v>153</v>
      </c>
      <c r="J11" s="6"/>
      <c r="K11" s="182" t="s">
        <v>165</v>
      </c>
    </row>
    <row r="12" spans="1:11" s="86" customFormat="1" ht="20.45" customHeight="1">
      <c r="C12" s="90" t="s">
        <v>4</v>
      </c>
      <c r="D12" s="99"/>
      <c r="E12" s="184" t="s">
        <v>64</v>
      </c>
      <c r="F12" s="185"/>
      <c r="G12" s="184" t="s">
        <v>64</v>
      </c>
      <c r="H12" s="185"/>
      <c r="I12" s="186" t="s">
        <v>64</v>
      </c>
      <c r="J12" s="185"/>
      <c r="K12" s="184" t="s">
        <v>64</v>
      </c>
    </row>
    <row r="13" spans="1:11" s="86" customFormat="1" ht="20.45" customHeight="1">
      <c r="A13" s="82" t="s">
        <v>101</v>
      </c>
      <c r="B13" s="82"/>
      <c r="C13" s="97"/>
      <c r="D13" s="99"/>
      <c r="E13" s="187"/>
      <c r="F13" s="8"/>
      <c r="G13" s="4"/>
      <c r="H13" s="8"/>
      <c r="I13" s="20"/>
      <c r="J13" s="8"/>
      <c r="K13" s="8"/>
    </row>
    <row r="14" spans="1:11" s="86" customFormat="1" ht="6" customHeight="1">
      <c r="C14" s="97"/>
      <c r="D14" s="99"/>
      <c r="E14" s="187"/>
      <c r="F14" s="8"/>
      <c r="G14" s="4"/>
      <c r="H14" s="8"/>
      <c r="I14" s="20"/>
      <c r="J14" s="8"/>
      <c r="K14" s="8"/>
    </row>
    <row r="15" spans="1:11" s="86" customFormat="1" ht="20.45" customHeight="1">
      <c r="A15" s="86" t="s">
        <v>176</v>
      </c>
      <c r="C15" s="97"/>
      <c r="D15" s="99"/>
      <c r="E15" s="17">
        <f>'thai 7-8 (9M)'!E34</f>
        <v>-3291726</v>
      </c>
      <c r="F15" s="188"/>
      <c r="G15" s="188">
        <f>+'thai 7-8 (9M)'!G34</f>
        <v>-1208086</v>
      </c>
      <c r="H15" s="188"/>
      <c r="I15" s="17">
        <f>'thai 7-8 (9M)'!I34</f>
        <v>752512</v>
      </c>
      <c r="J15" s="188"/>
      <c r="K15" s="188">
        <f>+'thai 7-8 (9M)'!K34</f>
        <v>4418357</v>
      </c>
    </row>
    <row r="16" spans="1:11" s="86" customFormat="1" ht="20.45" customHeight="1">
      <c r="A16" s="104" t="s">
        <v>88</v>
      </c>
      <c r="B16" s="104"/>
      <c r="C16" s="97"/>
      <c r="D16" s="99"/>
      <c r="E16" s="17"/>
      <c r="F16" s="188"/>
      <c r="G16" s="188"/>
      <c r="H16" s="188"/>
      <c r="I16" s="17"/>
      <c r="J16" s="188"/>
      <c r="K16" s="188"/>
    </row>
    <row r="17" spans="1:11" s="86" customFormat="1" ht="20.45" customHeight="1">
      <c r="A17" s="86" t="s">
        <v>89</v>
      </c>
      <c r="C17" s="97"/>
      <c r="D17" s="99"/>
      <c r="E17" s="17">
        <v>54004565</v>
      </c>
      <c r="F17" s="188"/>
      <c r="G17" s="181">
        <v>42767320</v>
      </c>
      <c r="H17" s="181"/>
      <c r="I17" s="17">
        <v>1120315</v>
      </c>
      <c r="J17" s="188"/>
      <c r="K17" s="181">
        <v>711196</v>
      </c>
    </row>
    <row r="18" spans="1:11" s="86" customFormat="1" ht="20.45" customHeight="1">
      <c r="A18" s="86" t="s">
        <v>90</v>
      </c>
      <c r="C18" s="97"/>
      <c r="D18" s="99"/>
      <c r="E18" s="17">
        <v>-393124</v>
      </c>
      <c r="F18" s="188"/>
      <c r="G18" s="181">
        <v>-766943</v>
      </c>
      <c r="H18" s="181"/>
      <c r="I18" s="17">
        <v>-5511435</v>
      </c>
      <c r="J18" s="188"/>
      <c r="K18" s="181">
        <v>-3035808</v>
      </c>
    </row>
    <row r="19" spans="1:11" s="86" customFormat="1" ht="20.45" customHeight="1">
      <c r="A19" s="86" t="s">
        <v>91</v>
      </c>
      <c r="C19" s="97">
        <v>7</v>
      </c>
      <c r="D19" s="99"/>
      <c r="E19" s="17">
        <v>15117623</v>
      </c>
      <c r="F19" s="188"/>
      <c r="G19" s="181">
        <v>12180805</v>
      </c>
      <c r="H19" s="181"/>
      <c r="I19" s="17">
        <v>7919276</v>
      </c>
      <c r="J19" s="188"/>
      <c r="K19" s="181">
        <v>4660595</v>
      </c>
    </row>
    <row r="20" spans="1:11" s="86" customFormat="1" ht="20.45" customHeight="1">
      <c r="A20" s="86" t="s">
        <v>92</v>
      </c>
      <c r="C20" s="97">
        <v>7</v>
      </c>
      <c r="D20" s="99"/>
      <c r="E20" s="17">
        <v>1620197</v>
      </c>
      <c r="F20" s="188"/>
      <c r="G20" s="181">
        <v>1474830</v>
      </c>
      <c r="H20" s="181"/>
      <c r="I20" s="18" t="s">
        <v>0</v>
      </c>
      <c r="J20" s="188"/>
      <c r="K20" s="7" t="s">
        <v>0</v>
      </c>
    </row>
    <row r="21" spans="1:11" s="86" customFormat="1" ht="20.45" customHeight="1">
      <c r="A21" s="86" t="s">
        <v>137</v>
      </c>
      <c r="C21" s="97"/>
      <c r="D21" s="99"/>
      <c r="E21" s="20">
        <v>-73793</v>
      </c>
      <c r="F21" s="188"/>
      <c r="G21" s="181">
        <v>-2971</v>
      </c>
      <c r="H21" s="181"/>
      <c r="I21" s="17">
        <v>-1482774</v>
      </c>
      <c r="J21" s="188"/>
      <c r="K21" s="181">
        <v>-1607706</v>
      </c>
    </row>
    <row r="22" spans="1:11" s="86" customFormat="1" ht="20.45" customHeight="1">
      <c r="A22" s="86" t="s">
        <v>252</v>
      </c>
      <c r="C22" s="161"/>
      <c r="D22" s="99"/>
      <c r="E22" s="20">
        <v>-105891</v>
      </c>
      <c r="F22" s="188"/>
      <c r="G22" s="181">
        <v>-14788</v>
      </c>
      <c r="H22" s="181"/>
      <c r="I22" s="17">
        <v>30869</v>
      </c>
      <c r="J22" s="188"/>
      <c r="K22" s="181">
        <v>-12042</v>
      </c>
    </row>
    <row r="23" spans="1:11" s="86" customFormat="1" ht="20.45" customHeight="1">
      <c r="A23" s="86" t="s">
        <v>187</v>
      </c>
      <c r="C23" s="97">
        <v>10</v>
      </c>
      <c r="D23" s="99"/>
      <c r="E23" s="20">
        <v>1046559</v>
      </c>
      <c r="F23" s="188"/>
      <c r="G23" s="181">
        <v>29411</v>
      </c>
      <c r="H23" s="181"/>
      <c r="I23" s="17">
        <v>-742</v>
      </c>
      <c r="J23" s="188"/>
      <c r="K23" s="181">
        <v>-7632</v>
      </c>
    </row>
    <row r="24" spans="1:11" s="86" customFormat="1" ht="20.45" customHeight="1">
      <c r="A24" s="86" t="s">
        <v>222</v>
      </c>
      <c r="C24" s="97">
        <v>10</v>
      </c>
      <c r="D24" s="99"/>
      <c r="E24" s="20">
        <v>8679399</v>
      </c>
      <c r="F24" s="188"/>
      <c r="G24" s="7" t="s">
        <v>0</v>
      </c>
      <c r="H24" s="181"/>
      <c r="I24" s="17">
        <v>3555</v>
      </c>
      <c r="J24" s="188"/>
      <c r="K24" s="7" t="s">
        <v>0</v>
      </c>
    </row>
    <row r="25" spans="1:11" s="86" customFormat="1" ht="20.45" customHeight="1">
      <c r="A25" s="86" t="s">
        <v>249</v>
      </c>
      <c r="C25" s="97"/>
      <c r="D25" s="99"/>
      <c r="E25" s="20">
        <v>13276</v>
      </c>
      <c r="F25" s="188"/>
      <c r="G25" s="181">
        <v>45811</v>
      </c>
      <c r="H25" s="181"/>
      <c r="I25" s="18" t="s">
        <v>0</v>
      </c>
      <c r="J25" s="188"/>
      <c r="K25" s="7" t="s">
        <v>0</v>
      </c>
    </row>
    <row r="26" spans="1:11" s="86" customFormat="1" ht="20.45" customHeight="1">
      <c r="A26" s="86" t="s">
        <v>211</v>
      </c>
      <c r="C26" s="161"/>
      <c r="D26" s="99"/>
      <c r="E26" s="20">
        <v>2057462</v>
      </c>
      <c r="F26" s="188"/>
      <c r="G26" s="181">
        <v>1468539</v>
      </c>
      <c r="H26" s="181"/>
      <c r="I26" s="17">
        <v>-1233</v>
      </c>
      <c r="J26" s="188"/>
      <c r="K26" s="181">
        <v>-795</v>
      </c>
    </row>
    <row r="27" spans="1:11" s="86" customFormat="1" ht="20.45" customHeight="1">
      <c r="A27" s="86" t="s">
        <v>230</v>
      </c>
      <c r="C27" s="97"/>
      <c r="D27" s="99"/>
      <c r="E27" s="20"/>
      <c r="F27" s="188"/>
      <c r="G27" s="181"/>
      <c r="H27" s="188"/>
      <c r="I27" s="17"/>
      <c r="J27" s="188"/>
      <c r="K27" s="7"/>
    </row>
    <row r="28" spans="1:11" s="86" customFormat="1" ht="20.45" customHeight="1">
      <c r="A28" s="86" t="s">
        <v>212</v>
      </c>
      <c r="C28" s="161"/>
      <c r="D28" s="99"/>
      <c r="E28" s="20">
        <v>-133092</v>
      </c>
      <c r="F28" s="188"/>
      <c r="G28" s="181">
        <v>20659</v>
      </c>
      <c r="H28" s="188"/>
      <c r="I28" s="18" t="s">
        <v>0</v>
      </c>
      <c r="J28" s="188"/>
      <c r="K28" s="7" t="s">
        <v>0</v>
      </c>
    </row>
    <row r="29" spans="1:11" s="86" customFormat="1" ht="20.45" customHeight="1">
      <c r="A29" s="86" t="s">
        <v>146</v>
      </c>
      <c r="C29" s="97"/>
      <c r="D29" s="99"/>
      <c r="E29" s="18" t="s">
        <v>0</v>
      </c>
      <c r="F29" s="188"/>
      <c r="G29" s="7" t="s">
        <v>0</v>
      </c>
      <c r="H29" s="188"/>
      <c r="I29" s="17">
        <v>343</v>
      </c>
      <c r="J29" s="188"/>
      <c r="K29" s="181">
        <v>158</v>
      </c>
    </row>
    <row r="30" spans="1:11" s="86" customFormat="1" ht="20.45" customHeight="1">
      <c r="A30" s="162" t="s">
        <v>93</v>
      </c>
      <c r="B30" s="162"/>
      <c r="C30" s="97"/>
      <c r="D30" s="99"/>
      <c r="E30" s="20">
        <v>238539</v>
      </c>
      <c r="F30" s="188"/>
      <c r="G30" s="188">
        <v>242562</v>
      </c>
      <c r="H30" s="188"/>
      <c r="I30" s="17">
        <v>128464</v>
      </c>
      <c r="J30" s="188"/>
      <c r="K30" s="188">
        <v>106704</v>
      </c>
    </row>
    <row r="31" spans="1:11" s="86" customFormat="1" ht="20.45" customHeight="1">
      <c r="A31" s="162" t="s">
        <v>250</v>
      </c>
      <c r="B31" s="162"/>
      <c r="C31" s="161"/>
      <c r="D31" s="99"/>
      <c r="E31" s="17">
        <v>-102249</v>
      </c>
      <c r="F31" s="188"/>
      <c r="G31" s="188">
        <v>-1343402</v>
      </c>
      <c r="H31" s="188"/>
      <c r="I31" s="17">
        <v>-1028</v>
      </c>
      <c r="J31" s="188"/>
      <c r="K31" s="181">
        <v>-160</v>
      </c>
    </row>
    <row r="32" spans="1:11" s="86" customFormat="1" ht="20.45" customHeight="1">
      <c r="A32" s="197" t="s">
        <v>65</v>
      </c>
      <c r="B32" s="162"/>
      <c r="C32" s="97">
        <v>9</v>
      </c>
      <c r="D32" s="99"/>
      <c r="E32" s="17">
        <v>-2160618</v>
      </c>
      <c r="F32" s="188"/>
      <c r="G32" s="188">
        <v>-1646015</v>
      </c>
      <c r="H32" s="188"/>
      <c r="I32" s="18" t="s">
        <v>0</v>
      </c>
      <c r="J32" s="188"/>
      <c r="K32" s="7" t="s">
        <v>0</v>
      </c>
    </row>
    <row r="33" spans="1:11" s="86" customFormat="1" ht="20.45" customHeight="1">
      <c r="A33" s="197" t="s">
        <v>229</v>
      </c>
      <c r="B33" s="162"/>
      <c r="C33" s="97">
        <v>9</v>
      </c>
      <c r="D33" s="99"/>
      <c r="E33" s="17">
        <v>6507</v>
      </c>
      <c r="F33" s="188"/>
      <c r="G33" s="7" t="s">
        <v>0</v>
      </c>
      <c r="H33" s="188"/>
      <c r="I33" s="18" t="s">
        <v>0</v>
      </c>
      <c r="J33" s="188"/>
      <c r="K33" s="7" t="s">
        <v>0</v>
      </c>
    </row>
    <row r="34" spans="1:11" s="86" customFormat="1" ht="20.45" customHeight="1">
      <c r="A34" s="162" t="s">
        <v>225</v>
      </c>
      <c r="B34" s="162"/>
      <c r="C34" s="97"/>
      <c r="D34" s="99"/>
      <c r="E34" s="17">
        <v>-26001</v>
      </c>
      <c r="F34" s="188"/>
      <c r="G34" s="7" t="s">
        <v>0</v>
      </c>
      <c r="H34" s="188"/>
      <c r="I34" s="18" t="s">
        <v>0</v>
      </c>
      <c r="J34" s="188"/>
      <c r="K34" s="7" t="s">
        <v>0</v>
      </c>
    </row>
    <row r="35" spans="1:11" s="86" customFormat="1" ht="20.45" customHeight="1">
      <c r="A35" s="162" t="s">
        <v>102</v>
      </c>
      <c r="B35" s="162"/>
      <c r="C35" s="97"/>
      <c r="D35" s="99"/>
      <c r="E35" s="17">
        <v>-974433</v>
      </c>
      <c r="F35" s="188"/>
      <c r="G35" s="188">
        <v>-950663</v>
      </c>
      <c r="H35" s="188"/>
      <c r="I35" s="17">
        <v>-546552</v>
      </c>
      <c r="J35" s="188"/>
      <c r="K35" s="181">
        <v>-425219</v>
      </c>
    </row>
    <row r="36" spans="1:11" s="86" customFormat="1" ht="20.45" customHeight="1">
      <c r="A36" s="86" t="s">
        <v>94</v>
      </c>
      <c r="C36" s="161"/>
      <c r="D36" s="99"/>
      <c r="E36" s="17"/>
      <c r="F36" s="188"/>
      <c r="G36" s="188"/>
      <c r="H36" s="188"/>
      <c r="I36" s="17"/>
      <c r="J36" s="188"/>
      <c r="K36" s="7"/>
    </row>
    <row r="37" spans="1:11" s="86" customFormat="1" ht="20.45" customHeight="1">
      <c r="A37" s="112" t="s">
        <v>213</v>
      </c>
      <c r="B37" s="112"/>
      <c r="C37" s="161"/>
      <c r="D37" s="99"/>
      <c r="E37" s="17">
        <v>1095136</v>
      </c>
      <c r="F37" s="188"/>
      <c r="G37" s="188">
        <v>-2666855</v>
      </c>
      <c r="H37" s="188"/>
      <c r="I37" s="17">
        <v>8054037</v>
      </c>
      <c r="J37" s="188"/>
      <c r="K37" s="188">
        <v>5742219</v>
      </c>
    </row>
    <row r="38" spans="1:11" s="86" customFormat="1" ht="20.45" customHeight="1">
      <c r="A38" s="112" t="s">
        <v>95</v>
      </c>
      <c r="B38" s="112"/>
      <c r="C38" s="161"/>
      <c r="D38" s="99"/>
      <c r="E38" s="17">
        <v>611851</v>
      </c>
      <c r="F38" s="188"/>
      <c r="G38" s="188">
        <v>1014685</v>
      </c>
      <c r="H38" s="188"/>
      <c r="I38" s="17">
        <v>7052</v>
      </c>
      <c r="J38" s="188"/>
      <c r="K38" s="188">
        <v>-351</v>
      </c>
    </row>
    <row r="39" spans="1:11" s="86" customFormat="1" ht="20.45" customHeight="1">
      <c r="A39" s="112" t="s">
        <v>96</v>
      </c>
      <c r="B39" s="112"/>
      <c r="C39" s="161"/>
      <c r="D39" s="99"/>
      <c r="E39" s="17">
        <v>-1753748</v>
      </c>
      <c r="F39" s="188"/>
      <c r="G39" s="188">
        <v>-2218689</v>
      </c>
      <c r="H39" s="188"/>
      <c r="I39" s="17">
        <v>32514</v>
      </c>
      <c r="J39" s="188"/>
      <c r="K39" s="188">
        <v>-40708</v>
      </c>
    </row>
    <row r="40" spans="1:11" s="86" customFormat="1" ht="20.45" customHeight="1">
      <c r="A40" s="112" t="s">
        <v>97</v>
      </c>
      <c r="B40" s="112"/>
      <c r="C40" s="161"/>
      <c r="D40" s="99"/>
      <c r="E40" s="17">
        <v>-1925323</v>
      </c>
      <c r="F40" s="188"/>
      <c r="G40" s="188">
        <v>-1856226</v>
      </c>
      <c r="H40" s="188"/>
      <c r="I40" s="18" t="s">
        <v>0</v>
      </c>
      <c r="J40" s="188"/>
      <c r="K40" s="7" t="s">
        <v>0</v>
      </c>
    </row>
    <row r="41" spans="1:11" s="86" customFormat="1" ht="20.45" customHeight="1">
      <c r="A41" s="112" t="s">
        <v>98</v>
      </c>
      <c r="B41" s="112"/>
      <c r="C41" s="161"/>
      <c r="D41" s="99"/>
      <c r="E41" s="17">
        <v>1102513</v>
      </c>
      <c r="F41" s="188"/>
      <c r="G41" s="188">
        <v>566965</v>
      </c>
      <c r="H41" s="188"/>
      <c r="I41" s="17">
        <v>39324</v>
      </c>
      <c r="J41" s="188"/>
      <c r="K41" s="188">
        <v>41981</v>
      </c>
    </row>
    <row r="42" spans="1:11" s="86" customFormat="1" ht="20.45" customHeight="1">
      <c r="A42" s="112" t="s">
        <v>214</v>
      </c>
      <c r="B42" s="112"/>
      <c r="C42" s="161"/>
      <c r="D42" s="99"/>
      <c r="E42" s="17">
        <v>-961079</v>
      </c>
      <c r="F42" s="188"/>
      <c r="G42" s="188">
        <v>-7552615</v>
      </c>
      <c r="H42" s="188"/>
      <c r="I42" s="17">
        <v>1098507</v>
      </c>
      <c r="J42" s="188"/>
      <c r="K42" s="188">
        <v>-3759719</v>
      </c>
    </row>
    <row r="43" spans="1:11" s="86" customFormat="1" ht="20.45" customHeight="1">
      <c r="A43" s="112" t="s">
        <v>99</v>
      </c>
      <c r="B43" s="112"/>
      <c r="C43" s="161"/>
      <c r="D43" s="99"/>
      <c r="E43" s="17">
        <v>417310</v>
      </c>
      <c r="F43" s="188"/>
      <c r="G43" s="188">
        <v>-1094950</v>
      </c>
      <c r="H43" s="188"/>
      <c r="I43" s="17">
        <v>408246</v>
      </c>
      <c r="J43" s="188"/>
      <c r="K43" s="188">
        <v>-711057</v>
      </c>
    </row>
    <row r="44" spans="1:11" s="86" customFormat="1" ht="20.45" customHeight="1">
      <c r="A44" s="112" t="s">
        <v>100</v>
      </c>
      <c r="B44" s="112"/>
      <c r="C44" s="161"/>
      <c r="D44" s="99"/>
      <c r="E44" s="19">
        <v>-501134</v>
      </c>
      <c r="F44" s="188"/>
      <c r="G44" s="226">
        <v>-219850</v>
      </c>
      <c r="H44" s="188"/>
      <c r="I44" s="28">
        <f>-120374+1</f>
        <v>-120373</v>
      </c>
      <c r="J44" s="188"/>
      <c r="K44" s="230" t="s">
        <v>0</v>
      </c>
    </row>
    <row r="45" spans="1:11" s="86" customFormat="1" ht="6" customHeight="1">
      <c r="A45" s="112"/>
      <c r="B45" s="112"/>
      <c r="C45" s="161"/>
      <c r="D45" s="99"/>
      <c r="E45" s="17"/>
      <c r="F45" s="188"/>
      <c r="G45" s="188"/>
      <c r="H45" s="188"/>
      <c r="I45" s="17"/>
      <c r="J45" s="188"/>
      <c r="K45" s="188"/>
    </row>
    <row r="46" spans="1:11" s="86" customFormat="1" ht="20.45" customHeight="1">
      <c r="A46" s="86" t="s">
        <v>215</v>
      </c>
      <c r="C46" s="161"/>
      <c r="D46" s="99"/>
      <c r="E46" s="17">
        <f>SUM(E15:E44)</f>
        <v>73608726</v>
      </c>
      <c r="F46" s="188"/>
      <c r="G46" s="188">
        <f>SUM(G15:G44)</f>
        <v>38269534</v>
      </c>
      <c r="H46" s="188"/>
      <c r="I46" s="17">
        <f>SUM(I15:I44)</f>
        <v>11930877</v>
      </c>
      <c r="J46" s="188"/>
      <c r="K46" s="188">
        <f>SUM(K15:K44)</f>
        <v>6080013</v>
      </c>
    </row>
    <row r="47" spans="1:11" s="86" customFormat="1" ht="20.45" customHeight="1">
      <c r="A47" s="86" t="s">
        <v>218</v>
      </c>
      <c r="B47" s="86" t="s">
        <v>193</v>
      </c>
      <c r="C47" s="161"/>
      <c r="D47" s="99"/>
      <c r="E47" s="17">
        <v>311830</v>
      </c>
      <c r="F47" s="188"/>
      <c r="G47" s="188">
        <v>219889</v>
      </c>
      <c r="H47" s="188"/>
      <c r="I47" s="17">
        <v>4602194</v>
      </c>
      <c r="J47" s="188"/>
      <c r="K47" s="188">
        <v>2763514</v>
      </c>
    </row>
    <row r="48" spans="1:11" s="86" customFormat="1" ht="20.45" customHeight="1">
      <c r="B48" s="86" t="s">
        <v>194</v>
      </c>
      <c r="C48" s="161"/>
      <c r="D48" s="99"/>
      <c r="E48" s="17">
        <v>2983305</v>
      </c>
      <c r="F48" s="188"/>
      <c r="G48" s="188">
        <v>2733257</v>
      </c>
      <c r="H48" s="188"/>
      <c r="I48" s="18" t="s">
        <v>0</v>
      </c>
      <c r="J48" s="188"/>
      <c r="K48" s="188">
        <v>735827</v>
      </c>
    </row>
    <row r="49" spans="1:11" s="86" customFormat="1" ht="20.45" customHeight="1">
      <c r="A49" s="86" t="s">
        <v>219</v>
      </c>
      <c r="B49" s="86" t="s">
        <v>195</v>
      </c>
      <c r="C49" s="161"/>
      <c r="D49" s="99"/>
      <c r="E49" s="17">
        <v>-15422877</v>
      </c>
      <c r="F49" s="188"/>
      <c r="G49" s="189">
        <v>-11594620</v>
      </c>
      <c r="H49" s="188"/>
      <c r="I49" s="17">
        <v>-8095689</v>
      </c>
      <c r="J49" s="188"/>
      <c r="K49" s="189">
        <v>-4076144</v>
      </c>
    </row>
    <row r="50" spans="1:11" s="86" customFormat="1" ht="20.45" customHeight="1">
      <c r="B50" s="86" t="s">
        <v>196</v>
      </c>
      <c r="C50" s="161"/>
      <c r="D50" s="99"/>
      <c r="E50" s="190">
        <v>-1864140</v>
      </c>
      <c r="F50" s="188"/>
      <c r="G50" s="191">
        <v>-1407792</v>
      </c>
      <c r="H50" s="188"/>
      <c r="I50" s="19">
        <v>-514065</v>
      </c>
      <c r="J50" s="188"/>
      <c r="K50" s="192">
        <v>-228813</v>
      </c>
    </row>
    <row r="51" spans="1:11" s="86" customFormat="1" ht="6" customHeight="1">
      <c r="C51" s="161"/>
      <c r="D51" s="99"/>
      <c r="E51" s="193"/>
      <c r="F51" s="188"/>
      <c r="G51" s="194"/>
      <c r="H51" s="188"/>
      <c r="I51" s="17"/>
      <c r="J51" s="188"/>
      <c r="K51" s="189"/>
    </row>
    <row r="52" spans="1:11" s="86" customFormat="1" ht="20.45" customHeight="1">
      <c r="A52" s="86" t="s">
        <v>216</v>
      </c>
      <c r="C52" s="161"/>
      <c r="D52" s="99"/>
      <c r="E52" s="19">
        <f>SUM(E46:E50)</f>
        <v>59616844</v>
      </c>
      <c r="F52" s="188"/>
      <c r="G52" s="226">
        <f>SUM(G46:G50)</f>
        <v>28220268</v>
      </c>
      <c r="H52" s="188"/>
      <c r="I52" s="19">
        <f>SUM(I46:I50)</f>
        <v>7923317</v>
      </c>
      <c r="J52" s="188"/>
      <c r="K52" s="226">
        <f>SUM(K46:K50)</f>
        <v>5274397</v>
      </c>
    </row>
    <row r="53" spans="1:11" s="86" customFormat="1" ht="20.45" customHeight="1">
      <c r="C53" s="161"/>
      <c r="D53" s="99"/>
      <c r="E53" s="188"/>
      <c r="F53" s="188"/>
      <c r="G53" s="188"/>
      <c r="H53" s="188"/>
      <c r="I53" s="188"/>
      <c r="J53" s="188"/>
      <c r="K53" s="188"/>
    </row>
    <row r="54" spans="1:11" s="86" customFormat="1" ht="15" customHeight="1">
      <c r="C54" s="161"/>
      <c r="D54" s="99"/>
      <c r="E54" s="188"/>
      <c r="F54" s="188"/>
      <c r="G54" s="188"/>
      <c r="H54" s="188"/>
      <c r="I54" s="188"/>
      <c r="J54" s="188"/>
      <c r="K54" s="188"/>
    </row>
    <row r="55" spans="1:11" s="86" customFormat="1" ht="21.95" customHeight="1">
      <c r="A55" s="107" t="str">
        <f>+'thai 10'!A27</f>
        <v>หมายเหตุประกอบข้อมูลทางการเงินในหน้า 14 ถึง 43 เป็นส่วนหนึ่งของข้อมูลทางการเงินระหว่างกาลนี้</v>
      </c>
      <c r="B55" s="107"/>
      <c r="C55" s="107"/>
      <c r="D55" s="108"/>
      <c r="E55" s="195"/>
      <c r="F55" s="195"/>
      <c r="G55" s="195"/>
      <c r="H55" s="195"/>
      <c r="I55" s="192"/>
      <c r="J55" s="195"/>
      <c r="K55" s="195"/>
    </row>
  </sheetData>
  <mergeCells count="2">
    <mergeCell ref="E5:G5"/>
    <mergeCell ref="I5:K5"/>
  </mergeCells>
  <pageMargins left="0.8" right="0.5" top="0.5" bottom="0.6" header="0.49" footer="0.4"/>
  <pageSetup paperSize="9" scale="75" firstPageNumber="11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02"/>
  <sheetViews>
    <sheetView tabSelected="1" zoomScaleNormal="100" zoomScaleSheetLayoutView="98" workbookViewId="0">
      <selection activeCell="B9" sqref="B9"/>
    </sheetView>
  </sheetViews>
  <sheetFormatPr defaultColWidth="9.140625" defaultRowHeight="21.75" customHeight="1"/>
  <cols>
    <col min="1" max="1" width="1.7109375" style="162" customWidth="1"/>
    <col min="2" max="2" width="46.28515625" style="162" customWidth="1"/>
    <col min="3" max="3" width="8.7109375" style="162" customWidth="1"/>
    <col min="4" max="4" width="0.7109375" style="162" customWidth="1"/>
    <col min="5" max="5" width="17.140625" style="196" customWidth="1"/>
    <col min="6" max="6" width="0.7109375" style="196" customWidth="1"/>
    <col min="7" max="7" width="18.140625" style="196" customWidth="1"/>
    <col min="8" max="8" width="0.7109375" style="196" customWidth="1"/>
    <col min="9" max="9" width="18.140625" style="196" customWidth="1"/>
    <col min="10" max="10" width="0.7109375" style="196" customWidth="1"/>
    <col min="11" max="11" width="17.7109375" style="196" customWidth="1"/>
    <col min="12" max="16384" width="9.140625" style="162"/>
  </cols>
  <sheetData>
    <row r="1" spans="1:11" s="86" customFormat="1" ht="21.75" customHeight="1">
      <c r="A1" s="82" t="s">
        <v>26</v>
      </c>
      <c r="B1" s="82"/>
      <c r="C1" s="83"/>
      <c r="D1" s="84"/>
      <c r="E1" s="31"/>
      <c r="F1" s="31"/>
      <c r="G1" s="31"/>
      <c r="H1" s="31"/>
      <c r="I1" s="31"/>
      <c r="J1" s="31"/>
      <c r="K1" s="31"/>
    </row>
    <row r="2" spans="1:11" s="86" customFormat="1" ht="21.75" customHeight="1">
      <c r="A2" s="88" t="s">
        <v>220</v>
      </c>
      <c r="B2" s="88"/>
      <c r="C2" s="83"/>
      <c r="D2" s="84"/>
      <c r="E2" s="31"/>
      <c r="F2" s="31"/>
      <c r="G2" s="31"/>
      <c r="H2" s="31"/>
      <c r="I2" s="31"/>
      <c r="J2" s="31"/>
      <c r="K2" s="31"/>
    </row>
    <row r="3" spans="1:11" s="86" customFormat="1" ht="21.75" customHeight="1">
      <c r="A3" s="163" t="str">
        <f>'thai 11'!A3</f>
        <v>สำหรับรอบระยะเวลาเก้าเดือนสิ้นสุดวันที่ 30 กันยายน พ.ศ. 2567</v>
      </c>
      <c r="B3" s="89"/>
      <c r="C3" s="90"/>
      <c r="D3" s="91"/>
      <c r="E3" s="33"/>
      <c r="F3" s="33"/>
      <c r="G3" s="33"/>
      <c r="H3" s="33"/>
      <c r="I3" s="33"/>
      <c r="J3" s="33"/>
      <c r="K3" s="33"/>
    </row>
    <row r="4" spans="1:11" s="86" customFormat="1" ht="21.75" customHeight="1">
      <c r="C4" s="97"/>
      <c r="D4" s="99"/>
      <c r="E4" s="8"/>
      <c r="F4" s="8"/>
      <c r="G4" s="8"/>
      <c r="H4" s="8"/>
      <c r="I4" s="8"/>
      <c r="J4" s="8"/>
      <c r="K4" s="8"/>
    </row>
    <row r="5" spans="1:11" s="86" customFormat="1" ht="21.75" customHeight="1">
      <c r="C5" s="97"/>
      <c r="D5" s="99"/>
      <c r="E5" s="242" t="s">
        <v>55</v>
      </c>
      <c r="F5" s="242"/>
      <c r="G5" s="242"/>
      <c r="H5" s="6"/>
      <c r="I5" s="252" t="s">
        <v>156</v>
      </c>
      <c r="J5" s="252"/>
      <c r="K5" s="252"/>
    </row>
    <row r="6" spans="1:11" s="86" customFormat="1" ht="21.75" customHeight="1">
      <c r="C6" s="97"/>
      <c r="D6" s="99"/>
      <c r="E6" s="182"/>
      <c r="F6" s="182"/>
      <c r="G6" s="182" t="s">
        <v>169</v>
      </c>
      <c r="H6" s="6"/>
      <c r="I6" s="6"/>
      <c r="J6" s="6"/>
      <c r="K6" s="182" t="s">
        <v>169</v>
      </c>
    </row>
    <row r="7" spans="1:11" s="86" customFormat="1" ht="21.75" customHeight="1">
      <c r="C7" s="97"/>
      <c r="D7" s="99"/>
      <c r="E7" s="182"/>
      <c r="F7" s="182"/>
      <c r="G7" s="182" t="s">
        <v>170</v>
      </c>
      <c r="H7" s="6"/>
      <c r="I7" s="6"/>
      <c r="J7" s="6"/>
      <c r="K7" s="182" t="s">
        <v>170</v>
      </c>
    </row>
    <row r="8" spans="1:11" s="86" customFormat="1" ht="21.75" customHeight="1">
      <c r="C8" s="97"/>
      <c r="D8" s="99"/>
      <c r="E8" s="182" t="s">
        <v>169</v>
      </c>
      <c r="F8" s="182"/>
      <c r="G8" s="182" t="s">
        <v>163</v>
      </c>
      <c r="H8" s="6"/>
      <c r="I8" s="182" t="s">
        <v>169</v>
      </c>
      <c r="J8" s="6"/>
      <c r="K8" s="182" t="s">
        <v>163</v>
      </c>
    </row>
    <row r="9" spans="1:11" s="86" customFormat="1" ht="21.75" customHeight="1">
      <c r="C9" s="97"/>
      <c r="D9" s="99"/>
      <c r="E9" s="182" t="s">
        <v>245</v>
      </c>
      <c r="F9" s="182"/>
      <c r="G9" s="182" t="s">
        <v>164</v>
      </c>
      <c r="H9" s="6"/>
      <c r="I9" s="182" t="s">
        <v>245</v>
      </c>
      <c r="J9" s="6"/>
      <c r="K9" s="182" t="s">
        <v>164</v>
      </c>
    </row>
    <row r="10" spans="1:11" s="86" customFormat="1" ht="21.75" customHeight="1">
      <c r="C10" s="97"/>
      <c r="D10" s="99"/>
      <c r="E10" s="182" t="s">
        <v>239</v>
      </c>
      <c r="F10" s="182"/>
      <c r="G10" s="182" t="s">
        <v>240</v>
      </c>
      <c r="H10" s="6"/>
      <c r="I10" s="182" t="s">
        <v>239</v>
      </c>
      <c r="J10" s="6"/>
      <c r="K10" s="182" t="s">
        <v>240</v>
      </c>
    </row>
    <row r="11" spans="1:11" s="86" customFormat="1" ht="21.75" customHeight="1">
      <c r="C11" s="97"/>
      <c r="D11" s="99"/>
      <c r="E11" s="182" t="s">
        <v>153</v>
      </c>
      <c r="F11" s="182"/>
      <c r="G11" s="182" t="s">
        <v>165</v>
      </c>
      <c r="H11" s="6"/>
      <c r="I11" s="182" t="s">
        <v>153</v>
      </c>
      <c r="J11" s="6"/>
      <c r="K11" s="182" t="s">
        <v>165</v>
      </c>
    </row>
    <row r="12" spans="1:11" s="86" customFormat="1" ht="21.75" customHeight="1">
      <c r="C12" s="90" t="s">
        <v>4</v>
      </c>
      <c r="D12" s="99"/>
      <c r="E12" s="184" t="s">
        <v>64</v>
      </c>
      <c r="F12" s="185"/>
      <c r="G12" s="184" t="s">
        <v>64</v>
      </c>
      <c r="H12" s="185"/>
      <c r="I12" s="184" t="s">
        <v>64</v>
      </c>
      <c r="J12" s="185"/>
      <c r="K12" s="184" t="s">
        <v>64</v>
      </c>
    </row>
    <row r="13" spans="1:11" s="86" customFormat="1" ht="21.75" customHeight="1">
      <c r="C13" s="97"/>
      <c r="D13" s="99"/>
      <c r="E13" s="201"/>
      <c r="F13" s="181"/>
      <c r="G13" s="202"/>
      <c r="H13" s="181"/>
      <c r="I13" s="193"/>
      <c r="J13" s="181"/>
      <c r="K13" s="203"/>
    </row>
    <row r="14" spans="1:11" s="86" customFormat="1" ht="21.75" customHeight="1">
      <c r="A14" s="82" t="s">
        <v>41</v>
      </c>
      <c r="B14" s="82"/>
      <c r="C14" s="97"/>
      <c r="D14" s="99"/>
      <c r="E14" s="20"/>
      <c r="F14" s="181"/>
      <c r="G14" s="181"/>
      <c r="H14" s="181"/>
      <c r="I14" s="20"/>
      <c r="J14" s="181"/>
      <c r="K14" s="181"/>
    </row>
    <row r="15" spans="1:11" s="86" customFormat="1" ht="21.75" customHeight="1">
      <c r="A15" s="104" t="s">
        <v>251</v>
      </c>
      <c r="B15" s="104"/>
      <c r="C15" s="97"/>
      <c r="D15" s="99"/>
      <c r="E15" s="20">
        <v>-5718</v>
      </c>
      <c r="F15" s="181"/>
      <c r="G15" s="181">
        <v>-3172</v>
      </c>
      <c r="H15" s="181"/>
      <c r="I15" s="20">
        <v>-6754</v>
      </c>
      <c r="J15" s="181"/>
      <c r="K15" s="181">
        <v>-6478</v>
      </c>
    </row>
    <row r="16" spans="1:11" s="86" customFormat="1" ht="21.75" customHeight="1">
      <c r="A16" s="86" t="s">
        <v>27</v>
      </c>
      <c r="C16" s="97">
        <v>22</v>
      </c>
      <c r="D16" s="99"/>
      <c r="E16" s="18" t="s">
        <v>0</v>
      </c>
      <c r="F16" s="181"/>
      <c r="G16" s="181">
        <v>-349005</v>
      </c>
      <c r="H16" s="181"/>
      <c r="I16" s="20">
        <v>-37660298</v>
      </c>
      <c r="J16" s="181"/>
      <c r="K16" s="181">
        <v>-64211492</v>
      </c>
    </row>
    <row r="17" spans="1:11" s="86" customFormat="1" ht="21.75" customHeight="1">
      <c r="A17" s="86" t="s">
        <v>42</v>
      </c>
      <c r="C17" s="97"/>
      <c r="D17" s="99"/>
      <c r="E17" s="20">
        <v>-20406006</v>
      </c>
      <c r="F17" s="181"/>
      <c r="G17" s="181">
        <v>-15095084</v>
      </c>
      <c r="H17" s="181"/>
      <c r="I17" s="20">
        <v>-13148</v>
      </c>
      <c r="J17" s="181"/>
      <c r="K17" s="181">
        <v>-130035</v>
      </c>
    </row>
    <row r="18" spans="1:11" s="86" customFormat="1" ht="21.75" customHeight="1">
      <c r="A18" s="86" t="s">
        <v>43</v>
      </c>
      <c r="C18" s="97"/>
      <c r="D18" s="99"/>
      <c r="E18" s="20">
        <v>-13566487</v>
      </c>
      <c r="F18" s="181"/>
      <c r="G18" s="181">
        <v>-10869519</v>
      </c>
      <c r="H18" s="181"/>
      <c r="I18" s="20">
        <v>-36416</v>
      </c>
      <c r="J18" s="181"/>
      <c r="K18" s="181">
        <v>-199047</v>
      </c>
    </row>
    <row r="19" spans="1:11" s="86" customFormat="1" ht="21.75" customHeight="1">
      <c r="A19" s="86" t="s">
        <v>87</v>
      </c>
      <c r="C19" s="97"/>
      <c r="D19" s="99"/>
      <c r="E19" s="20">
        <v>-27384</v>
      </c>
      <c r="F19" s="181"/>
      <c r="G19" s="181">
        <v>-190403</v>
      </c>
      <c r="H19" s="181"/>
      <c r="I19" s="18" t="s">
        <v>0</v>
      </c>
      <c r="J19" s="181"/>
      <c r="K19" s="7" t="s">
        <v>0</v>
      </c>
    </row>
    <row r="20" spans="1:11" s="86" customFormat="1" ht="21.75" customHeight="1">
      <c r="A20" s="86" t="s">
        <v>180</v>
      </c>
      <c r="C20" s="97"/>
      <c r="D20" s="99"/>
      <c r="E20" s="20"/>
      <c r="F20" s="181"/>
      <c r="G20" s="181"/>
      <c r="H20" s="181"/>
      <c r="I20" s="18"/>
      <c r="J20" s="181"/>
      <c r="K20" s="181"/>
    </row>
    <row r="21" spans="1:11" s="86" customFormat="1" ht="21.75" customHeight="1">
      <c r="B21" s="86" t="s">
        <v>181</v>
      </c>
      <c r="C21" s="97"/>
      <c r="D21" s="99"/>
      <c r="E21" s="20">
        <v>-5665</v>
      </c>
      <c r="F21" s="181"/>
      <c r="G21" s="181">
        <v>-14961</v>
      </c>
      <c r="H21" s="181"/>
      <c r="I21" s="18" t="s">
        <v>0</v>
      </c>
      <c r="J21" s="181"/>
      <c r="K21" s="7" t="s">
        <v>0</v>
      </c>
    </row>
    <row r="22" spans="1:11" s="86" customFormat="1" ht="21.75" customHeight="1">
      <c r="A22" s="86" t="s">
        <v>248</v>
      </c>
      <c r="C22" s="97"/>
      <c r="D22" s="99"/>
      <c r="E22" s="20"/>
      <c r="F22" s="181"/>
      <c r="G22" s="181"/>
      <c r="H22" s="181"/>
      <c r="I22" s="18"/>
      <c r="J22" s="181"/>
      <c r="K22" s="7"/>
    </row>
    <row r="23" spans="1:11" s="86" customFormat="1" ht="21.75" customHeight="1">
      <c r="B23" s="86" t="s">
        <v>181</v>
      </c>
      <c r="C23" s="97"/>
      <c r="D23" s="99"/>
      <c r="E23" s="20">
        <v>7403</v>
      </c>
      <c r="F23" s="181"/>
      <c r="G23" s="7" t="s">
        <v>0</v>
      </c>
      <c r="H23" s="181"/>
      <c r="I23" s="18" t="s">
        <v>0</v>
      </c>
      <c r="J23" s="181"/>
      <c r="K23" s="7" t="s">
        <v>0</v>
      </c>
    </row>
    <row r="24" spans="1:11" s="86" customFormat="1" ht="21.75" customHeight="1">
      <c r="A24" s="86" t="s">
        <v>150</v>
      </c>
      <c r="C24" s="161"/>
      <c r="D24" s="99"/>
      <c r="E24" s="20"/>
      <c r="F24" s="181"/>
      <c r="G24" s="181"/>
      <c r="H24" s="181"/>
      <c r="I24" s="18"/>
      <c r="J24" s="181"/>
      <c r="K24" s="181"/>
    </row>
    <row r="25" spans="1:11" s="86" customFormat="1" ht="21.75" customHeight="1">
      <c r="B25" s="86" t="s">
        <v>179</v>
      </c>
      <c r="C25" s="161"/>
      <c r="D25" s="99"/>
      <c r="E25" s="20">
        <v>210513</v>
      </c>
      <c r="F25" s="181"/>
      <c r="G25" s="188">
        <v>241991</v>
      </c>
      <c r="H25" s="181"/>
      <c r="I25" s="20">
        <v>22951</v>
      </c>
      <c r="J25" s="181"/>
      <c r="K25" s="181">
        <v>212211</v>
      </c>
    </row>
    <row r="26" spans="1:11" s="86" customFormat="1" ht="21.75" customHeight="1">
      <c r="A26" s="86" t="s">
        <v>231</v>
      </c>
      <c r="C26" s="97">
        <v>22</v>
      </c>
      <c r="D26" s="99"/>
      <c r="E26" s="20">
        <v>3000</v>
      </c>
      <c r="F26" s="181"/>
      <c r="G26" s="188">
        <v>349038</v>
      </c>
      <c r="H26" s="181"/>
      <c r="I26" s="20">
        <v>24360298</v>
      </c>
      <c r="J26" s="181"/>
      <c r="K26" s="181">
        <v>15821122</v>
      </c>
    </row>
    <row r="27" spans="1:11" s="86" customFormat="1" ht="21.75" customHeight="1">
      <c r="A27" s="86" t="s">
        <v>63</v>
      </c>
      <c r="C27" s="97"/>
      <c r="D27" s="99"/>
      <c r="E27" s="28">
        <v>1556254</v>
      </c>
      <c r="F27" s="181"/>
      <c r="G27" s="226">
        <v>1610451</v>
      </c>
      <c r="H27" s="181"/>
      <c r="I27" s="28">
        <v>1482774</v>
      </c>
      <c r="J27" s="181"/>
      <c r="K27" s="226">
        <v>1607706</v>
      </c>
    </row>
    <row r="28" spans="1:11" s="86" customFormat="1" ht="6" customHeight="1">
      <c r="C28" s="97"/>
      <c r="D28" s="99"/>
      <c r="E28" s="201"/>
      <c r="F28" s="181"/>
      <c r="G28" s="202"/>
      <c r="H28" s="181"/>
      <c r="I28" s="20"/>
      <c r="J28" s="181"/>
      <c r="K28" s="181"/>
    </row>
    <row r="29" spans="1:11" s="86" customFormat="1" ht="21.75" customHeight="1">
      <c r="A29" s="86" t="s">
        <v>129</v>
      </c>
      <c r="C29" s="97"/>
      <c r="D29" s="99"/>
      <c r="E29" s="204">
        <f>SUM(E15:E27)</f>
        <v>-32234090</v>
      </c>
      <c r="F29" s="181"/>
      <c r="G29" s="191">
        <f>SUM(G15:G27)</f>
        <v>-24320664</v>
      </c>
      <c r="H29" s="181"/>
      <c r="I29" s="204">
        <f>SUM(I15:I27)</f>
        <v>-11850593</v>
      </c>
      <c r="J29" s="181"/>
      <c r="K29" s="191">
        <f>SUM(K15:K27)</f>
        <v>-46906013</v>
      </c>
    </row>
    <row r="30" spans="1:11" s="86" customFormat="1" ht="21.75" customHeight="1">
      <c r="C30" s="97"/>
      <c r="D30" s="99"/>
      <c r="E30" s="205"/>
      <c r="F30" s="181"/>
      <c r="G30" s="206"/>
      <c r="H30" s="181"/>
      <c r="I30" s="205"/>
      <c r="J30" s="181"/>
      <c r="K30" s="206"/>
    </row>
    <row r="31" spans="1:11" s="86" customFormat="1" ht="21.75" customHeight="1">
      <c r="A31" s="82" t="s">
        <v>44</v>
      </c>
      <c r="B31" s="82"/>
      <c r="C31" s="97"/>
      <c r="D31" s="99"/>
      <c r="E31" s="207"/>
      <c r="F31" s="181"/>
      <c r="G31" s="208"/>
      <c r="H31" s="181"/>
      <c r="I31" s="209"/>
      <c r="J31" s="181"/>
      <c r="K31" s="194"/>
    </row>
    <row r="32" spans="1:11" s="86" customFormat="1" ht="21.75" customHeight="1">
      <c r="A32" s="86" t="s">
        <v>226</v>
      </c>
      <c r="C32" s="97"/>
      <c r="D32" s="99"/>
      <c r="E32" s="20">
        <v>-20616</v>
      </c>
      <c r="F32" s="181"/>
      <c r="G32" s="7" t="s">
        <v>0</v>
      </c>
      <c r="H32" s="181"/>
      <c r="I32" s="18" t="s">
        <v>0</v>
      </c>
      <c r="J32" s="181"/>
      <c r="K32" s="7" t="s">
        <v>0</v>
      </c>
    </row>
    <row r="33" spans="1:11" s="86" customFormat="1" ht="21.75" customHeight="1">
      <c r="A33" s="86" t="s">
        <v>223</v>
      </c>
      <c r="C33" s="97"/>
      <c r="D33" s="99"/>
      <c r="E33" s="210">
        <v>-50</v>
      </c>
      <c r="F33" s="181"/>
      <c r="G33" s="7" t="s">
        <v>0</v>
      </c>
      <c r="H33" s="181"/>
      <c r="I33" s="18" t="s">
        <v>0</v>
      </c>
      <c r="J33" s="181"/>
      <c r="K33" s="7" t="s">
        <v>0</v>
      </c>
    </row>
    <row r="34" spans="1:11" s="86" customFormat="1" ht="21.75" customHeight="1">
      <c r="A34" s="86" t="s">
        <v>45</v>
      </c>
      <c r="C34" s="97"/>
      <c r="D34" s="99"/>
      <c r="E34" s="20">
        <v>2500966</v>
      </c>
      <c r="F34" s="181"/>
      <c r="G34" s="181">
        <v>8976294</v>
      </c>
      <c r="H34" s="181"/>
      <c r="I34" s="20">
        <v>2500000</v>
      </c>
      <c r="J34" s="181"/>
      <c r="K34" s="181">
        <v>8976804</v>
      </c>
    </row>
    <row r="35" spans="1:11" s="86" customFormat="1" ht="21.75" customHeight="1">
      <c r="A35" s="86" t="s">
        <v>138</v>
      </c>
      <c r="C35" s="97"/>
      <c r="D35" s="99"/>
      <c r="E35" s="20">
        <v>68916385</v>
      </c>
      <c r="F35" s="181"/>
      <c r="G35" s="227">
        <v>64880728</v>
      </c>
      <c r="H35" s="181"/>
      <c r="I35" s="20">
        <v>68946910</v>
      </c>
      <c r="J35" s="181"/>
      <c r="K35" s="181">
        <v>64815686</v>
      </c>
    </row>
    <row r="36" spans="1:11" s="86" customFormat="1" ht="21.75" customHeight="1">
      <c r="A36" s="86" t="s">
        <v>197</v>
      </c>
      <c r="C36" s="97">
        <v>22</v>
      </c>
      <c r="D36" s="99"/>
      <c r="E36" s="18" t="s">
        <v>0</v>
      </c>
      <c r="F36" s="181"/>
      <c r="G36" s="228" t="s">
        <v>0</v>
      </c>
      <c r="H36" s="181"/>
      <c r="I36" s="20">
        <f>2729975-1</f>
        <v>2729974</v>
      </c>
      <c r="J36" s="181"/>
      <c r="K36" s="181">
        <v>2821</v>
      </c>
    </row>
    <row r="37" spans="1:11" s="86" customFormat="1" ht="21.75" customHeight="1">
      <c r="A37" s="86" t="s">
        <v>224</v>
      </c>
      <c r="C37" s="97">
        <v>22</v>
      </c>
      <c r="D37" s="99"/>
      <c r="E37" s="18" t="s">
        <v>0</v>
      </c>
      <c r="F37" s="181"/>
      <c r="G37" s="228" t="s">
        <v>0</v>
      </c>
      <c r="H37" s="181"/>
      <c r="I37" s="20">
        <v>-2298190</v>
      </c>
      <c r="J37" s="181"/>
      <c r="K37" s="181">
        <v>-440</v>
      </c>
    </row>
    <row r="38" spans="1:11" s="86" customFormat="1" ht="21.75" customHeight="1">
      <c r="A38" s="86" t="s">
        <v>221</v>
      </c>
      <c r="C38" s="97"/>
      <c r="D38" s="99"/>
      <c r="E38" s="20">
        <v>-13833011</v>
      </c>
      <c r="F38" s="181"/>
      <c r="G38" s="181">
        <v>-16297700</v>
      </c>
      <c r="H38" s="181"/>
      <c r="I38" s="20">
        <v>-13833022</v>
      </c>
      <c r="J38" s="181"/>
      <c r="K38" s="181">
        <v>-9497700</v>
      </c>
    </row>
    <row r="39" spans="1:11" s="86" customFormat="1" ht="21.75" customHeight="1">
      <c r="A39" s="86" t="s">
        <v>149</v>
      </c>
      <c r="C39" s="97">
        <v>14</v>
      </c>
      <c r="D39" s="99"/>
      <c r="E39" s="193">
        <v>-87784706</v>
      </c>
      <c r="F39" s="181"/>
      <c r="G39" s="181">
        <v>-63206803</v>
      </c>
      <c r="H39" s="181"/>
      <c r="I39" s="20">
        <v>-58119250</v>
      </c>
      <c r="J39" s="181"/>
      <c r="K39" s="181">
        <v>-17944600</v>
      </c>
    </row>
    <row r="40" spans="1:11" s="86" customFormat="1" ht="21.75" customHeight="1">
      <c r="A40" s="86" t="s">
        <v>115</v>
      </c>
      <c r="C40" s="97"/>
      <c r="D40" s="99"/>
      <c r="E40" s="28">
        <v>-13804855</v>
      </c>
      <c r="F40" s="181"/>
      <c r="G40" s="192">
        <v>-10849604</v>
      </c>
      <c r="H40" s="181"/>
      <c r="I40" s="28">
        <v>-202803</v>
      </c>
      <c r="J40" s="181"/>
      <c r="K40" s="192">
        <v>-187515</v>
      </c>
    </row>
    <row r="41" spans="1:11" s="86" customFormat="1" ht="6" customHeight="1">
      <c r="C41" s="97"/>
      <c r="D41" s="99"/>
      <c r="E41" s="201"/>
      <c r="F41" s="181"/>
      <c r="G41" s="202"/>
      <c r="H41" s="181"/>
      <c r="I41" s="201"/>
      <c r="J41" s="181"/>
      <c r="K41" s="202"/>
    </row>
    <row r="42" spans="1:11" s="86" customFormat="1" ht="21.75" customHeight="1">
      <c r="A42" s="86" t="s">
        <v>188</v>
      </c>
      <c r="C42" s="97"/>
      <c r="D42" s="99"/>
      <c r="E42" s="190">
        <f>SUM(E32:E40)</f>
        <v>-44025887</v>
      </c>
      <c r="F42" s="181"/>
      <c r="G42" s="191">
        <f>SUM(G32:G40)</f>
        <v>-16497085</v>
      </c>
      <c r="H42" s="181"/>
      <c r="I42" s="204">
        <f>SUM(I32:I40)</f>
        <v>-276381</v>
      </c>
      <c r="J42" s="181"/>
      <c r="K42" s="191">
        <f>SUM(K32:K40)</f>
        <v>46165056</v>
      </c>
    </row>
    <row r="43" spans="1:11" s="86" customFormat="1" ht="21.75" customHeight="1">
      <c r="C43" s="97"/>
      <c r="D43" s="99"/>
      <c r="E43" s="17"/>
      <c r="F43" s="181"/>
      <c r="G43" s="188"/>
      <c r="H43" s="181"/>
      <c r="I43" s="17"/>
      <c r="J43" s="181"/>
      <c r="K43" s="188"/>
    </row>
    <row r="44" spans="1:11" s="86" customFormat="1" ht="21.75" customHeight="1">
      <c r="A44" s="82" t="s">
        <v>189</v>
      </c>
      <c r="B44" s="82"/>
      <c r="C44" s="97"/>
      <c r="D44" s="99"/>
      <c r="E44" s="17">
        <f>+E42+E29+'thai 11'!E52</f>
        <v>-16643133</v>
      </c>
      <c r="F44" s="181"/>
      <c r="G44" s="188">
        <f>+G42+G29+'thai 11'!G52</f>
        <v>-12597481</v>
      </c>
      <c r="H44" s="181"/>
      <c r="I44" s="17">
        <f>+I42+I29+'thai 11'!I52</f>
        <v>-4203657</v>
      </c>
      <c r="J44" s="181"/>
      <c r="K44" s="188">
        <f>+K42+K29+'thai 11'!K52</f>
        <v>4533440</v>
      </c>
    </row>
    <row r="45" spans="1:11" s="86" customFormat="1" ht="21.75" customHeight="1">
      <c r="A45" s="86" t="s">
        <v>198</v>
      </c>
      <c r="C45" s="97"/>
      <c r="D45" s="99"/>
      <c r="E45" s="17">
        <v>33579809</v>
      </c>
      <c r="F45" s="181"/>
      <c r="G45" s="188">
        <v>37838204</v>
      </c>
      <c r="H45" s="181"/>
      <c r="I45" s="17">
        <f>'thai 2-4'!K15</f>
        <v>7691230</v>
      </c>
      <c r="J45" s="181"/>
      <c r="K45" s="188">
        <v>6950754</v>
      </c>
    </row>
    <row r="46" spans="1:11" s="86" customFormat="1" ht="21.75" customHeight="1">
      <c r="A46" s="86" t="s">
        <v>46</v>
      </c>
      <c r="C46" s="97"/>
      <c r="D46" s="99"/>
      <c r="E46" s="28">
        <v>-2945</v>
      </c>
      <c r="F46" s="181"/>
      <c r="G46" s="192">
        <v>9622</v>
      </c>
      <c r="H46" s="181"/>
      <c r="I46" s="204" t="s">
        <v>0</v>
      </c>
      <c r="J46" s="181"/>
      <c r="K46" s="211" t="s">
        <v>0</v>
      </c>
    </row>
    <row r="47" spans="1:11" s="86" customFormat="1" ht="6" customHeight="1">
      <c r="C47" s="97"/>
      <c r="D47" s="99"/>
      <c r="E47" s="212"/>
      <c r="F47" s="181"/>
      <c r="G47" s="213"/>
      <c r="H47" s="181"/>
      <c r="I47" s="212"/>
      <c r="J47" s="181"/>
      <c r="K47" s="213"/>
    </row>
    <row r="48" spans="1:11" s="86" customFormat="1" ht="21.75" customHeight="1" thickBot="1">
      <c r="A48" s="86" t="s">
        <v>199</v>
      </c>
      <c r="C48" s="97"/>
      <c r="D48" s="99"/>
      <c r="E48" s="77">
        <f>SUM(E44:E46)</f>
        <v>16933731</v>
      </c>
      <c r="F48" s="181"/>
      <c r="G48" s="229">
        <f>SUM(G44:G46)</f>
        <v>25250345</v>
      </c>
      <c r="H48" s="181"/>
      <c r="I48" s="77">
        <f>SUM(I44:I46)</f>
        <v>3487573</v>
      </c>
      <c r="J48" s="181"/>
      <c r="K48" s="229">
        <f>SUM(K44:K46)</f>
        <v>11484194</v>
      </c>
    </row>
    <row r="49" spans="1:11" s="86" customFormat="1" ht="21.75" customHeight="1" thickTop="1">
      <c r="C49" s="97"/>
      <c r="D49" s="99"/>
      <c r="E49" s="7"/>
      <c r="F49" s="181"/>
      <c r="G49" s="7"/>
      <c r="H49" s="181"/>
      <c r="I49" s="203"/>
      <c r="J49" s="181"/>
      <c r="K49" s="203"/>
    </row>
    <row r="50" spans="1:11" s="86" customFormat="1" ht="21.75" customHeight="1">
      <c r="C50" s="97"/>
      <c r="D50" s="99"/>
      <c r="E50" s="7"/>
      <c r="F50" s="181"/>
      <c r="G50" s="7"/>
      <c r="H50" s="181"/>
      <c r="I50" s="203"/>
      <c r="J50" s="181"/>
      <c r="K50" s="203"/>
    </row>
    <row r="51" spans="1:11" s="86" customFormat="1" ht="19.5" customHeight="1">
      <c r="C51" s="97"/>
      <c r="D51" s="99"/>
      <c r="E51" s="7"/>
      <c r="F51" s="181"/>
      <c r="G51" s="7"/>
      <c r="H51" s="181"/>
      <c r="I51" s="203"/>
      <c r="J51" s="181"/>
      <c r="K51" s="203"/>
    </row>
    <row r="52" spans="1:11" s="86" customFormat="1" ht="21.95" customHeight="1">
      <c r="A52" s="107" t="str">
        <f>+'thai 11'!A55</f>
        <v>หมายเหตุประกอบข้อมูลทางการเงินในหน้า 14 ถึง 43 เป็นส่วนหนึ่งของข้อมูลทางการเงินระหว่างกาลนี้</v>
      </c>
      <c r="B52" s="107"/>
      <c r="C52" s="108"/>
      <c r="D52" s="109"/>
      <c r="E52" s="214"/>
      <c r="F52" s="192"/>
      <c r="G52" s="214"/>
      <c r="H52" s="192"/>
      <c r="I52" s="191"/>
      <c r="J52" s="192"/>
      <c r="K52" s="191"/>
    </row>
    <row r="53" spans="1:11" s="86" customFormat="1" ht="21.75" customHeight="1">
      <c r="A53" s="82" t="s">
        <v>26</v>
      </c>
      <c r="B53" s="82"/>
      <c r="C53" s="83"/>
      <c r="D53" s="84"/>
      <c r="E53" s="31"/>
      <c r="F53" s="31"/>
      <c r="G53" s="31"/>
      <c r="H53" s="31"/>
      <c r="I53" s="31"/>
      <c r="J53" s="31"/>
      <c r="K53" s="31"/>
    </row>
    <row r="54" spans="1:11" s="86" customFormat="1" ht="21.75" customHeight="1">
      <c r="A54" s="88" t="s">
        <v>220</v>
      </c>
      <c r="B54" s="88"/>
      <c r="C54" s="83"/>
      <c r="D54" s="84"/>
      <c r="E54" s="31"/>
      <c r="F54" s="31"/>
      <c r="G54" s="31"/>
      <c r="H54" s="31"/>
      <c r="I54" s="31"/>
      <c r="J54" s="31"/>
      <c r="K54" s="31"/>
    </row>
    <row r="55" spans="1:11" s="86" customFormat="1" ht="21.75" customHeight="1">
      <c r="A55" s="89" t="str">
        <f>+A3</f>
        <v>สำหรับรอบระยะเวลาเก้าเดือนสิ้นสุดวันที่ 30 กันยายน พ.ศ. 2567</v>
      </c>
      <c r="B55" s="89"/>
      <c r="C55" s="90"/>
      <c r="D55" s="91"/>
      <c r="E55" s="33"/>
      <c r="F55" s="33"/>
      <c r="G55" s="33"/>
      <c r="H55" s="33"/>
      <c r="I55" s="33"/>
      <c r="J55" s="33"/>
      <c r="K55" s="33"/>
    </row>
    <row r="56" spans="1:11" s="86" customFormat="1" ht="21.75" customHeight="1">
      <c r="C56" s="97"/>
      <c r="D56" s="99"/>
      <c r="E56" s="8"/>
      <c r="F56" s="8"/>
      <c r="G56" s="8"/>
      <c r="H56" s="8"/>
      <c r="I56" s="8"/>
      <c r="J56" s="8"/>
      <c r="K56" s="8"/>
    </row>
    <row r="57" spans="1:11" s="86" customFormat="1" ht="21.75" customHeight="1">
      <c r="A57" s="114" t="s">
        <v>47</v>
      </c>
      <c r="B57" s="114"/>
      <c r="C57" s="164"/>
      <c r="D57" s="165"/>
      <c r="E57" s="189"/>
      <c r="F57" s="189"/>
      <c r="G57" s="189"/>
      <c r="H57" s="189"/>
      <c r="I57" s="189"/>
      <c r="J57" s="189"/>
      <c r="K57" s="189"/>
    </row>
    <row r="58" spans="1:11" s="86" customFormat="1" ht="21.75" customHeight="1">
      <c r="A58" s="114"/>
      <c r="B58" s="114"/>
      <c r="C58" s="164"/>
      <c r="D58" s="165"/>
      <c r="E58" s="189"/>
      <c r="F58" s="189"/>
      <c r="G58" s="189"/>
      <c r="H58" s="189"/>
      <c r="I58" s="189"/>
      <c r="J58" s="189"/>
      <c r="K58" s="189"/>
    </row>
    <row r="59" spans="1:11" s="86" customFormat="1" ht="21.75" customHeight="1">
      <c r="A59" s="166" t="s">
        <v>48</v>
      </c>
      <c r="B59" s="166"/>
      <c r="C59" s="167"/>
      <c r="D59" s="168"/>
      <c r="E59" s="215"/>
      <c r="F59" s="215"/>
      <c r="G59" s="215"/>
      <c r="H59" s="215"/>
      <c r="I59" s="215"/>
      <c r="J59" s="215"/>
      <c r="K59" s="215"/>
    </row>
    <row r="60" spans="1:11" s="86" customFormat="1" ht="21.75" customHeight="1">
      <c r="C60" s="97"/>
      <c r="D60" s="99"/>
      <c r="E60" s="8"/>
      <c r="F60" s="8"/>
      <c r="G60" s="8"/>
      <c r="H60" s="8"/>
      <c r="I60" s="216"/>
      <c r="J60" s="8"/>
      <c r="K60" s="216"/>
    </row>
    <row r="61" spans="1:11" s="86" customFormat="1" ht="21.75" customHeight="1">
      <c r="C61" s="97"/>
      <c r="D61" s="99"/>
      <c r="E61" s="242" t="s">
        <v>55</v>
      </c>
      <c r="F61" s="242"/>
      <c r="G61" s="242"/>
      <c r="H61" s="6"/>
      <c r="I61" s="252" t="s">
        <v>156</v>
      </c>
      <c r="J61" s="252"/>
      <c r="K61" s="252"/>
    </row>
    <row r="62" spans="1:11" s="86" customFormat="1" ht="21.75" customHeight="1">
      <c r="C62" s="97"/>
      <c r="D62" s="99"/>
      <c r="E62" s="182"/>
      <c r="F62" s="182"/>
      <c r="G62" s="182" t="s">
        <v>169</v>
      </c>
      <c r="H62" s="6"/>
      <c r="I62" s="6"/>
      <c r="J62" s="6"/>
      <c r="K62" s="182" t="s">
        <v>169</v>
      </c>
    </row>
    <row r="63" spans="1:11" s="86" customFormat="1" ht="21.75" customHeight="1">
      <c r="C63" s="97"/>
      <c r="D63" s="99"/>
      <c r="E63" s="182"/>
      <c r="F63" s="182"/>
      <c r="G63" s="182" t="s">
        <v>170</v>
      </c>
      <c r="H63" s="6"/>
      <c r="I63" s="6"/>
      <c r="J63" s="6"/>
      <c r="K63" s="182" t="s">
        <v>170</v>
      </c>
    </row>
    <row r="64" spans="1:11" s="86" customFormat="1" ht="21.75" customHeight="1">
      <c r="C64" s="97"/>
      <c r="D64" s="99"/>
      <c r="E64" s="182" t="s">
        <v>169</v>
      </c>
      <c r="F64" s="182"/>
      <c r="G64" s="182" t="s">
        <v>163</v>
      </c>
      <c r="H64" s="6"/>
      <c r="I64" s="182" t="s">
        <v>169</v>
      </c>
      <c r="J64" s="6"/>
      <c r="K64" s="182" t="s">
        <v>163</v>
      </c>
    </row>
    <row r="65" spans="1:11" s="86" customFormat="1" ht="21.75" customHeight="1">
      <c r="C65" s="97"/>
      <c r="D65" s="99"/>
      <c r="E65" s="182" t="s">
        <v>245</v>
      </c>
      <c r="F65" s="182"/>
      <c r="G65" s="182" t="s">
        <v>164</v>
      </c>
      <c r="H65" s="6"/>
      <c r="I65" s="182" t="s">
        <v>245</v>
      </c>
      <c r="J65" s="6"/>
      <c r="K65" s="182" t="s">
        <v>164</v>
      </c>
    </row>
    <row r="66" spans="1:11" s="86" customFormat="1" ht="21.75" customHeight="1">
      <c r="C66" s="97"/>
      <c r="D66" s="99"/>
      <c r="E66" s="182" t="s">
        <v>239</v>
      </c>
      <c r="F66" s="182"/>
      <c r="G66" s="182" t="s">
        <v>240</v>
      </c>
      <c r="H66" s="6"/>
      <c r="I66" s="182" t="s">
        <v>239</v>
      </c>
      <c r="J66" s="6"/>
      <c r="K66" s="182" t="s">
        <v>240</v>
      </c>
    </row>
    <row r="67" spans="1:11" s="86" customFormat="1" ht="21.75" customHeight="1">
      <c r="C67" s="97"/>
      <c r="D67" s="99"/>
      <c r="E67" s="182" t="s">
        <v>153</v>
      </c>
      <c r="F67" s="182"/>
      <c r="G67" s="182" t="s">
        <v>165</v>
      </c>
      <c r="H67" s="6"/>
      <c r="I67" s="182" t="s">
        <v>153</v>
      </c>
      <c r="J67" s="6"/>
      <c r="K67" s="182" t="s">
        <v>165</v>
      </c>
    </row>
    <row r="68" spans="1:11" s="86" customFormat="1" ht="21.75" customHeight="1">
      <c r="A68" s="166"/>
      <c r="B68" s="166"/>
      <c r="C68" s="168"/>
      <c r="D68" s="168"/>
      <c r="E68" s="217" t="s">
        <v>61</v>
      </c>
      <c r="F68" s="218"/>
      <c r="G68" s="217" t="s">
        <v>61</v>
      </c>
      <c r="H68" s="218"/>
      <c r="I68" s="217" t="s">
        <v>61</v>
      </c>
      <c r="J68" s="218"/>
      <c r="K68" s="217" t="s">
        <v>61</v>
      </c>
    </row>
    <row r="69" spans="1:11" s="86" customFormat="1" ht="21.75" customHeight="1">
      <c r="A69" s="118"/>
      <c r="B69" s="118"/>
      <c r="C69" s="169"/>
      <c r="D69" s="169"/>
      <c r="E69" s="219"/>
      <c r="F69" s="220"/>
      <c r="G69" s="221"/>
      <c r="H69" s="220"/>
      <c r="I69" s="219"/>
      <c r="J69" s="220"/>
      <c r="K69" s="221"/>
    </row>
    <row r="70" spans="1:11" s="86" customFormat="1" ht="21.75" customHeight="1">
      <c r="A70" s="166" t="s">
        <v>136</v>
      </c>
      <c r="C70" s="168"/>
      <c r="D70" s="168"/>
      <c r="E70" s="222">
        <v>4344.97</v>
      </c>
      <c r="F70" s="8"/>
      <c r="G70" s="8">
        <v>3991.38</v>
      </c>
      <c r="H70" s="8"/>
      <c r="I70" s="223">
        <v>259.89999999999998</v>
      </c>
      <c r="J70" s="8"/>
      <c r="K70" s="236" t="s">
        <v>0</v>
      </c>
    </row>
    <row r="71" spans="1:11" s="86" customFormat="1" ht="21.75" customHeight="1">
      <c r="A71" s="166" t="s">
        <v>183</v>
      </c>
      <c r="C71" s="168"/>
      <c r="D71" s="168"/>
      <c r="E71" s="222"/>
      <c r="F71" s="8"/>
      <c r="G71" s="8"/>
      <c r="H71" s="8"/>
      <c r="I71" s="223"/>
      <c r="J71" s="8"/>
      <c r="K71" s="225"/>
    </row>
    <row r="72" spans="1:11" s="86" customFormat="1" ht="21.75" customHeight="1">
      <c r="A72" s="166"/>
      <c r="B72" s="86" t="s">
        <v>182</v>
      </c>
      <c r="C72" s="168"/>
      <c r="D72" s="168"/>
      <c r="E72" s="222">
        <v>83311.92</v>
      </c>
      <c r="F72" s="8"/>
      <c r="G72" s="8">
        <v>96376.81</v>
      </c>
      <c r="H72" s="8"/>
      <c r="I72" s="223">
        <v>23.64</v>
      </c>
      <c r="J72" s="8"/>
      <c r="K72" s="224">
        <v>109.97</v>
      </c>
    </row>
    <row r="73" spans="1:11" s="86" customFormat="1" ht="21.75" customHeight="1">
      <c r="A73" s="166"/>
      <c r="C73" s="168"/>
      <c r="D73" s="168"/>
      <c r="E73" s="8"/>
      <c r="F73" s="8"/>
      <c r="G73" s="8"/>
      <c r="H73" s="8"/>
      <c r="I73" s="8"/>
      <c r="J73" s="8"/>
      <c r="K73" s="8"/>
    </row>
    <row r="74" spans="1:11" s="86" customFormat="1" ht="21.75" customHeight="1">
      <c r="A74" s="166"/>
      <c r="C74" s="168"/>
      <c r="D74" s="168"/>
      <c r="E74" s="8"/>
      <c r="F74" s="8"/>
      <c r="G74" s="8"/>
      <c r="H74" s="8"/>
      <c r="I74" s="8"/>
      <c r="J74" s="8"/>
      <c r="K74" s="8"/>
    </row>
    <row r="75" spans="1:11" s="86" customFormat="1" ht="21.75" customHeight="1">
      <c r="A75" s="166"/>
      <c r="C75" s="168"/>
      <c r="D75" s="168"/>
      <c r="E75" s="8"/>
      <c r="F75" s="8"/>
      <c r="H75" s="8"/>
      <c r="I75" s="8"/>
      <c r="J75" s="8"/>
      <c r="K75" s="8"/>
    </row>
    <row r="76" spans="1:11" s="86" customFormat="1" ht="21.75" customHeight="1">
      <c r="A76" s="166"/>
      <c r="C76" s="168"/>
      <c r="D76" s="168"/>
      <c r="E76" s="8"/>
      <c r="F76" s="8"/>
      <c r="G76" s="8"/>
      <c r="H76" s="8"/>
      <c r="I76" s="8"/>
      <c r="J76" s="8"/>
      <c r="K76" s="8"/>
    </row>
    <row r="77" spans="1:11" s="86" customFormat="1" ht="21.75" customHeight="1">
      <c r="A77" s="166"/>
      <c r="C77" s="168"/>
      <c r="D77" s="168"/>
      <c r="E77" s="8"/>
      <c r="F77" s="8"/>
      <c r="G77" s="8"/>
      <c r="H77" s="8"/>
      <c r="I77" s="8"/>
      <c r="J77" s="8"/>
      <c r="K77" s="8"/>
    </row>
    <row r="78" spans="1:11" s="86" customFormat="1" ht="21.75" customHeight="1">
      <c r="A78" s="166"/>
      <c r="C78" s="168"/>
      <c r="D78" s="168"/>
      <c r="E78" s="8"/>
      <c r="F78" s="8"/>
      <c r="G78" s="8"/>
      <c r="H78" s="8"/>
      <c r="I78" s="8"/>
      <c r="J78" s="8"/>
      <c r="K78" s="8"/>
    </row>
    <row r="79" spans="1:11" s="86" customFormat="1" ht="21.75" customHeight="1">
      <c r="A79" s="166"/>
      <c r="C79" s="168"/>
      <c r="D79" s="168"/>
      <c r="E79" s="8"/>
      <c r="F79" s="8"/>
      <c r="G79" s="8"/>
      <c r="H79" s="8"/>
      <c r="I79" s="8"/>
      <c r="J79" s="8"/>
      <c r="K79" s="8"/>
    </row>
    <row r="80" spans="1:11" s="86" customFormat="1" ht="21.75" customHeight="1">
      <c r="A80" s="166"/>
      <c r="C80" s="168"/>
      <c r="D80" s="168"/>
      <c r="E80" s="8"/>
      <c r="F80" s="8"/>
      <c r="G80" s="8"/>
      <c r="H80" s="8"/>
      <c r="I80" s="8"/>
      <c r="J80" s="8"/>
      <c r="K80" s="8"/>
    </row>
    <row r="81" spans="1:11" s="86" customFormat="1" ht="21.75" customHeight="1">
      <c r="A81" s="166"/>
      <c r="C81" s="168"/>
      <c r="D81" s="168"/>
      <c r="E81" s="8"/>
      <c r="F81" s="8"/>
      <c r="G81" s="8"/>
      <c r="H81" s="8"/>
      <c r="I81" s="8"/>
      <c r="J81" s="8"/>
      <c r="K81" s="8"/>
    </row>
    <row r="82" spans="1:11" s="86" customFormat="1" ht="21.75" customHeight="1">
      <c r="A82" s="166"/>
      <c r="C82" s="168"/>
      <c r="D82" s="168"/>
      <c r="E82" s="8"/>
      <c r="F82" s="8"/>
      <c r="G82" s="8"/>
      <c r="H82" s="8"/>
      <c r="I82" s="8"/>
      <c r="J82" s="8"/>
      <c r="K82" s="8"/>
    </row>
    <row r="83" spans="1:11" s="86" customFormat="1" ht="21.75" customHeight="1">
      <c r="A83" s="166"/>
      <c r="C83" s="168"/>
      <c r="D83" s="168"/>
      <c r="E83" s="8"/>
      <c r="F83" s="8"/>
      <c r="G83" s="8"/>
      <c r="H83" s="8"/>
      <c r="I83" s="8"/>
      <c r="J83" s="8"/>
      <c r="K83" s="8"/>
    </row>
    <row r="84" spans="1:11" s="86" customFormat="1" ht="21.75" customHeight="1">
      <c r="A84" s="166"/>
      <c r="C84" s="168"/>
      <c r="D84" s="168"/>
      <c r="E84" s="8"/>
      <c r="F84" s="8"/>
      <c r="G84" s="8"/>
      <c r="H84" s="8"/>
      <c r="I84" s="8"/>
      <c r="J84" s="8"/>
      <c r="K84" s="8"/>
    </row>
    <row r="85" spans="1:11" s="86" customFormat="1" ht="21.75" customHeight="1">
      <c r="A85" s="166"/>
      <c r="C85" s="168"/>
      <c r="D85" s="168"/>
      <c r="E85" s="8"/>
      <c r="F85" s="8"/>
      <c r="G85" s="8"/>
      <c r="H85" s="8"/>
      <c r="I85" s="8"/>
      <c r="J85" s="8"/>
      <c r="K85" s="8"/>
    </row>
    <row r="86" spans="1:11" s="86" customFormat="1" ht="21.75" customHeight="1">
      <c r="A86" s="166"/>
      <c r="C86" s="168"/>
      <c r="D86" s="168"/>
      <c r="E86" s="8"/>
      <c r="F86" s="8"/>
      <c r="G86" s="8"/>
      <c r="H86" s="8"/>
      <c r="I86" s="8"/>
      <c r="J86" s="8"/>
      <c r="K86" s="8"/>
    </row>
    <row r="87" spans="1:11" s="86" customFormat="1" ht="21.75" customHeight="1">
      <c r="A87" s="166"/>
      <c r="C87" s="168"/>
      <c r="D87" s="168"/>
      <c r="E87" s="8"/>
      <c r="F87" s="8"/>
      <c r="G87" s="8"/>
      <c r="H87" s="8"/>
      <c r="I87" s="8"/>
      <c r="J87" s="8"/>
      <c r="K87" s="8"/>
    </row>
    <row r="88" spans="1:11" s="86" customFormat="1" ht="21.75" customHeight="1">
      <c r="A88" s="166"/>
      <c r="C88" s="168"/>
      <c r="D88" s="168"/>
      <c r="E88" s="8"/>
      <c r="F88" s="8"/>
      <c r="G88" s="8"/>
      <c r="H88" s="8"/>
      <c r="I88" s="8"/>
      <c r="J88" s="8"/>
      <c r="K88" s="8"/>
    </row>
    <row r="89" spans="1:11" s="86" customFormat="1" ht="21.75" customHeight="1">
      <c r="A89" s="166"/>
      <c r="C89" s="168"/>
      <c r="D89" s="168"/>
      <c r="E89" s="8"/>
      <c r="F89" s="8"/>
      <c r="G89" s="8"/>
      <c r="H89" s="8"/>
      <c r="I89" s="8"/>
      <c r="J89" s="8"/>
      <c r="K89" s="8"/>
    </row>
    <row r="90" spans="1:11" s="86" customFormat="1" ht="21.75" customHeight="1">
      <c r="A90" s="166"/>
      <c r="C90" s="168"/>
      <c r="D90" s="168"/>
      <c r="E90" s="8"/>
      <c r="F90" s="8"/>
      <c r="G90" s="8"/>
      <c r="H90" s="8"/>
      <c r="I90" s="8"/>
      <c r="J90" s="8"/>
      <c r="K90" s="8"/>
    </row>
    <row r="91" spans="1:11" s="86" customFormat="1" ht="21.75" customHeight="1">
      <c r="A91" s="166"/>
      <c r="C91" s="168"/>
      <c r="D91" s="168"/>
      <c r="E91" s="8"/>
      <c r="F91" s="8"/>
      <c r="G91" s="8"/>
      <c r="H91" s="8"/>
      <c r="I91" s="8"/>
      <c r="J91" s="8"/>
      <c r="K91" s="8"/>
    </row>
    <row r="92" spans="1:11" s="86" customFormat="1" ht="21.75" customHeight="1">
      <c r="A92" s="166"/>
      <c r="C92" s="168"/>
      <c r="D92" s="168"/>
      <c r="E92" s="8"/>
      <c r="F92" s="8"/>
      <c r="G92" s="8"/>
      <c r="H92" s="8"/>
      <c r="I92" s="8"/>
      <c r="J92" s="8"/>
      <c r="K92" s="8"/>
    </row>
    <row r="93" spans="1:11" s="86" customFormat="1" ht="21.75" customHeight="1">
      <c r="A93" s="166"/>
      <c r="C93" s="168"/>
      <c r="D93" s="168"/>
      <c r="E93" s="8"/>
      <c r="F93" s="8"/>
      <c r="G93" s="8"/>
      <c r="H93" s="8"/>
      <c r="I93" s="8"/>
      <c r="J93" s="8"/>
      <c r="K93" s="8"/>
    </row>
    <row r="94" spans="1:11" s="86" customFormat="1" ht="21.75" customHeight="1">
      <c r="A94" s="166"/>
      <c r="C94" s="168"/>
      <c r="D94" s="168"/>
      <c r="E94" s="8"/>
      <c r="F94" s="8"/>
      <c r="G94" s="8"/>
      <c r="H94" s="8"/>
      <c r="I94" s="8"/>
      <c r="J94" s="8"/>
      <c r="K94" s="8"/>
    </row>
    <row r="95" spans="1:11" s="86" customFormat="1" ht="21.75" customHeight="1">
      <c r="A95" s="166"/>
      <c r="C95" s="168"/>
      <c r="D95" s="168"/>
      <c r="E95" s="8"/>
      <c r="F95" s="8"/>
      <c r="G95" s="8"/>
      <c r="H95" s="8"/>
      <c r="I95" s="8"/>
      <c r="J95" s="8"/>
      <c r="K95" s="8"/>
    </row>
    <row r="96" spans="1:11" s="86" customFormat="1" ht="21.75" customHeight="1">
      <c r="A96" s="166"/>
      <c r="C96" s="168"/>
      <c r="D96" s="168"/>
      <c r="E96" s="8"/>
      <c r="F96" s="8"/>
      <c r="G96" s="8"/>
      <c r="H96" s="8"/>
      <c r="I96" s="8"/>
      <c r="J96" s="8"/>
      <c r="K96" s="8"/>
    </row>
    <row r="97" spans="1:11" s="86" customFormat="1" ht="21.75" customHeight="1">
      <c r="A97" s="166"/>
      <c r="C97" s="168"/>
      <c r="D97" s="168"/>
      <c r="E97" s="8"/>
      <c r="F97" s="8"/>
      <c r="G97" s="8"/>
      <c r="H97" s="8"/>
      <c r="I97" s="8"/>
      <c r="J97" s="8"/>
      <c r="K97" s="8"/>
    </row>
    <row r="98" spans="1:11" s="86" customFormat="1" ht="21.75" customHeight="1">
      <c r="A98" s="166"/>
      <c r="C98" s="168"/>
      <c r="D98" s="168"/>
      <c r="E98" s="8"/>
      <c r="F98" s="8"/>
      <c r="G98" s="8"/>
      <c r="H98" s="8"/>
      <c r="I98" s="8"/>
      <c r="J98" s="8"/>
      <c r="K98" s="8"/>
    </row>
    <row r="99" spans="1:11" s="86" customFormat="1" ht="21.75" customHeight="1">
      <c r="A99" s="166"/>
      <c r="C99" s="168"/>
      <c r="D99" s="168"/>
      <c r="E99" s="8"/>
      <c r="F99" s="8"/>
      <c r="G99" s="8"/>
      <c r="H99" s="8"/>
      <c r="I99" s="8"/>
      <c r="J99" s="8"/>
      <c r="K99" s="8"/>
    </row>
    <row r="100" spans="1:11" s="86" customFormat="1" ht="21.75" customHeight="1">
      <c r="A100" s="166"/>
      <c r="C100" s="168"/>
      <c r="D100" s="168"/>
      <c r="E100" s="8"/>
      <c r="F100" s="8"/>
      <c r="G100" s="8"/>
      <c r="H100" s="8"/>
      <c r="I100" s="8"/>
      <c r="J100" s="8"/>
      <c r="K100" s="8"/>
    </row>
    <row r="101" spans="1:11" s="86" customFormat="1" ht="15.75" customHeight="1">
      <c r="A101" s="166"/>
      <c r="C101" s="168"/>
      <c r="D101" s="168"/>
      <c r="E101" s="8"/>
      <c r="F101" s="8"/>
      <c r="G101" s="8"/>
      <c r="H101" s="8"/>
      <c r="I101" s="8"/>
      <c r="J101" s="8"/>
      <c r="K101" s="8"/>
    </row>
    <row r="102" spans="1:11" s="86" customFormat="1" ht="21.95" customHeight="1">
      <c r="A102" s="107" t="str">
        <f>'thai 11'!A55</f>
        <v>หมายเหตุประกอบข้อมูลทางการเงินในหน้า 14 ถึง 43 เป็นส่วนหนึ่งของข้อมูลทางการเงินระหว่างกาลนี้</v>
      </c>
      <c r="B102" s="107"/>
      <c r="C102" s="108"/>
      <c r="D102" s="109"/>
      <c r="E102" s="195"/>
      <c r="F102" s="195"/>
      <c r="G102" s="195"/>
      <c r="H102" s="195"/>
      <c r="I102" s="195"/>
      <c r="J102" s="195"/>
      <c r="K102" s="195"/>
    </row>
  </sheetData>
  <mergeCells count="4">
    <mergeCell ref="E5:G5"/>
    <mergeCell ref="I5:K5"/>
    <mergeCell ref="E61:G61"/>
    <mergeCell ref="I61:K61"/>
  </mergeCells>
  <pageMargins left="0.8" right="0.5" top="0.5" bottom="0.6" header="0.49" footer="0.4"/>
  <pageSetup paperSize="9" scale="75" firstPageNumber="1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thai 2-4</vt:lpstr>
      <vt:lpstr>thai 5-6(3M)</vt:lpstr>
      <vt:lpstr>thai 7-8 (9M)</vt:lpstr>
      <vt:lpstr>thai 9</vt:lpstr>
      <vt:lpstr>thai 10</vt:lpstr>
      <vt:lpstr>thai 11</vt:lpstr>
      <vt:lpstr>thai12-13</vt:lpstr>
      <vt:lpstr>'thai 5-6(3M)'!Print_Area</vt:lpstr>
      <vt:lpstr>'thai 7-8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 (TH)</cp:lastModifiedBy>
  <cp:lastPrinted>2024-10-25T02:42:14Z</cp:lastPrinted>
  <dcterms:created xsi:type="dcterms:W3CDTF">2001-10-30T06:26:29Z</dcterms:created>
  <dcterms:modified xsi:type="dcterms:W3CDTF">2024-10-25T02:42:17Z</dcterms:modified>
</cp:coreProperties>
</file>