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R:\01.ACCOUNT TAT\025.รหัสเข้าโหลดงบ(ตลาดหลักทรัพย์)\ข้อมูลการโหลดงบเข้าตลาดหลักทรัพย์\โหลดงบ ปี 2566 กับ Q2-2567 ( 7-10-67)\2566\"/>
    </mc:Choice>
  </mc:AlternateContent>
  <xr:revisionPtr revIDLastSave="0" documentId="14_{04C1A2E3-4CFE-450E-83F8-FB2CA6203421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8" r:id="rId1"/>
    <sheet name="PL" sheetId="1" r:id="rId2"/>
    <sheet name="CE-Conso" sheetId="7" r:id="rId3"/>
    <sheet name="CE-Separate" sheetId="12" r:id="rId4"/>
    <sheet name="CF" sheetId="13" r:id="rId5"/>
    <sheet name="000" sheetId="2" state="veryHidden" r:id="rId6"/>
  </sheets>
  <definedNames>
    <definedName name="_xlnm._FilterDatabase" localSheetId="4" hidden="1">CF!#REF!</definedName>
    <definedName name="_xlnm._FilterDatabase" localSheetId="1" hidden="1">PL!$E$15:$E$24</definedName>
    <definedName name="_xlnm.Print_Area" localSheetId="0">BS!$A$1:$L$106</definedName>
    <definedName name="_xlnm.Print_Area" localSheetId="2">'CE-Conso'!$A$1:$P$26</definedName>
    <definedName name="_xlnm.Print_Area" localSheetId="3">'CE-Separate'!$A$1:$L$24</definedName>
    <definedName name="_xlnm.Print_Area" localSheetId="4">CF!$A$1:$L$81</definedName>
    <definedName name="_xlnm.Print_Area" localSheetId="1">PL!$A$1:$L$47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1" l="1"/>
  <c r="R23" i="1"/>
  <c r="N23" i="1"/>
  <c r="O23" i="1"/>
  <c r="P23" i="1"/>
  <c r="Q23" i="1"/>
  <c r="M23" i="1"/>
  <c r="K21" i="7"/>
  <c r="O21" i="7" s="1"/>
  <c r="G23" i="7"/>
  <c r="K23" i="7" s="1"/>
  <c r="O23" i="7" s="1"/>
  <c r="E18" i="1"/>
  <c r="E13" i="1"/>
  <c r="E19" i="1" s="1"/>
  <c r="E22" i="1" s="1"/>
  <c r="E24" i="1" s="1"/>
  <c r="E57" i="8"/>
  <c r="E29" i="8"/>
  <c r="E19" i="8"/>
  <c r="K68" i="13" l="1"/>
  <c r="G68" i="13"/>
  <c r="E68" i="13"/>
  <c r="I68" i="13"/>
  <c r="G21" i="12"/>
  <c r="K21" i="12" s="1"/>
  <c r="K20" i="12"/>
  <c r="I18" i="1"/>
  <c r="I13" i="1"/>
  <c r="I19" i="1" s="1"/>
  <c r="I22" i="1" s="1"/>
  <c r="I19" i="8"/>
  <c r="K59" i="13"/>
  <c r="I59" i="13"/>
  <c r="G59" i="13"/>
  <c r="E59" i="13"/>
  <c r="G13" i="1"/>
  <c r="K13" i="1"/>
  <c r="G18" i="1"/>
  <c r="K18" i="1"/>
  <c r="G57" i="8"/>
  <c r="I57" i="8"/>
  <c r="K57" i="8"/>
  <c r="G19" i="8"/>
  <c r="K19" i="8"/>
  <c r="M19" i="7"/>
  <c r="K19" i="1" l="1"/>
  <c r="K22" i="1" s="1"/>
  <c r="K9" i="13" s="1"/>
  <c r="G19" i="1"/>
  <c r="G22" i="1" s="1"/>
  <c r="G9" i="13" s="1"/>
  <c r="G22" i="13" s="1"/>
  <c r="G36" i="13" s="1"/>
  <c r="G40" i="13" s="1"/>
  <c r="G69" i="13" s="1"/>
  <c r="G71" i="13" s="1"/>
  <c r="G72" i="13" s="1"/>
  <c r="I24" i="1"/>
  <c r="I9" i="13"/>
  <c r="I22" i="13"/>
  <c r="K22" i="13"/>
  <c r="K36" i="13" s="1"/>
  <c r="K40" i="13" s="1"/>
  <c r="K69" i="13" s="1"/>
  <c r="K71" i="13" s="1"/>
  <c r="K72" i="13" s="1"/>
  <c r="I30" i="1"/>
  <c r="K30" i="1"/>
  <c r="K24" i="1"/>
  <c r="K35" i="1" s="1"/>
  <c r="K43" i="1" s="1"/>
  <c r="G30" i="1"/>
  <c r="K11" i="7"/>
  <c r="I36" i="13" l="1"/>
  <c r="I40" i="13" s="1"/>
  <c r="I69" i="13" s="1"/>
  <c r="I71" i="13" s="1"/>
  <c r="I72" i="13" s="1"/>
  <c r="G24" i="1"/>
  <c r="G37" i="1" s="1"/>
  <c r="G35" i="1" s="1"/>
  <c r="G43" i="1" s="1"/>
  <c r="K32" i="1"/>
  <c r="K39" i="1" s="1"/>
  <c r="K13" i="7"/>
  <c r="O13" i="7" s="1"/>
  <c r="I12" i="12"/>
  <c r="K12" i="12" s="1"/>
  <c r="I65" i="8"/>
  <c r="G65" i="8"/>
  <c r="K10" i="12"/>
  <c r="I18" i="12"/>
  <c r="K18" i="12" s="1"/>
  <c r="E30" i="1"/>
  <c r="I19" i="7" s="1"/>
  <c r="K19" i="7" s="1"/>
  <c r="O19" i="7" s="1"/>
  <c r="K65" i="8"/>
  <c r="K29" i="8"/>
  <c r="G29" i="8"/>
  <c r="E14" i="12"/>
  <c r="G14" i="12"/>
  <c r="G19" i="12"/>
  <c r="E19" i="12"/>
  <c r="G13" i="12"/>
  <c r="E13" i="12"/>
  <c r="M18" i="7"/>
  <c r="M20" i="7" s="1"/>
  <c r="E65" i="8"/>
  <c r="M12" i="7"/>
  <c r="M14" i="7" s="1"/>
  <c r="M15" i="7" s="1"/>
  <c r="E20" i="7"/>
  <c r="G20" i="7"/>
  <c r="G14" i="7"/>
  <c r="G15" i="7" s="1"/>
  <c r="E14" i="7"/>
  <c r="E15" i="7" s="1"/>
  <c r="I29" i="8"/>
  <c r="O11" i="7"/>
  <c r="K93" i="8" l="1"/>
  <c r="G16" i="12"/>
  <c r="E16" i="12"/>
  <c r="E22" i="12" s="1"/>
  <c r="E17" i="7"/>
  <c r="E24" i="7" s="1"/>
  <c r="G93" i="8"/>
  <c r="G17" i="7"/>
  <c r="G32" i="1"/>
  <c r="G41" i="1" s="1"/>
  <c r="G39" i="1" s="1"/>
  <c r="G96" i="8"/>
  <c r="M17" i="7"/>
  <c r="K30" i="8"/>
  <c r="I30" i="8"/>
  <c r="I35" i="1"/>
  <c r="I43" i="1" s="1"/>
  <c r="I66" i="8"/>
  <c r="K66" i="8"/>
  <c r="G66" i="8"/>
  <c r="E66" i="8"/>
  <c r="E30" i="8"/>
  <c r="G30" i="8"/>
  <c r="G24" i="7" l="1"/>
  <c r="E93" i="8" s="1"/>
  <c r="M24" i="7"/>
  <c r="E96" i="8" s="1"/>
  <c r="G22" i="12"/>
  <c r="I93" i="8" s="1"/>
  <c r="I32" i="1"/>
  <c r="I39" i="1" s="1"/>
  <c r="I17" i="12"/>
  <c r="E9" i="13" l="1"/>
  <c r="E22" i="13" s="1"/>
  <c r="E36" i="13" s="1"/>
  <c r="E40" i="13" s="1"/>
  <c r="E69" i="13" s="1"/>
  <c r="E71" i="13" s="1"/>
  <c r="E72" i="13" s="1"/>
  <c r="I11" i="12"/>
  <c r="E37" i="1"/>
  <c r="E35" i="1" s="1"/>
  <c r="E43" i="1" s="1"/>
  <c r="E32" i="1"/>
  <c r="E41" i="1" s="1"/>
  <c r="E39" i="1" s="1"/>
  <c r="I19" i="12"/>
  <c r="K17" i="12"/>
  <c r="I12" i="7"/>
  <c r="I13" i="12" l="1"/>
  <c r="K11" i="12"/>
  <c r="I14" i="12"/>
  <c r="I18" i="7"/>
  <c r="K12" i="7"/>
  <c r="I14" i="7"/>
  <c r="I15" i="7" s="1"/>
  <c r="K19" i="12"/>
  <c r="K18" i="7" l="1"/>
  <c r="I20" i="7"/>
  <c r="K94" i="8"/>
  <c r="K95" i="8" s="1"/>
  <c r="K97" i="8" s="1"/>
  <c r="K98" i="8" s="1"/>
  <c r="K99" i="8" s="1"/>
  <c r="I16" i="12"/>
  <c r="I22" i="12" s="1"/>
  <c r="G94" i="8"/>
  <c r="G95" i="8" s="1"/>
  <c r="G97" i="8" s="1"/>
  <c r="G98" i="8" s="1"/>
  <c r="G99" i="8" s="1"/>
  <c r="I17" i="7"/>
  <c r="K14" i="12"/>
  <c r="K13" i="12"/>
  <c r="K20" i="7"/>
  <c r="O18" i="7"/>
  <c r="O20" i="7" s="1"/>
  <c r="O12" i="7"/>
  <c r="O14" i="7" s="1"/>
  <c r="O15" i="7" s="1"/>
  <c r="K14" i="7"/>
  <c r="K15" i="7" s="1"/>
  <c r="I24" i="7" l="1"/>
  <c r="E94" i="8" s="1"/>
  <c r="E95" i="8" s="1"/>
  <c r="E97" i="8" s="1"/>
  <c r="E98" i="8" s="1"/>
  <c r="E99" i="8" s="1"/>
  <c r="K16" i="12"/>
  <c r="K22" i="12" s="1"/>
  <c r="I94" i="8"/>
  <c r="I95" i="8" s="1"/>
  <c r="I97" i="8" s="1"/>
  <c r="I98" i="8" s="1"/>
  <c r="I99" i="8" s="1"/>
  <c r="K17" i="7"/>
  <c r="K24" i="7" s="1"/>
  <c r="O17" i="7" l="1"/>
  <c r="O24" i="7" s="1"/>
</calcChain>
</file>

<file path=xl/sharedStrings.xml><?xml version="1.0" encoding="utf-8"?>
<sst xmlns="http://schemas.openxmlformats.org/spreadsheetml/2006/main" count="281" uniqueCount="194">
  <si>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</si>
  <si>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</si>
  <si>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</si>
  <si>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</si>
  <si>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</si>
  <si>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</si>
  <si>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</si>
  <si>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</si>
  <si>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</si>
  <si>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</si>
  <si>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</si>
  <si>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</si>
  <si>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รวมสินทรัพย์ไม่หมุนเวียน</t>
  </si>
  <si>
    <t>สินทรัพย์ไม่หมุนเวียน</t>
  </si>
  <si>
    <t>กำไรสะสม</t>
  </si>
  <si>
    <t>และชำระแล้ว</t>
  </si>
  <si>
    <t>รวม</t>
  </si>
  <si>
    <t>รวมหนี้สิน</t>
  </si>
  <si>
    <t>รวมส่วนของผู้ถือหุ้น</t>
  </si>
  <si>
    <t>หนี้สินไม่หมุนเวียน</t>
  </si>
  <si>
    <t>กรรมการ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</si>
  <si>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</si>
  <si>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</si>
  <si>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</si>
  <si>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</si>
  <si>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</si>
  <si>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</si>
  <si>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</si>
  <si>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</si>
  <si>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</si>
  <si>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</si>
  <si>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</si>
  <si>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(หน่วย: บาท)</t>
  </si>
  <si>
    <t>ค่าใช้จ่ายในการบริหาร</t>
  </si>
  <si>
    <t>จัดสรรแล้ว -</t>
  </si>
  <si>
    <t xml:space="preserve">   ส่วนที่ถึงกำหนดชำระภายในหนึ่งปี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</si>
  <si>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</si>
  <si>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</si>
  <si>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</si>
  <si>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</si>
  <si>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เงินกู้ยืมระยะสั้นจากกิจการที่เกี่ยวข้องกัน</t>
  </si>
  <si>
    <t>กำไรสำหรับปี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</si>
  <si>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</si>
  <si>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</si>
  <si>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</si>
  <si>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</si>
  <si>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 xml:space="preserve">   ทุนออกจำหน่ายและชำระเต็มมูลค่าแล้ว</t>
  </si>
  <si>
    <t xml:space="preserve">   ทุนจดทะเบียน </t>
  </si>
  <si>
    <t>กำไรก่อนค่าใช้จ่ายภาษีเงินได้</t>
  </si>
  <si>
    <t>ค่าใช้จ่ายภาษีเงินได้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</si>
  <si>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</si>
  <si>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</si>
  <si>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</si>
  <si>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>ต้นทุนขายและบริการ</t>
  </si>
  <si>
    <t>เงินให้กู้ยืมระยะสั้นแก่กิจการที่เกี่ยวข้องกัน</t>
  </si>
  <si>
    <t>ประมาณการหนี้สินระยะสั้น</t>
  </si>
  <si>
    <t>เงินเบิกเกินบัญชีและเงินกู้ยืมระยะสั้นจากสถาบันการเงิน</t>
  </si>
  <si>
    <t xml:space="preserve">งบการเงินรวม </t>
  </si>
  <si>
    <t>งบการเงินเฉพาะกิจการ</t>
  </si>
  <si>
    <t>งบการเงินรวม</t>
  </si>
  <si>
    <t>ยังไม่ได้จัดสรร</t>
  </si>
  <si>
    <t xml:space="preserve">กำไรสำหรับปี </t>
  </si>
  <si>
    <t>ของบริษัทฯ</t>
  </si>
  <si>
    <t>ของบริษัทย่อย</t>
  </si>
  <si>
    <t>ส่วนของผู้ถือหุ้นของบริษัทฯ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</si>
  <si>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</si>
  <si>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</si>
  <si>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งบแสดงการเปลี่ยนแปลงส่วนของผู้ถือหุ้น 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</si>
  <si>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</si>
  <si>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</si>
  <si>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</si>
  <si>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</si>
  <si>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</si>
  <si>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</si>
  <si>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กำไรขาดทุนเบ็ดเสร็จรวมสำหรับปี </t>
  </si>
  <si>
    <t>การแบ่งปันกำไรขาดทุนเบ็ดเสร็จรวม</t>
  </si>
  <si>
    <r>
      <t>กำไรขาดทุนเบ็ดเสร็จอื่นสำหรับปี</t>
    </r>
    <r>
      <rPr>
        <b/>
        <sz val="14"/>
        <color indexed="10"/>
        <rFont val="Angsana New"/>
        <family val="1"/>
      </rPr>
      <t xml:space="preserve"> </t>
    </r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</si>
  <si>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</si>
  <si>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</si>
  <si>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</si>
  <si>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</si>
  <si>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</si>
  <si>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</si>
  <si>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</si>
  <si>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</si>
  <si>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</si>
  <si>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</si>
  <si>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</si>
  <si>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</si>
  <si>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</si>
  <si>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</si>
  <si>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</si>
  <si>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</si>
  <si>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</si>
  <si>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</si>
  <si>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</si>
  <si>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</si>
  <si>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</si>
  <si>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</si>
  <si>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</si>
  <si>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</si>
  <si>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มูลค่างานที่แล้วเสร็จแต่ยังไม่ได้เรียกเก็บ</t>
  </si>
  <si>
    <t>งานระหว่างก่อสร้าง</t>
  </si>
  <si>
    <t>เงินฝากธนาคารที่มีภาระค้ำประกัน</t>
  </si>
  <si>
    <t>อสังหาริมทรัพย์เพื่อการลงทุน</t>
  </si>
  <si>
    <t>สินทรัพย์ไม่มีตัวตน</t>
  </si>
  <si>
    <t>ค่าใช้จ่ายรอตัดบัญชี</t>
  </si>
  <si>
    <t>ต้นทุนงานบริการค้างจ่าย</t>
  </si>
  <si>
    <t>รายได้รับล่วงหน้า</t>
  </si>
  <si>
    <t>หนี้สินและส่วนของผู้ถือหุ้น (ต่อ)</t>
  </si>
  <si>
    <t>ส่วนของผู้มีส่วนได้เสียที่ไม่มีอำนาจควบคุมของบริษัทย่อย</t>
  </si>
  <si>
    <t xml:space="preserve">   สินทรัพย์ไม่หมุนเวียนอื่น</t>
  </si>
  <si>
    <t>ดอกเบี้ยรับ</t>
  </si>
  <si>
    <t>ภาษีเงินได้หัก ณ ที่จ่าย</t>
  </si>
  <si>
    <t>กำไรส่วนที่เป็นของผู้ถือหุ้นของบริษัทฯ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</si>
  <si>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</si>
  <si>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 (ต่อ)</t>
  </si>
  <si>
    <t>หมายเหตุ</t>
  </si>
  <si>
    <t xml:space="preserve">   เงินสดรับจากการขอคืนภาษี</t>
  </si>
  <si>
    <t>ค่าใช้จ่ายรอตัดบัญชีเพิ่มขึ้น</t>
  </si>
  <si>
    <t>ชำระคืนเงินกู้ยืมระยะยาวจากสถาบันการเงิน</t>
  </si>
  <si>
    <t>รายการที่ไม่เกี่ยวข้องกับเงินสด</t>
  </si>
  <si>
    <t xml:space="preserve">   เจ้าหนี้จากการซื้อที่ดิน อาคารและอุปกรณ์</t>
  </si>
  <si>
    <t>ข้อมูลกระแสเงินสดเปิดเผยเพิ่มเติม:</t>
  </si>
  <si>
    <t>เงินเบิกเกินบัญชีและเงินกู้ยืมระยะสั้นจาก</t>
  </si>
  <si>
    <t>บริษัท ไทย ออโต ทูลส์ แอนด์ ดาย จำกัด และบริษัทย่อย</t>
  </si>
  <si>
    <t>หนี้สินภาษีเงินได้รอการตัดบัญชี</t>
  </si>
  <si>
    <t>กำไรขาดทุน:</t>
  </si>
  <si>
    <t xml:space="preserve">   สำรองผลประโยชน์ระยะยาวของพนักงาน</t>
  </si>
  <si>
    <t>เงินสดรับจากเงินกู้ยืมระยะยาวจากสถาบันการเงิน</t>
  </si>
  <si>
    <t>เงินสดสุทธิจากกิจกรรมดำเนินงาน</t>
  </si>
  <si>
    <t>เงินสดจากกิจกรรมดำเนินงาน</t>
  </si>
  <si>
    <t xml:space="preserve">   มูลค่างานที่แล้วเสร็จแต่ยังไม่ได้เรียกเก็บ</t>
  </si>
  <si>
    <t xml:space="preserve">   งานระหว่างก่อสร้าง</t>
  </si>
  <si>
    <t>เงินสดสุทธิใช้ไปในกิจกรรมจัดหาเงิน</t>
  </si>
  <si>
    <t>ค่าใช้จ่ายในการขายและจัดจำหน่าย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</si>
  <si>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</si>
  <si>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</si>
  <si>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ขาดทุนจากการตัดจำหน่ายสินทรัพย์</t>
  </si>
  <si>
    <t xml:space="preserve">   ต้นทุนงานบริการค้างจ่าย</t>
  </si>
  <si>
    <t>สินทรัพย์ไม่มีตัวตนเพิ่มขึ้น</t>
  </si>
  <si>
    <t xml:space="preserve">   รายได้รับล่วงหน้า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</si>
  <si>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</si>
  <si>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</si>
  <si>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</si>
  <si>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 - สุทธิจาก</t>
  </si>
  <si>
    <t>รายได้ค่าเช่า</t>
  </si>
  <si>
    <t>ต้นทุนทางการเงิน</t>
  </si>
  <si>
    <t xml:space="preserve">   การได้มาซึ่งสินทรัพย์สิทธิการใช้และสินทรัพย์ไม่มีตัวตน</t>
  </si>
  <si>
    <t xml:space="preserve">      ภายใต้สัญญาเช่า</t>
  </si>
  <si>
    <t xml:space="preserve">   โอนสินทรัพย์สิทธิการใช้เป็นที่ดิน อาคารและอุปกรณ์</t>
  </si>
  <si>
    <t>กำไรจากการดำเนินงาน</t>
  </si>
  <si>
    <t>รายได้จากสัญญาที่ทำกับลูกค้า</t>
  </si>
  <si>
    <t>รายได้ทางการเงิน</t>
  </si>
  <si>
    <t>6, 8</t>
  </si>
  <si>
    <t>เงินให้กู้ยืมระยะสั้นแก่กิจการที่เกี่ยวข้องกันลดลง(เพิ่มขึ้น)</t>
  </si>
  <si>
    <t xml:space="preserve">   โอนเปลี่ยนประเภทจากเงินกู้ยืมระยะสั้นเป็นเงินกู้ยืมระยะยาว</t>
  </si>
  <si>
    <t xml:space="preserve">   สำรองจากการประมาณการหนี้สิน (กลับรายการ)</t>
  </si>
  <si>
    <t xml:space="preserve">   รายได้ทางการเงิน</t>
  </si>
  <si>
    <t xml:space="preserve">   ต้นทุนทางการเงิน</t>
  </si>
  <si>
    <t>ยอดคงเหลือ ณ วันที่  1 มกราคม 2565</t>
  </si>
  <si>
    <t>ยอดคงเหลือ ณ วันที่ 31 ธันวาคม 2565</t>
  </si>
  <si>
    <t xml:space="preserve">   การปรับลดสินค้าคงเหลือเป็นมูลค่าสุทธิที่จะได้รับ</t>
  </si>
  <si>
    <t>สินทรัพย์ทางการเงินหมุนเวียนอื่นเพิ่มขึ้น</t>
  </si>
  <si>
    <t>เงินฝากธนาคารที่มีภาระค้ำประกันเพิ่มขึ้น</t>
  </si>
  <si>
    <t>จ่ายชำระหนี้สินตามสัญญาเช่า</t>
  </si>
  <si>
    <t xml:space="preserve">      และสินทรัพย์ไม่มีตัวตน</t>
  </si>
  <si>
    <t>ทุนเรือนหุ้นที่ออก</t>
  </si>
  <si>
    <t>สำรองตามกฎหมาย</t>
  </si>
  <si>
    <t>ที่ไม่มีอำนาจควบคุม</t>
  </si>
  <si>
    <t>ส่วนของผู้มีส่วนได้เสีย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</si>
  <si>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</si>
  <si>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</si>
  <si>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 1 มกราคม 2566</t>
  </si>
  <si>
    <t>ยอดคงเหลือ ณ วันที่ 31 ธันวาคม 2566</t>
  </si>
  <si>
    <t xml:space="preserve">ยอดคงเหลือ ณ วันที่ 31 ธันวาคม 2565 </t>
  </si>
  <si>
    <t>6, 17</t>
  </si>
  <si>
    <t>บริษัท ไทย ออโต ทูลส์ แอนด์ ดาย จำกัด (มหาชน) และบริษัทย่อย</t>
  </si>
  <si>
    <t>(เดิมชื่อ “บริษัท ไทย ออโต ทูลส์ แอนด์ ดาย จำกัด”)</t>
  </si>
  <si>
    <t xml:space="preserve">      หุ้นสามัญ 400,000,000 หุ้น มูลค่าหุ้นละ 1 บาท</t>
  </si>
  <si>
    <t xml:space="preserve">         (31 ธันวาคม 2565: หุ้นสามัญ 30,000,000 หุ้น </t>
  </si>
  <si>
    <t xml:space="preserve">      หุ้นสามัญ 300,000,000 หุ้น มูลค่าหุ้นละ 1 บาท</t>
  </si>
  <si>
    <t>เงินปันผลจ่าย</t>
  </si>
  <si>
    <t>จ่ายเงินปันผล</t>
  </si>
  <si>
    <t xml:space="preserve">         (2565: หุ้นสามัญ 30,000,000 หุ้น มูลค่าหุ้นละ 10 บาท)</t>
  </si>
  <si>
    <t>โอนกำไรสะสมยังไม่จัดสรรเป็นสำรองตามกฎหมาย</t>
  </si>
  <si>
    <t>โอนกำไรสะสมยังไม่จัดสรรเป็น</t>
  </si>
  <si>
    <t xml:space="preserve">   สำรองตามกฎหมาย</t>
  </si>
  <si>
    <t xml:space="preserve">   สถาบันการเงินเพิ่มขึ้น</t>
  </si>
  <si>
    <t xml:space="preserve">   ขาดทุน (กำไร) จากการจำหน่ายที่ดิน อาคารและอุปกรณ์</t>
  </si>
  <si>
    <t>เงินกู้ยืมระยะสั้นจากกิจการที่เกี่ยวข้องกันลดลง</t>
  </si>
  <si>
    <t>เงินสดและรายการเทียบเท่าเงินสดลดลงสุทธิ</t>
  </si>
  <si>
    <t>ผลกำไร (ขาดทุน) จากการประมาณการตามหลักคณิตศาสตร์ประกันภัย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</si>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</sst>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([$€-2]\ * #,##0.00_);_([$€-2]\ * \(#,##0.00\);_([$€-2]\ * &quot;-&quot;??_);_(@_)"/>
  </numFmts>
  <fonts count="18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9"/>
      <name val="Arial"/>
      <family val="2"/>
    </font>
    <font>
      <sz val="11"/>
      <color theme="1"/>
      <name val="Tahoma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92" fontId="3" fillId="0" borderId="0"/>
    <xf numFmtId="188" fontId="7" fillId="0" borderId="0" applyFont="0" applyFill="0" applyBorder="0" applyAlignment="0" applyProtection="0"/>
    <xf numFmtId="190" fontId="3" fillId="0" borderId="0"/>
    <xf numFmtId="18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0" fontId="15" fillId="0" borderId="0"/>
    <xf numFmtId="0" fontId="1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37" fontId="8" fillId="0" borderId="0" xfId="0" applyNumberFormat="1" applyFont="1" applyAlignment="1">
      <alignment horizontal="left"/>
    </xf>
    <xf numFmtId="37" fontId="9" fillId="0" borderId="0" xfId="0" applyNumberFormat="1" applyFont="1"/>
    <xf numFmtId="37" fontId="9" fillId="0" borderId="0" xfId="0" applyNumberFormat="1" applyFont="1" applyAlignment="1">
      <alignment horizontal="right"/>
    </xf>
    <xf numFmtId="187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37" fontId="8" fillId="0" borderId="0" xfId="0" applyNumberFormat="1" applyFont="1"/>
    <xf numFmtId="37" fontId="10" fillId="0" borderId="0" xfId="0" applyNumberFormat="1" applyFont="1" applyAlignment="1">
      <alignment horizontal="right"/>
    </xf>
    <xf numFmtId="0" fontId="9" fillId="0" borderId="0" xfId="0" applyFont="1"/>
    <xf numFmtId="187" fontId="10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right"/>
    </xf>
    <xf numFmtId="187" fontId="9" fillId="0" borderId="0" xfId="0" applyNumberFormat="1" applyFont="1"/>
    <xf numFmtId="187" fontId="9" fillId="0" borderId="3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left"/>
    </xf>
    <xf numFmtId="0" fontId="8" fillId="0" borderId="0" xfId="13" applyFont="1"/>
    <xf numFmtId="187" fontId="9" fillId="0" borderId="0" xfId="3" applyNumberFormat="1" applyFont="1" applyFill="1" applyBorder="1" applyAlignment="1">
      <alignment horizontal="center"/>
    </xf>
    <xf numFmtId="187" fontId="9" fillId="0" borderId="0" xfId="3" applyNumberFormat="1" applyFont="1" applyFill="1" applyBorder="1" applyAlignment="1"/>
    <xf numFmtId="0" fontId="9" fillId="0" borderId="0" xfId="13" applyFont="1"/>
    <xf numFmtId="0" fontId="9" fillId="0" borderId="0" xfId="13" applyFont="1" applyAlignment="1">
      <alignment horizontal="center"/>
    </xf>
    <xf numFmtId="0" fontId="10" fillId="0" borderId="0" xfId="0" applyFont="1" applyAlignment="1">
      <alignment horizontal="center" vertical="top"/>
    </xf>
    <xf numFmtId="193" fontId="10" fillId="0" borderId="0" xfId="0" applyNumberFormat="1" applyFont="1" applyAlignment="1">
      <alignment horizontal="right" vertical="top"/>
    </xf>
    <xf numFmtId="1" fontId="10" fillId="0" borderId="0" xfId="0" applyNumberFormat="1" applyFont="1" applyAlignment="1">
      <alignment horizontal="center" vertical="top"/>
    </xf>
    <xf numFmtId="187" fontId="9" fillId="0" borderId="5" xfId="0" applyNumberFormat="1" applyFont="1" applyBorder="1" applyAlignment="1">
      <alignment horizontal="right"/>
    </xf>
    <xf numFmtId="193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/>
    </xf>
    <xf numFmtId="187" fontId="9" fillId="0" borderId="6" xfId="0" applyNumberFormat="1" applyFont="1" applyBorder="1" applyAlignment="1">
      <alignment horizontal="right"/>
    </xf>
    <xf numFmtId="187" fontId="9" fillId="0" borderId="4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Continuous"/>
    </xf>
    <xf numFmtId="4" fontId="9" fillId="0" borderId="0" xfId="1" applyFont="1" applyFill="1" applyAlignment="1"/>
    <xf numFmtId="0" fontId="8" fillId="0" borderId="0" xfId="0" applyFont="1"/>
    <xf numFmtId="37" fontId="9" fillId="0" borderId="6" xfId="0" applyNumberFormat="1" applyFont="1" applyBorder="1" applyAlignment="1">
      <alignment horizontal="right"/>
    </xf>
    <xf numFmtId="37" fontId="9" fillId="0" borderId="8" xfId="0" applyNumberFormat="1" applyFont="1" applyBorder="1"/>
    <xf numFmtId="0" fontId="9" fillId="0" borderId="0" xfId="13" applyFont="1" applyAlignment="1">
      <alignment horizontal="right"/>
    </xf>
    <xf numFmtId="0" fontId="9" fillId="0" borderId="7" xfId="13" applyFont="1" applyBorder="1" applyAlignment="1">
      <alignment horizontal="center"/>
    </xf>
    <xf numFmtId="0" fontId="11" fillId="0" borderId="0" xfId="13" applyFont="1" applyAlignment="1">
      <alignment horizontal="center"/>
    </xf>
    <xf numFmtId="187" fontId="9" fillId="0" borderId="0" xfId="3" applyNumberFormat="1" applyFont="1" applyFill="1" applyAlignment="1"/>
    <xf numFmtId="187" fontId="9" fillId="0" borderId="4" xfId="3" applyNumberFormat="1" applyFont="1" applyFill="1" applyBorder="1" applyAlignment="1"/>
    <xf numFmtId="187" fontId="9" fillId="0" borderId="3" xfId="3" applyNumberFormat="1" applyFont="1" applyFill="1" applyBorder="1" applyAlignment="1"/>
    <xf numFmtId="187" fontId="9" fillId="0" borderId="6" xfId="3" applyNumberFormat="1" applyFont="1" applyFill="1" applyBorder="1" applyAlignment="1"/>
    <xf numFmtId="193" fontId="9" fillId="0" borderId="0" xfId="3" applyNumberFormat="1" applyFont="1" applyFill="1" applyBorder="1" applyAlignment="1">
      <alignment horizontal="center"/>
    </xf>
    <xf numFmtId="187" fontId="9" fillId="0" borderId="0" xfId="13" applyNumberFormat="1" applyFont="1"/>
    <xf numFmtId="37" fontId="9" fillId="0" borderId="0" xfId="12" quotePrefix="1" applyNumberFormat="1" applyFont="1" applyAlignment="1">
      <alignment horizontal="left"/>
    </xf>
    <xf numFmtId="187" fontId="9" fillId="0" borderId="0" xfId="13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6" fillId="0" borderId="0" xfId="0" applyNumberFormat="1" applyFont="1"/>
    <xf numFmtId="49" fontId="11" fillId="0" borderId="0" xfId="10" applyNumberFormat="1" applyFont="1"/>
    <xf numFmtId="49" fontId="9" fillId="0" borderId="0" xfId="10" applyNumberFormat="1" applyFont="1" applyAlignment="1">
      <alignment horizontal="left"/>
    </xf>
    <xf numFmtId="194" fontId="16" fillId="0" borderId="0" xfId="0" applyNumberFormat="1" applyFont="1"/>
    <xf numFmtId="1" fontId="16" fillId="0" borderId="0" xfId="0" applyNumberFormat="1" applyFont="1" applyAlignment="1">
      <alignment horizontal="center"/>
    </xf>
    <xf numFmtId="0" fontId="17" fillId="0" borderId="0" xfId="0" applyFont="1" applyAlignment="1">
      <alignment horizontal="right"/>
    </xf>
    <xf numFmtId="187" fontId="16" fillId="0" borderId="0" xfId="0" applyNumberFormat="1" applyFont="1"/>
    <xf numFmtId="194" fontId="17" fillId="0" borderId="0" xfId="0" applyNumberFormat="1" applyFont="1"/>
    <xf numFmtId="187" fontId="16" fillId="0" borderId="0" xfId="0" applyNumberFormat="1" applyFont="1" applyAlignment="1">
      <alignment horizontal="right"/>
    </xf>
    <xf numFmtId="187" fontId="17" fillId="0" borderId="6" xfId="0" applyNumberFormat="1" applyFont="1" applyBorder="1" applyAlignment="1">
      <alignment horizontal="right"/>
    </xf>
    <xf numFmtId="187" fontId="17" fillId="0" borderId="0" xfId="0" applyNumberFormat="1" applyFont="1"/>
    <xf numFmtId="193" fontId="9" fillId="0" borderId="0" xfId="0" applyNumberFormat="1" applyFont="1"/>
    <xf numFmtId="193" fontId="9" fillId="0" borderId="0" xfId="0" applyNumberFormat="1" applyFont="1" applyAlignment="1">
      <alignment horizontal="right"/>
    </xf>
    <xf numFmtId="193" fontId="9" fillId="0" borderId="0" xfId="0" applyNumberFormat="1" applyFont="1" applyAlignment="1">
      <alignment horizontal="center"/>
    </xf>
    <xf numFmtId="1" fontId="17" fillId="0" borderId="0" xfId="0" applyNumberFormat="1" applyFont="1" applyAlignment="1">
      <alignment horizontal="center"/>
    </xf>
    <xf numFmtId="187" fontId="17" fillId="0" borderId="0" xfId="0" applyNumberFormat="1" applyFont="1" applyAlignment="1">
      <alignment horizontal="right"/>
    </xf>
    <xf numFmtId="187" fontId="17" fillId="0" borderId="4" xfId="0" applyNumberFormat="1" applyFont="1" applyBorder="1" applyAlignment="1">
      <alignment horizontal="right"/>
    </xf>
    <xf numFmtId="49" fontId="17" fillId="0" borderId="0" xfId="0" applyNumberFormat="1" applyFont="1"/>
    <xf numFmtId="187" fontId="17" fillId="0" borderId="5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88" fontId="9" fillId="0" borderId="6" xfId="0" applyNumberFormat="1" applyFont="1" applyBorder="1" applyAlignment="1">
      <alignment horizontal="right"/>
    </xf>
    <xf numFmtId="188" fontId="9" fillId="0" borderId="0" xfId="0" applyNumberFormat="1" applyFont="1"/>
    <xf numFmtId="188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93" fontId="9" fillId="0" borderId="0" xfId="0" quotePrefix="1" applyNumberFormat="1" applyFont="1" applyAlignment="1">
      <alignment horizontal="centerContinuous"/>
    </xf>
    <xf numFmtId="193" fontId="9" fillId="0" borderId="0" xfId="0" applyNumberFormat="1" applyFont="1" applyAlignment="1">
      <alignment horizontal="centerContinuous"/>
    </xf>
    <xf numFmtId="0" fontId="8" fillId="0" borderId="0" xfId="0" quotePrefix="1" applyFont="1" applyAlignment="1">
      <alignment horizontal="left"/>
    </xf>
    <xf numFmtId="193" fontId="9" fillId="0" borderId="0" xfId="0" applyNumberFormat="1" applyFont="1" applyAlignment="1">
      <alignment horizontal="left"/>
    </xf>
    <xf numFmtId="193" fontId="8" fillId="0" borderId="4" xfId="0" applyNumberFormat="1" applyFont="1" applyBorder="1" applyAlignment="1">
      <alignment horizontal="center"/>
    </xf>
    <xf numFmtId="193" fontId="8" fillId="0" borderId="0" xfId="0" applyNumberFormat="1" applyFont="1"/>
    <xf numFmtId="193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/>
    <xf numFmtId="187" fontId="9" fillId="0" borderId="0" xfId="0" applyNumberFormat="1" applyFont="1" applyAlignment="1">
      <alignment horizontal="center"/>
    </xf>
    <xf numFmtId="187" fontId="9" fillId="0" borderId="4" xfId="0" applyNumberFormat="1" applyFont="1" applyBorder="1" applyAlignment="1">
      <alignment horizontal="center"/>
    </xf>
    <xf numFmtId="193" fontId="9" fillId="0" borderId="0" xfId="0" quotePrefix="1" applyNumberFormat="1" applyFont="1" applyAlignment="1">
      <alignment horizontal="left"/>
    </xf>
    <xf numFmtId="0" fontId="9" fillId="0" borderId="0" xfId="0" quotePrefix="1" applyFont="1" applyAlignment="1">
      <alignment horizontal="left"/>
    </xf>
    <xf numFmtId="187" fontId="9" fillId="0" borderId="3" xfId="0" applyNumberFormat="1" applyFont="1" applyBorder="1" applyAlignment="1">
      <alignment horizontal="center"/>
    </xf>
    <xf numFmtId="187" fontId="9" fillId="0" borderId="6" xfId="0" applyNumberFormat="1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 applyAlignment="1">
      <alignment horizontal="centerContinuous"/>
    </xf>
    <xf numFmtId="49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87" fontId="14" fillId="0" borderId="0" xfId="3" applyNumberFormat="1" applyFont="1" applyFill="1" applyBorder="1" applyAlignment="1"/>
    <xf numFmtId="0" fontId="9" fillId="0" borderId="0" xfId="0" quotePrefix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87" fontId="12" fillId="0" borderId="0" xfId="0" applyNumberFormat="1" applyFont="1"/>
    <xf numFmtId="187" fontId="9" fillId="0" borderId="5" xfId="0" applyNumberFormat="1" applyFont="1" applyBorder="1"/>
    <xf numFmtId="187" fontId="9" fillId="0" borderId="5" xfId="3" applyNumberFormat="1" applyFont="1" applyFill="1" applyBorder="1" applyAlignment="1"/>
    <xf numFmtId="187" fontId="9" fillId="0" borderId="0" xfId="0" applyNumberFormat="1" applyFont="1" applyAlignment="1">
      <alignment horizontal="centerContinuous"/>
    </xf>
    <xf numFmtId="187" fontId="9" fillId="0" borderId="0" xfId="0" quotePrefix="1" applyNumberFormat="1" applyFont="1" applyAlignment="1">
      <alignment horizontal="centerContinuous"/>
    </xf>
    <xf numFmtId="187" fontId="8" fillId="0" borderId="4" xfId="0" applyNumberFormat="1" applyFont="1" applyBorder="1" applyAlignment="1">
      <alignment horizontal="center"/>
    </xf>
    <xf numFmtId="4" fontId="9" fillId="0" borderId="6" xfId="1" applyFont="1" applyFill="1" applyBorder="1" applyAlignment="1">
      <alignment horizontal="right"/>
    </xf>
    <xf numFmtId="0" fontId="8" fillId="0" borderId="0" xfId="13" applyFont="1" applyAlignment="1">
      <alignment horizontal="left"/>
    </xf>
    <xf numFmtId="193" fontId="9" fillId="0" borderId="4" xfId="0" applyNumberFormat="1" applyFont="1" applyBorder="1" applyAlignment="1">
      <alignment horizontal="center" vertical="top"/>
    </xf>
    <xf numFmtId="0" fontId="9" fillId="0" borderId="4" xfId="13" applyFont="1" applyBorder="1" applyAlignment="1">
      <alignment horizontal="center"/>
    </xf>
    <xf numFmtId="187" fontId="9" fillId="0" borderId="7" xfId="3" applyNumberFormat="1" applyFont="1" applyFill="1" applyBorder="1" applyAlignment="1"/>
    <xf numFmtId="189" fontId="9" fillId="0" borderId="0" xfId="17" applyNumberFormat="1" applyFont="1" applyFill="1" applyAlignment="1"/>
    <xf numFmtId="37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13" applyFont="1" applyBorder="1" applyAlignment="1">
      <alignment horizontal="center"/>
    </xf>
    <xf numFmtId="193" fontId="9" fillId="0" borderId="3" xfId="0" applyNumberFormat="1" applyFont="1" applyBorder="1" applyAlignment="1">
      <alignment horizontal="center" vertical="top"/>
    </xf>
    <xf numFmtId="0" fontId="8" fillId="0" borderId="4" xfId="13" applyFont="1" applyBorder="1" applyAlignment="1">
      <alignment horizontal="center"/>
    </xf>
    <xf numFmtId="0" fontId="9" fillId="0" borderId="4" xfId="13" applyFont="1" applyBorder="1" applyAlignment="1">
      <alignment horizontal="center"/>
    </xf>
  </cellXfs>
  <cellStyles count="18">
    <cellStyle name="Comma" xfId="1" builtinId="3"/>
    <cellStyle name="Comma 5" xfId="16" xr:uid="{853DEAF3-B79F-49EB-A5A5-97FA6BEF3328}"/>
    <cellStyle name="comma zerodec" xfId="2" xr:uid="{00000000-0005-0000-0000-000001000000}"/>
    <cellStyle name="Comma_ce-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3" xfId="11" xr:uid="{00000000-0005-0000-0000-00000B000000}"/>
    <cellStyle name="Normal_ce-t" xfId="12" xr:uid="{00000000-0005-0000-0000-00000C000000}"/>
    <cellStyle name="Normal_CE-Thai" xfId="13" xr:uid="{00000000-0005-0000-0000-00000D000000}"/>
    <cellStyle name="Percent" xfId="17" builtinId="5"/>
    <cellStyle name="Percent [2]" xfId="14" xr:uid="{00000000-0005-0000-0000-00000E000000}"/>
    <cellStyle name="Quantity" xfId="15" xr:uid="{00000000-0005-0000-0000-00000F000000}"/>
  </cellStyles>
  <dxfs count="0"/>
  <tableStyles count="1" defaultTableStyle="TableStyleMedium9" defaultPivotStyle="PivotStyleLight16">
    <tableStyle name="Invisible" pivot="0" table="0" count="0" xr9:uid="{C9A92E9B-E76C-4E9E-9B93-715019012BA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showGridLines="0" view="pageBreakPreview" topLeftCell="A49" zoomScaleNormal="115" zoomScaleSheetLayoutView="100" workbookViewId="0">
      <selection activeCell="E64" sqref="E64"/>
    </sheetView>
  </sheetViews>
  <sheetFormatPr defaultColWidth="9.140625" defaultRowHeight="21.95" customHeight="1"/>
  <cols>
    <col min="1" max="1" width="44.7109375" style="9" customWidth="1"/>
    <col min="2" max="2" width="1.7109375" style="9" customWidth="1"/>
    <col min="3" max="3" width="6.7109375" style="9" customWidth="1"/>
    <col min="4" max="4" width="1.7109375" style="9" customWidth="1"/>
    <col min="5" max="5" width="11.7109375" style="9" customWidth="1"/>
    <col min="6" max="6" width="1.7109375" style="9" customWidth="1"/>
    <col min="7" max="7" width="11.7109375" style="9" customWidth="1"/>
    <col min="8" max="8" width="1.7109375" style="9" customWidth="1"/>
    <col min="9" max="9" width="11.7109375" style="9" customWidth="1"/>
    <col min="10" max="10" width="1.7109375" style="9" customWidth="1"/>
    <col min="11" max="11" width="11.7109375" style="9" customWidth="1"/>
    <col min="12" max="12" width="1.7109375" style="9" customWidth="1"/>
    <col min="13" max="13" width="10" style="9" bestFit="1" customWidth="1"/>
    <col min="14" max="16384" width="9.140625" style="9"/>
  </cols>
  <sheetData>
    <row r="1" spans="1:13" ht="21.95" customHeight="1">
      <c r="A1" s="1" t="s">
        <v>177</v>
      </c>
      <c r="B1" s="29"/>
      <c r="C1" s="30"/>
      <c r="D1" s="29"/>
      <c r="E1" s="29"/>
      <c r="F1" s="29"/>
      <c r="G1" s="29"/>
      <c r="H1" s="29"/>
    </row>
    <row r="2" spans="1:13" ht="21.95" customHeight="1">
      <c r="A2" s="1" t="s">
        <v>178</v>
      </c>
      <c r="B2" s="29"/>
      <c r="C2" s="30"/>
      <c r="D2" s="29"/>
      <c r="E2" s="29"/>
      <c r="F2" s="29"/>
      <c r="G2" s="29"/>
      <c r="H2" s="29"/>
    </row>
    <row r="3" spans="1:13" ht="21.95" customHeight="1">
      <c r="A3" s="15" t="s">
        <v>36</v>
      </c>
      <c r="B3" s="29"/>
      <c r="C3" s="30"/>
      <c r="D3" s="29"/>
      <c r="E3" s="31"/>
      <c r="F3" s="31"/>
      <c r="G3" s="31"/>
      <c r="H3" s="29"/>
    </row>
    <row r="4" spans="1:13" ht="21.95" customHeight="1">
      <c r="A4" s="1" t="s">
        <v>171</v>
      </c>
      <c r="B4" s="29"/>
      <c r="C4" s="30"/>
      <c r="D4" s="29"/>
      <c r="E4" s="31"/>
      <c r="F4" s="31"/>
      <c r="G4" s="31"/>
      <c r="H4" s="29"/>
    </row>
    <row r="5" spans="1:13" ht="21.95" customHeight="1">
      <c r="B5" s="29"/>
      <c r="C5" s="30"/>
      <c r="D5" s="29"/>
      <c r="E5" s="3"/>
      <c r="F5" s="3"/>
      <c r="G5" s="3"/>
      <c r="H5" s="29"/>
      <c r="K5" s="3" t="s">
        <v>32</v>
      </c>
    </row>
    <row r="6" spans="1:13" ht="21.95" customHeight="1">
      <c r="B6" s="29"/>
      <c r="C6" s="30"/>
      <c r="D6" s="29"/>
      <c r="E6" s="107" t="s">
        <v>57</v>
      </c>
      <c r="F6" s="107"/>
      <c r="G6" s="107"/>
      <c r="H6" s="29"/>
      <c r="I6" s="108" t="s">
        <v>58</v>
      </c>
      <c r="J6" s="108"/>
      <c r="K6" s="108"/>
    </row>
    <row r="7" spans="1:13" s="87" customFormat="1" ht="21.95" customHeight="1">
      <c r="B7" s="88"/>
      <c r="C7" s="21" t="s">
        <v>117</v>
      </c>
      <c r="D7" s="22"/>
      <c r="E7" s="47">
        <v>2566</v>
      </c>
      <c r="F7" s="47"/>
      <c r="G7" s="47">
        <v>2565</v>
      </c>
      <c r="H7" s="23"/>
      <c r="I7" s="47">
        <v>2566</v>
      </c>
      <c r="J7" s="47"/>
      <c r="K7" s="47">
        <v>2565</v>
      </c>
    </row>
    <row r="8" spans="1:13" ht="21.95" customHeight="1">
      <c r="A8" s="7" t="s">
        <v>22</v>
      </c>
      <c r="B8" s="2"/>
      <c r="C8" s="2"/>
      <c r="D8" s="2"/>
      <c r="E8" s="2"/>
      <c r="F8" s="2"/>
      <c r="G8" s="2"/>
      <c r="H8" s="2"/>
    </row>
    <row r="9" spans="1:13" ht="21.95" customHeight="1">
      <c r="A9" s="7" t="s">
        <v>0</v>
      </c>
      <c r="B9" s="2"/>
      <c r="C9" s="14"/>
      <c r="D9" s="2"/>
      <c r="E9" s="2"/>
      <c r="F9" s="2"/>
      <c r="G9" s="2"/>
      <c r="H9" s="2"/>
    </row>
    <row r="10" spans="1:13" ht="21.95" customHeight="1">
      <c r="A10" s="5" t="s">
        <v>23</v>
      </c>
      <c r="B10" s="2"/>
      <c r="C10" s="14">
        <v>7</v>
      </c>
      <c r="D10" s="2"/>
      <c r="E10" s="4">
        <v>2710845</v>
      </c>
      <c r="F10" s="4"/>
      <c r="G10" s="4">
        <v>44046453</v>
      </c>
      <c r="H10" s="4"/>
      <c r="I10" s="4">
        <v>47446</v>
      </c>
      <c r="J10" s="4"/>
      <c r="K10" s="4">
        <v>19828521</v>
      </c>
    </row>
    <row r="11" spans="1:13" ht="21.95" customHeight="1">
      <c r="A11" s="2" t="s">
        <v>42</v>
      </c>
      <c r="B11" s="2"/>
      <c r="C11" s="14" t="s">
        <v>154</v>
      </c>
      <c r="D11" s="2"/>
      <c r="E11" s="4">
        <v>377423255</v>
      </c>
      <c r="F11" s="4"/>
      <c r="G11" s="4">
        <v>410089901</v>
      </c>
      <c r="H11" s="4"/>
      <c r="I11" s="4">
        <v>164351236</v>
      </c>
      <c r="J11" s="4"/>
      <c r="K11" s="4">
        <v>163000553</v>
      </c>
    </row>
    <row r="12" spans="1:13" ht="21.95" customHeight="1">
      <c r="A12" s="2" t="s">
        <v>101</v>
      </c>
      <c r="B12" s="2"/>
      <c r="C12" s="14">
        <v>9</v>
      </c>
      <c r="D12" s="2"/>
      <c r="E12" s="4">
        <v>114117085</v>
      </c>
      <c r="F12" s="4"/>
      <c r="G12" s="4">
        <v>93273839</v>
      </c>
      <c r="H12" s="4"/>
      <c r="I12" s="4">
        <v>2421700</v>
      </c>
      <c r="J12" s="4"/>
      <c r="K12" s="4">
        <v>0</v>
      </c>
    </row>
    <row r="13" spans="1:13" ht="21.95" customHeight="1">
      <c r="A13" s="2" t="s">
        <v>54</v>
      </c>
      <c r="B13" s="2"/>
      <c r="C13" s="14">
        <v>6</v>
      </c>
      <c r="D13" s="2"/>
      <c r="E13" s="4">
        <v>0</v>
      </c>
      <c r="F13" s="4"/>
      <c r="G13" s="4">
        <v>0</v>
      </c>
      <c r="H13" s="4"/>
      <c r="I13" s="4">
        <v>136360000</v>
      </c>
      <c r="J13" s="4"/>
      <c r="K13" s="4">
        <v>169500000</v>
      </c>
    </row>
    <row r="14" spans="1:13" ht="21.95" customHeight="1">
      <c r="A14" s="2" t="s">
        <v>102</v>
      </c>
      <c r="B14" s="2"/>
      <c r="C14" s="14"/>
      <c r="D14" s="2"/>
      <c r="E14" s="4">
        <v>2480038</v>
      </c>
      <c r="F14" s="4"/>
      <c r="G14" s="4">
        <v>2993533</v>
      </c>
      <c r="H14" s="4"/>
      <c r="I14" s="12">
        <v>0</v>
      </c>
      <c r="J14" s="4"/>
      <c r="K14" s="4">
        <v>0</v>
      </c>
    </row>
    <row r="15" spans="1:13" ht="21.95" customHeight="1">
      <c r="A15" s="5" t="s">
        <v>43</v>
      </c>
      <c r="B15" s="2"/>
      <c r="C15" s="14">
        <v>10</v>
      </c>
      <c r="D15" s="2"/>
      <c r="E15" s="4">
        <v>124791441</v>
      </c>
      <c r="F15" s="4"/>
      <c r="G15" s="4">
        <v>109024394</v>
      </c>
      <c r="H15" s="4"/>
      <c r="I15" s="4">
        <v>61473257</v>
      </c>
      <c r="J15" s="4"/>
      <c r="K15" s="4">
        <v>56633986</v>
      </c>
      <c r="L15" s="32"/>
      <c r="M15" s="32"/>
    </row>
    <row r="16" spans="1:13" ht="21.95" customHeight="1">
      <c r="A16" s="5" t="s">
        <v>113</v>
      </c>
      <c r="B16" s="2"/>
      <c r="C16" s="14"/>
      <c r="D16" s="2"/>
      <c r="E16" s="4">
        <v>51959608</v>
      </c>
      <c r="F16" s="4"/>
      <c r="G16" s="4">
        <v>56186899</v>
      </c>
      <c r="H16" s="4"/>
      <c r="I16" s="4">
        <v>22517975</v>
      </c>
      <c r="J16" s="4"/>
      <c r="K16" s="4">
        <v>13896234</v>
      </c>
    </row>
    <row r="17" spans="1:11" ht="21.95" customHeight="1">
      <c r="A17" s="92" t="s">
        <v>142</v>
      </c>
      <c r="B17" s="2"/>
      <c r="C17" s="14">
        <v>7</v>
      </c>
      <c r="D17" s="2"/>
      <c r="E17" s="4">
        <v>375423</v>
      </c>
      <c r="F17" s="4"/>
      <c r="G17" s="4">
        <v>310953</v>
      </c>
      <c r="H17" s="4"/>
      <c r="I17" s="4">
        <v>95667</v>
      </c>
      <c r="J17" s="4"/>
      <c r="K17" s="4">
        <v>75727</v>
      </c>
    </row>
    <row r="18" spans="1:11" ht="21.95" customHeight="1">
      <c r="A18" s="5" t="s">
        <v>24</v>
      </c>
      <c r="B18" s="2"/>
      <c r="C18" s="14"/>
      <c r="D18" s="2"/>
      <c r="E18" s="4">
        <v>5818480</v>
      </c>
      <c r="F18" s="4"/>
      <c r="G18" s="4">
        <v>3754327</v>
      </c>
      <c r="H18" s="4"/>
      <c r="I18" s="4">
        <v>3298735</v>
      </c>
      <c r="J18" s="4"/>
      <c r="K18" s="4">
        <v>1594611</v>
      </c>
    </row>
    <row r="19" spans="1:11" ht="21.95" customHeight="1">
      <c r="A19" s="7" t="s">
        <v>1</v>
      </c>
      <c r="B19" s="2"/>
      <c r="C19" s="14"/>
      <c r="D19" s="2"/>
      <c r="E19" s="13">
        <f>SUM(E10:E18)</f>
        <v>679676175</v>
      </c>
      <c r="F19" s="4"/>
      <c r="G19" s="13">
        <f>SUM(G10:G18)</f>
        <v>719680299</v>
      </c>
      <c r="H19" s="4"/>
      <c r="I19" s="13">
        <f>SUM(I10:I18)</f>
        <v>390566016</v>
      </c>
      <c r="J19" s="4"/>
      <c r="K19" s="13">
        <f>SUM(K10:K18)</f>
        <v>424529632</v>
      </c>
    </row>
    <row r="20" spans="1:11" ht="21.95" customHeight="1">
      <c r="A20" s="7" t="s">
        <v>13</v>
      </c>
      <c r="B20" s="2"/>
      <c r="C20" s="14"/>
      <c r="D20" s="2"/>
      <c r="E20" s="4"/>
      <c r="F20" s="4"/>
      <c r="G20" s="4"/>
      <c r="H20" s="4"/>
      <c r="I20" s="4"/>
      <c r="J20" s="4"/>
      <c r="K20" s="4"/>
    </row>
    <row r="21" spans="1:11" ht="21.95" customHeight="1">
      <c r="A21" s="5" t="s">
        <v>103</v>
      </c>
      <c r="B21" s="2"/>
      <c r="C21" s="14">
        <v>7</v>
      </c>
      <c r="D21" s="2"/>
      <c r="E21" s="4">
        <v>17451933</v>
      </c>
      <c r="F21" s="4"/>
      <c r="G21" s="4">
        <v>17417580</v>
      </c>
      <c r="H21" s="4"/>
      <c r="I21" s="4">
        <v>6000000</v>
      </c>
      <c r="J21" s="4"/>
      <c r="K21" s="4">
        <v>6000000</v>
      </c>
    </row>
    <row r="22" spans="1:11" ht="21.95" customHeight="1">
      <c r="A22" s="5" t="s">
        <v>44</v>
      </c>
      <c r="B22" s="2"/>
      <c r="C22" s="14">
        <v>11</v>
      </c>
      <c r="D22" s="2"/>
      <c r="E22" s="4">
        <v>0</v>
      </c>
      <c r="F22" s="4"/>
      <c r="G22" s="4">
        <v>0</v>
      </c>
      <c r="H22" s="4"/>
      <c r="I22" s="4">
        <v>368600000</v>
      </c>
      <c r="J22" s="4"/>
      <c r="K22" s="4">
        <v>368600000</v>
      </c>
    </row>
    <row r="23" spans="1:11" ht="21.95" customHeight="1">
      <c r="A23" s="5" t="s">
        <v>104</v>
      </c>
      <c r="B23" s="2"/>
      <c r="C23" s="14">
        <v>12</v>
      </c>
      <c r="D23" s="2"/>
      <c r="E23" s="4">
        <v>0</v>
      </c>
      <c r="F23" s="4"/>
      <c r="G23" s="4">
        <v>0</v>
      </c>
      <c r="H23" s="4"/>
      <c r="I23" s="4">
        <v>58076476</v>
      </c>
      <c r="J23" s="4"/>
      <c r="K23" s="4">
        <v>59760267</v>
      </c>
    </row>
    <row r="24" spans="1:11" ht="21.95" customHeight="1">
      <c r="A24" s="5" t="s">
        <v>45</v>
      </c>
      <c r="B24" s="2"/>
      <c r="C24" s="14">
        <v>13</v>
      </c>
      <c r="D24" s="2"/>
      <c r="E24" s="4">
        <v>1432897633</v>
      </c>
      <c r="F24" s="4"/>
      <c r="G24" s="4">
        <v>1472805188</v>
      </c>
      <c r="H24" s="4"/>
      <c r="I24" s="4">
        <v>393999480</v>
      </c>
      <c r="J24" s="4"/>
      <c r="K24" s="4">
        <v>339035317</v>
      </c>
    </row>
    <row r="25" spans="1:11" ht="21.95" customHeight="1">
      <c r="A25" s="92" t="s">
        <v>143</v>
      </c>
      <c r="B25" s="2"/>
      <c r="C25" s="14">
        <v>19</v>
      </c>
      <c r="D25" s="2"/>
      <c r="E25" s="4">
        <v>60016864</v>
      </c>
      <c r="F25" s="4"/>
      <c r="G25" s="4">
        <v>49099279</v>
      </c>
      <c r="H25" s="4"/>
      <c r="I25" s="4">
        <v>13059562</v>
      </c>
      <c r="J25" s="4"/>
      <c r="K25" s="4">
        <v>14534318</v>
      </c>
    </row>
    <row r="26" spans="1:11" ht="21.95" customHeight="1">
      <c r="A26" s="5" t="s">
        <v>105</v>
      </c>
      <c r="B26" s="2"/>
      <c r="C26" s="14">
        <v>14</v>
      </c>
      <c r="D26" s="2"/>
      <c r="E26" s="4">
        <v>12244317</v>
      </c>
      <c r="F26" s="4"/>
      <c r="G26" s="4">
        <v>14197445</v>
      </c>
      <c r="H26" s="4"/>
      <c r="I26" s="4">
        <v>2355581</v>
      </c>
      <c r="J26" s="4"/>
      <c r="K26" s="4">
        <v>3258328</v>
      </c>
    </row>
    <row r="27" spans="1:11" ht="21.95" customHeight="1">
      <c r="A27" s="5" t="s">
        <v>106</v>
      </c>
      <c r="B27" s="2"/>
      <c r="C27" s="14">
        <v>15</v>
      </c>
      <c r="D27" s="2"/>
      <c r="E27" s="4">
        <v>13520830</v>
      </c>
      <c r="F27" s="4"/>
      <c r="G27" s="4">
        <v>31437350</v>
      </c>
      <c r="H27" s="4"/>
      <c r="I27" s="4">
        <v>5854466</v>
      </c>
      <c r="J27" s="4"/>
      <c r="K27" s="4">
        <v>6335968</v>
      </c>
    </row>
    <row r="28" spans="1:11" ht="21.95" customHeight="1">
      <c r="A28" s="5" t="s">
        <v>25</v>
      </c>
      <c r="B28" s="2"/>
      <c r="C28" s="14"/>
      <c r="D28" s="2"/>
      <c r="E28" s="4">
        <v>57690</v>
      </c>
      <c r="F28" s="4"/>
      <c r="G28" s="4">
        <v>208404</v>
      </c>
      <c r="H28" s="4"/>
      <c r="I28" s="4">
        <v>22400</v>
      </c>
      <c r="J28" s="4"/>
      <c r="K28" s="4">
        <v>22400</v>
      </c>
    </row>
    <row r="29" spans="1:11" ht="21.95" customHeight="1">
      <c r="A29" s="7" t="s">
        <v>12</v>
      </c>
      <c r="B29" s="2"/>
      <c r="C29" s="14"/>
      <c r="D29" s="2"/>
      <c r="E29" s="13">
        <f>SUM(E21:E28)</f>
        <v>1536189267</v>
      </c>
      <c r="F29" s="4"/>
      <c r="G29" s="13">
        <f>SUM(G21:G28)</f>
        <v>1585165246</v>
      </c>
      <c r="H29" s="4"/>
      <c r="I29" s="13">
        <f>SUM(I21:J28)</f>
        <v>847967965</v>
      </c>
      <c r="J29" s="4"/>
      <c r="K29" s="13">
        <f>SUM(K21:K28)</f>
        <v>797546598</v>
      </c>
    </row>
    <row r="30" spans="1:11" ht="21.95" customHeight="1" thickBot="1">
      <c r="A30" s="7" t="s">
        <v>2</v>
      </c>
      <c r="B30" s="2"/>
      <c r="C30" s="2"/>
      <c r="D30" s="2"/>
      <c r="E30" s="27">
        <f>E19+E29</f>
        <v>2215865442</v>
      </c>
      <c r="F30" s="4"/>
      <c r="G30" s="27">
        <f>G19+G29</f>
        <v>2304845545</v>
      </c>
      <c r="H30" s="4"/>
      <c r="I30" s="27">
        <f>I19+I29</f>
        <v>1238533981</v>
      </c>
      <c r="J30" s="4"/>
      <c r="K30" s="27">
        <f>K19+K29</f>
        <v>1222076230</v>
      </c>
    </row>
    <row r="31" spans="1:11" ht="21.95" customHeight="1" thickTop="1">
      <c r="A31" s="7"/>
      <c r="B31" s="2"/>
      <c r="C31" s="2"/>
      <c r="D31" s="2"/>
      <c r="E31" s="4"/>
      <c r="F31" s="4"/>
      <c r="G31" s="4"/>
      <c r="H31" s="4"/>
    </row>
    <row r="32" spans="1:11" ht="21.95" customHeight="1">
      <c r="A32" s="2" t="s">
        <v>3</v>
      </c>
      <c r="B32" s="2"/>
      <c r="C32" s="2"/>
      <c r="D32" s="2"/>
      <c r="E32" s="4"/>
      <c r="F32" s="4"/>
      <c r="G32" s="4"/>
      <c r="H32" s="4"/>
    </row>
    <row r="33" spans="1:11" ht="21.95" customHeight="1">
      <c r="A33" s="7"/>
      <c r="B33" s="2"/>
      <c r="C33" s="2"/>
      <c r="D33" s="2"/>
      <c r="E33" s="4"/>
      <c r="F33" s="4"/>
      <c r="G33" s="4"/>
      <c r="H33" s="4"/>
    </row>
    <row r="34" spans="1:11" ht="21.95" customHeight="1">
      <c r="A34" s="7"/>
      <c r="B34" s="2"/>
      <c r="C34" s="2"/>
      <c r="D34" s="2"/>
      <c r="E34" s="4"/>
      <c r="F34" s="4"/>
      <c r="G34" s="4"/>
      <c r="H34" s="4"/>
    </row>
    <row r="35" spans="1:11" ht="21.95" customHeight="1">
      <c r="A35" s="7"/>
      <c r="B35" s="2"/>
      <c r="C35" s="2"/>
      <c r="D35" s="2"/>
      <c r="E35" s="4"/>
      <c r="F35" s="4"/>
      <c r="G35" s="4"/>
      <c r="H35" s="4"/>
    </row>
    <row r="36" spans="1:11" ht="21.95" customHeight="1">
      <c r="A36" s="7"/>
      <c r="B36" s="2"/>
      <c r="C36" s="2"/>
      <c r="D36" s="2"/>
      <c r="E36" s="4"/>
      <c r="F36" s="4"/>
      <c r="G36" s="4"/>
      <c r="H36" s="4"/>
    </row>
    <row r="37" spans="1:11" ht="21.95" customHeight="1">
      <c r="B37" s="2"/>
      <c r="C37" s="2"/>
      <c r="D37" s="2"/>
      <c r="E37" s="2"/>
      <c r="F37" s="2"/>
      <c r="G37" s="2"/>
      <c r="H37" s="2"/>
    </row>
    <row r="38" spans="1:11" ht="21.95" customHeight="1">
      <c r="A38" s="1" t="s">
        <v>177</v>
      </c>
      <c r="B38" s="29"/>
      <c r="C38" s="30"/>
      <c r="D38" s="29"/>
      <c r="E38" s="29"/>
      <c r="F38" s="29"/>
      <c r="G38" s="29"/>
      <c r="H38" s="29"/>
    </row>
    <row r="39" spans="1:11" ht="21.95" customHeight="1">
      <c r="A39" s="1" t="s">
        <v>178</v>
      </c>
      <c r="B39" s="29"/>
      <c r="C39" s="30"/>
      <c r="D39" s="29"/>
      <c r="E39" s="29"/>
      <c r="F39" s="29"/>
      <c r="G39" s="29"/>
      <c r="H39" s="29"/>
    </row>
    <row r="40" spans="1:11" ht="21.95" customHeight="1">
      <c r="A40" s="15" t="s">
        <v>37</v>
      </c>
      <c r="B40" s="29"/>
      <c r="C40" s="30"/>
      <c r="D40" s="29"/>
      <c r="E40" s="31"/>
      <c r="F40" s="31"/>
      <c r="G40" s="31"/>
      <c r="H40" s="29"/>
    </row>
    <row r="41" spans="1:11" ht="21.95" customHeight="1">
      <c r="A41" s="1" t="s">
        <v>171</v>
      </c>
      <c r="B41" s="29"/>
      <c r="C41" s="30"/>
      <c r="D41" s="29"/>
      <c r="E41" s="31"/>
      <c r="F41" s="31"/>
      <c r="G41" s="31"/>
      <c r="H41" s="29"/>
    </row>
    <row r="42" spans="1:11" ht="21.95" customHeight="1">
      <c r="B42" s="29"/>
      <c r="C42" s="30"/>
      <c r="D42" s="29"/>
      <c r="E42" s="3"/>
      <c r="F42" s="3"/>
      <c r="G42" s="3"/>
      <c r="H42" s="29"/>
      <c r="K42" s="3" t="s">
        <v>32</v>
      </c>
    </row>
    <row r="43" spans="1:11" ht="21.95" customHeight="1">
      <c r="B43" s="29"/>
      <c r="C43" s="30"/>
      <c r="D43" s="29"/>
      <c r="E43" s="107" t="s">
        <v>57</v>
      </c>
      <c r="F43" s="107"/>
      <c r="G43" s="107"/>
      <c r="H43" s="29"/>
      <c r="I43" s="108" t="s">
        <v>58</v>
      </c>
      <c r="J43" s="108"/>
      <c r="K43" s="108"/>
    </row>
    <row r="44" spans="1:11" s="87" customFormat="1" ht="21.95" customHeight="1">
      <c r="B44" s="88"/>
      <c r="C44" s="21" t="s">
        <v>117</v>
      </c>
      <c r="D44" s="22"/>
      <c r="E44" s="47">
        <v>2566</v>
      </c>
      <c r="F44" s="47"/>
      <c r="G44" s="47">
        <v>2565</v>
      </c>
      <c r="H44" s="23"/>
      <c r="I44" s="47">
        <v>2566</v>
      </c>
      <c r="J44" s="47"/>
      <c r="K44" s="47">
        <v>2565</v>
      </c>
    </row>
    <row r="45" spans="1:11" ht="21.95" customHeight="1">
      <c r="A45" s="7" t="s">
        <v>26</v>
      </c>
      <c r="B45" s="2"/>
      <c r="C45" s="14"/>
      <c r="D45" s="2"/>
      <c r="E45" s="26"/>
      <c r="F45" s="26"/>
      <c r="G45" s="26"/>
      <c r="H45" s="2"/>
      <c r="I45" s="26"/>
      <c r="J45" s="26"/>
      <c r="K45" s="26"/>
    </row>
    <row r="46" spans="1:11" ht="21.95" customHeight="1">
      <c r="A46" s="7" t="s">
        <v>4</v>
      </c>
      <c r="B46" s="2"/>
      <c r="C46" s="14"/>
      <c r="D46" s="2"/>
      <c r="E46" s="2"/>
      <c r="F46" s="2"/>
      <c r="G46" s="2"/>
      <c r="H46" s="2"/>
      <c r="I46" s="2"/>
      <c r="J46" s="2"/>
      <c r="K46" s="2"/>
    </row>
    <row r="47" spans="1:11" ht="21.95" customHeight="1">
      <c r="A47" s="2" t="s">
        <v>56</v>
      </c>
      <c r="B47" s="2"/>
      <c r="C47" s="14">
        <v>16</v>
      </c>
      <c r="D47" s="2"/>
      <c r="E47" s="4">
        <v>108824141</v>
      </c>
      <c r="F47" s="4"/>
      <c r="G47" s="4">
        <v>0</v>
      </c>
      <c r="H47" s="4"/>
      <c r="I47" s="4">
        <v>36204190</v>
      </c>
      <c r="J47" s="4"/>
      <c r="K47" s="4">
        <v>0</v>
      </c>
    </row>
    <row r="48" spans="1:11" ht="21.95" customHeight="1">
      <c r="A48" s="5" t="s">
        <v>38</v>
      </c>
      <c r="B48" s="2"/>
      <c r="C48" s="14" t="s">
        <v>176</v>
      </c>
      <c r="D48" s="2"/>
      <c r="E48" s="4">
        <v>512816843</v>
      </c>
      <c r="F48" s="4"/>
      <c r="G48" s="4">
        <v>548870109</v>
      </c>
      <c r="H48" s="4"/>
      <c r="I48" s="4">
        <v>215573704</v>
      </c>
      <c r="J48" s="4"/>
      <c r="K48" s="4">
        <v>219169722</v>
      </c>
    </row>
    <row r="49" spans="1:11" ht="21.95" customHeight="1">
      <c r="A49" s="5" t="s">
        <v>40</v>
      </c>
      <c r="B49" s="2"/>
      <c r="C49" s="14">
        <v>6</v>
      </c>
      <c r="D49" s="2"/>
      <c r="E49" s="4">
        <v>0</v>
      </c>
      <c r="F49" s="4"/>
      <c r="G49" s="4">
        <v>0</v>
      </c>
      <c r="H49" s="4"/>
      <c r="I49" s="4">
        <v>38600000</v>
      </c>
      <c r="J49" s="4"/>
      <c r="K49" s="4">
        <v>40600000</v>
      </c>
    </row>
    <row r="50" spans="1:11" ht="21.95" customHeight="1">
      <c r="A50" s="5" t="s">
        <v>50</v>
      </c>
      <c r="B50" s="2"/>
      <c r="C50" s="14"/>
      <c r="D50" s="2"/>
      <c r="E50" s="4"/>
      <c r="F50" s="4"/>
      <c r="G50" s="4"/>
      <c r="H50" s="4"/>
      <c r="I50" s="4"/>
      <c r="J50" s="4"/>
      <c r="K50" s="4"/>
    </row>
    <row r="51" spans="1:11" ht="21.95" customHeight="1">
      <c r="A51" s="5" t="s">
        <v>51</v>
      </c>
      <c r="B51" s="2"/>
      <c r="C51" s="14">
        <v>18</v>
      </c>
      <c r="D51" s="2"/>
      <c r="E51" s="4">
        <v>189559341</v>
      </c>
      <c r="F51" s="4"/>
      <c r="G51" s="4">
        <v>206292958</v>
      </c>
      <c r="H51" s="4"/>
      <c r="I51" s="4">
        <v>69131000</v>
      </c>
      <c r="J51" s="4"/>
      <c r="K51" s="4">
        <v>43893000</v>
      </c>
    </row>
    <row r="52" spans="1:11" ht="21.95" customHeight="1">
      <c r="A52" s="5" t="s">
        <v>144</v>
      </c>
      <c r="B52" s="2"/>
      <c r="C52" s="14">
        <v>19</v>
      </c>
      <c r="D52" s="2"/>
      <c r="E52" s="4">
        <v>13848007</v>
      </c>
      <c r="F52" s="4"/>
      <c r="G52" s="4">
        <v>14838239</v>
      </c>
      <c r="H52" s="4"/>
      <c r="I52" s="4">
        <v>3453936</v>
      </c>
      <c r="J52" s="4"/>
      <c r="K52" s="4">
        <v>5108963</v>
      </c>
    </row>
    <row r="53" spans="1:11" ht="21.95" customHeight="1">
      <c r="A53" s="5" t="s">
        <v>107</v>
      </c>
      <c r="B53" s="2"/>
      <c r="C53" s="14"/>
      <c r="D53" s="2"/>
      <c r="E53" s="4">
        <v>19276876</v>
      </c>
      <c r="F53" s="4"/>
      <c r="G53" s="4">
        <v>16780184</v>
      </c>
      <c r="H53" s="4"/>
      <c r="I53" s="4">
        <v>0</v>
      </c>
      <c r="J53" s="4"/>
      <c r="K53" s="4">
        <v>0</v>
      </c>
    </row>
    <row r="54" spans="1:11" ht="21.95" customHeight="1">
      <c r="A54" s="5" t="s">
        <v>108</v>
      </c>
      <c r="B54" s="2"/>
      <c r="C54" s="14"/>
      <c r="D54" s="2"/>
      <c r="E54" s="4">
        <v>399441</v>
      </c>
      <c r="F54" s="4"/>
      <c r="G54" s="4">
        <v>800650</v>
      </c>
      <c r="H54" s="4"/>
      <c r="I54" s="4">
        <v>0</v>
      </c>
      <c r="J54" s="4"/>
      <c r="K54" s="4">
        <v>0</v>
      </c>
    </row>
    <row r="55" spans="1:11" ht="21.95" customHeight="1">
      <c r="A55" s="5" t="s">
        <v>55</v>
      </c>
      <c r="B55" s="2"/>
      <c r="C55" s="14">
        <v>20</v>
      </c>
      <c r="D55" s="2"/>
      <c r="E55" s="4">
        <v>2682824</v>
      </c>
      <c r="F55" s="4"/>
      <c r="G55" s="4">
        <v>3374941</v>
      </c>
      <c r="H55" s="4"/>
      <c r="I55" s="4">
        <v>25960</v>
      </c>
      <c r="J55" s="4"/>
      <c r="K55" s="4">
        <v>55732</v>
      </c>
    </row>
    <row r="56" spans="1:11" ht="21.95" customHeight="1">
      <c r="A56" s="5" t="s">
        <v>27</v>
      </c>
      <c r="B56" s="2"/>
      <c r="C56" s="14"/>
      <c r="D56" s="2"/>
      <c r="E56" s="4">
        <v>4394568</v>
      </c>
      <c r="F56" s="4"/>
      <c r="G56" s="4">
        <v>3917565</v>
      </c>
      <c r="H56" s="4"/>
      <c r="I56" s="4">
        <v>1130261</v>
      </c>
      <c r="J56" s="4"/>
      <c r="K56" s="4">
        <v>790829</v>
      </c>
    </row>
    <row r="57" spans="1:11" ht="21.95" customHeight="1">
      <c r="A57" s="7" t="s">
        <v>5</v>
      </c>
      <c r="B57" s="2"/>
      <c r="C57" s="14"/>
      <c r="D57" s="2"/>
      <c r="E57" s="13">
        <f>SUM(E47:E56)</f>
        <v>851802041</v>
      </c>
      <c r="F57" s="4"/>
      <c r="G57" s="13">
        <f>SUM(G47:G56)</f>
        <v>794874646</v>
      </c>
      <c r="H57" s="4"/>
      <c r="I57" s="13">
        <f>SUM(I47:I56)</f>
        <v>364119051</v>
      </c>
      <c r="J57" s="4"/>
      <c r="K57" s="13">
        <f>SUM(K47:K56)</f>
        <v>309618246</v>
      </c>
    </row>
    <row r="58" spans="1:11" ht="21.95" customHeight="1">
      <c r="A58" s="7" t="s">
        <v>19</v>
      </c>
      <c r="B58" s="2"/>
      <c r="C58" s="14"/>
      <c r="D58" s="2"/>
      <c r="E58" s="4"/>
      <c r="F58" s="4"/>
      <c r="G58" s="4"/>
      <c r="H58" s="4"/>
      <c r="I58" s="4"/>
      <c r="J58" s="4"/>
      <c r="K58" s="4"/>
    </row>
    <row r="59" spans="1:11" ht="21.95" customHeight="1">
      <c r="A59" s="5" t="s">
        <v>52</v>
      </c>
      <c r="B59" s="2"/>
      <c r="C59" s="14"/>
      <c r="D59" s="2"/>
      <c r="E59" s="4"/>
      <c r="F59" s="4"/>
      <c r="G59" s="4"/>
      <c r="H59" s="4"/>
      <c r="I59" s="4"/>
      <c r="J59" s="4"/>
      <c r="K59" s="4"/>
    </row>
    <row r="60" spans="1:11" ht="21.95" customHeight="1">
      <c r="A60" s="5" t="s">
        <v>35</v>
      </c>
      <c r="B60" s="2"/>
      <c r="C60" s="14">
        <v>18</v>
      </c>
      <c r="D60" s="2"/>
      <c r="E60" s="4">
        <v>337846471</v>
      </c>
      <c r="F60" s="4"/>
      <c r="G60" s="4">
        <v>482980167</v>
      </c>
      <c r="H60" s="4"/>
      <c r="I60" s="4">
        <v>148604000</v>
      </c>
      <c r="J60" s="4"/>
      <c r="K60" s="4">
        <v>172502000</v>
      </c>
    </row>
    <row r="61" spans="1:11" ht="21.95" customHeight="1">
      <c r="A61" s="5" t="s">
        <v>145</v>
      </c>
      <c r="B61" s="2"/>
      <c r="C61" s="14"/>
      <c r="D61" s="2"/>
      <c r="E61" s="4"/>
      <c r="F61" s="4"/>
      <c r="G61" s="4"/>
      <c r="H61" s="4"/>
      <c r="I61" s="4"/>
      <c r="J61" s="4"/>
      <c r="K61" s="4"/>
    </row>
    <row r="62" spans="1:11" ht="21.95" customHeight="1">
      <c r="A62" s="5" t="s">
        <v>35</v>
      </c>
      <c r="B62" s="2"/>
      <c r="C62" s="14">
        <v>19</v>
      </c>
      <c r="D62" s="2"/>
      <c r="E62" s="4">
        <v>19501389</v>
      </c>
      <c r="F62" s="4"/>
      <c r="G62" s="4">
        <v>20268887</v>
      </c>
      <c r="H62" s="4"/>
      <c r="I62" s="4">
        <v>2081838</v>
      </c>
      <c r="J62" s="4"/>
      <c r="K62" s="4">
        <v>4216217</v>
      </c>
    </row>
    <row r="63" spans="1:11" ht="21.95" customHeight="1">
      <c r="A63" s="5" t="s">
        <v>39</v>
      </c>
      <c r="B63" s="2"/>
      <c r="C63" s="14">
        <v>21</v>
      </c>
      <c r="D63" s="2"/>
      <c r="E63" s="4">
        <v>47396204</v>
      </c>
      <c r="F63" s="4"/>
      <c r="G63" s="4">
        <v>40911123</v>
      </c>
      <c r="H63" s="4"/>
      <c r="I63" s="4">
        <v>19488690</v>
      </c>
      <c r="J63" s="4"/>
      <c r="K63" s="4">
        <v>16095851</v>
      </c>
    </row>
    <row r="64" spans="1:11" ht="21.95" customHeight="1">
      <c r="A64" s="5" t="s">
        <v>126</v>
      </c>
      <c r="B64" s="2"/>
      <c r="C64" s="14">
        <v>26</v>
      </c>
      <c r="D64" s="2"/>
      <c r="E64" s="4">
        <v>46502288</v>
      </c>
      <c r="F64" s="4"/>
      <c r="G64" s="4">
        <v>54918557</v>
      </c>
      <c r="H64" s="4"/>
      <c r="I64" s="4">
        <v>27209677</v>
      </c>
      <c r="J64" s="4"/>
      <c r="K64" s="4">
        <v>29284039</v>
      </c>
    </row>
    <row r="65" spans="1:14" ht="21.95" customHeight="1">
      <c r="A65" s="1" t="s">
        <v>21</v>
      </c>
      <c r="B65" s="2"/>
      <c r="C65" s="14"/>
      <c r="D65" s="2"/>
      <c r="E65" s="13">
        <f>SUM(E59:E64)</f>
        <v>451246352</v>
      </c>
      <c r="F65" s="4"/>
      <c r="G65" s="13">
        <f>SUM(G59:G64)</f>
        <v>599078734</v>
      </c>
      <c r="H65" s="4"/>
      <c r="I65" s="13">
        <f>SUM(I59:I64)</f>
        <v>197384205</v>
      </c>
      <c r="J65" s="4"/>
      <c r="K65" s="13">
        <f>SUM(K59:K64)</f>
        <v>222098107</v>
      </c>
    </row>
    <row r="66" spans="1:14" ht="21.95" customHeight="1">
      <c r="A66" s="1" t="s">
        <v>17</v>
      </c>
      <c r="B66" s="2"/>
      <c r="C66" s="14"/>
      <c r="D66" s="2"/>
      <c r="E66" s="13">
        <f>SUM(E57+E65)</f>
        <v>1303048393</v>
      </c>
      <c r="F66" s="4"/>
      <c r="G66" s="13">
        <f>SUM(G57+G65)</f>
        <v>1393953380</v>
      </c>
      <c r="H66" s="4"/>
      <c r="I66" s="13">
        <f>SUM(I57+I65)</f>
        <v>561503256</v>
      </c>
      <c r="J66" s="4"/>
      <c r="K66" s="13">
        <f>SUM(K57+K65)</f>
        <v>531716353</v>
      </c>
      <c r="N66" s="12"/>
    </row>
    <row r="67" spans="1:14" ht="21.95" customHeight="1">
      <c r="A67" s="1"/>
      <c r="B67" s="2"/>
      <c r="C67" s="14"/>
      <c r="D67" s="2"/>
      <c r="E67" s="4"/>
      <c r="F67" s="4"/>
      <c r="G67" s="4"/>
      <c r="H67" s="4"/>
    </row>
    <row r="68" spans="1:14" ht="21.95" customHeight="1">
      <c r="A68" s="2" t="s">
        <v>3</v>
      </c>
      <c r="B68" s="2"/>
      <c r="C68" s="14"/>
      <c r="D68" s="2"/>
      <c r="E68" s="4"/>
      <c r="F68" s="4"/>
      <c r="H68" s="4"/>
    </row>
    <row r="69" spans="1:14" ht="21.95" customHeight="1">
      <c r="A69" s="1"/>
      <c r="B69" s="2"/>
      <c r="C69" s="14"/>
      <c r="D69" s="2"/>
      <c r="E69" s="4"/>
      <c r="F69" s="4"/>
      <c r="G69" s="4"/>
      <c r="H69" s="4"/>
    </row>
    <row r="70" spans="1:14" ht="21.95" customHeight="1">
      <c r="A70" s="1"/>
      <c r="B70" s="2"/>
      <c r="C70" s="14"/>
      <c r="D70" s="2"/>
      <c r="E70" s="4"/>
      <c r="F70" s="4"/>
      <c r="G70" s="4"/>
      <c r="H70" s="4"/>
    </row>
    <row r="71" spans="1:14" ht="21.95" customHeight="1">
      <c r="A71" s="1"/>
      <c r="B71" s="2"/>
      <c r="C71" s="14"/>
      <c r="D71" s="2"/>
      <c r="E71" s="4"/>
      <c r="F71" s="4"/>
      <c r="G71" s="4"/>
      <c r="H71" s="4"/>
    </row>
    <row r="72" spans="1:14" ht="21.95" customHeight="1">
      <c r="A72" s="1"/>
      <c r="B72" s="2"/>
      <c r="C72" s="14"/>
      <c r="D72" s="2"/>
      <c r="E72" s="4"/>
      <c r="F72" s="4"/>
      <c r="G72" s="4"/>
      <c r="H72" s="4"/>
    </row>
    <row r="73" spans="1:14" ht="21.95" customHeight="1">
      <c r="A73" s="1"/>
      <c r="B73" s="2"/>
      <c r="C73" s="14"/>
      <c r="D73" s="2"/>
      <c r="E73" s="4"/>
      <c r="F73" s="4"/>
      <c r="G73" s="4"/>
      <c r="H73" s="4"/>
    </row>
    <row r="74" spans="1:14" ht="21.95" customHeight="1">
      <c r="B74" s="2"/>
      <c r="C74" s="2"/>
      <c r="D74" s="2"/>
      <c r="E74" s="2"/>
      <c r="F74" s="2"/>
      <c r="G74" s="2"/>
      <c r="H74" s="2"/>
    </row>
    <row r="75" spans="1:14" ht="21.95" customHeight="1">
      <c r="A75" s="1" t="s">
        <v>177</v>
      </c>
      <c r="B75" s="29"/>
      <c r="C75" s="30"/>
      <c r="D75" s="29"/>
      <c r="E75" s="29"/>
      <c r="F75" s="29"/>
      <c r="G75" s="29"/>
      <c r="H75" s="29"/>
    </row>
    <row r="76" spans="1:14" ht="21.95" customHeight="1">
      <c r="A76" s="1" t="s">
        <v>178</v>
      </c>
      <c r="B76" s="29"/>
      <c r="C76" s="30"/>
      <c r="D76" s="29"/>
      <c r="E76" s="29"/>
      <c r="F76" s="29"/>
      <c r="G76" s="29"/>
      <c r="H76" s="29"/>
    </row>
    <row r="77" spans="1:14" ht="21.95" customHeight="1">
      <c r="A77" s="15" t="s">
        <v>37</v>
      </c>
      <c r="B77" s="29"/>
      <c r="C77" s="30"/>
      <c r="D77" s="29"/>
      <c r="E77" s="31"/>
      <c r="F77" s="31"/>
      <c r="G77" s="31"/>
      <c r="H77" s="29"/>
    </row>
    <row r="78" spans="1:14" ht="21.95" customHeight="1">
      <c r="A78" s="1" t="s">
        <v>171</v>
      </c>
      <c r="B78" s="29"/>
      <c r="C78" s="30"/>
      <c r="D78" s="29"/>
      <c r="E78" s="31"/>
      <c r="F78" s="31"/>
      <c r="G78" s="31"/>
      <c r="H78" s="29"/>
    </row>
    <row r="79" spans="1:14" ht="21.95" customHeight="1">
      <c r="B79" s="29"/>
      <c r="C79" s="30"/>
      <c r="D79" s="29"/>
      <c r="E79" s="3"/>
      <c r="F79" s="3"/>
      <c r="G79" s="3"/>
      <c r="H79" s="29"/>
      <c r="K79" s="3" t="s">
        <v>32</v>
      </c>
    </row>
    <row r="80" spans="1:14" ht="21.95" customHeight="1">
      <c r="B80" s="29"/>
      <c r="C80" s="30"/>
      <c r="D80" s="29"/>
      <c r="E80" s="107" t="s">
        <v>57</v>
      </c>
      <c r="F80" s="107"/>
      <c r="G80" s="107"/>
      <c r="H80" s="29"/>
      <c r="I80" s="108" t="s">
        <v>58</v>
      </c>
      <c r="J80" s="108"/>
      <c r="K80" s="108"/>
    </row>
    <row r="81" spans="1:11" s="87" customFormat="1" ht="21.95" customHeight="1">
      <c r="B81" s="88"/>
      <c r="C81" s="21" t="s">
        <v>117</v>
      </c>
      <c r="D81" s="22"/>
      <c r="E81" s="47">
        <v>2566</v>
      </c>
      <c r="F81" s="47"/>
      <c r="G81" s="47">
        <v>2565</v>
      </c>
      <c r="H81" s="23"/>
      <c r="I81" s="47">
        <v>2566</v>
      </c>
      <c r="J81" s="47"/>
      <c r="K81" s="47">
        <v>2565</v>
      </c>
    </row>
    <row r="82" spans="1:11" ht="21.95" customHeight="1">
      <c r="A82" s="33" t="s">
        <v>109</v>
      </c>
      <c r="B82" s="29"/>
      <c r="C82" s="21"/>
      <c r="D82" s="22"/>
      <c r="E82" s="26"/>
      <c r="F82" s="26"/>
      <c r="G82" s="26"/>
      <c r="H82" s="23"/>
      <c r="I82" s="26"/>
      <c r="J82" s="26"/>
      <c r="K82" s="26"/>
    </row>
    <row r="83" spans="1:11" ht="21.95" customHeight="1">
      <c r="A83" s="7" t="s">
        <v>6</v>
      </c>
      <c r="B83" s="2"/>
      <c r="C83" s="2"/>
      <c r="D83" s="2"/>
      <c r="E83" s="3"/>
      <c r="F83" s="3"/>
      <c r="G83" s="3"/>
      <c r="H83" s="3"/>
      <c r="I83" s="3"/>
      <c r="J83" s="3"/>
      <c r="K83" s="3"/>
    </row>
    <row r="84" spans="1:11" ht="21.95" customHeight="1">
      <c r="A84" s="2" t="s">
        <v>28</v>
      </c>
      <c r="B84" s="2"/>
      <c r="C84" s="14">
        <v>25</v>
      </c>
      <c r="D84" s="2"/>
      <c r="E84" s="3"/>
      <c r="F84" s="3"/>
      <c r="G84" s="3"/>
      <c r="H84" s="3"/>
      <c r="I84" s="3"/>
      <c r="J84" s="3"/>
      <c r="K84" s="3"/>
    </row>
    <row r="85" spans="1:11" ht="21.95" customHeight="1">
      <c r="A85" s="2" t="s">
        <v>47</v>
      </c>
      <c r="B85" s="2"/>
      <c r="C85" s="2"/>
      <c r="D85" s="2"/>
      <c r="E85" s="3"/>
      <c r="F85" s="3"/>
      <c r="G85" s="3"/>
      <c r="H85" s="3"/>
      <c r="I85" s="3"/>
      <c r="J85" s="3"/>
      <c r="K85" s="3"/>
    </row>
    <row r="86" spans="1:11" ht="21.95" customHeight="1">
      <c r="A86" s="5" t="s">
        <v>179</v>
      </c>
      <c r="B86" s="2"/>
      <c r="C86" s="2"/>
      <c r="D86" s="2"/>
      <c r="E86" s="3"/>
      <c r="F86" s="3"/>
      <c r="G86" s="3"/>
      <c r="H86" s="3"/>
      <c r="I86" s="3"/>
      <c r="J86" s="3"/>
      <c r="K86" s="3"/>
    </row>
    <row r="87" spans="1:11" ht="21.95" customHeight="1">
      <c r="A87" s="5" t="s">
        <v>180</v>
      </c>
      <c r="B87" s="2"/>
      <c r="C87" s="2"/>
      <c r="D87" s="2"/>
      <c r="E87" s="3"/>
      <c r="F87" s="3"/>
      <c r="G87" s="3"/>
      <c r="H87" s="3"/>
      <c r="I87" s="3"/>
      <c r="J87" s="3"/>
      <c r="K87" s="3"/>
    </row>
    <row r="88" spans="1:11" ht="21.95" customHeight="1" thickBot="1">
      <c r="A88" s="5" t="s">
        <v>184</v>
      </c>
      <c r="B88" s="2"/>
      <c r="C88" s="2"/>
      <c r="D88" s="2"/>
      <c r="E88" s="34">
        <v>400000000</v>
      </c>
      <c r="F88" s="3"/>
      <c r="G88" s="34">
        <v>300000000</v>
      </c>
      <c r="H88" s="3"/>
      <c r="I88" s="34">
        <v>400000000</v>
      </c>
      <c r="J88" s="3"/>
      <c r="K88" s="34">
        <v>300000000</v>
      </c>
    </row>
    <row r="89" spans="1:11" ht="21.95" customHeight="1" thickTop="1">
      <c r="A89" s="5" t="s">
        <v>46</v>
      </c>
      <c r="B89" s="2"/>
      <c r="C89" s="2"/>
      <c r="D89" s="2"/>
      <c r="E89" s="3"/>
      <c r="F89" s="3"/>
      <c r="G89" s="3"/>
      <c r="H89" s="3"/>
    </row>
    <row r="90" spans="1:11" ht="21.95" customHeight="1">
      <c r="A90" s="5" t="s">
        <v>181</v>
      </c>
      <c r="B90" s="2"/>
      <c r="C90" s="2"/>
      <c r="D90" s="2"/>
      <c r="E90" s="3"/>
      <c r="F90" s="3"/>
      <c r="G90" s="3"/>
      <c r="H90" s="3"/>
    </row>
    <row r="91" spans="1:11" ht="21.95" customHeight="1">
      <c r="A91" s="5" t="s">
        <v>184</v>
      </c>
      <c r="B91" s="2"/>
      <c r="C91" s="14"/>
      <c r="D91" s="2"/>
      <c r="E91" s="4">
        <v>300000000</v>
      </c>
      <c r="F91" s="4"/>
      <c r="G91" s="4">
        <v>300000000</v>
      </c>
      <c r="H91" s="4"/>
      <c r="I91" s="4">
        <v>300000000</v>
      </c>
      <c r="J91" s="4"/>
      <c r="K91" s="4">
        <v>300000000</v>
      </c>
    </row>
    <row r="92" spans="1:11" ht="21.95" customHeight="1">
      <c r="A92" s="5" t="s">
        <v>14</v>
      </c>
      <c r="B92" s="2"/>
      <c r="C92" s="2"/>
      <c r="D92" s="2"/>
      <c r="E92" s="4"/>
      <c r="F92" s="4"/>
      <c r="G92" s="4"/>
      <c r="H92" s="4"/>
      <c r="I92" s="4"/>
      <c r="J92" s="4"/>
      <c r="K92" s="4"/>
    </row>
    <row r="93" spans="1:11" ht="21.95" customHeight="1">
      <c r="A93" s="5" t="s">
        <v>29</v>
      </c>
      <c r="B93" s="2"/>
      <c r="C93" s="14">
        <v>22</v>
      </c>
      <c r="D93" s="2"/>
      <c r="E93" s="4">
        <f>'CE-Conso'!G24</f>
        <v>19892237</v>
      </c>
      <c r="F93" s="4"/>
      <c r="G93" s="4">
        <f>'CE-Conso'!G15</f>
        <v>393940</v>
      </c>
      <c r="H93" s="4"/>
      <c r="I93" s="4">
        <f>'CE-Separate'!G22</f>
        <v>19892237</v>
      </c>
      <c r="J93" s="4"/>
      <c r="K93" s="4">
        <f>'CE-Separate'!G14</f>
        <v>393940</v>
      </c>
    </row>
    <row r="94" spans="1:11" ht="21.95" customHeight="1">
      <c r="A94" s="5" t="s">
        <v>30</v>
      </c>
      <c r="B94" s="2"/>
      <c r="C94" s="14"/>
      <c r="D94" s="2"/>
      <c r="E94" s="28">
        <f>'CE-Conso'!I24</f>
        <v>573990413</v>
      </c>
      <c r="F94" s="4"/>
      <c r="G94" s="28">
        <f>'CE-Conso'!I15</f>
        <v>592787600</v>
      </c>
      <c r="H94" s="4"/>
      <c r="I94" s="28">
        <f>'CE-Separate'!I22</f>
        <v>357138488</v>
      </c>
      <c r="J94" s="4"/>
      <c r="K94" s="28">
        <f>'CE-Separate'!I14</f>
        <v>389965937</v>
      </c>
    </row>
    <row r="95" spans="1:11" ht="21.95" customHeight="1">
      <c r="A95" s="5" t="s">
        <v>64</v>
      </c>
      <c r="B95" s="2"/>
      <c r="C95" s="14"/>
      <c r="D95" s="2"/>
      <c r="E95" s="4">
        <f>SUM(E91:E94)</f>
        <v>893882650</v>
      </c>
      <c r="F95" s="4"/>
      <c r="G95" s="4">
        <f>SUM(G91:G94)</f>
        <v>893181540</v>
      </c>
      <c r="H95" s="4"/>
      <c r="I95" s="4">
        <f>SUM(I91:I94)</f>
        <v>677030725</v>
      </c>
      <c r="J95" s="4"/>
      <c r="K95" s="4">
        <f>SUM(K91:K94)</f>
        <v>690359877</v>
      </c>
    </row>
    <row r="96" spans="1:11" ht="21.95" customHeight="1">
      <c r="A96" s="5" t="s">
        <v>110</v>
      </c>
      <c r="B96" s="2"/>
      <c r="C96" s="14"/>
      <c r="D96" s="2"/>
      <c r="E96" s="4">
        <f>'CE-Conso'!M24</f>
        <v>18934399</v>
      </c>
      <c r="F96" s="4"/>
      <c r="G96" s="4">
        <f>'CE-Conso'!M15</f>
        <v>17710625</v>
      </c>
      <c r="H96" s="4"/>
      <c r="I96" s="4">
        <v>0</v>
      </c>
      <c r="J96" s="4"/>
      <c r="K96" s="4">
        <v>0</v>
      </c>
    </row>
    <row r="97" spans="1:11" ht="21.95" customHeight="1">
      <c r="A97" s="7" t="s">
        <v>18</v>
      </c>
      <c r="B97" s="2"/>
      <c r="C97" s="2"/>
      <c r="D97" s="2"/>
      <c r="E97" s="13">
        <f>E95+E96</f>
        <v>912817049</v>
      </c>
      <c r="F97" s="4"/>
      <c r="G97" s="13">
        <f>G95+G96</f>
        <v>910892165</v>
      </c>
      <c r="H97" s="4"/>
      <c r="I97" s="13">
        <f>I95+I96</f>
        <v>677030725</v>
      </c>
      <c r="J97" s="4"/>
      <c r="K97" s="13">
        <f>K95+K96</f>
        <v>690359877</v>
      </c>
    </row>
    <row r="98" spans="1:11" ht="21.95" customHeight="1" thickBot="1">
      <c r="A98" s="7" t="s">
        <v>7</v>
      </c>
      <c r="B98" s="2"/>
      <c r="C98" s="2"/>
      <c r="D98" s="2"/>
      <c r="E98" s="24">
        <f>E66+E97</f>
        <v>2215865442</v>
      </c>
      <c r="F98" s="4"/>
      <c r="G98" s="24">
        <f>G66+G97</f>
        <v>2304845545</v>
      </c>
      <c r="H98" s="4"/>
      <c r="I98" s="24">
        <f>I66+I97</f>
        <v>1238533981</v>
      </c>
      <c r="J98" s="4"/>
      <c r="K98" s="24">
        <f>K66+K97</f>
        <v>1222076230</v>
      </c>
    </row>
    <row r="99" spans="1:11" ht="21.95" customHeight="1" thickTop="1">
      <c r="A99" s="2"/>
      <c r="B99" s="2"/>
      <c r="C99" s="2"/>
      <c r="D99" s="2"/>
      <c r="E99" s="4">
        <f>SUM(E30-E98)</f>
        <v>0</v>
      </c>
      <c r="F99" s="4"/>
      <c r="G99" s="4">
        <f>SUM(G30-G98)</f>
        <v>0</v>
      </c>
      <c r="H99" s="4"/>
      <c r="I99" s="4">
        <f>SUM(I30-I98)</f>
        <v>0</v>
      </c>
      <c r="J99" s="4"/>
      <c r="K99" s="4">
        <f>SUM(K30-K98)</f>
        <v>0</v>
      </c>
    </row>
    <row r="100" spans="1:11" ht="21.95" customHeight="1">
      <c r="A100" s="2"/>
      <c r="B100" s="2"/>
      <c r="C100" s="2"/>
      <c r="D100" s="2"/>
      <c r="E100" s="4"/>
      <c r="F100" s="4"/>
      <c r="G100" s="4"/>
      <c r="H100" s="4"/>
    </row>
    <row r="101" spans="1:11" ht="21.95" customHeight="1">
      <c r="A101" s="2" t="s">
        <v>3</v>
      </c>
      <c r="B101" s="2"/>
      <c r="C101" s="2"/>
      <c r="D101" s="2"/>
      <c r="E101" s="2"/>
      <c r="F101" s="2"/>
      <c r="G101" s="2"/>
      <c r="H101" s="2"/>
    </row>
    <row r="102" spans="1:11" ht="21.95" customHeight="1">
      <c r="A102" s="2"/>
      <c r="B102" s="2"/>
      <c r="C102" s="2"/>
      <c r="D102" s="2"/>
      <c r="E102" s="2"/>
      <c r="F102" s="2"/>
      <c r="G102" s="2"/>
      <c r="H102" s="2"/>
    </row>
    <row r="103" spans="1:11" ht="21.95" customHeight="1">
      <c r="A103" s="35"/>
      <c r="B103" s="2"/>
      <c r="C103" s="2"/>
      <c r="H103" s="2"/>
    </row>
    <row r="104" spans="1:11" ht="21.95" customHeight="1">
      <c r="A104" s="2"/>
      <c r="B104" s="2"/>
      <c r="C104" s="2"/>
      <c r="H104" s="2"/>
    </row>
    <row r="105" spans="1:11" ht="21.95" customHeight="1">
      <c r="A105" s="2"/>
      <c r="B105" s="2" t="s">
        <v>20</v>
      </c>
      <c r="C105" s="2"/>
      <c r="H105" s="2"/>
    </row>
    <row r="106" spans="1:11" ht="21.95" customHeight="1">
      <c r="A106" s="35"/>
      <c r="B106" s="2"/>
      <c r="C106" s="2"/>
      <c r="H106" s="2"/>
    </row>
  </sheetData>
  <mergeCells count="6">
    <mergeCell ref="E80:G80"/>
    <mergeCell ref="I80:K80"/>
    <mergeCell ref="E6:G6"/>
    <mergeCell ref="I6:K6"/>
    <mergeCell ref="E43:G43"/>
    <mergeCell ref="I43:K43"/>
  </mergeCells>
  <printOptions horizontalCentered="1"/>
  <pageMargins left="0.98425196850393704" right="0.19685039370078741" top="0.78740157480314965" bottom="0" header="0.19685039370078741" footer="0.19685039370078741"/>
  <pageSetup paperSize="9" scale="85" fitToHeight="0" orientation="portrait" r:id="rId1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1"/>
  <sheetViews>
    <sheetView showGridLines="0" view="pageBreakPreview" topLeftCell="A19" zoomScaleNormal="115" zoomScaleSheetLayoutView="100" workbookViewId="0">
      <selection activeCell="E32" sqref="E32"/>
    </sheetView>
  </sheetViews>
  <sheetFormatPr defaultColWidth="9.140625" defaultRowHeight="21"/>
  <cols>
    <col min="1" max="1" width="47.5703125" style="9" customWidth="1"/>
    <col min="2" max="2" width="1.7109375" style="9" customWidth="1"/>
    <col min="3" max="3" width="6.7109375" style="9" customWidth="1"/>
    <col min="4" max="4" width="1.28515625" style="9" customWidth="1"/>
    <col min="5" max="5" width="11.7109375" style="12" customWidth="1"/>
    <col min="6" max="6" width="1.28515625" style="9" customWidth="1"/>
    <col min="7" max="7" width="11.7109375" style="9" customWidth="1"/>
    <col min="8" max="8" width="1.28515625" style="9" customWidth="1"/>
    <col min="9" max="9" width="11.7109375" style="9" customWidth="1"/>
    <col min="10" max="10" width="1.28515625" style="9" customWidth="1"/>
    <col min="11" max="11" width="11.7109375" style="9" customWidth="1"/>
    <col min="12" max="12" width="0.7109375" style="9" customWidth="1"/>
    <col min="13" max="16384" width="9.140625" style="9"/>
  </cols>
  <sheetData>
    <row r="1" spans="1:11">
      <c r="A1" s="1" t="s">
        <v>177</v>
      </c>
      <c r="B1" s="29"/>
      <c r="C1" s="30"/>
      <c r="D1" s="29"/>
      <c r="E1" s="98"/>
      <c r="F1" s="29"/>
      <c r="G1" s="29"/>
    </row>
    <row r="2" spans="1:11">
      <c r="A2" s="1" t="s">
        <v>178</v>
      </c>
      <c r="B2" s="29"/>
      <c r="C2" s="30"/>
      <c r="D2" s="29"/>
      <c r="E2" s="98"/>
      <c r="F2" s="29"/>
      <c r="G2" s="29"/>
    </row>
    <row r="3" spans="1:11">
      <c r="A3" s="15" t="s">
        <v>72</v>
      </c>
      <c r="B3" s="29"/>
      <c r="C3" s="30"/>
      <c r="D3" s="29"/>
      <c r="E3" s="99"/>
      <c r="F3" s="29"/>
      <c r="G3" s="31"/>
    </row>
    <row r="4" spans="1:11">
      <c r="A4" s="1" t="s">
        <v>172</v>
      </c>
      <c r="B4" s="29"/>
      <c r="C4" s="30"/>
      <c r="D4" s="29"/>
      <c r="E4" s="99"/>
      <c r="F4" s="29"/>
      <c r="G4" s="31"/>
    </row>
    <row r="5" spans="1:11">
      <c r="B5" s="29"/>
      <c r="C5" s="30"/>
      <c r="D5" s="29"/>
      <c r="E5" s="4"/>
      <c r="F5" s="29"/>
      <c r="G5" s="3"/>
      <c r="I5" s="3"/>
      <c r="J5" s="29"/>
      <c r="K5" s="3" t="s">
        <v>32</v>
      </c>
    </row>
    <row r="6" spans="1:11">
      <c r="B6" s="29"/>
      <c r="C6" s="30"/>
      <c r="D6" s="29"/>
      <c r="E6" s="107" t="s">
        <v>57</v>
      </c>
      <c r="F6" s="107"/>
      <c r="G6" s="107"/>
      <c r="H6" s="29"/>
      <c r="I6" s="108" t="s">
        <v>58</v>
      </c>
      <c r="J6" s="108"/>
      <c r="K6" s="108"/>
    </row>
    <row r="7" spans="1:11">
      <c r="A7" s="2"/>
      <c r="B7" s="8"/>
      <c r="C7" s="47" t="s">
        <v>117</v>
      </c>
      <c r="D7" s="8"/>
      <c r="E7" s="89">
        <v>2566</v>
      </c>
      <c r="F7" s="8"/>
      <c r="G7" s="89">
        <v>2565</v>
      </c>
      <c r="I7" s="89">
        <v>2566</v>
      </c>
      <c r="J7" s="8"/>
      <c r="K7" s="89">
        <v>2565</v>
      </c>
    </row>
    <row r="8" spans="1:11">
      <c r="A8" s="7" t="s">
        <v>127</v>
      </c>
      <c r="B8" s="8"/>
      <c r="C8" s="6"/>
      <c r="D8" s="8"/>
      <c r="E8" s="10"/>
      <c r="F8" s="8"/>
      <c r="G8" s="26"/>
      <c r="I8" s="89"/>
      <c r="J8" s="8"/>
      <c r="K8" s="90"/>
    </row>
    <row r="9" spans="1:11">
      <c r="A9" s="7" t="s">
        <v>8</v>
      </c>
      <c r="B9" s="8"/>
      <c r="C9" s="6"/>
      <c r="D9" s="11"/>
      <c r="E9" s="10"/>
      <c r="F9" s="11"/>
      <c r="G9" s="10"/>
      <c r="I9" s="10"/>
      <c r="J9" s="11"/>
      <c r="K9" s="10"/>
    </row>
    <row r="10" spans="1:11">
      <c r="A10" s="5" t="s">
        <v>152</v>
      </c>
      <c r="B10" s="2"/>
      <c r="C10" s="14">
        <v>23</v>
      </c>
      <c r="D10" s="12"/>
      <c r="E10" s="4">
        <v>3001250591</v>
      </c>
      <c r="F10" s="4"/>
      <c r="G10" s="4">
        <v>2919691279</v>
      </c>
      <c r="H10" s="4"/>
      <c r="I10" s="4">
        <v>1165374193</v>
      </c>
      <c r="K10" s="4">
        <v>989411990</v>
      </c>
    </row>
    <row r="11" spans="1:11">
      <c r="A11" s="5" t="s">
        <v>146</v>
      </c>
      <c r="B11" s="2"/>
      <c r="C11" s="14"/>
      <c r="D11" s="12"/>
      <c r="E11" s="4">
        <v>0</v>
      </c>
      <c r="F11" s="4"/>
      <c r="G11" s="4">
        <v>0</v>
      </c>
      <c r="H11" s="4"/>
      <c r="I11" s="4">
        <v>11422810</v>
      </c>
      <c r="K11" s="4">
        <v>16410860</v>
      </c>
    </row>
    <row r="12" spans="1:11">
      <c r="A12" s="2" t="s">
        <v>31</v>
      </c>
      <c r="B12" s="2"/>
      <c r="C12" s="14"/>
      <c r="D12" s="12"/>
      <c r="E12" s="4">
        <v>1661707</v>
      </c>
      <c r="F12" s="4"/>
      <c r="G12" s="4">
        <v>2781009</v>
      </c>
      <c r="H12" s="4"/>
      <c r="I12" s="4">
        <v>189832</v>
      </c>
      <c r="K12" s="4">
        <v>95047</v>
      </c>
    </row>
    <row r="13" spans="1:11">
      <c r="A13" s="7" t="s">
        <v>9</v>
      </c>
      <c r="B13" s="2"/>
      <c r="C13" s="2"/>
      <c r="D13" s="12"/>
      <c r="E13" s="13">
        <f>SUM(E10:E12)</f>
        <v>3002912298</v>
      </c>
      <c r="F13" s="12"/>
      <c r="G13" s="13">
        <f>SUM(G10:G12)</f>
        <v>2922472288</v>
      </c>
      <c r="H13" s="12"/>
      <c r="I13" s="13">
        <f>SUM(I10:I12)</f>
        <v>1176986835</v>
      </c>
      <c r="K13" s="13">
        <f>SUM(K10:K12)</f>
        <v>1005917897</v>
      </c>
    </row>
    <row r="14" spans="1:11">
      <c r="A14" s="7" t="s">
        <v>10</v>
      </c>
      <c r="B14" s="2"/>
      <c r="C14" s="14">
        <v>24</v>
      </c>
      <c r="D14" s="12"/>
      <c r="E14" s="4"/>
      <c r="F14" s="12"/>
      <c r="G14" s="4"/>
      <c r="H14" s="12"/>
      <c r="I14" s="4"/>
      <c r="K14" s="4"/>
    </row>
    <row r="15" spans="1:11">
      <c r="A15" s="5" t="s">
        <v>53</v>
      </c>
      <c r="B15" s="2"/>
      <c r="C15" s="2"/>
      <c r="D15" s="4"/>
      <c r="E15" s="4">
        <v>2738143901</v>
      </c>
      <c r="F15" s="4"/>
      <c r="G15" s="4">
        <v>2606903731</v>
      </c>
      <c r="H15" s="4"/>
      <c r="I15" s="4">
        <v>1061653791</v>
      </c>
      <c r="K15" s="4">
        <v>900767158</v>
      </c>
    </row>
    <row r="16" spans="1:11">
      <c r="A16" s="5" t="s">
        <v>135</v>
      </c>
      <c r="B16" s="2"/>
      <c r="C16" s="2"/>
      <c r="D16" s="4"/>
      <c r="E16" s="4">
        <v>34813060</v>
      </c>
      <c r="F16" s="4"/>
      <c r="G16" s="4">
        <v>28259222</v>
      </c>
      <c r="H16" s="4"/>
      <c r="I16" s="4">
        <v>17035210</v>
      </c>
      <c r="K16" s="4">
        <v>11164298</v>
      </c>
    </row>
    <row r="17" spans="1:19">
      <c r="A17" s="5" t="s">
        <v>33</v>
      </c>
      <c r="B17" s="2"/>
      <c r="C17" s="2"/>
      <c r="D17" s="4"/>
      <c r="E17" s="4">
        <v>127017466</v>
      </c>
      <c r="F17" s="4"/>
      <c r="G17" s="4">
        <v>109929436</v>
      </c>
      <c r="H17" s="4"/>
      <c r="I17" s="4">
        <v>51106885</v>
      </c>
      <c r="K17" s="4">
        <v>45962345</v>
      </c>
    </row>
    <row r="18" spans="1:19">
      <c r="A18" s="7" t="s">
        <v>11</v>
      </c>
      <c r="B18" s="2"/>
      <c r="C18" s="2"/>
      <c r="D18" s="12"/>
      <c r="E18" s="13">
        <f>SUM(E15:E17)</f>
        <v>2899974427</v>
      </c>
      <c r="F18" s="12"/>
      <c r="G18" s="13">
        <f>SUM(G15:G17)</f>
        <v>2745092389</v>
      </c>
      <c r="H18" s="12"/>
      <c r="I18" s="13">
        <f>SUM(I15:I17)</f>
        <v>1129795886</v>
      </c>
      <c r="K18" s="13">
        <f>SUM(K15:K17)</f>
        <v>957893801</v>
      </c>
    </row>
    <row r="19" spans="1:19">
      <c r="A19" s="93" t="s">
        <v>151</v>
      </c>
      <c r="B19" s="2"/>
      <c r="C19" s="2"/>
      <c r="D19" s="12"/>
      <c r="E19" s="4">
        <f>SUM(E13-E18)</f>
        <v>102937871</v>
      </c>
      <c r="F19" s="12"/>
      <c r="G19" s="4">
        <f>SUM(G13-G18)</f>
        <v>177379899</v>
      </c>
      <c r="H19" s="12"/>
      <c r="I19" s="4">
        <f>SUM(I13-I18)</f>
        <v>47190949</v>
      </c>
      <c r="K19" s="4">
        <f>SUM(K13-K18)</f>
        <v>48024096</v>
      </c>
    </row>
    <row r="20" spans="1:19">
      <c r="A20" s="5" t="s">
        <v>153</v>
      </c>
      <c r="B20" s="2"/>
      <c r="C20" s="14"/>
      <c r="D20" s="12"/>
      <c r="E20" s="4">
        <v>159940</v>
      </c>
      <c r="F20" s="4"/>
      <c r="G20" s="4">
        <v>174927</v>
      </c>
      <c r="H20" s="4"/>
      <c r="I20" s="4">
        <v>11132048</v>
      </c>
      <c r="K20" s="4">
        <v>8795610</v>
      </c>
    </row>
    <row r="21" spans="1:19">
      <c r="A21" s="94" t="s">
        <v>147</v>
      </c>
      <c r="B21" s="2"/>
      <c r="C21" s="2"/>
      <c r="D21" s="4"/>
      <c r="E21" s="28">
        <v>-44657556</v>
      </c>
      <c r="F21" s="4"/>
      <c r="G21" s="28">
        <v>-39658386</v>
      </c>
      <c r="H21" s="4"/>
      <c r="I21" s="28">
        <v>-16759910</v>
      </c>
      <c r="K21" s="28">
        <v>-12395096</v>
      </c>
    </row>
    <row r="22" spans="1:19">
      <c r="A22" s="7" t="s">
        <v>48</v>
      </c>
      <c r="B22" s="2"/>
      <c r="C22" s="2"/>
      <c r="D22" s="12"/>
      <c r="E22" s="4">
        <f>SUM(E19:E21)</f>
        <v>58440255</v>
      </c>
      <c r="F22" s="12"/>
      <c r="G22" s="4">
        <f>SUM(G19:G21)</f>
        <v>137896440</v>
      </c>
      <c r="H22" s="12"/>
      <c r="I22" s="4">
        <f>SUM(I19:I21)</f>
        <v>41563087</v>
      </c>
      <c r="K22" s="4">
        <f>SUM(K19:K21)</f>
        <v>44424610</v>
      </c>
    </row>
    <row r="23" spans="1:19">
      <c r="A23" s="2" t="s">
        <v>49</v>
      </c>
      <c r="B23" s="2"/>
      <c r="C23" s="14">
        <v>26</v>
      </c>
      <c r="D23" s="4"/>
      <c r="E23" s="28">
        <v>-10572696</v>
      </c>
      <c r="F23" s="4"/>
      <c r="G23" s="28">
        <v>-29739487</v>
      </c>
      <c r="H23" s="4"/>
      <c r="I23" s="28">
        <v>-8328094</v>
      </c>
      <c r="K23" s="28">
        <v>-8773871</v>
      </c>
      <c r="M23" s="106">
        <f>+E23/E22</f>
        <v>-0.18091461099887399</v>
      </c>
      <c r="N23" s="106" t="e">
        <f t="shared" ref="N23:Q23" si="0">+F23/F22</f>
        <v>#DIV/0!</v>
      </c>
      <c r="O23" s="106">
        <f t="shared" si="0"/>
        <v>-0.21566537178189663</v>
      </c>
      <c r="P23" s="106" t="e">
        <f t="shared" si="0"/>
        <v>#DIV/0!</v>
      </c>
      <c r="Q23" s="106">
        <f t="shared" si="0"/>
        <v>-0.20037236406429579</v>
      </c>
      <c r="R23" s="106" t="e">
        <f>+J23/J22</f>
        <v>#DIV/0!</v>
      </c>
      <c r="S23" s="106">
        <f>+K23/K22</f>
        <v>-0.19750023691823068</v>
      </c>
    </row>
    <row r="24" spans="1:19">
      <c r="A24" s="1" t="s">
        <v>41</v>
      </c>
      <c r="B24" s="2"/>
      <c r="C24" s="3"/>
      <c r="D24" s="12"/>
      <c r="E24" s="13">
        <f>SUM(E22:E23)</f>
        <v>47867559</v>
      </c>
      <c r="F24" s="12"/>
      <c r="G24" s="13">
        <f>SUM(G22:G23)</f>
        <v>108156953</v>
      </c>
      <c r="I24" s="13">
        <f>SUM(I22:I23)</f>
        <v>33234993</v>
      </c>
      <c r="J24" s="12"/>
      <c r="K24" s="13">
        <f>SUM(K22:K23)</f>
        <v>35650739</v>
      </c>
    </row>
    <row r="25" spans="1:19" ht="7.5" customHeight="1">
      <c r="A25" s="1"/>
      <c r="B25" s="2"/>
      <c r="C25" s="14"/>
      <c r="D25" s="12"/>
      <c r="E25" s="4"/>
      <c r="F25" s="12"/>
      <c r="G25" s="4"/>
      <c r="I25" s="4"/>
      <c r="J25" s="12"/>
      <c r="K25" s="4"/>
    </row>
    <row r="26" spans="1:19">
      <c r="A26" s="48" t="s">
        <v>73</v>
      </c>
      <c r="C26" s="14"/>
    </row>
    <row r="27" spans="1:19">
      <c r="A27" s="49" t="s">
        <v>136</v>
      </c>
      <c r="C27" s="14"/>
    </row>
    <row r="28" spans="1:19">
      <c r="A28" s="50" t="s">
        <v>192</v>
      </c>
      <c r="C28" s="14">
        <v>21</v>
      </c>
      <c r="E28" s="4">
        <v>-1178343</v>
      </c>
      <c r="G28" s="4">
        <v>6755335</v>
      </c>
      <c r="I28" s="4">
        <v>-1955181</v>
      </c>
      <c r="K28" s="4">
        <v>3717807</v>
      </c>
    </row>
    <row r="29" spans="1:19">
      <c r="A29" s="65" t="s">
        <v>137</v>
      </c>
      <c r="C29" s="14">
        <v>26</v>
      </c>
      <c r="E29" s="64">
        <v>235668</v>
      </c>
      <c r="G29" s="64">
        <v>-1351067</v>
      </c>
      <c r="I29" s="64">
        <v>391036</v>
      </c>
      <c r="K29" s="28">
        <v>-743561</v>
      </c>
    </row>
    <row r="30" spans="1:19">
      <c r="A30" s="48" t="s">
        <v>76</v>
      </c>
      <c r="B30" s="2"/>
      <c r="C30" s="14"/>
      <c r="D30" s="52"/>
      <c r="E30" s="64">
        <f>SUM(E28:E29)</f>
        <v>-942675</v>
      </c>
      <c r="F30" s="53"/>
      <c r="G30" s="64">
        <f>SUM(G28:G29)</f>
        <v>5404268</v>
      </c>
      <c r="H30" s="54"/>
      <c r="I30" s="64">
        <f>SUM(I28:I29)</f>
        <v>-1564145</v>
      </c>
      <c r="J30" s="55"/>
      <c r="K30" s="64">
        <f>SUM(K28:K29)</f>
        <v>2974246</v>
      </c>
    </row>
    <row r="31" spans="1:19" ht="11.25" customHeight="1">
      <c r="A31" s="48"/>
      <c r="B31" s="2"/>
      <c r="C31" s="51"/>
      <c r="D31" s="52"/>
      <c r="E31" s="54"/>
      <c r="F31" s="53"/>
      <c r="G31" s="51"/>
      <c r="H31" s="54"/>
      <c r="I31" s="56"/>
      <c r="J31" s="55"/>
      <c r="K31" s="56"/>
    </row>
    <row r="32" spans="1:19" ht="21.75" thickBot="1">
      <c r="A32" s="48" t="s">
        <v>74</v>
      </c>
      <c r="B32" s="2"/>
      <c r="C32" s="51"/>
      <c r="D32" s="52"/>
      <c r="E32" s="57">
        <f>E30+E24</f>
        <v>46924884</v>
      </c>
      <c r="F32" s="53"/>
      <c r="G32" s="57">
        <f>G30+G24</f>
        <v>113561221</v>
      </c>
      <c r="H32" s="58"/>
      <c r="I32" s="57">
        <f>I30+I24</f>
        <v>31670848</v>
      </c>
      <c r="J32" s="55"/>
      <c r="K32" s="57">
        <f>K30+K24</f>
        <v>38624985</v>
      </c>
    </row>
    <row r="33" spans="1:11" ht="6.75" customHeight="1" thickTop="1">
      <c r="A33" s="48"/>
      <c r="B33" s="2"/>
      <c r="C33" s="51"/>
      <c r="D33" s="52"/>
      <c r="E33" s="54"/>
      <c r="F33" s="53"/>
      <c r="G33" s="51"/>
      <c r="H33" s="54"/>
      <c r="I33" s="56"/>
      <c r="J33" s="55"/>
      <c r="K33" s="56"/>
    </row>
    <row r="34" spans="1:11">
      <c r="A34" s="33" t="s">
        <v>68</v>
      </c>
      <c r="B34" s="2"/>
      <c r="C34" s="3"/>
      <c r="D34" s="3"/>
      <c r="E34" s="4"/>
      <c r="F34" s="3"/>
      <c r="G34" s="3"/>
      <c r="H34" s="12"/>
      <c r="I34" s="4"/>
      <c r="J34" s="12"/>
      <c r="K34" s="4"/>
    </row>
    <row r="35" spans="1:11" ht="21.75" thickBot="1">
      <c r="A35" s="9" t="s">
        <v>69</v>
      </c>
      <c r="B35" s="2"/>
      <c r="C35" s="3"/>
      <c r="D35" s="3"/>
      <c r="E35" s="4">
        <f>E37-E36</f>
        <v>46662429</v>
      </c>
      <c r="F35" s="59"/>
      <c r="G35" s="4">
        <f>G37-G36</f>
        <v>105957642</v>
      </c>
      <c r="H35" s="59"/>
      <c r="I35" s="27">
        <f>I24</f>
        <v>33234993</v>
      </c>
      <c r="J35" s="60"/>
      <c r="K35" s="27">
        <f>K24</f>
        <v>35650739</v>
      </c>
    </row>
    <row r="36" spans="1:11" ht="21.75" thickTop="1">
      <c r="A36" s="9" t="s">
        <v>70</v>
      </c>
      <c r="B36" s="2"/>
      <c r="C36" s="3"/>
      <c r="D36" s="3"/>
      <c r="E36" s="28">
        <v>1205130</v>
      </c>
      <c r="F36" s="59"/>
      <c r="G36" s="28">
        <v>2199311</v>
      </c>
      <c r="H36" s="59"/>
      <c r="I36" s="60"/>
      <c r="J36" s="60"/>
      <c r="K36" s="60"/>
    </row>
    <row r="37" spans="1:11" ht="21.75" thickBot="1">
      <c r="B37" s="2"/>
      <c r="C37" s="3"/>
      <c r="D37" s="3"/>
      <c r="E37" s="24">
        <f>E24</f>
        <v>47867559</v>
      </c>
      <c r="F37" s="61"/>
      <c r="G37" s="24">
        <f>G24</f>
        <v>108156953</v>
      </c>
      <c r="H37" s="61"/>
      <c r="I37" s="61"/>
      <c r="J37" s="61"/>
      <c r="K37" s="61"/>
    </row>
    <row r="38" spans="1:11" ht="21.75" thickTop="1">
      <c r="A38" s="48" t="s">
        <v>75</v>
      </c>
      <c r="B38" s="2"/>
      <c r="C38" s="55"/>
      <c r="D38" s="62"/>
      <c r="E38" s="58"/>
      <c r="F38" s="53"/>
      <c r="G38" s="55"/>
      <c r="H38" s="58"/>
      <c r="I38" s="63"/>
      <c r="J38" s="55"/>
      <c r="K38" s="63"/>
    </row>
    <row r="39" spans="1:11" ht="21.75" thickBot="1">
      <c r="A39" s="9" t="s">
        <v>69</v>
      </c>
      <c r="B39" s="2"/>
      <c r="C39" s="55"/>
      <c r="D39" s="62"/>
      <c r="E39" s="63">
        <f>E41-E40</f>
        <v>45701110</v>
      </c>
      <c r="F39" s="53"/>
      <c r="G39" s="63">
        <f>G41-G40</f>
        <v>111289009</v>
      </c>
      <c r="H39" s="58"/>
      <c r="I39" s="57">
        <f>I32</f>
        <v>31670848</v>
      </c>
      <c r="J39" s="55"/>
      <c r="K39" s="57">
        <f>K32</f>
        <v>38624985</v>
      </c>
    </row>
    <row r="40" spans="1:11" ht="21.75" thickTop="1">
      <c r="A40" s="9" t="s">
        <v>70</v>
      </c>
      <c r="B40" s="2"/>
      <c r="C40" s="55"/>
      <c r="D40" s="62"/>
      <c r="E40" s="64">
        <v>1223774</v>
      </c>
      <c r="F40" s="53"/>
      <c r="G40" s="64">
        <v>2272212</v>
      </c>
      <c r="H40" s="58"/>
      <c r="I40" s="63"/>
      <c r="J40" s="55"/>
      <c r="K40" s="63"/>
    </row>
    <row r="41" spans="1:11" ht="21.75" thickBot="1">
      <c r="A41" s="65"/>
      <c r="B41" s="2"/>
      <c r="C41" s="55"/>
      <c r="D41" s="62"/>
      <c r="E41" s="66">
        <f>E32</f>
        <v>46924884</v>
      </c>
      <c r="F41" s="53"/>
      <c r="G41" s="66">
        <f>G32</f>
        <v>113561221</v>
      </c>
      <c r="H41" s="58"/>
      <c r="I41" s="63"/>
      <c r="J41" s="55"/>
      <c r="K41" s="63"/>
    </row>
    <row r="42" spans="1:11" ht="21.75" thickTop="1">
      <c r="A42" s="33" t="s">
        <v>71</v>
      </c>
      <c r="B42" s="2"/>
      <c r="C42" s="14">
        <v>27</v>
      </c>
      <c r="D42" s="3"/>
      <c r="E42" s="4"/>
      <c r="F42" s="3"/>
      <c r="G42" s="3"/>
      <c r="H42" s="12"/>
      <c r="I42" s="4"/>
      <c r="J42" s="12"/>
      <c r="K42" s="4"/>
    </row>
    <row r="43" spans="1:11" ht="21.75" thickBot="1">
      <c r="A43" s="67" t="s">
        <v>114</v>
      </c>
      <c r="B43" s="2"/>
      <c r="C43" s="3"/>
      <c r="D43" s="3"/>
      <c r="E43" s="68">
        <f>E35/E45</f>
        <v>0.15554143000000001</v>
      </c>
      <c r="F43" s="59"/>
      <c r="G43" s="101">
        <f>G35/G45</f>
        <v>0.35319213999999999</v>
      </c>
      <c r="H43" s="69"/>
      <c r="I43" s="68">
        <f>I35/I45</f>
        <v>0.11078331</v>
      </c>
      <c r="J43" s="70"/>
      <c r="K43" s="68">
        <f>K35/K45</f>
        <v>0.11883579666666666</v>
      </c>
    </row>
    <row r="44" spans="1:11" ht="5.25" customHeight="1" thickTop="1">
      <c r="A44" s="2"/>
      <c r="B44" s="2"/>
      <c r="C44" s="3"/>
      <c r="D44" s="3"/>
      <c r="E44" s="4"/>
      <c r="F44" s="3"/>
      <c r="G44" s="3"/>
      <c r="H44" s="12"/>
      <c r="I44" s="4"/>
      <c r="J44" s="12"/>
      <c r="K44" s="4"/>
    </row>
    <row r="45" spans="1:11" ht="21.75" thickBot="1">
      <c r="A45" s="9" t="s">
        <v>115</v>
      </c>
      <c r="B45" s="2"/>
      <c r="C45" s="3"/>
      <c r="D45" s="3"/>
      <c r="E45" s="57">
        <v>300000000</v>
      </c>
      <c r="F45" s="69"/>
      <c r="G45" s="57">
        <v>300000000</v>
      </c>
      <c r="H45" s="69"/>
      <c r="I45" s="57">
        <v>300000000</v>
      </c>
      <c r="J45" s="70"/>
      <c r="K45" s="57">
        <v>300000000</v>
      </c>
    </row>
    <row r="46" spans="1:11" ht="3.75" customHeight="1" thickTop="1">
      <c r="A46" s="1"/>
      <c r="B46" s="2"/>
      <c r="C46" s="3"/>
      <c r="D46" s="12"/>
      <c r="E46" s="4"/>
      <c r="F46" s="12"/>
      <c r="G46" s="4"/>
      <c r="I46" s="4"/>
      <c r="J46" s="12"/>
      <c r="K46" s="4"/>
    </row>
    <row r="47" spans="1:11">
      <c r="A47" s="9" t="s">
        <v>3</v>
      </c>
    </row>
    <row r="88" spans="1:1">
      <c r="A88" s="9" t="s">
        <v>184</v>
      </c>
    </row>
    <row r="91" spans="1:1">
      <c r="A91" s="9" t="s">
        <v>184</v>
      </c>
    </row>
  </sheetData>
  <mergeCells count="2">
    <mergeCell ref="E6:G6"/>
    <mergeCell ref="I6:K6"/>
  </mergeCells>
  <phoneticPr fontId="0" type="noConversion"/>
  <printOptions horizontalCentered="1"/>
  <pageMargins left="0.98425196850393704" right="0.19685039370078741" top="0.78740157480314965" bottom="0" header="0.19685039370078741" footer="0.19685039370078741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4"/>
  <sheetViews>
    <sheetView showGridLines="0" view="pageBreakPreview" zoomScale="90" zoomScaleNormal="84" zoomScaleSheetLayoutView="90" workbookViewId="0"/>
  </sheetViews>
  <sheetFormatPr defaultColWidth="9.140625" defaultRowHeight="21.95" customHeight="1"/>
  <cols>
    <col min="1" max="1" width="26.7109375" style="19" customWidth="1"/>
    <col min="2" max="2" width="1.7109375" style="19" customWidth="1"/>
    <col min="3" max="3" width="8.7109375" style="19" customWidth="1"/>
    <col min="4" max="4" width="1.7109375" style="19" customWidth="1"/>
    <col min="5" max="5" width="16.7109375" style="19" customWidth="1"/>
    <col min="6" max="6" width="1.7109375" style="19" customWidth="1"/>
    <col min="7" max="7" width="16.7109375" style="19" customWidth="1"/>
    <col min="8" max="8" width="1.7109375" style="19" customWidth="1"/>
    <col min="9" max="9" width="16.7109375" style="19" customWidth="1"/>
    <col min="10" max="10" width="1.7109375" style="19" customWidth="1"/>
    <col min="11" max="11" width="16.7109375" style="19" customWidth="1"/>
    <col min="12" max="12" width="1.7109375" style="19" customWidth="1"/>
    <col min="13" max="13" width="16.7109375" style="19" customWidth="1"/>
    <col min="14" max="14" width="1.7109375" style="19" customWidth="1"/>
    <col min="15" max="15" width="16.7109375" style="19" customWidth="1"/>
    <col min="16" max="16" width="1.7109375" style="19" customWidth="1"/>
    <col min="17" max="16384" width="9.140625" style="19"/>
  </cols>
  <sheetData>
    <row r="1" spans="1:18" ht="21.95" customHeight="1">
      <c r="A1" s="16" t="s">
        <v>177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8" ht="21.95" customHeight="1">
      <c r="A2" s="16" t="s">
        <v>178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8" ht="21.95" customHeight="1">
      <c r="A3" s="16" t="s">
        <v>67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8" ht="21.95" customHeight="1">
      <c r="A4" s="16" t="s">
        <v>172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8" ht="21.9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36" t="s">
        <v>32</v>
      </c>
    </row>
    <row r="6" spans="1:18" ht="21.95" customHeight="1">
      <c r="A6" s="102"/>
      <c r="B6" s="102"/>
      <c r="C6" s="102"/>
      <c r="D6" s="102"/>
      <c r="E6" s="111" t="s">
        <v>59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8" ht="21.95" customHeight="1">
      <c r="A7" s="102"/>
      <c r="B7" s="102"/>
      <c r="C7" s="102"/>
      <c r="D7" s="102"/>
      <c r="E7" s="110" t="s">
        <v>64</v>
      </c>
      <c r="F7" s="110"/>
      <c r="G7" s="110"/>
      <c r="H7" s="110"/>
      <c r="I7" s="110"/>
      <c r="J7" s="110"/>
      <c r="K7" s="110"/>
      <c r="L7" s="102"/>
      <c r="M7" s="25"/>
      <c r="N7" s="102"/>
    </row>
    <row r="8" spans="1:18" ht="21.95" customHeight="1">
      <c r="G8" s="109" t="s">
        <v>14</v>
      </c>
      <c r="H8" s="109"/>
      <c r="I8" s="109"/>
      <c r="K8" s="25"/>
      <c r="L8" s="25"/>
      <c r="M8" s="25" t="s">
        <v>170</v>
      </c>
      <c r="O8" s="36"/>
    </row>
    <row r="9" spans="1:18" s="20" customFormat="1" ht="21.95" customHeight="1">
      <c r="E9" s="20" t="s">
        <v>167</v>
      </c>
      <c r="G9" s="37" t="s">
        <v>34</v>
      </c>
      <c r="K9" s="25" t="s">
        <v>18</v>
      </c>
      <c r="L9" s="9"/>
      <c r="M9" s="25" t="s">
        <v>169</v>
      </c>
    </row>
    <row r="10" spans="1:18" s="20" customFormat="1" ht="21.95" customHeight="1">
      <c r="C10" s="47" t="s">
        <v>117</v>
      </c>
      <c r="E10" s="104" t="s">
        <v>15</v>
      </c>
      <c r="G10" s="104" t="s">
        <v>168</v>
      </c>
      <c r="I10" s="104" t="s">
        <v>60</v>
      </c>
      <c r="K10" s="103" t="s">
        <v>62</v>
      </c>
      <c r="L10" s="9"/>
      <c r="M10" s="103" t="s">
        <v>63</v>
      </c>
      <c r="O10" s="104" t="s">
        <v>18</v>
      </c>
    </row>
    <row r="11" spans="1:18" s="20" customFormat="1" ht="21.95" customHeight="1">
      <c r="A11" s="16" t="s">
        <v>160</v>
      </c>
      <c r="B11" s="16"/>
      <c r="C11" s="38"/>
      <c r="E11" s="18">
        <v>300000000</v>
      </c>
      <c r="F11" s="17"/>
      <c r="G11" s="18">
        <v>393940</v>
      </c>
      <c r="H11" s="17"/>
      <c r="I11" s="18">
        <v>481498591</v>
      </c>
      <c r="J11" s="18"/>
      <c r="K11" s="18">
        <f>SUM(E11:J11)</f>
        <v>781892531</v>
      </c>
      <c r="L11" s="18"/>
      <c r="M11" s="18">
        <v>15438413</v>
      </c>
      <c r="N11" s="17"/>
      <c r="O11" s="18">
        <f>SUM(K11:M11)</f>
        <v>797330944</v>
      </c>
      <c r="R11" s="46"/>
    </row>
    <row r="12" spans="1:18" s="20" customFormat="1" ht="21.95" customHeight="1">
      <c r="A12" s="19" t="s">
        <v>61</v>
      </c>
      <c r="B12" s="19"/>
      <c r="C12" s="38"/>
      <c r="E12" s="18">
        <v>0</v>
      </c>
      <c r="F12" s="39"/>
      <c r="G12" s="18">
        <v>0</v>
      </c>
      <c r="H12" s="18"/>
      <c r="I12" s="18">
        <f>PL!G35</f>
        <v>105957642</v>
      </c>
      <c r="J12" s="18"/>
      <c r="K12" s="18">
        <f>SUM(E12:J12)</f>
        <v>105957642</v>
      </c>
      <c r="L12" s="18"/>
      <c r="M12" s="18">
        <f>PL!G36</f>
        <v>2199311</v>
      </c>
      <c r="N12" s="39"/>
      <c r="O12" s="18">
        <f>SUM(K12:N12)</f>
        <v>108156953</v>
      </c>
    </row>
    <row r="13" spans="1:18" s="20" customFormat="1" ht="21.95" customHeight="1">
      <c r="A13" s="9" t="s">
        <v>65</v>
      </c>
      <c r="B13" s="19"/>
      <c r="C13" s="38"/>
      <c r="E13" s="40">
        <v>0</v>
      </c>
      <c r="F13" s="18"/>
      <c r="G13" s="40">
        <v>0</v>
      </c>
      <c r="H13" s="18"/>
      <c r="I13" s="18">
        <v>5331367</v>
      </c>
      <c r="J13" s="91"/>
      <c r="K13" s="18">
        <f>SUM(E13:J13)</f>
        <v>5331367</v>
      </c>
      <c r="L13" s="91"/>
      <c r="M13" s="18">
        <v>72901</v>
      </c>
      <c r="N13" s="18"/>
      <c r="O13" s="18">
        <f>SUM(E13:M13)-K13</f>
        <v>5404268</v>
      </c>
    </row>
    <row r="14" spans="1:18" s="20" customFormat="1" ht="21.95" customHeight="1">
      <c r="A14" s="9" t="s">
        <v>66</v>
      </c>
      <c r="B14" s="19"/>
      <c r="C14" s="38"/>
      <c r="E14" s="41">
        <f>SUM(E12:E13)</f>
        <v>0</v>
      </c>
      <c r="F14" s="39"/>
      <c r="G14" s="41">
        <f>SUM(G12:G13)</f>
        <v>0</v>
      </c>
      <c r="H14" s="18"/>
      <c r="I14" s="41">
        <f>SUM(I12:I13)</f>
        <v>111289009</v>
      </c>
      <c r="J14" s="18"/>
      <c r="K14" s="41">
        <f>SUM(K12:K13)</f>
        <v>111289009</v>
      </c>
      <c r="L14" s="18"/>
      <c r="M14" s="41">
        <f>SUM(M12:M13)</f>
        <v>2272212</v>
      </c>
      <c r="N14" s="39"/>
      <c r="O14" s="41">
        <f>SUM(O12:O13)</f>
        <v>113561221</v>
      </c>
    </row>
    <row r="15" spans="1:18" ht="21.95" customHeight="1" thickBot="1">
      <c r="A15" s="16" t="s">
        <v>161</v>
      </c>
      <c r="B15" s="16"/>
      <c r="C15" s="38"/>
      <c r="E15" s="42">
        <f>SUM(E11:E14)-E14</f>
        <v>300000000</v>
      </c>
      <c r="F15" s="17"/>
      <c r="G15" s="42">
        <f>SUM(G11:G14)-G14</f>
        <v>393940</v>
      </c>
      <c r="H15" s="17"/>
      <c r="I15" s="42">
        <f>SUM(I11:I14)-I14</f>
        <v>592787600</v>
      </c>
      <c r="J15" s="18"/>
      <c r="K15" s="42">
        <f>SUM(K11:K14)-K14</f>
        <v>893181540</v>
      </c>
      <c r="L15" s="18"/>
      <c r="M15" s="42">
        <f>SUM(M11:M14)-M14</f>
        <v>17710625</v>
      </c>
      <c r="N15" s="18"/>
      <c r="O15" s="42">
        <f>SUM(O11:O14)-O14</f>
        <v>910892165</v>
      </c>
      <c r="Q15" s="43"/>
      <c r="R15" s="44"/>
    </row>
    <row r="16" spans="1:18" ht="15.75" customHeight="1" thickTop="1"/>
    <row r="17" spans="1:18" s="20" customFormat="1" ht="21.95" customHeight="1">
      <c r="A17" s="16" t="s">
        <v>173</v>
      </c>
      <c r="B17" s="16"/>
      <c r="C17" s="38"/>
      <c r="E17" s="18">
        <f>SUM(E15)</f>
        <v>300000000</v>
      </c>
      <c r="F17" s="17"/>
      <c r="G17" s="18">
        <f>SUM(G15)</f>
        <v>393940</v>
      </c>
      <c r="H17" s="17"/>
      <c r="I17" s="18">
        <f>SUM(I15)</f>
        <v>592787600</v>
      </c>
      <c r="J17" s="18"/>
      <c r="K17" s="18">
        <f>SUM(E17:I17)</f>
        <v>893181540</v>
      </c>
      <c r="L17" s="18"/>
      <c r="M17" s="18">
        <f>SUM(M15)</f>
        <v>17710625</v>
      </c>
      <c r="N17" s="17"/>
      <c r="O17" s="18">
        <f>SUM(E17:M17)-K17</f>
        <v>910892165</v>
      </c>
    </row>
    <row r="18" spans="1:18" s="20" customFormat="1" ht="21.95" customHeight="1">
      <c r="A18" s="19" t="s">
        <v>41</v>
      </c>
      <c r="B18" s="19"/>
      <c r="C18" s="38"/>
      <c r="E18" s="18">
        <v>0</v>
      </c>
      <c r="F18" s="18"/>
      <c r="G18" s="18">
        <v>0</v>
      </c>
      <c r="H18" s="18"/>
      <c r="I18" s="18">
        <f>PL!E35</f>
        <v>46662429</v>
      </c>
      <c r="J18" s="18"/>
      <c r="K18" s="18">
        <f>SUM(E18:J18)</f>
        <v>46662429</v>
      </c>
      <c r="L18" s="18"/>
      <c r="M18" s="18">
        <f>PL!E36</f>
        <v>1205130</v>
      </c>
      <c r="N18" s="18"/>
      <c r="O18" s="18">
        <f>SUM(K18:N18)</f>
        <v>47867559</v>
      </c>
    </row>
    <row r="19" spans="1:18" s="20" customFormat="1" ht="21.95" customHeight="1">
      <c r="A19" s="9" t="s">
        <v>65</v>
      </c>
      <c r="B19" s="19"/>
      <c r="C19" s="38"/>
      <c r="E19" s="40">
        <v>0</v>
      </c>
      <c r="F19" s="18"/>
      <c r="G19" s="40">
        <v>0</v>
      </c>
      <c r="H19" s="18"/>
      <c r="I19" s="40">
        <f>PL!E30+PL!E36-PL!E40</f>
        <v>-961319</v>
      </c>
      <c r="J19" s="18"/>
      <c r="K19" s="18">
        <f>SUM(E19:J19)</f>
        <v>-961319</v>
      </c>
      <c r="L19" s="18"/>
      <c r="M19" s="40">
        <f>PL!E40-PL!E36</f>
        <v>18644</v>
      </c>
      <c r="N19" s="18"/>
      <c r="O19" s="18">
        <f>SUM(K19:N19)</f>
        <v>-942675</v>
      </c>
    </row>
    <row r="20" spans="1:18" s="20" customFormat="1" ht="21.95" customHeight="1">
      <c r="A20" s="9" t="s">
        <v>66</v>
      </c>
      <c r="B20" s="19"/>
      <c r="C20" s="38"/>
      <c r="E20" s="105">
        <f>SUM(E18:E19)</f>
        <v>0</v>
      </c>
      <c r="F20" s="39"/>
      <c r="G20" s="105">
        <f>SUM(G18:G19)</f>
        <v>0</v>
      </c>
      <c r="H20" s="18"/>
      <c r="I20" s="105">
        <f>SUM(I18:I19)</f>
        <v>45701110</v>
      </c>
      <c r="J20" s="18"/>
      <c r="K20" s="105">
        <f>SUM(K18:K19)</f>
        <v>45701110</v>
      </c>
      <c r="L20" s="18"/>
      <c r="M20" s="105">
        <f>SUM(M18:M19)</f>
        <v>1223774</v>
      </c>
      <c r="N20" s="39"/>
      <c r="O20" s="105">
        <f>SUM(O18:O19)</f>
        <v>46924884</v>
      </c>
    </row>
    <row r="21" spans="1:18" s="20" customFormat="1" ht="21.95" customHeight="1">
      <c r="A21" s="9" t="s">
        <v>182</v>
      </c>
      <c r="B21" s="19"/>
      <c r="C21" s="38">
        <v>28</v>
      </c>
      <c r="E21" s="18">
        <v>0</v>
      </c>
      <c r="F21" s="18"/>
      <c r="G21" s="18">
        <v>0</v>
      </c>
      <c r="H21" s="18"/>
      <c r="I21" s="18">
        <v>-45000000</v>
      </c>
      <c r="J21" s="18"/>
      <c r="K21" s="18">
        <f t="shared" ref="K21" si="0">SUM(E21:J21)</f>
        <v>-45000000</v>
      </c>
      <c r="L21" s="18"/>
      <c r="M21" s="18">
        <v>0</v>
      </c>
      <c r="N21" s="18"/>
      <c r="O21" s="18">
        <f>SUM(K21:N21)</f>
        <v>-45000000</v>
      </c>
    </row>
    <row r="22" spans="1:18" s="20" customFormat="1" ht="21.95" customHeight="1">
      <c r="A22" s="9" t="s">
        <v>186</v>
      </c>
      <c r="B22" s="19"/>
      <c r="C22" s="3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8" s="20" customFormat="1" ht="21.95" customHeight="1">
      <c r="A23" s="9" t="s">
        <v>187</v>
      </c>
      <c r="B23" s="19"/>
      <c r="C23" s="38">
        <v>22</v>
      </c>
      <c r="E23" s="40">
        <v>0</v>
      </c>
      <c r="F23" s="18"/>
      <c r="G23" s="40">
        <f>-I23</f>
        <v>19498297</v>
      </c>
      <c r="H23" s="18"/>
      <c r="I23" s="40">
        <v>-19498297</v>
      </c>
      <c r="J23" s="18"/>
      <c r="K23" s="40">
        <f t="shared" ref="K23" si="1">SUM(E23:J23)</f>
        <v>0</v>
      </c>
      <c r="L23" s="18"/>
      <c r="M23" s="40">
        <v>0</v>
      </c>
      <c r="N23" s="18"/>
      <c r="O23" s="40">
        <f>SUM(K23:N23)</f>
        <v>0</v>
      </c>
    </row>
    <row r="24" spans="1:18" ht="21.95" customHeight="1" thickBot="1">
      <c r="A24" s="16" t="s">
        <v>174</v>
      </c>
      <c r="B24" s="16"/>
      <c r="C24" s="38"/>
      <c r="E24" s="42">
        <f>SUM(E17:E23)-E20</f>
        <v>300000000</v>
      </c>
      <c r="F24" s="17"/>
      <c r="G24" s="42">
        <f>SUM(G17:G23)-G20</f>
        <v>19892237</v>
      </c>
      <c r="H24" s="17"/>
      <c r="I24" s="42">
        <f>SUM(I17:I23)-I20</f>
        <v>573990413</v>
      </c>
      <c r="J24" s="18"/>
      <c r="K24" s="42">
        <f>SUM(K17:K23)-K20</f>
        <v>893882650</v>
      </c>
      <c r="L24" s="18"/>
      <c r="M24" s="42">
        <f>SUM(M17:M23)-M20</f>
        <v>18934399</v>
      </c>
      <c r="N24" s="18"/>
      <c r="O24" s="42">
        <f>SUM(O17:O23)-O20</f>
        <v>912817049</v>
      </c>
      <c r="Q24" s="43"/>
      <c r="R24" s="44"/>
    </row>
    <row r="25" spans="1:18" ht="15.75" customHeight="1" thickTop="1"/>
    <row r="26" spans="1:18" ht="21.95" customHeight="1">
      <c r="A26" s="45" t="s">
        <v>3</v>
      </c>
      <c r="B26" s="45"/>
      <c r="I26" s="44"/>
      <c r="K26" s="44"/>
    </row>
    <row r="42" spans="1:1" ht="21.95" customHeight="1">
      <c r="A42" s="19" t="s">
        <v>125</v>
      </c>
    </row>
    <row r="91" spans="1:1" ht="21.95" customHeight="1">
      <c r="A91" s="19" t="s">
        <v>184</v>
      </c>
    </row>
    <row r="94" spans="1:1" ht="21.95" customHeight="1">
      <c r="A94" s="19" t="s">
        <v>184</v>
      </c>
    </row>
  </sheetData>
  <mergeCells count="3">
    <mergeCell ref="G8:I8"/>
    <mergeCell ref="E7:K7"/>
    <mergeCell ref="E6:O6"/>
  </mergeCells>
  <printOptions horizontalCentered="1"/>
  <pageMargins left="0.39370078740157483" right="0.19685039370078741" top="0.81" bottom="0.19685039370078741" header="0.19685039370078741" footer="0.19685039370078741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0"/>
  <sheetViews>
    <sheetView showGridLines="0" view="pageBreakPreview" zoomScaleNormal="100" zoomScaleSheetLayoutView="100" workbookViewId="0"/>
  </sheetViews>
  <sheetFormatPr defaultColWidth="9.140625" defaultRowHeight="21.95" customHeight="1"/>
  <cols>
    <col min="1" max="1" width="60.7109375" style="19" customWidth="1"/>
    <col min="2" max="2" width="1.7109375" style="19" customWidth="1"/>
    <col min="3" max="3" width="8.7109375" style="19" customWidth="1"/>
    <col min="4" max="4" width="1.7109375" style="19" customWidth="1"/>
    <col min="5" max="5" width="16.7109375" style="19" customWidth="1"/>
    <col min="6" max="6" width="1.7109375" style="19" customWidth="1"/>
    <col min="7" max="7" width="16.7109375" style="19" customWidth="1"/>
    <col min="8" max="8" width="1.7109375" style="19" customWidth="1"/>
    <col min="9" max="9" width="16.7109375" style="19" customWidth="1"/>
    <col min="10" max="10" width="1.7109375" style="19" customWidth="1"/>
    <col min="11" max="11" width="16.7109375" style="19" customWidth="1"/>
    <col min="12" max="12" width="1.7109375" style="19" customWidth="1"/>
    <col min="13" max="13" width="9.140625" style="19"/>
    <col min="14" max="14" width="10.7109375" style="19" bestFit="1" customWidth="1"/>
    <col min="15" max="16384" width="9.140625" style="19"/>
  </cols>
  <sheetData>
    <row r="1" spans="1:14" ht="21.95" customHeight="1">
      <c r="A1" s="16" t="s">
        <v>177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1.95" customHeight="1">
      <c r="A2" s="16" t="s">
        <v>178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21.95" customHeight="1">
      <c r="A3" s="16" t="s">
        <v>116</v>
      </c>
      <c r="B3" s="16"/>
      <c r="C3" s="16"/>
      <c r="D3" s="16"/>
      <c r="E3" s="16"/>
      <c r="F3" s="16"/>
      <c r="G3" s="16"/>
      <c r="H3" s="16"/>
      <c r="I3" s="16"/>
      <c r="J3" s="16"/>
    </row>
    <row r="4" spans="1:14" ht="21.95" customHeight="1">
      <c r="A4" s="16" t="s">
        <v>172</v>
      </c>
      <c r="B4" s="16"/>
      <c r="C4" s="16"/>
      <c r="D4" s="16"/>
      <c r="E4" s="16"/>
      <c r="F4" s="16"/>
      <c r="G4" s="16"/>
      <c r="H4" s="16"/>
      <c r="I4" s="16"/>
      <c r="J4" s="16"/>
    </row>
    <row r="5" spans="1:14" ht="21.95" customHeight="1">
      <c r="G5" s="36"/>
      <c r="K5" s="36" t="s">
        <v>32</v>
      </c>
    </row>
    <row r="6" spans="1:14" ht="21.95" customHeight="1">
      <c r="D6" s="16"/>
      <c r="E6" s="111" t="s">
        <v>58</v>
      </c>
      <c r="F6" s="111"/>
      <c r="G6" s="111"/>
      <c r="H6" s="111"/>
      <c r="I6" s="111"/>
      <c r="J6" s="111"/>
      <c r="K6" s="111"/>
    </row>
    <row r="7" spans="1:14" ht="21.95" customHeight="1">
      <c r="E7" s="20"/>
      <c r="F7" s="20"/>
      <c r="G7" s="112" t="s">
        <v>14</v>
      </c>
      <c r="H7" s="112"/>
      <c r="I7" s="112"/>
      <c r="K7" s="20"/>
      <c r="M7" s="20"/>
    </row>
    <row r="8" spans="1:14" s="20" customFormat="1" ht="21.95" customHeight="1">
      <c r="E8" s="20" t="s">
        <v>167</v>
      </c>
      <c r="G8" s="20" t="s">
        <v>34</v>
      </c>
      <c r="K8" s="20" t="s">
        <v>16</v>
      </c>
    </row>
    <row r="9" spans="1:14" s="20" customFormat="1" ht="21.95" customHeight="1">
      <c r="C9" s="21" t="s">
        <v>117</v>
      </c>
      <c r="E9" s="104" t="s">
        <v>15</v>
      </c>
      <c r="G9" s="104" t="s">
        <v>168</v>
      </c>
      <c r="I9" s="104" t="s">
        <v>60</v>
      </c>
      <c r="K9" s="104" t="s">
        <v>6</v>
      </c>
    </row>
    <row r="10" spans="1:14" s="20" customFormat="1" ht="21.95" customHeight="1">
      <c r="A10" s="16" t="s">
        <v>160</v>
      </c>
      <c r="B10" s="19"/>
      <c r="C10" s="95"/>
      <c r="E10" s="12">
        <v>300000000</v>
      </c>
      <c r="F10" s="39"/>
      <c r="G10" s="12">
        <v>393940</v>
      </c>
      <c r="H10" s="18"/>
      <c r="I10" s="12">
        <v>351340952</v>
      </c>
      <c r="J10" s="39"/>
      <c r="K10" s="12">
        <f>SUM(E10:I10)</f>
        <v>651734892</v>
      </c>
    </row>
    <row r="11" spans="1:14" s="20" customFormat="1" ht="21.95" customHeight="1">
      <c r="A11" s="19" t="s">
        <v>61</v>
      </c>
      <c r="B11" s="19"/>
      <c r="C11" s="38"/>
      <c r="E11" s="39">
        <v>0</v>
      </c>
      <c r="F11" s="39"/>
      <c r="G11" s="39">
        <v>0</v>
      </c>
      <c r="H11" s="18"/>
      <c r="I11" s="39">
        <f>PL!K35</f>
        <v>35650739</v>
      </c>
      <c r="J11" s="39"/>
      <c r="K11" s="39">
        <f>SUM(E11:I11)</f>
        <v>35650739</v>
      </c>
    </row>
    <row r="12" spans="1:14" s="20" customFormat="1" ht="21.95" customHeight="1">
      <c r="A12" s="9" t="s">
        <v>65</v>
      </c>
      <c r="B12" s="19"/>
      <c r="C12" s="38"/>
      <c r="E12" s="40">
        <v>0</v>
      </c>
      <c r="F12" s="39"/>
      <c r="G12" s="40">
        <v>0</v>
      </c>
      <c r="H12" s="18"/>
      <c r="I12" s="40">
        <f>PL!K30</f>
        <v>2974246</v>
      </c>
      <c r="J12" s="39"/>
      <c r="K12" s="40">
        <f>SUM(E12:I12)</f>
        <v>2974246</v>
      </c>
    </row>
    <row r="13" spans="1:14" s="20" customFormat="1" ht="21.95" customHeight="1">
      <c r="A13" s="9" t="s">
        <v>66</v>
      </c>
      <c r="B13" s="19"/>
      <c r="C13" s="38"/>
      <c r="E13" s="39">
        <f>SUM(E11:E12)</f>
        <v>0</v>
      </c>
      <c r="F13" s="39"/>
      <c r="G13" s="39">
        <f>SUM(G11:G12)</f>
        <v>0</v>
      </c>
      <c r="H13" s="18"/>
      <c r="I13" s="39">
        <f>SUM(I11:I12)</f>
        <v>38624985</v>
      </c>
      <c r="J13" s="39"/>
      <c r="K13" s="39">
        <f>SUM(K11:K12)</f>
        <v>38624985</v>
      </c>
    </row>
    <row r="14" spans="1:14" s="20" customFormat="1" ht="21.95" customHeight="1" thickBot="1">
      <c r="A14" s="16" t="s">
        <v>175</v>
      </c>
      <c r="B14" s="19"/>
      <c r="C14" s="38"/>
      <c r="E14" s="96">
        <f>SUM(E10:E12)</f>
        <v>300000000</v>
      </c>
      <c r="F14" s="39"/>
      <c r="G14" s="96">
        <f>SUM(G10:G12)</f>
        <v>393940</v>
      </c>
      <c r="H14" s="18"/>
      <c r="I14" s="96">
        <f>SUM(I10:I12)</f>
        <v>389965937</v>
      </c>
      <c r="J14" s="39"/>
      <c r="K14" s="96">
        <f>SUM(K10:K12)</f>
        <v>690359877</v>
      </c>
    </row>
    <row r="15" spans="1:14" s="20" customFormat="1" ht="21.95" customHeight="1" thickTop="1">
      <c r="A15" s="19"/>
      <c r="B15" s="19"/>
      <c r="C15" s="38"/>
      <c r="E15" s="39"/>
      <c r="F15" s="39"/>
      <c r="G15" s="39"/>
      <c r="H15" s="18"/>
      <c r="I15" s="39"/>
      <c r="J15" s="39"/>
      <c r="K15" s="39"/>
    </row>
    <row r="16" spans="1:14" s="20" customFormat="1" ht="21.95" customHeight="1">
      <c r="A16" s="16" t="s">
        <v>173</v>
      </c>
      <c r="B16" s="19"/>
      <c r="C16" s="38"/>
      <c r="E16" s="39">
        <f>SUM(E14)</f>
        <v>300000000</v>
      </c>
      <c r="F16" s="39"/>
      <c r="G16" s="39">
        <f>SUM(G14)</f>
        <v>393940</v>
      </c>
      <c r="H16" s="18"/>
      <c r="I16" s="39">
        <f>SUM(I14)</f>
        <v>389965937</v>
      </c>
      <c r="J16" s="39"/>
      <c r="K16" s="39">
        <f>SUM(E16:I16)</f>
        <v>690359877</v>
      </c>
    </row>
    <row r="17" spans="1:14" s="20" customFormat="1" ht="21.95" customHeight="1">
      <c r="A17" s="19" t="s">
        <v>41</v>
      </c>
      <c r="B17" s="19"/>
      <c r="C17" s="38"/>
      <c r="E17" s="39">
        <v>0</v>
      </c>
      <c r="F17" s="39"/>
      <c r="G17" s="39">
        <v>0</v>
      </c>
      <c r="H17" s="18"/>
      <c r="I17" s="39">
        <f>PL!I35</f>
        <v>33234993</v>
      </c>
      <c r="J17" s="39"/>
      <c r="K17" s="39">
        <f>SUM(E17:I17)</f>
        <v>33234993</v>
      </c>
    </row>
    <row r="18" spans="1:14" s="20" customFormat="1" ht="21.95" customHeight="1">
      <c r="A18" s="9" t="s">
        <v>65</v>
      </c>
      <c r="B18" s="19"/>
      <c r="C18" s="38"/>
      <c r="E18" s="40">
        <v>0</v>
      </c>
      <c r="F18" s="39"/>
      <c r="G18" s="40">
        <v>0</v>
      </c>
      <c r="H18" s="18"/>
      <c r="I18" s="40">
        <f>PL!I30</f>
        <v>-1564145</v>
      </c>
      <c r="J18" s="39"/>
      <c r="K18" s="40">
        <f>SUM(E18:I18)</f>
        <v>-1564145</v>
      </c>
    </row>
    <row r="19" spans="1:14" s="20" customFormat="1" ht="21.95" customHeight="1">
      <c r="A19" s="9" t="s">
        <v>66</v>
      </c>
      <c r="B19" s="19"/>
      <c r="C19" s="38"/>
      <c r="E19" s="39">
        <f>SUM(E17:E18)</f>
        <v>0</v>
      </c>
      <c r="F19" s="39"/>
      <c r="G19" s="39">
        <f>SUM(G17:G18)</f>
        <v>0</v>
      </c>
      <c r="H19" s="18"/>
      <c r="I19" s="39">
        <f>SUM(I17:I18)</f>
        <v>31670848</v>
      </c>
      <c r="J19" s="39"/>
      <c r="K19" s="39">
        <f>SUM(K17:K18)</f>
        <v>31670848</v>
      </c>
    </row>
    <row r="20" spans="1:14" s="20" customFormat="1" ht="21.95" customHeight="1">
      <c r="A20" s="9" t="s">
        <v>182</v>
      </c>
      <c r="B20" s="19"/>
      <c r="C20" s="38">
        <v>28</v>
      </c>
      <c r="E20" s="39">
        <v>0</v>
      </c>
      <c r="F20" s="39"/>
      <c r="G20" s="39">
        <v>0</v>
      </c>
      <c r="H20" s="18"/>
      <c r="I20" s="39">
        <v>-45000000</v>
      </c>
      <c r="J20" s="39"/>
      <c r="K20" s="39">
        <f>SUM(E20:I20)</f>
        <v>-45000000</v>
      </c>
    </row>
    <row r="21" spans="1:14" s="20" customFormat="1" ht="21.95" customHeight="1">
      <c r="A21" s="9" t="s">
        <v>185</v>
      </c>
      <c r="B21" s="19"/>
      <c r="C21" s="38">
        <v>22</v>
      </c>
      <c r="E21" s="39">
        <v>0</v>
      </c>
      <c r="F21" s="39"/>
      <c r="G21" s="39">
        <f>-I21</f>
        <v>19498297</v>
      </c>
      <c r="H21" s="18"/>
      <c r="I21" s="39">
        <v>-19498297</v>
      </c>
      <c r="J21" s="39"/>
      <c r="K21" s="39">
        <f>SUM(E21:I21)</f>
        <v>0</v>
      </c>
    </row>
    <row r="22" spans="1:14" ht="21.95" customHeight="1" thickBot="1">
      <c r="A22" s="16" t="s">
        <v>174</v>
      </c>
      <c r="B22" s="16"/>
      <c r="C22" s="38"/>
      <c r="E22" s="97">
        <f>SUM(E16:E21)-E19</f>
        <v>300000000</v>
      </c>
      <c r="F22" s="17"/>
      <c r="G22" s="97">
        <f>SUM(G16:G21)-G19</f>
        <v>19892237</v>
      </c>
      <c r="H22" s="17"/>
      <c r="I22" s="97">
        <f>SUM(I16:I21)-I19</f>
        <v>357138488</v>
      </c>
      <c r="J22" s="18"/>
      <c r="K22" s="97">
        <f>SUM(K16:K21)-K19</f>
        <v>677030725</v>
      </c>
      <c r="M22" s="43"/>
      <c r="N22" s="44"/>
    </row>
    <row r="23" spans="1:14" ht="21.95" customHeight="1" thickTop="1"/>
    <row r="24" spans="1:14" ht="21.95" customHeight="1">
      <c r="A24" s="45" t="s">
        <v>3</v>
      </c>
      <c r="B24" s="45"/>
    </row>
    <row r="39" spans="1:1" ht="21.95" customHeight="1">
      <c r="A39" s="19" t="s">
        <v>125</v>
      </c>
    </row>
    <row r="87" spans="1:1" ht="21.95" customHeight="1">
      <c r="A87" s="19" t="s">
        <v>184</v>
      </c>
    </row>
    <row r="90" spans="1:1" ht="21.95" customHeight="1">
      <c r="A90" s="19" t="s">
        <v>184</v>
      </c>
    </row>
  </sheetData>
  <mergeCells count="2">
    <mergeCell ref="G7:I7"/>
    <mergeCell ref="E6:K6"/>
  </mergeCells>
  <printOptions horizontalCentered="1"/>
  <pageMargins left="0.39370078740157483" right="0.39370078740157483" top="0.98425196850393704" bottom="0.19685039370078741" header="0.19685039370078741" footer="0.19685039370078741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2F93-5AAD-4CBE-B584-21310A85428B}">
  <dimension ref="A1:K81"/>
  <sheetViews>
    <sheetView showGridLines="0" tabSelected="1" view="pageBreakPreview" topLeftCell="A46" zoomScaleNormal="115" zoomScaleSheetLayoutView="100" workbookViewId="0">
      <selection activeCell="E56" sqref="E56"/>
    </sheetView>
  </sheetViews>
  <sheetFormatPr defaultColWidth="9.140625" defaultRowHeight="21.95" customHeight="1"/>
  <cols>
    <col min="1" max="1" width="44.7109375" style="9" customWidth="1"/>
    <col min="2" max="2" width="1.7109375" style="9" customWidth="1"/>
    <col min="3" max="3" width="6.7109375" style="9" customWidth="1"/>
    <col min="4" max="4" width="1.7109375" style="9" customWidth="1"/>
    <col min="5" max="5" width="11.7109375" style="12" customWidth="1"/>
    <col min="6" max="6" width="1.7109375" style="9" customWidth="1"/>
    <col min="7" max="7" width="11.7109375" style="9" customWidth="1"/>
    <col min="8" max="8" width="1.7109375" style="9" customWidth="1"/>
    <col min="9" max="9" width="11.7109375" style="9" customWidth="1"/>
    <col min="10" max="10" width="1.7109375" style="9" customWidth="1"/>
    <col min="11" max="11" width="11.7109375" style="9" customWidth="1"/>
    <col min="12" max="12" width="1.7109375" style="9" customWidth="1"/>
    <col min="13" max="16384" width="9.140625" style="9"/>
  </cols>
  <sheetData>
    <row r="1" spans="1:11" ht="21.95" customHeight="1">
      <c r="A1" s="1" t="s">
        <v>177</v>
      </c>
    </row>
    <row r="2" spans="1:11" ht="21.95" customHeight="1">
      <c r="A2" s="1" t="s">
        <v>178</v>
      </c>
    </row>
    <row r="3" spans="1:11" ht="21.95" customHeight="1">
      <c r="A3" s="71" t="s">
        <v>77</v>
      </c>
      <c r="B3" s="72"/>
      <c r="C3" s="30"/>
      <c r="D3" s="73"/>
      <c r="E3" s="98"/>
      <c r="F3" s="73"/>
      <c r="G3" s="73"/>
      <c r="H3" s="73"/>
      <c r="I3" s="73"/>
      <c r="J3" s="73"/>
      <c r="K3" s="73"/>
    </row>
    <row r="4" spans="1:11" ht="21.95" customHeight="1">
      <c r="A4" s="74" t="s">
        <v>172</v>
      </c>
      <c r="B4" s="72"/>
      <c r="C4" s="30"/>
      <c r="D4" s="73"/>
      <c r="E4" s="98"/>
      <c r="F4" s="73"/>
      <c r="G4" s="73"/>
      <c r="H4" s="73"/>
      <c r="I4" s="73"/>
      <c r="J4" s="73"/>
      <c r="K4" s="73"/>
    </row>
    <row r="5" spans="1:11" ht="21">
      <c r="A5" s="75"/>
      <c r="B5" s="72"/>
      <c r="C5" s="30"/>
      <c r="D5" s="73"/>
      <c r="E5" s="98"/>
      <c r="F5" s="73"/>
      <c r="G5" s="73"/>
      <c r="H5" s="73"/>
      <c r="I5" s="72"/>
      <c r="J5" s="73"/>
      <c r="K5" s="3" t="s">
        <v>32</v>
      </c>
    </row>
    <row r="6" spans="1:11" ht="21.95" customHeight="1">
      <c r="B6" s="59"/>
      <c r="D6" s="59"/>
      <c r="E6" s="100"/>
      <c r="F6" s="76" t="s">
        <v>59</v>
      </c>
      <c r="G6" s="76"/>
      <c r="H6" s="77"/>
      <c r="I6" s="76"/>
      <c r="J6" s="76" t="s">
        <v>58</v>
      </c>
      <c r="K6" s="76"/>
    </row>
    <row r="7" spans="1:11" ht="21.95" customHeight="1">
      <c r="A7" s="2"/>
      <c r="B7" s="8"/>
      <c r="C7" s="47"/>
      <c r="D7" s="8"/>
      <c r="E7" s="89">
        <v>2566</v>
      </c>
      <c r="F7" s="8"/>
      <c r="G7" s="89">
        <v>2565</v>
      </c>
      <c r="I7" s="89">
        <v>2566</v>
      </c>
      <c r="J7" s="8"/>
      <c r="K7" s="89">
        <v>2565</v>
      </c>
    </row>
    <row r="8" spans="1:11" ht="21.95" customHeight="1">
      <c r="A8" s="33" t="s">
        <v>78</v>
      </c>
      <c r="B8" s="77"/>
      <c r="C8" s="26"/>
      <c r="D8" s="59"/>
      <c r="E8" s="81"/>
      <c r="F8" s="61"/>
      <c r="G8" s="26"/>
      <c r="H8" s="59"/>
      <c r="I8" s="61"/>
      <c r="J8" s="61"/>
      <c r="K8" s="61"/>
    </row>
    <row r="9" spans="1:11" ht="21.95" customHeight="1">
      <c r="A9" s="9" t="s">
        <v>79</v>
      </c>
      <c r="B9" s="59"/>
      <c r="C9" s="26"/>
      <c r="D9" s="59"/>
      <c r="E9" s="81">
        <f>PL!E22</f>
        <v>58440255</v>
      </c>
      <c r="F9" s="81"/>
      <c r="G9" s="81">
        <f>PL!G22</f>
        <v>137896440</v>
      </c>
      <c r="H9" s="81"/>
      <c r="I9" s="81">
        <f>PL!I22</f>
        <v>41563087</v>
      </c>
      <c r="J9" s="81"/>
      <c r="K9" s="81">
        <f>PL!K22</f>
        <v>44424610</v>
      </c>
    </row>
    <row r="10" spans="1:11" ht="21.95" customHeight="1">
      <c r="A10" s="9" t="s">
        <v>80</v>
      </c>
      <c r="B10" s="59"/>
      <c r="C10" s="26"/>
      <c r="D10" s="59"/>
      <c r="E10" s="81"/>
      <c r="F10" s="81"/>
      <c r="G10" s="81"/>
      <c r="H10" s="81"/>
      <c r="I10" s="81"/>
      <c r="J10" s="81"/>
      <c r="K10" s="81"/>
    </row>
    <row r="11" spans="1:11" ht="21.95" customHeight="1">
      <c r="A11" s="9" t="s">
        <v>81</v>
      </c>
      <c r="B11" s="59"/>
      <c r="C11" s="26"/>
      <c r="D11" s="59"/>
      <c r="E11" s="81"/>
      <c r="F11" s="81"/>
      <c r="G11" s="81"/>
      <c r="H11" s="81"/>
      <c r="I11" s="12"/>
      <c r="J11" s="81"/>
      <c r="K11" s="81"/>
    </row>
    <row r="12" spans="1:11" ht="21.95" customHeight="1">
      <c r="A12" s="67" t="s">
        <v>82</v>
      </c>
      <c r="B12" s="59"/>
      <c r="C12" s="26"/>
      <c r="D12" s="59"/>
      <c r="E12" s="58">
        <v>105550243</v>
      </c>
      <c r="F12" s="81"/>
      <c r="G12" s="58">
        <v>99668605</v>
      </c>
      <c r="H12" s="81"/>
      <c r="I12" s="81">
        <v>25371906</v>
      </c>
      <c r="J12" s="81"/>
      <c r="K12" s="58">
        <v>24429316</v>
      </c>
    </row>
    <row r="13" spans="1:11" ht="21.95" customHeight="1">
      <c r="A13" s="67" t="s">
        <v>162</v>
      </c>
      <c r="B13" s="59"/>
      <c r="C13" s="26"/>
      <c r="D13" s="59"/>
      <c r="E13" s="81">
        <v>1031701</v>
      </c>
      <c r="F13" s="81"/>
      <c r="G13" s="81">
        <v>254728</v>
      </c>
      <c r="H13" s="81"/>
      <c r="I13" s="81">
        <v>834562</v>
      </c>
      <c r="J13" s="81"/>
      <c r="K13" s="81">
        <v>120468</v>
      </c>
    </row>
    <row r="14" spans="1:11" ht="21.95" customHeight="1">
      <c r="A14" s="67" t="s">
        <v>189</v>
      </c>
      <c r="B14" s="59"/>
      <c r="C14" s="26"/>
      <c r="D14" s="59"/>
      <c r="E14" s="81"/>
      <c r="F14" s="81"/>
      <c r="G14" s="81"/>
      <c r="H14" s="81"/>
      <c r="I14" s="81"/>
      <c r="J14" s="81"/>
      <c r="K14" s="81"/>
    </row>
    <row r="15" spans="1:11" ht="21.95" customHeight="1">
      <c r="A15" s="67" t="s">
        <v>166</v>
      </c>
      <c r="B15" s="59"/>
      <c r="C15" s="26"/>
      <c r="D15" s="59"/>
      <c r="E15" s="81">
        <v>-178281</v>
      </c>
      <c r="F15" s="81"/>
      <c r="G15" s="81">
        <v>232383</v>
      </c>
      <c r="H15" s="81"/>
      <c r="I15" s="81">
        <v>7011</v>
      </c>
      <c r="J15" s="81"/>
      <c r="K15" s="81">
        <v>5167131</v>
      </c>
    </row>
    <row r="16" spans="1:11" ht="21.95" customHeight="1">
      <c r="A16" s="67" t="s">
        <v>138</v>
      </c>
      <c r="B16" s="59"/>
      <c r="C16" s="26"/>
      <c r="D16" s="59"/>
      <c r="E16" s="81">
        <v>0</v>
      </c>
      <c r="F16" s="81"/>
      <c r="G16" s="81">
        <v>36418</v>
      </c>
      <c r="H16" s="81"/>
      <c r="I16" s="81">
        <v>0</v>
      </c>
      <c r="J16" s="81"/>
      <c r="K16" s="81">
        <v>0</v>
      </c>
    </row>
    <row r="17" spans="1:11" ht="21.95" customHeight="1">
      <c r="A17" s="9" t="s">
        <v>157</v>
      </c>
      <c r="B17" s="75"/>
      <c r="C17" s="26"/>
      <c r="D17" s="59"/>
      <c r="E17" s="81">
        <v>-692117</v>
      </c>
      <c r="F17" s="81"/>
      <c r="G17" s="81">
        <v>-456113</v>
      </c>
      <c r="H17" s="81"/>
      <c r="I17" s="81">
        <v>-29772</v>
      </c>
      <c r="J17" s="81"/>
      <c r="K17" s="81">
        <v>5292</v>
      </c>
    </row>
    <row r="18" spans="1:11" ht="21.95" customHeight="1">
      <c r="A18" s="9" t="s">
        <v>128</v>
      </c>
      <c r="B18" s="75"/>
      <c r="C18" s="26"/>
      <c r="D18" s="59"/>
      <c r="E18" s="81">
        <v>4521473</v>
      </c>
      <c r="F18" s="81"/>
      <c r="G18" s="81">
        <v>4285333</v>
      </c>
      <c r="H18" s="81"/>
      <c r="I18" s="81">
        <v>1504603</v>
      </c>
      <c r="J18" s="81"/>
      <c r="K18" s="81">
        <v>1417117</v>
      </c>
    </row>
    <row r="19" spans="1:11" ht="21.95" customHeight="1">
      <c r="A19" s="9" t="s">
        <v>158</v>
      </c>
      <c r="B19" s="75"/>
      <c r="C19" s="26"/>
      <c r="D19" s="59"/>
      <c r="E19" s="81">
        <v>-159940</v>
      </c>
      <c r="F19" s="81"/>
      <c r="G19" s="81">
        <v>-174927</v>
      </c>
      <c r="H19" s="81"/>
      <c r="I19" s="81">
        <v>-11132048</v>
      </c>
      <c r="J19" s="81"/>
      <c r="K19" s="81">
        <v>-8795610</v>
      </c>
    </row>
    <row r="20" spans="1:11" ht="21.95" customHeight="1">
      <c r="A20" s="9" t="s">
        <v>159</v>
      </c>
      <c r="B20" s="75"/>
      <c r="C20" s="26"/>
      <c r="D20" s="59"/>
      <c r="E20" s="82">
        <v>44657556</v>
      </c>
      <c r="F20" s="81"/>
      <c r="G20" s="82">
        <v>39658386</v>
      </c>
      <c r="H20" s="81"/>
      <c r="I20" s="82">
        <v>16759910</v>
      </c>
      <c r="J20" s="81"/>
      <c r="K20" s="82">
        <v>12395096</v>
      </c>
    </row>
    <row r="21" spans="1:11" ht="21.95" customHeight="1">
      <c r="A21" s="9" t="s">
        <v>83</v>
      </c>
      <c r="B21" s="59"/>
      <c r="C21" s="26"/>
      <c r="D21" s="59"/>
      <c r="F21" s="12"/>
      <c r="G21" s="12"/>
      <c r="H21" s="12"/>
      <c r="I21" s="12"/>
      <c r="J21" s="12"/>
      <c r="K21" s="12"/>
    </row>
    <row r="22" spans="1:11" ht="21.95" customHeight="1">
      <c r="A22" s="9" t="s">
        <v>84</v>
      </c>
      <c r="B22" s="59"/>
      <c r="C22" s="26"/>
      <c r="D22" s="59"/>
      <c r="E22" s="81">
        <f>SUM(E9:E20)</f>
        <v>213170890</v>
      </c>
      <c r="F22" s="81"/>
      <c r="G22" s="81">
        <f>SUM(G9:G20)</f>
        <v>281401253</v>
      </c>
      <c r="H22" s="81"/>
      <c r="I22" s="81">
        <f>SUM(I9:I20)</f>
        <v>74879259</v>
      </c>
      <c r="J22" s="81"/>
      <c r="K22" s="81">
        <f>SUM(K9:K20)</f>
        <v>79163420</v>
      </c>
    </row>
    <row r="23" spans="1:11" ht="21.95" customHeight="1">
      <c r="A23" s="9" t="s">
        <v>85</v>
      </c>
      <c r="B23" s="59"/>
      <c r="C23" s="26"/>
      <c r="D23" s="59"/>
      <c r="E23" s="81"/>
      <c r="F23" s="81"/>
      <c r="G23" s="81"/>
      <c r="H23" s="81"/>
      <c r="I23" s="81"/>
      <c r="J23" s="81"/>
      <c r="K23" s="81"/>
    </row>
    <row r="24" spans="1:11" ht="21.95" customHeight="1">
      <c r="A24" s="9" t="s">
        <v>86</v>
      </c>
      <c r="B24" s="59"/>
      <c r="C24" s="26"/>
      <c r="D24" s="59"/>
      <c r="E24" s="81">
        <v>32674597</v>
      </c>
      <c r="F24" s="81"/>
      <c r="G24" s="81">
        <v>35518200</v>
      </c>
      <c r="H24" s="81"/>
      <c r="I24" s="81">
        <v>-1350683</v>
      </c>
      <c r="J24" s="81"/>
      <c r="K24" s="81">
        <v>-13208104</v>
      </c>
    </row>
    <row r="25" spans="1:11" ht="21.95" customHeight="1">
      <c r="A25" s="9" t="s">
        <v>132</v>
      </c>
      <c r="B25" s="59"/>
      <c r="C25" s="26"/>
      <c r="D25" s="59"/>
      <c r="E25" s="81">
        <v>-20843246</v>
      </c>
      <c r="F25" s="81"/>
      <c r="G25" s="81">
        <v>-16252356</v>
      </c>
      <c r="H25" s="81"/>
      <c r="I25" s="81">
        <v>-2421700</v>
      </c>
      <c r="J25" s="81"/>
      <c r="K25" s="81">
        <v>0</v>
      </c>
    </row>
    <row r="26" spans="1:11" ht="21.95" customHeight="1">
      <c r="A26" s="9" t="s">
        <v>133</v>
      </c>
      <c r="B26" s="59"/>
      <c r="C26" s="26"/>
      <c r="D26" s="59"/>
      <c r="E26" s="81">
        <v>513495</v>
      </c>
      <c r="F26" s="81"/>
      <c r="G26" s="81">
        <v>3109025</v>
      </c>
      <c r="H26" s="81"/>
      <c r="I26" s="81">
        <v>0</v>
      </c>
      <c r="J26" s="81"/>
      <c r="K26" s="81">
        <v>0</v>
      </c>
    </row>
    <row r="27" spans="1:11" ht="21.95" customHeight="1">
      <c r="A27" s="9" t="s">
        <v>87</v>
      </c>
      <c r="B27" s="59"/>
      <c r="C27" s="26"/>
      <c r="D27" s="59"/>
      <c r="E27" s="81">
        <v>-16798748</v>
      </c>
      <c r="F27" s="81"/>
      <c r="G27" s="81">
        <v>-20888745</v>
      </c>
      <c r="H27" s="81"/>
      <c r="I27" s="81">
        <v>-5673833</v>
      </c>
      <c r="J27" s="81"/>
      <c r="K27" s="81">
        <v>-11095742</v>
      </c>
    </row>
    <row r="28" spans="1:11" ht="21.95" customHeight="1">
      <c r="A28" s="67" t="s">
        <v>88</v>
      </c>
      <c r="B28" s="83"/>
      <c r="C28" s="26"/>
      <c r="D28" s="59"/>
      <c r="E28" s="81">
        <v>-2064153</v>
      </c>
      <c r="F28" s="81"/>
      <c r="G28" s="81">
        <v>1993992</v>
      </c>
      <c r="H28" s="81"/>
      <c r="I28" s="81">
        <v>-1704124</v>
      </c>
      <c r="J28" s="81"/>
      <c r="K28" s="81">
        <v>198022</v>
      </c>
    </row>
    <row r="29" spans="1:11" ht="21.95" customHeight="1">
      <c r="A29" s="9" t="s">
        <v>111</v>
      </c>
      <c r="B29" s="59"/>
      <c r="C29" s="26"/>
      <c r="D29" s="59"/>
      <c r="E29" s="81">
        <v>150714</v>
      </c>
      <c r="F29" s="81"/>
      <c r="G29" s="81">
        <v>713962</v>
      </c>
      <c r="H29" s="81"/>
      <c r="I29" s="81">
        <v>0</v>
      </c>
      <c r="J29" s="81"/>
      <c r="K29" s="81">
        <v>224800</v>
      </c>
    </row>
    <row r="30" spans="1:11" ht="21.95" customHeight="1">
      <c r="A30" s="9" t="s">
        <v>89</v>
      </c>
      <c r="B30" s="59"/>
      <c r="C30" s="26"/>
      <c r="D30" s="59"/>
      <c r="E30" s="81"/>
      <c r="F30" s="81"/>
      <c r="G30" s="81"/>
      <c r="H30" s="81"/>
      <c r="I30" s="81"/>
      <c r="J30" s="81"/>
      <c r="K30" s="81"/>
    </row>
    <row r="31" spans="1:11" ht="21.95" customHeight="1">
      <c r="A31" s="67" t="s">
        <v>90</v>
      </c>
      <c r="B31" s="75"/>
      <c r="C31" s="26"/>
      <c r="D31" s="59"/>
      <c r="E31" s="81">
        <v>-35062870</v>
      </c>
      <c r="F31" s="81"/>
      <c r="G31" s="81">
        <v>27321081</v>
      </c>
      <c r="H31" s="81"/>
      <c r="I31" s="81">
        <v>-1332144</v>
      </c>
      <c r="J31" s="81"/>
      <c r="K31" s="81">
        <v>52298038</v>
      </c>
    </row>
    <row r="32" spans="1:11" ht="21.95" customHeight="1">
      <c r="A32" s="67" t="s">
        <v>139</v>
      </c>
      <c r="B32" s="75"/>
      <c r="C32" s="26"/>
      <c r="D32" s="59"/>
      <c r="E32" s="81">
        <v>2496692</v>
      </c>
      <c r="F32" s="81"/>
      <c r="G32" s="81">
        <v>-4929325</v>
      </c>
      <c r="H32" s="81"/>
      <c r="I32" s="81">
        <v>0</v>
      </c>
      <c r="J32" s="81"/>
      <c r="K32" s="81">
        <v>0</v>
      </c>
    </row>
    <row r="33" spans="1:11" ht="21.95" customHeight="1">
      <c r="A33" s="67" t="s">
        <v>141</v>
      </c>
      <c r="B33" s="75"/>
      <c r="C33" s="26"/>
      <c r="D33" s="59"/>
      <c r="E33" s="81">
        <v>-401209</v>
      </c>
      <c r="F33" s="81"/>
      <c r="G33" s="81">
        <v>-6523480</v>
      </c>
      <c r="H33" s="81"/>
      <c r="I33" s="81">
        <v>0</v>
      </c>
      <c r="J33" s="81"/>
      <c r="K33" s="81">
        <v>0</v>
      </c>
    </row>
    <row r="34" spans="1:11" ht="21.95" customHeight="1">
      <c r="A34" s="67" t="s">
        <v>91</v>
      </c>
      <c r="B34" s="75"/>
      <c r="C34" s="26"/>
      <c r="D34" s="59"/>
      <c r="E34" s="81">
        <v>477004</v>
      </c>
      <c r="F34" s="81"/>
      <c r="G34" s="81">
        <v>-2505861</v>
      </c>
      <c r="H34" s="81"/>
      <c r="I34" s="81">
        <v>339432</v>
      </c>
      <c r="J34" s="81"/>
      <c r="K34" s="81">
        <v>-1131601</v>
      </c>
    </row>
    <row r="35" spans="1:11" ht="21.95" customHeight="1">
      <c r="A35" s="67" t="s">
        <v>128</v>
      </c>
      <c r="B35" s="75"/>
      <c r="C35" s="26"/>
      <c r="D35" s="59"/>
      <c r="E35" s="82">
        <v>-341923</v>
      </c>
      <c r="F35" s="81"/>
      <c r="G35" s="82">
        <v>-1336610</v>
      </c>
      <c r="H35" s="81"/>
      <c r="I35" s="82">
        <v>-341923</v>
      </c>
      <c r="J35" s="81"/>
      <c r="K35" s="82">
        <v>0</v>
      </c>
    </row>
    <row r="36" spans="1:11" ht="21.95" customHeight="1">
      <c r="A36" s="67" t="s">
        <v>131</v>
      </c>
      <c r="B36" s="75"/>
      <c r="C36" s="26"/>
      <c r="D36" s="59"/>
      <c r="E36" s="81">
        <f>SUM(E22:E35)</f>
        <v>173971243</v>
      </c>
      <c r="F36" s="81"/>
      <c r="G36" s="81">
        <f>SUM(G22:G35)</f>
        <v>297621136</v>
      </c>
      <c r="H36" s="81"/>
      <c r="I36" s="81">
        <f>SUM(I22:I35)</f>
        <v>62394284</v>
      </c>
      <c r="J36" s="81"/>
      <c r="K36" s="81">
        <f>SUM(K22:K35)</f>
        <v>106448833</v>
      </c>
    </row>
    <row r="37" spans="1:11" ht="21.95" customHeight="1">
      <c r="A37" s="67" t="s">
        <v>118</v>
      </c>
      <c r="B37" s="75"/>
      <c r="C37" s="26"/>
      <c r="D37" s="59"/>
      <c r="E37" s="81">
        <v>34395620</v>
      </c>
      <c r="F37" s="81"/>
      <c r="G37" s="81">
        <v>0</v>
      </c>
      <c r="H37" s="81"/>
      <c r="I37" s="81">
        <v>3098441</v>
      </c>
      <c r="J37" s="81"/>
      <c r="K37" s="81">
        <v>0</v>
      </c>
    </row>
    <row r="38" spans="1:11" ht="21.95" customHeight="1">
      <c r="A38" s="67" t="s">
        <v>92</v>
      </c>
      <c r="B38" s="75"/>
      <c r="C38" s="26"/>
      <c r="D38" s="59"/>
      <c r="E38" s="81">
        <v>-41571790</v>
      </c>
      <c r="F38" s="81"/>
      <c r="G38" s="81">
        <v>-37956409</v>
      </c>
      <c r="H38" s="81"/>
      <c r="I38" s="81">
        <v>-15977470</v>
      </c>
      <c r="J38" s="81"/>
      <c r="K38" s="81">
        <v>-11485805</v>
      </c>
    </row>
    <row r="39" spans="1:11" ht="21.95" customHeight="1">
      <c r="A39" s="67" t="s">
        <v>93</v>
      </c>
      <c r="B39" s="59"/>
      <c r="C39" s="26"/>
      <c r="D39" s="59"/>
      <c r="E39" s="82">
        <v>-48921626</v>
      </c>
      <c r="F39" s="81"/>
      <c r="G39" s="82">
        <v>-55748596</v>
      </c>
      <c r="H39" s="81"/>
      <c r="I39" s="82">
        <v>-21731602</v>
      </c>
      <c r="J39" s="81"/>
      <c r="K39" s="82">
        <v>-19801315</v>
      </c>
    </row>
    <row r="40" spans="1:11" ht="21.95" customHeight="1">
      <c r="A40" s="71" t="s">
        <v>130</v>
      </c>
      <c r="B40" s="83"/>
      <c r="C40" s="26"/>
      <c r="D40" s="59"/>
      <c r="E40" s="82">
        <f>SUM(E36:E39)</f>
        <v>117873447</v>
      </c>
      <c r="F40" s="81"/>
      <c r="G40" s="82">
        <f>SUM(G36:G39)</f>
        <v>203916131</v>
      </c>
      <c r="H40" s="81"/>
      <c r="I40" s="82">
        <f>SUM(I36:I39)</f>
        <v>27783653</v>
      </c>
      <c r="J40" s="81"/>
      <c r="K40" s="82">
        <f>SUM(K36:K39)</f>
        <v>75161713</v>
      </c>
    </row>
    <row r="41" spans="1:11" ht="1.5" customHeight="1">
      <c r="B41" s="59"/>
      <c r="C41" s="26"/>
      <c r="D41" s="59"/>
      <c r="E41" s="4"/>
      <c r="F41" s="60"/>
      <c r="G41" s="60"/>
      <c r="H41" s="59"/>
      <c r="I41" s="60"/>
      <c r="J41" s="60"/>
      <c r="K41" s="60"/>
    </row>
    <row r="42" spans="1:11" ht="21.95" customHeight="1">
      <c r="A42" s="84" t="s">
        <v>3</v>
      </c>
      <c r="B42" s="83"/>
      <c r="C42" s="26"/>
      <c r="D42" s="59"/>
      <c r="F42" s="60"/>
      <c r="G42" s="59"/>
      <c r="H42" s="59"/>
      <c r="I42" s="59"/>
      <c r="J42" s="59"/>
      <c r="K42" s="59"/>
    </row>
    <row r="43" spans="1:11" ht="21.95" customHeight="1">
      <c r="A43" s="1" t="s">
        <v>177</v>
      </c>
      <c r="B43" s="72"/>
      <c r="C43" s="30"/>
      <c r="D43" s="73"/>
      <c r="E43" s="98"/>
      <c r="F43" s="73"/>
      <c r="G43" s="73"/>
      <c r="H43" s="73"/>
      <c r="I43" s="73"/>
      <c r="J43" s="73"/>
      <c r="K43" s="73"/>
    </row>
    <row r="44" spans="1:11" ht="21.95" customHeight="1">
      <c r="A44" s="1" t="s">
        <v>178</v>
      </c>
      <c r="B44" s="72"/>
      <c r="C44" s="30"/>
      <c r="D44" s="73"/>
      <c r="E44" s="98"/>
      <c r="F44" s="73"/>
      <c r="G44" s="73"/>
      <c r="H44" s="73"/>
      <c r="I44" s="73"/>
      <c r="J44" s="73"/>
      <c r="K44" s="73"/>
    </row>
    <row r="45" spans="1:11" ht="21.95" customHeight="1">
      <c r="A45" s="71" t="s">
        <v>94</v>
      </c>
      <c r="B45" s="73"/>
      <c r="C45" s="30"/>
      <c r="D45" s="73"/>
      <c r="E45" s="98"/>
      <c r="F45" s="73"/>
      <c r="G45" s="73"/>
      <c r="H45" s="73"/>
      <c r="I45" s="73"/>
      <c r="J45" s="73"/>
      <c r="K45" s="73"/>
    </row>
    <row r="46" spans="1:11" ht="21.95" customHeight="1">
      <c r="A46" s="74" t="s">
        <v>172</v>
      </c>
      <c r="B46" s="72"/>
      <c r="C46" s="30"/>
      <c r="D46" s="73"/>
      <c r="E46" s="98"/>
      <c r="F46" s="73"/>
      <c r="G46" s="73"/>
      <c r="H46" s="73"/>
      <c r="I46" s="73"/>
      <c r="J46" s="73"/>
      <c r="K46" s="73"/>
    </row>
    <row r="47" spans="1:11" ht="21.95" customHeight="1">
      <c r="A47" s="75"/>
      <c r="B47" s="72"/>
      <c r="C47" s="30"/>
      <c r="D47" s="73"/>
      <c r="E47" s="98"/>
      <c r="F47" s="73"/>
      <c r="G47" s="73"/>
      <c r="H47" s="73"/>
      <c r="I47" s="72"/>
      <c r="J47" s="73"/>
      <c r="K47" s="3" t="s">
        <v>32</v>
      </c>
    </row>
    <row r="48" spans="1:11" ht="21.95" customHeight="1">
      <c r="B48" s="59"/>
      <c r="D48" s="59"/>
      <c r="E48" s="100"/>
      <c r="F48" s="76" t="s">
        <v>59</v>
      </c>
      <c r="G48" s="76"/>
      <c r="H48" s="77"/>
      <c r="I48" s="76"/>
      <c r="J48" s="76" t="s">
        <v>58</v>
      </c>
      <c r="K48" s="76"/>
    </row>
    <row r="49" spans="1:11" ht="21.95" customHeight="1">
      <c r="B49" s="59"/>
      <c r="C49" s="47"/>
      <c r="D49" s="78"/>
      <c r="E49" s="89">
        <v>2566</v>
      </c>
      <c r="F49" s="79"/>
      <c r="G49" s="47">
        <v>2565</v>
      </c>
      <c r="H49" s="80"/>
      <c r="I49" s="47">
        <v>2566</v>
      </c>
      <c r="J49" s="79"/>
      <c r="K49" s="47">
        <v>2565</v>
      </c>
    </row>
    <row r="50" spans="1:11" ht="21.95" customHeight="1">
      <c r="A50" s="33" t="s">
        <v>95</v>
      </c>
      <c r="B50" s="77"/>
      <c r="C50" s="26"/>
      <c r="D50" s="59"/>
      <c r="E50" s="4"/>
      <c r="F50" s="60"/>
      <c r="G50" s="60"/>
      <c r="H50" s="59"/>
      <c r="I50" s="60"/>
      <c r="J50" s="60"/>
      <c r="K50" s="60"/>
    </row>
    <row r="51" spans="1:11" ht="21.95" customHeight="1">
      <c r="A51" s="9" t="s">
        <v>163</v>
      </c>
      <c r="B51" s="77"/>
      <c r="C51" s="26"/>
      <c r="D51" s="59"/>
      <c r="E51" s="4">
        <v>-64470</v>
      </c>
      <c r="F51" s="60"/>
      <c r="G51" s="4">
        <v>-91923</v>
      </c>
      <c r="H51" s="60"/>
      <c r="I51" s="4">
        <v>-19940</v>
      </c>
      <c r="J51" s="60"/>
      <c r="K51" s="60">
        <v>-48158</v>
      </c>
    </row>
    <row r="52" spans="1:11" ht="21.95" customHeight="1">
      <c r="A52" s="9" t="s">
        <v>164</v>
      </c>
      <c r="B52" s="59"/>
      <c r="C52" s="26"/>
      <c r="D52" s="59"/>
      <c r="E52" s="81">
        <v>-34353</v>
      </c>
      <c r="F52" s="81"/>
      <c r="G52" s="81">
        <v>-20105</v>
      </c>
      <c r="H52" s="81"/>
      <c r="I52" s="81">
        <v>0</v>
      </c>
      <c r="J52" s="81"/>
      <c r="K52" s="81">
        <v>0</v>
      </c>
    </row>
    <row r="53" spans="1:11" ht="21.95" customHeight="1">
      <c r="A53" s="9" t="s">
        <v>155</v>
      </c>
      <c r="B53" s="59"/>
      <c r="C53" s="26"/>
      <c r="D53" s="59"/>
      <c r="E53" s="81">
        <v>0</v>
      </c>
      <c r="F53" s="81"/>
      <c r="G53" s="81">
        <v>0</v>
      </c>
      <c r="H53" s="81"/>
      <c r="I53" s="81">
        <v>33140000</v>
      </c>
      <c r="J53" s="81"/>
      <c r="K53" s="81">
        <v>-33182000</v>
      </c>
    </row>
    <row r="54" spans="1:11" ht="21.95" customHeight="1">
      <c r="A54" s="9" t="s">
        <v>96</v>
      </c>
      <c r="B54" s="59"/>
      <c r="C54" s="26"/>
      <c r="D54" s="59"/>
      <c r="E54" s="81">
        <v>-35766624</v>
      </c>
      <c r="F54" s="81"/>
      <c r="G54" s="81">
        <v>-52468230</v>
      </c>
      <c r="H54" s="81"/>
      <c r="I54" s="81">
        <v>-74917440</v>
      </c>
      <c r="J54" s="81"/>
      <c r="K54" s="81">
        <v>-43086477</v>
      </c>
    </row>
    <row r="55" spans="1:11" ht="21.95" customHeight="1">
      <c r="A55" s="9" t="s">
        <v>119</v>
      </c>
      <c r="B55" s="59"/>
      <c r="C55" s="26"/>
      <c r="D55" s="59"/>
      <c r="E55" s="81">
        <v>-1375004</v>
      </c>
      <c r="F55" s="81"/>
      <c r="G55" s="81">
        <v>-4824278</v>
      </c>
      <c r="H55" s="81"/>
      <c r="I55" s="81">
        <v>-1270954</v>
      </c>
      <c r="J55" s="81"/>
      <c r="K55" s="81">
        <v>-5063903</v>
      </c>
    </row>
    <row r="56" spans="1:11" ht="21.95" customHeight="1">
      <c r="A56" s="9" t="s">
        <v>140</v>
      </c>
      <c r="B56" s="59"/>
      <c r="C56" s="26"/>
      <c r="D56" s="59"/>
      <c r="E56" s="81">
        <v>-1998363</v>
      </c>
      <c r="F56" s="81"/>
      <c r="G56" s="81">
        <v>-4499916</v>
      </c>
      <c r="H56" s="81"/>
      <c r="I56" s="81">
        <v>-130363</v>
      </c>
      <c r="J56" s="81"/>
      <c r="K56" s="81">
        <v>-785352</v>
      </c>
    </row>
    <row r="57" spans="1:11" ht="21.95" customHeight="1">
      <c r="A57" s="9" t="s">
        <v>112</v>
      </c>
      <c r="B57" s="59"/>
      <c r="C57" s="26"/>
      <c r="D57" s="59"/>
      <c r="E57" s="81">
        <v>151990</v>
      </c>
      <c r="F57" s="81"/>
      <c r="G57" s="81">
        <v>180816</v>
      </c>
      <c r="H57" s="81"/>
      <c r="I57" s="81">
        <v>11132048</v>
      </c>
      <c r="J57" s="81"/>
      <c r="K57" s="81">
        <v>8795610</v>
      </c>
    </row>
    <row r="58" spans="1:11" ht="21.95" customHeight="1">
      <c r="A58" s="9" t="s">
        <v>97</v>
      </c>
      <c r="B58" s="59"/>
      <c r="C58" s="26"/>
      <c r="D58" s="59"/>
      <c r="E58" s="81">
        <v>687291</v>
      </c>
      <c r="F58" s="81"/>
      <c r="G58" s="81">
        <v>672991</v>
      </c>
      <c r="H58" s="81"/>
      <c r="I58" s="81">
        <v>242991</v>
      </c>
      <c r="J58" s="81"/>
      <c r="K58" s="81">
        <v>3174393</v>
      </c>
    </row>
    <row r="59" spans="1:11" ht="21.95" customHeight="1">
      <c r="A59" s="33" t="s">
        <v>193</v>
      </c>
      <c r="B59" s="59"/>
      <c r="C59" s="26"/>
      <c r="D59" s="59"/>
      <c r="E59" s="85">
        <f>SUM(E51:E58)</f>
        <v>-38399533</v>
      </c>
      <c r="F59" s="81"/>
      <c r="G59" s="85">
        <f>SUM(G51:G58)</f>
        <v>-61050645</v>
      </c>
      <c r="H59" s="81"/>
      <c r="I59" s="85">
        <f>SUM(I51:I58)</f>
        <v>-31823658</v>
      </c>
      <c r="J59" s="81"/>
      <c r="K59" s="85">
        <f>SUM(K51:K58)</f>
        <v>-70195887</v>
      </c>
    </row>
    <row r="60" spans="1:11" ht="21.95" customHeight="1">
      <c r="A60" s="33" t="s">
        <v>98</v>
      </c>
      <c r="B60" s="77"/>
      <c r="C60" s="26"/>
      <c r="D60" s="59"/>
      <c r="E60" s="81"/>
      <c r="F60" s="81"/>
      <c r="G60" s="81"/>
      <c r="H60" s="81"/>
      <c r="I60" s="81"/>
      <c r="J60" s="81"/>
      <c r="K60" s="81"/>
    </row>
    <row r="61" spans="1:11" ht="21.95" customHeight="1">
      <c r="A61" s="84" t="s">
        <v>124</v>
      </c>
      <c r="B61" s="83"/>
      <c r="C61" s="26"/>
      <c r="D61" s="59"/>
      <c r="E61" s="81"/>
      <c r="F61" s="81"/>
      <c r="G61" s="81"/>
      <c r="H61" s="81"/>
      <c r="I61" s="81"/>
      <c r="J61" s="81"/>
      <c r="K61" s="81"/>
    </row>
    <row r="62" spans="1:11" ht="21.95" customHeight="1">
      <c r="A62" s="67" t="s">
        <v>188</v>
      </c>
      <c r="B62" s="83"/>
      <c r="C62" s="26"/>
      <c r="D62" s="59"/>
      <c r="E62" s="81">
        <v>108824141</v>
      </c>
      <c r="F62" s="81"/>
      <c r="G62" s="81">
        <v>0</v>
      </c>
      <c r="H62" s="81"/>
      <c r="I62" s="81">
        <v>36204190</v>
      </c>
      <c r="J62" s="81"/>
      <c r="K62" s="81">
        <v>0</v>
      </c>
    </row>
    <row r="63" spans="1:11" ht="21.95" customHeight="1">
      <c r="A63" s="9" t="s">
        <v>190</v>
      </c>
      <c r="B63" s="59"/>
      <c r="C63" s="26"/>
      <c r="D63" s="59"/>
      <c r="E63" s="81">
        <v>0</v>
      </c>
      <c r="F63" s="81"/>
      <c r="G63" s="81">
        <v>0</v>
      </c>
      <c r="H63" s="81"/>
      <c r="I63" s="81">
        <v>-2000000</v>
      </c>
      <c r="J63" s="81"/>
      <c r="K63" s="81">
        <v>-66450400</v>
      </c>
    </row>
    <row r="64" spans="1:11" ht="21.95" customHeight="1">
      <c r="A64" s="9" t="s">
        <v>129</v>
      </c>
      <c r="B64" s="59"/>
      <c r="C64" s="26"/>
      <c r="D64" s="59"/>
      <c r="E64" s="81">
        <v>46000000</v>
      </c>
      <c r="F64" s="81"/>
      <c r="G64" s="81">
        <v>22160000</v>
      </c>
      <c r="H64" s="81"/>
      <c r="I64" s="81">
        <v>46000000</v>
      </c>
      <c r="J64" s="81"/>
      <c r="K64" s="81">
        <v>22160000</v>
      </c>
    </row>
    <row r="65" spans="1:11" ht="21.95" customHeight="1">
      <c r="A65" s="9" t="s">
        <v>120</v>
      </c>
      <c r="B65" s="59"/>
      <c r="C65" s="26"/>
      <c r="D65" s="59"/>
      <c r="E65" s="81">
        <v>-207867313</v>
      </c>
      <c r="F65" s="81"/>
      <c r="G65" s="81">
        <v>-198017326</v>
      </c>
      <c r="H65" s="81"/>
      <c r="I65" s="81">
        <v>-44660000</v>
      </c>
      <c r="J65" s="81"/>
      <c r="K65" s="81">
        <v>-22475000</v>
      </c>
    </row>
    <row r="66" spans="1:11" ht="21.95" customHeight="1">
      <c r="A66" s="9" t="s">
        <v>165</v>
      </c>
      <c r="B66" s="59"/>
      <c r="C66" s="26"/>
      <c r="D66" s="59"/>
      <c r="E66" s="81">
        <v>-22766350</v>
      </c>
      <c r="F66" s="81"/>
      <c r="G66" s="81">
        <v>-22484234</v>
      </c>
      <c r="H66" s="81"/>
      <c r="I66" s="81">
        <v>-6285260</v>
      </c>
      <c r="J66" s="81"/>
      <c r="K66" s="81">
        <v>-8240036</v>
      </c>
    </row>
    <row r="67" spans="1:11" ht="21.95" customHeight="1">
      <c r="A67" s="9" t="s">
        <v>183</v>
      </c>
      <c r="B67" s="59"/>
      <c r="C67" s="26"/>
      <c r="D67" s="59"/>
      <c r="E67" s="81">
        <v>-45000000</v>
      </c>
      <c r="F67" s="81"/>
      <c r="G67" s="81">
        <v>0</v>
      </c>
      <c r="H67" s="81"/>
      <c r="I67" s="81">
        <v>-45000000</v>
      </c>
      <c r="J67" s="81"/>
      <c r="K67" s="81">
        <v>0</v>
      </c>
    </row>
    <row r="68" spans="1:11" ht="21.95" customHeight="1">
      <c r="A68" s="33" t="s">
        <v>134</v>
      </c>
      <c r="B68" s="59"/>
      <c r="C68" s="26"/>
      <c r="D68" s="59"/>
      <c r="E68" s="85">
        <f>SUM(E62:E67)</f>
        <v>-120809522</v>
      </c>
      <c r="F68" s="81"/>
      <c r="G68" s="85">
        <f>SUM(G62:G67)</f>
        <v>-198341560</v>
      </c>
      <c r="H68" s="81"/>
      <c r="I68" s="85">
        <f>SUM(I62:I67)</f>
        <v>-15741070</v>
      </c>
      <c r="J68" s="81"/>
      <c r="K68" s="85">
        <f>SUM(K62:K67)</f>
        <v>-75005436</v>
      </c>
    </row>
    <row r="69" spans="1:11" ht="21.95" customHeight="1">
      <c r="A69" s="33" t="s">
        <v>191</v>
      </c>
      <c r="B69" s="59"/>
      <c r="C69" s="26"/>
      <c r="D69" s="59"/>
      <c r="E69" s="81">
        <f>E40+E59+E68</f>
        <v>-41335608</v>
      </c>
      <c r="F69" s="81"/>
      <c r="G69" s="81">
        <f>G40+G59+G68</f>
        <v>-55476074</v>
      </c>
      <c r="H69" s="81"/>
      <c r="I69" s="81">
        <f>I40+I59+I68</f>
        <v>-19781075</v>
      </c>
      <c r="J69" s="81"/>
      <c r="K69" s="81">
        <f>K40+K59+K68</f>
        <v>-70039610</v>
      </c>
    </row>
    <row r="70" spans="1:11" ht="21.95" customHeight="1">
      <c r="A70" s="67" t="s">
        <v>99</v>
      </c>
      <c r="B70" s="75"/>
      <c r="C70" s="26"/>
      <c r="D70" s="59"/>
      <c r="E70" s="82">
        <v>44046453</v>
      </c>
      <c r="F70" s="81"/>
      <c r="G70" s="82">
        <v>99522527</v>
      </c>
      <c r="H70" s="81"/>
      <c r="I70" s="82">
        <v>19828521</v>
      </c>
      <c r="J70" s="81"/>
      <c r="K70" s="82">
        <v>89868131</v>
      </c>
    </row>
    <row r="71" spans="1:11" ht="21.95" customHeight="1" thickBot="1">
      <c r="A71" s="74" t="s">
        <v>100</v>
      </c>
      <c r="B71" s="83"/>
      <c r="C71" s="26"/>
      <c r="D71" s="59"/>
      <c r="E71" s="86">
        <f>SUM(E69:E70)</f>
        <v>2710845</v>
      </c>
      <c r="F71" s="81"/>
      <c r="G71" s="86">
        <f>SUM(G69:G70)</f>
        <v>44046453</v>
      </c>
      <c r="H71" s="81"/>
      <c r="I71" s="86">
        <f>SUM(I69:I70)</f>
        <v>47446</v>
      </c>
      <c r="J71" s="81"/>
      <c r="K71" s="86">
        <f>SUM(K69:K70)</f>
        <v>19828521</v>
      </c>
    </row>
    <row r="72" spans="1:11" ht="21.95" customHeight="1" thickTop="1">
      <c r="B72" s="59"/>
      <c r="C72" s="26"/>
      <c r="D72" s="61"/>
      <c r="E72" s="81">
        <f>E71-BS!E10</f>
        <v>0</v>
      </c>
      <c r="F72" s="81"/>
      <c r="G72" s="81">
        <f>G71-BS!G10</f>
        <v>0</v>
      </c>
      <c r="H72" s="81"/>
      <c r="I72" s="81">
        <f>I71-BS!I10</f>
        <v>0</v>
      </c>
      <c r="J72" s="81"/>
      <c r="K72" s="81">
        <f>K71-BS!K10</f>
        <v>0</v>
      </c>
    </row>
    <row r="73" spans="1:11" ht="21.95" customHeight="1">
      <c r="A73" s="33" t="s">
        <v>123</v>
      </c>
      <c r="B73" s="83"/>
      <c r="C73" s="26"/>
      <c r="D73" s="59"/>
      <c r="E73" s="4"/>
      <c r="F73" s="60"/>
      <c r="G73" s="4"/>
      <c r="H73" s="60"/>
      <c r="I73" s="60"/>
      <c r="J73" s="59"/>
      <c r="K73" s="59"/>
    </row>
    <row r="74" spans="1:11" ht="21.95" customHeight="1">
      <c r="A74" s="9" t="s">
        <v>121</v>
      </c>
      <c r="G74" s="12"/>
    </row>
    <row r="75" spans="1:11" ht="21.95" customHeight="1">
      <c r="A75" s="9" t="s">
        <v>148</v>
      </c>
      <c r="G75" s="12"/>
    </row>
    <row r="76" spans="1:11" ht="21.95" customHeight="1">
      <c r="A76" s="9" t="s">
        <v>149</v>
      </c>
      <c r="E76" s="81">
        <v>19337371</v>
      </c>
      <c r="F76" s="81"/>
      <c r="G76" s="81">
        <v>29110614</v>
      </c>
      <c r="H76" s="81"/>
      <c r="I76" s="81">
        <v>2157009</v>
      </c>
      <c r="J76" s="81"/>
      <c r="K76" s="81">
        <v>2011056</v>
      </c>
    </row>
    <row r="77" spans="1:11" ht="21.95" customHeight="1">
      <c r="A77" s="9" t="s">
        <v>150</v>
      </c>
      <c r="E77" s="81">
        <v>2897383</v>
      </c>
      <c r="F77" s="81"/>
      <c r="G77" s="81">
        <v>9052083</v>
      </c>
      <c r="H77" s="81"/>
      <c r="I77" s="81">
        <v>1933092</v>
      </c>
      <c r="J77" s="81"/>
      <c r="K77" s="81">
        <v>4414110</v>
      </c>
    </row>
    <row r="78" spans="1:11" ht="21.95" customHeight="1">
      <c r="A78" s="9" t="s">
        <v>122</v>
      </c>
      <c r="E78" s="12">
        <v>1277727</v>
      </c>
      <c r="G78" s="12">
        <v>2646414</v>
      </c>
      <c r="I78" s="12">
        <v>245132</v>
      </c>
      <c r="K78" s="12">
        <v>2677623</v>
      </c>
    </row>
    <row r="79" spans="1:11" ht="21.95" customHeight="1">
      <c r="A79" s="9" t="s">
        <v>156</v>
      </c>
      <c r="E79" s="12">
        <v>0</v>
      </c>
      <c r="G79" s="12">
        <v>10000000</v>
      </c>
      <c r="I79" s="12">
        <v>0</v>
      </c>
      <c r="K79" s="12">
        <v>0</v>
      </c>
    </row>
    <row r="80" spans="1:11" ht="21.95" customHeight="1">
      <c r="E80" s="81"/>
      <c r="F80" s="81"/>
      <c r="G80" s="81"/>
    </row>
    <row r="81" spans="1:1" ht="21.95" customHeight="1">
      <c r="A81" s="84" t="s">
        <v>3</v>
      </c>
    </row>
  </sheetData>
  <printOptions horizontalCentered="1"/>
  <pageMargins left="0.98425196850393704" right="0.19685039370078741" top="0.78740157480314965" bottom="0" header="0.19685039370078741" footer="0.19685039370078741"/>
  <pageSetup paperSize="9" scale="85" fitToHeight="0" orientation="portrait" r:id="rId1"/>
  <rowBreaks count="1" manualBreakCount="1">
    <brk id="4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Singkhaimuk</dc:creator>
  <cp:lastModifiedBy>Araya Singkhaimuk</cp:lastModifiedBy>
  <cp:lastPrinted>2024-02-17T09:20:35Z</cp:lastPrinted>
  <dcterms:created xsi:type="dcterms:W3CDTF">1999-07-15T03:34:32Z</dcterms:created>
  <dcterms:modified xsi:type="dcterms:W3CDTF">2024-10-04T06:30:49Z</dcterms:modified>
</cp:coreProperties>
</file>