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Jiraporn.Leamkaew\Desktop\TAT FS 31.12.23\18.02.24\"/>
    </mc:Choice>
  </mc:AlternateContent>
  <xr:revisionPtr revIDLastSave="0" documentId="13_ncr:1_{F728FADF-CCA6-494B-9BF1-6BA35B25C48C}" xr6:coauthVersionLast="47" xr6:coauthVersionMax="47" xr10:uidLastSave="{00000000-0000-0000-0000-000000000000}"/>
  <bookViews>
    <workbookView xWindow="14400" yWindow="0" windowWidth="14400" windowHeight="15600" activeTab="2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Print_Area" localSheetId="0">BS!$A$1:$L$105</definedName>
    <definedName name="_xlnm.Print_Area" localSheetId="2">'CE-Conso'!$A$1:$O$27</definedName>
    <definedName name="_xlnm.Print_Area" localSheetId="3">'CE-Separate'!$A$1:$K$24</definedName>
    <definedName name="_xlnm.Print_Area" localSheetId="4">CF!$A$1:$L$82</definedName>
    <definedName name="_xlnm.Print_Area" localSheetId="1">PL!$A$1:$L$48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8" l="1"/>
  <c r="L20" i="7"/>
  <c r="H20" i="7"/>
  <c r="F25" i="7"/>
  <c r="D25" i="7"/>
  <c r="F24" i="7"/>
  <c r="J24" i="7" s="1"/>
  <c r="N24" i="7" s="1"/>
  <c r="J22" i="7"/>
  <c r="N22" i="7" s="1"/>
  <c r="E19" i="1"/>
  <c r="E22" i="1" s="1"/>
  <c r="E18" i="1"/>
  <c r="E13" i="1"/>
  <c r="E58" i="8"/>
  <c r="E65" i="8"/>
  <c r="E19" i="8"/>
  <c r="K69" i="13" l="1"/>
  <c r="G69" i="13"/>
  <c r="E69" i="13"/>
  <c r="I69" i="13"/>
  <c r="F21" i="12"/>
  <c r="J21" i="12" s="1"/>
  <c r="J20" i="12"/>
  <c r="K60" i="13"/>
  <c r="I60" i="13"/>
  <c r="G60" i="13"/>
  <c r="E60" i="13"/>
  <c r="G13" i="1"/>
  <c r="I13" i="1"/>
  <c r="K13" i="1"/>
  <c r="G18" i="1"/>
  <c r="I18" i="1"/>
  <c r="K18" i="1"/>
  <c r="K19" i="1" s="1"/>
  <c r="K22" i="1" s="1"/>
  <c r="K9" i="13" s="1"/>
  <c r="G58" i="8"/>
  <c r="I58" i="8"/>
  <c r="K58" i="8"/>
  <c r="G19" i="8"/>
  <c r="I19" i="8"/>
  <c r="K19" i="8"/>
  <c r="I65" i="8"/>
  <c r="K31" i="1"/>
  <c r="H12" i="12" s="1"/>
  <c r="J12" i="12" s="1"/>
  <c r="G31" i="1"/>
  <c r="J14" i="7"/>
  <c r="N14" i="7" s="1"/>
  <c r="J12" i="7"/>
  <c r="N12" i="7" s="1"/>
  <c r="L13" i="7"/>
  <c r="L15" i="7" s="1"/>
  <c r="L16" i="7" s="1"/>
  <c r="L18" i="7" s="1"/>
  <c r="J20" i="7"/>
  <c r="G65" i="8"/>
  <c r="L19" i="7"/>
  <c r="L21" i="7" s="1"/>
  <c r="L25" i="7" s="1"/>
  <c r="I31" i="1"/>
  <c r="H18" i="12" s="1"/>
  <c r="J18" i="12" s="1"/>
  <c r="E31" i="1"/>
  <c r="E29" i="8"/>
  <c r="J10" i="12"/>
  <c r="K65" i="8"/>
  <c r="K29" i="8"/>
  <c r="G29" i="8"/>
  <c r="D14" i="12"/>
  <c r="D16" i="12" s="1"/>
  <c r="F14" i="12"/>
  <c r="F16" i="12" s="1"/>
  <c r="F19" i="12"/>
  <c r="D19" i="12"/>
  <c r="D22" i="12" s="1"/>
  <c r="F13" i="12"/>
  <c r="D13" i="12"/>
  <c r="D21" i="7"/>
  <c r="F21" i="7"/>
  <c r="F15" i="7"/>
  <c r="F16" i="7" s="1"/>
  <c r="D15" i="7"/>
  <c r="D16" i="7" s="1"/>
  <c r="G90" i="8" s="1"/>
  <c r="I29" i="8"/>
  <c r="N20" i="7" l="1"/>
  <c r="F22" i="12"/>
  <c r="G19" i="1"/>
  <c r="G22" i="1" s="1"/>
  <c r="G9" i="13" s="1"/>
  <c r="G22" i="13" s="1"/>
  <c r="G36" i="13" s="1"/>
  <c r="G40" i="13" s="1"/>
  <c r="G70" i="13" s="1"/>
  <c r="G72" i="13" s="1"/>
  <c r="G73" i="13" s="1"/>
  <c r="K66" i="8"/>
  <c r="K30" i="8"/>
  <c r="G30" i="8"/>
  <c r="I66" i="8"/>
  <c r="G66" i="8"/>
  <c r="I19" i="1"/>
  <c r="I22" i="1" s="1"/>
  <c r="K22" i="13"/>
  <c r="K36" i="13" s="1"/>
  <c r="K40" i="13" s="1"/>
  <c r="K70" i="13" s="1"/>
  <c r="K72" i="13" s="1"/>
  <c r="K73" i="13" s="1"/>
  <c r="K24" i="1"/>
  <c r="G24" i="1"/>
  <c r="E66" i="8"/>
  <c r="I30" i="8"/>
  <c r="E30" i="8"/>
  <c r="K92" i="8"/>
  <c r="I92" i="8"/>
  <c r="K90" i="8"/>
  <c r="I90" i="8"/>
  <c r="F18" i="7"/>
  <c r="G92" i="8"/>
  <c r="E95" i="8"/>
  <c r="G95" i="8"/>
  <c r="D18" i="7"/>
  <c r="E90" i="8" s="1"/>
  <c r="E24" i="1" l="1"/>
  <c r="E9" i="13"/>
  <c r="E22" i="13" s="1"/>
  <c r="E36" i="13" s="1"/>
  <c r="E40" i="13" s="1"/>
  <c r="E70" i="13" s="1"/>
  <c r="E72" i="13" s="1"/>
  <c r="E73" i="13" s="1"/>
  <c r="I24" i="1"/>
  <c r="I9" i="13"/>
  <c r="I22" i="13" s="1"/>
  <c r="I36" i="13" s="1"/>
  <c r="I40" i="13" s="1"/>
  <c r="I70" i="13" s="1"/>
  <c r="I72" i="13" s="1"/>
  <c r="I73" i="13" s="1"/>
  <c r="E38" i="1"/>
  <c r="E36" i="1" s="1"/>
  <c r="E33" i="1"/>
  <c r="E42" i="1" s="1"/>
  <c r="E40" i="1" s="1"/>
  <c r="G38" i="1"/>
  <c r="G36" i="1" s="1"/>
  <c r="G33" i="1"/>
  <c r="G42" i="1" s="1"/>
  <c r="G40" i="1" s="1"/>
  <c r="K36" i="1"/>
  <c r="K33" i="1"/>
  <c r="K40" i="1" s="1"/>
  <c r="I33" i="1" l="1"/>
  <c r="I40" i="1" s="1"/>
  <c r="I36" i="1"/>
  <c r="E44" i="1"/>
  <c r="H19" i="7"/>
  <c r="K44" i="1"/>
  <c r="H11" i="12"/>
  <c r="G44" i="1"/>
  <c r="H13" i="7"/>
  <c r="I44" i="1" l="1"/>
  <c r="H17" i="12"/>
  <c r="H21" i="7"/>
  <c r="H25" i="7" s="1"/>
  <c r="J19" i="7"/>
  <c r="J13" i="7"/>
  <c r="H15" i="7"/>
  <c r="H16" i="7" s="1"/>
  <c r="H13" i="12"/>
  <c r="J11" i="12"/>
  <c r="H14" i="12"/>
  <c r="H16" i="12" s="1"/>
  <c r="H19" i="12" l="1"/>
  <c r="H22" i="12" s="1"/>
  <c r="J17" i="12"/>
  <c r="J19" i="12" s="1"/>
  <c r="N19" i="7"/>
  <c r="N21" i="7" s="1"/>
  <c r="N25" i="7" s="1"/>
  <c r="J21" i="7"/>
  <c r="J25" i="7" s="1"/>
  <c r="J16" i="12"/>
  <c r="I93" i="8"/>
  <c r="I94" i="8" s="1"/>
  <c r="I96" i="8" s="1"/>
  <c r="I97" i="8" s="1"/>
  <c r="I98" i="8" s="1"/>
  <c r="K93" i="8"/>
  <c r="K94" i="8" s="1"/>
  <c r="K96" i="8" s="1"/>
  <c r="K97" i="8" s="1"/>
  <c r="K98" i="8" s="1"/>
  <c r="J13" i="12"/>
  <c r="J14" i="12"/>
  <c r="H18" i="7"/>
  <c r="E93" i="8" s="1"/>
  <c r="E94" i="8" s="1"/>
  <c r="E96" i="8" s="1"/>
  <c r="E97" i="8" s="1"/>
  <c r="E98" i="8" s="1"/>
  <c r="G93" i="8"/>
  <c r="G94" i="8" s="1"/>
  <c r="G96" i="8" s="1"/>
  <c r="G97" i="8" s="1"/>
  <c r="G98" i="8" s="1"/>
  <c r="N13" i="7"/>
  <c r="N15" i="7" s="1"/>
  <c r="N16" i="7" s="1"/>
  <c r="J15" i="7"/>
  <c r="J16" i="7" s="1"/>
  <c r="J18" i="7" s="1"/>
  <c r="J22" i="12" l="1"/>
  <c r="N18" i="7"/>
</calcChain>
</file>

<file path=xl/sharedStrings.xml><?xml version="1.0" encoding="utf-8"?>
<sst xmlns="http://schemas.openxmlformats.org/spreadsheetml/2006/main" count="281" uniqueCount="195">
  <si>
    <t>(Unit: Baht)</t>
  </si>
  <si>
    <t>Thai Auto Tools and Die Company Limited and its subsidiaries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</si>
  <si>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</si>
  <si>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</si>
  <si>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</si>
  <si>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</si>
  <si>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</si>
  <si>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</si>
  <si>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</si>
  <si>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</si>
  <si>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</si>
  <si>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</si>
  <si>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</si>
  <si>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</si>
  <si>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</si>
  <si>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</si>
  <si>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</si>
  <si>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</si>
  <si>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</si>
  <si>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</si>
  <si>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</si>
  <si>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</si>
  <si>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</si>
  <si>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</si>
  <si>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</si>
  <si>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Trade and other payables</t>
  </si>
  <si>
    <t>Short-term loans from related parties</t>
  </si>
  <si>
    <t>Current portion of long-term loans</t>
  </si>
  <si>
    <t>Short-term provisions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</si>
  <si>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</si>
  <si>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</si>
  <si>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</si>
  <si>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</si>
  <si>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</si>
  <si>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 xml:space="preserve">Provision for long-term employee benefits 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</si>
  <si>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</si>
  <si>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</si>
  <si>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</si>
  <si>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</si>
  <si>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</si>
  <si>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</si>
  <si>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</si>
  <si>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</si>
  <si>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</si>
  <si>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</si>
  <si>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</si>
  <si>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</si>
  <si>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</si>
  <si>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</si>
  <si>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</si>
  <si>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</si>
  <si>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</si>
  <si>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</si>
  <si>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</si>
  <si>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</si>
  <si>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Profit before income tax expenses</t>
  </si>
  <si>
    <t>Income tax expenses</t>
  </si>
  <si>
    <t>Issued and</t>
  </si>
  <si>
    <t xml:space="preserve"> paid-up</t>
  </si>
  <si>
    <t>share capital</t>
  </si>
  <si>
    <t>Appropriated -</t>
  </si>
  <si>
    <t xml:space="preserve">statutory reserve </t>
  </si>
  <si>
    <t>Unappropriated</t>
  </si>
  <si>
    <t>Total</t>
  </si>
  <si>
    <t>Consolidated financial statements</t>
  </si>
  <si>
    <t>Separate financial statements</t>
  </si>
  <si>
    <t>Statements of financial position (continued)</t>
  </si>
  <si>
    <t>Intangible assets</t>
  </si>
  <si>
    <t>Profit attributable to:</t>
  </si>
  <si>
    <t>Equity holders of the Company</t>
  </si>
  <si>
    <t>Non-controlling interests of the subsidiaries</t>
  </si>
  <si>
    <t>Basic earnings per share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</si>
  <si>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</si>
  <si>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</si>
  <si>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</si>
  <si>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</si>
  <si>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</si>
  <si>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</si>
  <si>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</si>
  <si>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</si>
  <si>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</si>
  <si>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</si>
  <si>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</si>
  <si>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</si>
  <si>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</si>
  <si>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</si>
  <si>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</si>
  <si>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</si>
  <si>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</si>
  <si>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</si>
  <si>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</si>
  <si>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</si>
  <si>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</si>
  <si>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</si>
  <si>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</si>
  <si>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</si>
  <si>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</si>
  <si>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</si>
  <si>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</si>
  <si>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>Cash and cash equivalents at beginning of year</t>
  </si>
  <si>
    <t>Cash and cash equivalents at end of year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</si>
  <si>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</si>
  <si>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</si>
  <si>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</si>
  <si>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</si>
  <si>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</si>
  <si>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</si>
  <si>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</si>
  <si>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</si>
  <si>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</si>
  <si>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</si>
  <si>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</si>
  <si>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</si>
  <si>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</si>
  <si>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</si>
  <si>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</si>
  <si>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</si>
  <si>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</si>
  <si>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</si>
  <si>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</si>
  <si>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</si>
  <si>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>Weighted average number of ordinary shares (shares)</t>
  </si>
  <si>
    <t xml:space="preserve">Profit for the year </t>
  </si>
  <si>
    <t xml:space="preserve">   Unbilled receivables</t>
  </si>
  <si>
    <t xml:space="preserve">   Cash received from tax refund</t>
  </si>
  <si>
    <t>Net cash flows from operating activities</t>
  </si>
  <si>
    <t>Cash received from long-term loans from financial institutions</t>
  </si>
  <si>
    <t>Repayment of long-term loans form financial institutions</t>
  </si>
  <si>
    <t xml:space="preserve">   Work in progress</t>
  </si>
  <si>
    <t>Net cash flows used in financing activities</t>
  </si>
  <si>
    <t>Selling and distribution expenses</t>
  </si>
  <si>
    <t xml:space="preserve">Other comprehensive income not to be reclassified </t>
  </si>
  <si>
    <t xml:space="preserve">     to profit or loss in subsequent periods</t>
  </si>
  <si>
    <t xml:space="preserve">Less: Income tax effect </t>
  </si>
  <si>
    <t xml:space="preserve">   Loss from write-off of assets</t>
  </si>
  <si>
    <t>Statements of comprehensive income</t>
  </si>
  <si>
    <t>Profit for the year</t>
  </si>
  <si>
    <t>Statements of changes in shareholders' equity</t>
  </si>
  <si>
    <t>Statements of changes in shareholders' equity (continued)</t>
  </si>
  <si>
    <t>Cash flow statements</t>
  </si>
  <si>
    <t xml:space="preserve">   Other non-current assets</t>
  </si>
  <si>
    <t>Cash flow statements (continued)</t>
  </si>
  <si>
    <t>Revenue from contracts with customers</t>
  </si>
  <si>
    <t xml:space="preserve">   Advances received</t>
  </si>
  <si>
    <t>Statements of financial position</t>
  </si>
  <si>
    <t xml:space="preserve">   Accrued services costs</t>
  </si>
  <si>
    <t>Increase in deferred expenses</t>
  </si>
  <si>
    <t>Increase in intangible asssets</t>
  </si>
  <si>
    <t>Rental income</t>
  </si>
  <si>
    <t xml:space="preserve">   Acquisition of right-of-use assets and intangible assets</t>
  </si>
  <si>
    <t xml:space="preserve">      under lease agreements</t>
  </si>
  <si>
    <t>Other current financial assets</t>
  </si>
  <si>
    <t xml:space="preserve">Right-of-use assets </t>
  </si>
  <si>
    <t xml:space="preserve">Current portion of lease liabilities </t>
  </si>
  <si>
    <t>Lease liabilities - net of current portion</t>
  </si>
  <si>
    <t>Finance income</t>
  </si>
  <si>
    <t xml:space="preserve">Operating profit </t>
  </si>
  <si>
    <t>6, 8</t>
  </si>
  <si>
    <t xml:space="preserve">   Transferred right-of-use assets to property, plant and equipment</t>
  </si>
  <si>
    <t xml:space="preserve">   Accounts payable for purchase of property, plant and equipment</t>
  </si>
  <si>
    <t xml:space="preserve">   Transferred from short-term loans to long-term loans</t>
  </si>
  <si>
    <t xml:space="preserve">   from financial institutions </t>
  </si>
  <si>
    <t xml:space="preserve">   Provisions (reversal)</t>
  </si>
  <si>
    <t xml:space="preserve">   Finance income</t>
  </si>
  <si>
    <t xml:space="preserve">   Finance cost</t>
  </si>
  <si>
    <t>Decrease (increase) in short-term loans to related party</t>
  </si>
  <si>
    <t>Balance as at 1 January 2022</t>
  </si>
  <si>
    <t>Balance as at 31 December 2022</t>
  </si>
  <si>
    <t xml:space="preserve">   Reduction of inventory to net realisable value</t>
  </si>
  <si>
    <t>Increase in other current financial assets</t>
  </si>
  <si>
    <t>Increase in restricted bank deposits</t>
  </si>
  <si>
    <t>Payment of lease liabilities</t>
  </si>
  <si>
    <t xml:space="preserve">      and intangible assets</t>
  </si>
  <si>
    <t>shareholders' equity</t>
  </si>
  <si>
    <t>As at 31 December 2023</t>
  </si>
  <si>
    <t xml:space="preserve">For the year ended 31 December 2023 </t>
  </si>
  <si>
    <t>Balance as at 1 January 2023</t>
  </si>
  <si>
    <t>Balance as at 31 December 2023</t>
  </si>
  <si>
    <t xml:space="preserve">Balance as at 31 December 2022 </t>
  </si>
  <si>
    <t>Thai Auto Tools and Die Public Company Limited and its subsidiaries</t>
  </si>
  <si>
    <t>(formerly known as “Thai Auto Tools and Die Company Limited”)</t>
  </si>
  <si>
    <t>6, 17</t>
  </si>
  <si>
    <t xml:space="preserve">         (2022: 30,000,000 ordinary shares of Baht 10 each)</t>
  </si>
  <si>
    <t>Dividend paid</t>
  </si>
  <si>
    <t>Unapproapriated retained earning transferred to statutory reserve</t>
  </si>
  <si>
    <t xml:space="preserve">Increase in bank overdrafts and short-term loans </t>
  </si>
  <si>
    <t xml:space="preserve">Unappropriated retained earnings </t>
  </si>
  <si>
    <t xml:space="preserve">  transferred to statutory reserve</t>
  </si>
  <si>
    <t xml:space="preserve">   Loss (gain) on sales of property, plant and equipment,</t>
  </si>
  <si>
    <t>Decrease in short-term loans from related parties</t>
  </si>
  <si>
    <t>Net decrease in cash and cash equivalents</t>
  </si>
  <si>
    <t xml:space="preserve">      400,000,000 ordinary shares of Baht 1 each</t>
  </si>
  <si>
    <t xml:space="preserve">      300,000,000 ordinary shares of Baht 1 each</t>
  </si>
  <si>
    <t>Net cash flows used in investing activities</t>
  </si>
  <si>
    <t>Actuarial gain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</si>
</sst>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42">
    <xf numFmtId="0" fontId="0" fillId="0" borderId="0" xfId="0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centerContinuous"/>
    </xf>
    <xf numFmtId="0" fontId="9" fillId="0" borderId="0" xfId="0" applyFont="1" applyFill="1" applyAlignment="1"/>
    <xf numFmtId="37" fontId="9" fillId="0" borderId="0" xfId="0" quotePrefix="1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" fontId="9" fillId="0" borderId="0" xfId="1" applyFont="1" applyFill="1" applyAlignment="1"/>
    <xf numFmtId="41" fontId="9" fillId="0" borderId="3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0" fontId="8" fillId="0" borderId="0" xfId="0" applyFont="1" applyFill="1" applyAlignment="1"/>
    <xf numFmtId="37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41" fontId="9" fillId="0" borderId="6" xfId="0" applyNumberFormat="1" applyFont="1" applyFill="1" applyBorder="1" applyAlignment="1">
      <alignment horizontal="right"/>
    </xf>
    <xf numFmtId="37" fontId="9" fillId="0" borderId="7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41" fontId="11" fillId="0" borderId="0" xfId="0" applyNumberFormat="1" applyFont="1" applyFill="1" applyBorder="1" applyAlignment="1">
      <alignment horizontal="center"/>
    </xf>
    <xf numFmtId="0" fontId="9" fillId="0" borderId="0" xfId="13" applyFont="1" applyFill="1" applyBorder="1" applyAlignment="1">
      <alignment horizontal="right"/>
    </xf>
    <xf numFmtId="0" fontId="9" fillId="0" borderId="0" xfId="13" applyFont="1" applyFill="1" applyBorder="1" applyAlignment="1">
      <alignment horizontal="center"/>
    </xf>
    <xf numFmtId="0" fontId="9" fillId="0" borderId="0" xfId="13" applyFont="1" applyFill="1" applyBorder="1" applyAlignment="1"/>
    <xf numFmtId="0" fontId="9" fillId="0" borderId="0" xfId="13" applyFont="1" applyFill="1" applyAlignment="1">
      <alignment horizontal="center"/>
    </xf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13" applyNumberFormat="1" applyFont="1" applyFill="1" applyBorder="1" applyAlignment="1">
      <alignment horizontal="center"/>
    </xf>
    <xf numFmtId="41" fontId="9" fillId="0" borderId="0" xfId="3" applyNumberFormat="1" applyFont="1" applyFill="1" applyAlignment="1"/>
    <xf numFmtId="41" fontId="9" fillId="0" borderId="5" xfId="3" applyNumberFormat="1" applyFont="1" applyFill="1" applyBorder="1" applyAlignment="1"/>
    <xf numFmtId="41" fontId="9" fillId="0" borderId="3" xfId="3" applyNumberFormat="1" applyFont="1" applyFill="1" applyBorder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37" fontId="9" fillId="0" borderId="0" xfId="12" quotePrefix="1" applyNumberFormat="1" applyFont="1" applyFill="1" applyAlignment="1">
      <alignment horizontal="left"/>
    </xf>
    <xf numFmtId="0" fontId="8" fillId="0" borderId="0" xfId="13" applyFont="1" applyFill="1" applyAlignment="1"/>
    <xf numFmtId="0" fontId="9" fillId="4" borderId="0" xfId="13" applyFont="1" applyFill="1"/>
    <xf numFmtId="0" fontId="9" fillId="4" borderId="0" xfId="13" applyFont="1" applyFill="1" applyBorder="1"/>
    <xf numFmtId="0" fontId="9" fillId="4" borderId="0" xfId="13" applyFont="1" applyFill="1" applyAlignment="1">
      <alignment horizontal="right"/>
    </xf>
    <xf numFmtId="0" fontId="9" fillId="4" borderId="0" xfId="13" applyFont="1" applyFill="1" applyBorder="1" applyAlignment="1">
      <alignment horizontal="right"/>
    </xf>
    <xf numFmtId="0" fontId="8" fillId="0" borderId="0" xfId="13" applyFont="1" applyBorder="1" applyAlignment="1"/>
    <xf numFmtId="0" fontId="9" fillId="4" borderId="0" xfId="13" applyFont="1" applyFill="1" applyBorder="1" applyAlignment="1">
      <alignment horizontal="center"/>
    </xf>
    <xf numFmtId="0" fontId="9" fillId="4" borderId="0" xfId="13" applyFont="1" applyFill="1" applyAlignment="1">
      <alignment horizontal="center"/>
    </xf>
    <xf numFmtId="41" fontId="9" fillId="4" borderId="0" xfId="3" applyNumberFormat="1" applyFont="1" applyFill="1" applyBorder="1" applyAlignment="1"/>
    <xf numFmtId="41" fontId="9" fillId="4" borderId="0" xfId="3" applyNumberFormat="1" applyFont="1" applyFill="1" applyBorder="1" applyAlignment="1">
      <alignment horizontal="center"/>
    </xf>
    <xf numFmtId="41" fontId="9" fillId="4" borderId="5" xfId="3" applyNumberFormat="1" applyFont="1" applyFill="1" applyBorder="1" applyAlignment="1"/>
    <xf numFmtId="41" fontId="9" fillId="4" borderId="0" xfId="3" applyNumberFormat="1" applyFont="1" applyFill="1" applyAlignment="1"/>
    <xf numFmtId="41" fontId="9" fillId="4" borderId="0" xfId="0" applyNumberFormat="1" applyFont="1" applyFill="1" applyBorder="1"/>
    <xf numFmtId="41" fontId="9" fillId="4" borderId="6" xfId="0" applyNumberFormat="1" applyFont="1" applyFill="1" applyBorder="1"/>
    <xf numFmtId="41" fontId="9" fillId="4" borderId="6" xfId="3" applyNumberFormat="1" applyFont="1" applyFill="1" applyBorder="1" applyAlignment="1"/>
    <xf numFmtId="168" fontId="9" fillId="4" borderId="0" xfId="3" applyNumberFormat="1" applyFont="1" applyFill="1" applyBorder="1" applyAlignment="1">
      <alignment horizontal="center"/>
    </xf>
    <xf numFmtId="41" fontId="9" fillId="4" borderId="0" xfId="13" applyNumberFormat="1" applyFont="1" applyFill="1"/>
    <xf numFmtId="0" fontId="8" fillId="0" borderId="0" xfId="0" applyFont="1" applyFill="1" applyAlignment="1">
      <alignment horizontal="justify"/>
    </xf>
    <xf numFmtId="0" fontId="11" fillId="0" borderId="0" xfId="0" applyFont="1" applyFill="1" applyBorder="1" applyAlignment="1">
      <alignment horizontal="center"/>
    </xf>
    <xf numFmtId="0" fontId="9" fillId="0" borderId="0" xfId="0" applyNumberFormat="1" applyFont="1" applyFill="1" applyAlignment="1"/>
    <xf numFmtId="0" fontId="8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/>
    <xf numFmtId="169" fontId="13" fillId="0" borderId="0" xfId="0" applyNumberFormat="1" applyFont="1" applyFill="1" applyAlignment="1"/>
    <xf numFmtId="1" fontId="13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right"/>
    </xf>
    <xf numFmtId="41" fontId="13" fillId="0" borderId="0" xfId="0" applyNumberFormat="1" applyFont="1" applyFill="1" applyAlignment="1"/>
    <xf numFmtId="169" fontId="14" fillId="0" borderId="0" xfId="0" applyNumberFormat="1" applyFont="1" applyFill="1" applyAlignment="1"/>
    <xf numFmtId="49" fontId="13" fillId="0" borderId="0" xfId="0" applyNumberFormat="1" applyFont="1" applyFill="1" applyAlignment="1"/>
    <xf numFmtId="41" fontId="13" fillId="0" borderId="0" xfId="0" applyNumberFormat="1" applyFont="1" applyFill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/>
    <xf numFmtId="41" fontId="13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Alignment="1"/>
    <xf numFmtId="168" fontId="9" fillId="0" borderId="0" xfId="0" applyNumberFormat="1" applyFont="1" applyFill="1" applyAlignment="1">
      <alignment horizontal="right"/>
    </xf>
    <xf numFmtId="168" fontId="9" fillId="0" borderId="0" xfId="0" applyNumberFormat="1" applyFont="1" applyFill="1" applyBorder="1" applyAlignment="1">
      <alignment horizontal="center"/>
    </xf>
    <xf numFmtId="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right"/>
    </xf>
    <xf numFmtId="41" fontId="14" fillId="0" borderId="5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/>
    <xf numFmtId="41" fontId="14" fillId="0" borderId="6" xfId="0" applyNumberFormat="1" applyFont="1" applyFill="1" applyBorder="1" applyAlignment="1">
      <alignment horizontal="right"/>
    </xf>
    <xf numFmtId="43" fontId="9" fillId="0" borderId="4" xfId="0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43" fontId="9" fillId="0" borderId="0" xfId="0" applyNumberFormat="1" applyFont="1" applyFill="1" applyAlignment="1">
      <alignment horizontal="right"/>
    </xf>
    <xf numFmtId="168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68" fontId="9" fillId="0" borderId="0" xfId="0" applyNumberFormat="1" applyFont="1" applyFill="1" applyAlignment="1">
      <alignment horizontal="centerContinuous"/>
    </xf>
    <xf numFmtId="168" fontId="9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center"/>
    </xf>
    <xf numFmtId="168" fontId="11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5" xfId="0" applyNumberFormat="1" applyFont="1" applyFill="1" applyBorder="1" applyAlignment="1">
      <alignment horizontal="center"/>
    </xf>
    <xf numFmtId="168" fontId="9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quotePrefix="1" applyNumberFormat="1" applyFont="1" applyFill="1" applyAlignment="1">
      <alignment horizontal="left"/>
    </xf>
    <xf numFmtId="0" fontId="9" fillId="0" borderId="0" xfId="13" applyFont="1" applyFill="1" applyAlignment="1"/>
    <xf numFmtId="41" fontId="9" fillId="0" borderId="0" xfId="13" applyNumberFormat="1" applyFont="1" applyFill="1" applyAlignment="1"/>
    <xf numFmtId="49" fontId="9" fillId="0" borderId="0" xfId="0" applyNumberFormat="1" applyFont="1" applyFill="1" applyAlignment="1"/>
    <xf numFmtId="0" fontId="10" fillId="0" borderId="0" xfId="0" applyFont="1" applyFill="1" applyAlignment="1"/>
    <xf numFmtId="168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right"/>
    </xf>
    <xf numFmtId="169" fontId="14" fillId="0" borderId="0" xfId="0" applyNumberFormat="1" applyFont="1" applyFill="1" applyBorder="1" applyAlignment="1"/>
    <xf numFmtId="41" fontId="9" fillId="0" borderId="0" xfId="0" applyNumberFormat="1" applyFont="1" applyFill="1" applyBorder="1" applyAlignment="1"/>
    <xf numFmtId="1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8" fillId="0" borderId="0" xfId="13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9" fillId="0" borderId="0" xfId="0" applyFont="1" applyFill="1"/>
    <xf numFmtId="168" fontId="9" fillId="0" borderId="5" xfId="0" applyNumberFormat="1" applyFont="1" applyFill="1" applyBorder="1" applyAlignment="1">
      <alignment horizontal="center"/>
    </xf>
    <xf numFmtId="0" fontId="11" fillId="4" borderId="0" xfId="13" applyFont="1" applyFill="1" applyAlignment="1">
      <alignment horizontal="center"/>
    </xf>
    <xf numFmtId="0" fontId="8" fillId="0" borderId="0" xfId="13" applyFont="1" applyFill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4" borderId="0" xfId="13" applyFont="1" applyFill="1" applyAlignment="1">
      <alignment horizontal="center"/>
    </xf>
    <xf numFmtId="41" fontId="9" fillId="0" borderId="8" xfId="3" applyNumberFormat="1" applyFont="1" applyFill="1" applyBorder="1" applyAlignment="1"/>
    <xf numFmtId="0" fontId="10" fillId="0" borderId="0" xfId="13" applyFont="1" applyFill="1" applyBorder="1" applyAlignment="1">
      <alignment horizontal="center"/>
    </xf>
    <xf numFmtId="0" fontId="10" fillId="0" borderId="0" xfId="13" applyFont="1" applyFill="1" applyAlignment="1">
      <alignment horizontal="center"/>
    </xf>
    <xf numFmtId="37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center"/>
    </xf>
    <xf numFmtId="0" fontId="8" fillId="0" borderId="5" xfId="13" applyFont="1" applyFill="1" applyBorder="1" applyAlignment="1">
      <alignment horizontal="center"/>
    </xf>
    <xf numFmtId="0" fontId="9" fillId="4" borderId="5" xfId="13" applyFont="1" applyFill="1" applyBorder="1" applyAlignment="1">
      <alignment horizontal="center"/>
    </xf>
    <xf numFmtId="0" fontId="8" fillId="0" borderId="5" xfId="13" applyFont="1" applyBorder="1" applyAlignment="1">
      <alignment horizontal="center"/>
    </xf>
  </cellXfs>
  <cellStyles count="16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showGridLines="0" view="pageBreakPreview" topLeftCell="A76" zoomScaleNormal="115" zoomScaleSheetLayoutView="100" workbookViewId="0">
      <selection activeCell="E66" sqref="E66"/>
    </sheetView>
  </sheetViews>
  <sheetFormatPr defaultColWidth="9.140625" defaultRowHeight="21" customHeight="1"/>
  <cols>
    <col min="1" max="1" width="37.7109375" style="4" customWidth="1"/>
    <col min="2" max="2" width="1.7109375" style="4" customWidth="1"/>
    <col min="3" max="3" width="5.7109375" style="4" customWidth="1"/>
    <col min="4" max="4" width="1.7109375" style="4" customWidth="1"/>
    <col min="5" max="5" width="13.7109375" style="4" customWidth="1"/>
    <col min="6" max="6" width="1.7109375" style="4" customWidth="1"/>
    <col min="7" max="7" width="13.7109375" style="4" customWidth="1"/>
    <col min="8" max="8" width="1.7109375" style="4" customWidth="1"/>
    <col min="9" max="9" width="13.7109375" style="4" customWidth="1"/>
    <col min="10" max="10" width="1.7109375" style="4" customWidth="1"/>
    <col min="11" max="11" width="13.7109375" style="4" customWidth="1"/>
    <col min="12" max="12" width="1.7109375" style="4" customWidth="1"/>
    <col min="13" max="13" width="10" style="4" bestFit="1" customWidth="1"/>
    <col min="14" max="16384" width="9.140625" style="4"/>
  </cols>
  <sheetData>
    <row r="1" spans="1:13" ht="21" customHeight="1">
      <c r="A1" s="1" t="s">
        <v>179</v>
      </c>
      <c r="B1" s="2"/>
      <c r="C1" s="3"/>
      <c r="D1" s="2"/>
      <c r="E1" s="2"/>
      <c r="F1" s="2"/>
      <c r="G1" s="2"/>
      <c r="H1" s="2"/>
    </row>
    <row r="2" spans="1:13" ht="21" customHeight="1">
      <c r="A2" s="1" t="s">
        <v>180</v>
      </c>
      <c r="B2" s="2"/>
      <c r="C2" s="3"/>
      <c r="D2" s="2"/>
      <c r="E2" s="2"/>
      <c r="F2" s="2"/>
      <c r="G2" s="2"/>
      <c r="H2" s="2"/>
    </row>
    <row r="3" spans="1:13" ht="21" customHeight="1">
      <c r="A3" s="19" t="s">
        <v>144</v>
      </c>
      <c r="B3" s="2"/>
      <c r="C3" s="3"/>
      <c r="D3" s="2"/>
      <c r="E3" s="5"/>
      <c r="F3" s="5"/>
      <c r="G3" s="5"/>
      <c r="H3" s="2"/>
    </row>
    <row r="4" spans="1:13" ht="21" customHeight="1">
      <c r="A4" s="59" t="s">
        <v>174</v>
      </c>
      <c r="B4" s="2"/>
      <c r="C4" s="3"/>
      <c r="D4" s="2"/>
      <c r="E4" s="5"/>
      <c r="F4" s="5"/>
      <c r="G4" s="5"/>
      <c r="H4" s="2"/>
    </row>
    <row r="5" spans="1:13" ht="21" customHeight="1">
      <c r="B5" s="2"/>
      <c r="C5" s="3"/>
      <c r="D5" s="2"/>
      <c r="E5" s="6"/>
      <c r="F5" s="6"/>
      <c r="G5" s="6"/>
      <c r="H5" s="2"/>
      <c r="K5" s="6" t="s">
        <v>0</v>
      </c>
    </row>
    <row r="6" spans="1:13" ht="21" customHeight="1">
      <c r="B6" s="2"/>
      <c r="C6" s="3"/>
      <c r="D6" s="2"/>
      <c r="E6" s="136" t="s">
        <v>64</v>
      </c>
      <c r="F6" s="136"/>
      <c r="G6" s="136"/>
      <c r="H6" s="2"/>
      <c r="I6" s="137" t="s">
        <v>65</v>
      </c>
      <c r="J6" s="137"/>
      <c r="K6" s="137"/>
    </row>
    <row r="7" spans="1:13" ht="21" customHeight="1">
      <c r="B7" s="2"/>
      <c r="C7" s="60" t="s">
        <v>18</v>
      </c>
      <c r="D7" s="94"/>
      <c r="E7" s="119">
        <v>2023</v>
      </c>
      <c r="F7" s="25"/>
      <c r="G7" s="119">
        <v>2022</v>
      </c>
      <c r="I7" s="119">
        <v>2023</v>
      </c>
      <c r="J7" s="25"/>
      <c r="K7" s="119">
        <v>2022</v>
      </c>
    </row>
    <row r="8" spans="1:13" ht="21" customHeight="1">
      <c r="A8" s="59" t="s">
        <v>2</v>
      </c>
      <c r="B8" s="9"/>
      <c r="C8" s="9"/>
      <c r="D8" s="9"/>
      <c r="E8" s="9"/>
      <c r="F8" s="9"/>
      <c r="G8" s="9"/>
      <c r="H8" s="9"/>
    </row>
    <row r="9" spans="1:13" ht="21" customHeight="1">
      <c r="A9" s="19" t="s">
        <v>3</v>
      </c>
      <c r="B9" s="9"/>
      <c r="C9" s="10"/>
      <c r="D9" s="9"/>
      <c r="E9" s="18"/>
      <c r="F9" s="18"/>
      <c r="G9" s="18"/>
      <c r="H9" s="18"/>
      <c r="I9" s="18"/>
      <c r="J9" s="18"/>
      <c r="K9" s="18"/>
    </row>
    <row r="10" spans="1:13" ht="21" customHeight="1">
      <c r="A10" s="4" t="s">
        <v>4</v>
      </c>
      <c r="B10" s="9"/>
      <c r="C10" s="10">
        <v>7</v>
      </c>
      <c r="D10" s="9"/>
      <c r="E10" s="12">
        <v>2710845</v>
      </c>
      <c r="F10" s="12"/>
      <c r="G10" s="12">
        <v>44046453</v>
      </c>
      <c r="H10" s="12"/>
      <c r="I10" s="12">
        <v>47446</v>
      </c>
      <c r="J10" s="12"/>
      <c r="K10" s="12">
        <v>19828521</v>
      </c>
    </row>
    <row r="11" spans="1:13" ht="21" customHeight="1">
      <c r="A11" s="4" t="s">
        <v>5</v>
      </c>
      <c r="B11" s="9"/>
      <c r="C11" s="10" t="s">
        <v>157</v>
      </c>
      <c r="D11" s="9"/>
      <c r="E11" s="12">
        <v>377423255</v>
      </c>
      <c r="F11" s="12"/>
      <c r="G11" s="12">
        <v>410089901</v>
      </c>
      <c r="H11" s="12"/>
      <c r="I11" s="12">
        <v>164351236</v>
      </c>
      <c r="J11" s="12"/>
      <c r="K11" s="12">
        <v>163000553</v>
      </c>
    </row>
    <row r="12" spans="1:13" ht="21" customHeight="1">
      <c r="A12" s="9" t="s">
        <v>113</v>
      </c>
      <c r="B12" s="9"/>
      <c r="C12" s="10">
        <v>9</v>
      </c>
      <c r="D12" s="9"/>
      <c r="E12" s="12">
        <v>114117085</v>
      </c>
      <c r="F12" s="12"/>
      <c r="G12" s="12">
        <v>93273839</v>
      </c>
      <c r="H12" s="12"/>
      <c r="I12" s="12">
        <v>2421700</v>
      </c>
      <c r="J12" s="12"/>
      <c r="K12" s="12">
        <v>0</v>
      </c>
    </row>
    <row r="13" spans="1:13" ht="21" customHeight="1">
      <c r="A13" s="4" t="s">
        <v>6</v>
      </c>
      <c r="B13" s="9"/>
      <c r="C13" s="10">
        <v>6</v>
      </c>
      <c r="D13" s="9"/>
      <c r="E13" s="12">
        <v>0</v>
      </c>
      <c r="F13" s="12"/>
      <c r="G13" s="12">
        <v>0</v>
      </c>
      <c r="H13" s="12"/>
      <c r="I13" s="12">
        <v>136360000</v>
      </c>
      <c r="J13" s="12"/>
      <c r="K13" s="12">
        <v>169500000</v>
      </c>
    </row>
    <row r="14" spans="1:13" ht="21" customHeight="1">
      <c r="A14" s="9" t="s">
        <v>114</v>
      </c>
      <c r="B14" s="9"/>
      <c r="C14" s="10"/>
      <c r="D14" s="9"/>
      <c r="E14" s="12">
        <v>2480038</v>
      </c>
      <c r="F14" s="12"/>
      <c r="G14" s="12">
        <v>2993533</v>
      </c>
      <c r="H14" s="12"/>
      <c r="I14" s="12">
        <v>0</v>
      </c>
      <c r="J14" s="12"/>
      <c r="K14" s="12">
        <v>0</v>
      </c>
    </row>
    <row r="15" spans="1:13" ht="21" customHeight="1">
      <c r="A15" s="4" t="s">
        <v>7</v>
      </c>
      <c r="B15" s="9"/>
      <c r="C15" s="10">
        <v>10</v>
      </c>
      <c r="D15" s="9"/>
      <c r="E15" s="12">
        <v>124791441</v>
      </c>
      <c r="F15" s="12"/>
      <c r="G15" s="12">
        <v>109024394</v>
      </c>
      <c r="H15" s="12"/>
      <c r="I15" s="12">
        <v>61473257</v>
      </c>
      <c r="J15" s="12"/>
      <c r="K15" s="12">
        <v>56633986</v>
      </c>
      <c r="L15" s="15"/>
      <c r="M15" s="15"/>
    </row>
    <row r="16" spans="1:13" ht="21" customHeight="1">
      <c r="A16" s="11" t="s">
        <v>115</v>
      </c>
      <c r="B16" s="9"/>
      <c r="C16" s="10"/>
      <c r="D16" s="9"/>
      <c r="E16" s="12">
        <v>51959608</v>
      </c>
      <c r="F16" s="12"/>
      <c r="G16" s="12">
        <v>56186899</v>
      </c>
      <c r="H16" s="12"/>
      <c r="I16" s="12">
        <v>22517975</v>
      </c>
      <c r="J16" s="12"/>
      <c r="K16" s="12">
        <v>13896234</v>
      </c>
    </row>
    <row r="17" spans="1:11" ht="21" customHeight="1">
      <c r="A17" s="11" t="s">
        <v>151</v>
      </c>
      <c r="B17" s="9"/>
      <c r="C17" s="10">
        <v>7</v>
      </c>
      <c r="D17" s="9"/>
      <c r="E17" s="12">
        <v>375423</v>
      </c>
      <c r="F17" s="12"/>
      <c r="G17" s="12">
        <v>310953</v>
      </c>
      <c r="H17" s="12"/>
      <c r="I17" s="12">
        <v>95667</v>
      </c>
      <c r="J17" s="12"/>
      <c r="K17" s="12">
        <v>75727</v>
      </c>
    </row>
    <row r="18" spans="1:11" ht="21" customHeight="1">
      <c r="A18" s="4" t="s">
        <v>8</v>
      </c>
      <c r="B18" s="9"/>
      <c r="C18" s="10"/>
      <c r="D18" s="9"/>
      <c r="E18" s="12">
        <v>5818480</v>
      </c>
      <c r="F18" s="12"/>
      <c r="G18" s="12">
        <v>3754327</v>
      </c>
      <c r="H18" s="12"/>
      <c r="I18" s="12">
        <v>3298735</v>
      </c>
      <c r="J18" s="12"/>
      <c r="K18" s="12">
        <v>1594611</v>
      </c>
    </row>
    <row r="19" spans="1:11" ht="21" customHeight="1">
      <c r="A19" s="19" t="s">
        <v>9</v>
      </c>
      <c r="B19" s="9"/>
      <c r="C19" s="10"/>
      <c r="D19" s="9"/>
      <c r="E19" s="16">
        <f>SUM(E10:E18)</f>
        <v>679676175</v>
      </c>
      <c r="F19" s="14"/>
      <c r="G19" s="16">
        <f>SUM(G10:G18)</f>
        <v>719680299</v>
      </c>
      <c r="H19" s="14"/>
      <c r="I19" s="16">
        <f>SUM(I10:I18)</f>
        <v>390566016</v>
      </c>
      <c r="J19" s="14"/>
      <c r="K19" s="16">
        <f>SUM(K10:K18)</f>
        <v>424529632</v>
      </c>
    </row>
    <row r="20" spans="1:11" ht="21" customHeight="1">
      <c r="A20" s="19" t="s">
        <v>10</v>
      </c>
      <c r="B20" s="9"/>
      <c r="C20" s="10"/>
      <c r="D20" s="9"/>
      <c r="E20" s="12"/>
      <c r="F20" s="12"/>
      <c r="G20" s="12"/>
      <c r="H20" s="12"/>
      <c r="I20" s="12"/>
      <c r="J20" s="12"/>
      <c r="K20" s="12"/>
    </row>
    <row r="21" spans="1:11" ht="21" customHeight="1">
      <c r="A21" s="11" t="s">
        <v>116</v>
      </c>
      <c r="B21" s="9"/>
      <c r="C21" s="10">
        <v>7</v>
      </c>
      <c r="D21" s="9"/>
      <c r="E21" s="12">
        <v>17451933</v>
      </c>
      <c r="F21" s="12"/>
      <c r="G21" s="12">
        <v>17417580</v>
      </c>
      <c r="H21" s="12"/>
      <c r="I21" s="12">
        <v>6000000</v>
      </c>
      <c r="J21" s="12"/>
      <c r="K21" s="12">
        <v>6000000</v>
      </c>
    </row>
    <row r="22" spans="1:11" ht="21" customHeight="1">
      <c r="A22" s="4" t="s">
        <v>11</v>
      </c>
      <c r="B22" s="9"/>
      <c r="C22" s="10">
        <v>11</v>
      </c>
      <c r="D22" s="9"/>
      <c r="E22" s="12">
        <v>0</v>
      </c>
      <c r="F22" s="12"/>
      <c r="G22" s="12">
        <v>0</v>
      </c>
      <c r="H22" s="12"/>
      <c r="I22" s="12">
        <v>368600000</v>
      </c>
      <c r="J22" s="12"/>
      <c r="K22" s="12">
        <v>368600000</v>
      </c>
    </row>
    <row r="23" spans="1:11" ht="21" customHeight="1">
      <c r="A23" s="4" t="s">
        <v>12</v>
      </c>
      <c r="B23" s="9"/>
      <c r="C23" s="10">
        <v>12</v>
      </c>
      <c r="D23" s="9"/>
      <c r="E23" s="12">
        <v>0</v>
      </c>
      <c r="F23" s="12"/>
      <c r="G23" s="12">
        <v>0</v>
      </c>
      <c r="H23" s="12"/>
      <c r="I23" s="12">
        <v>58076476</v>
      </c>
      <c r="J23" s="12"/>
      <c r="K23" s="12">
        <v>59760267</v>
      </c>
    </row>
    <row r="24" spans="1:11" ht="21" customHeight="1">
      <c r="A24" s="4" t="s">
        <v>13</v>
      </c>
      <c r="B24" s="9"/>
      <c r="C24" s="10">
        <v>13</v>
      </c>
      <c r="D24" s="9"/>
      <c r="E24" s="12">
        <v>1432897633</v>
      </c>
      <c r="F24" s="12"/>
      <c r="G24" s="12">
        <v>1472805188</v>
      </c>
      <c r="H24" s="12"/>
      <c r="I24" s="12">
        <v>393999480</v>
      </c>
      <c r="J24" s="12"/>
      <c r="K24" s="12">
        <v>339035317</v>
      </c>
    </row>
    <row r="25" spans="1:11" ht="21" customHeight="1">
      <c r="A25" s="4" t="s">
        <v>152</v>
      </c>
      <c r="B25" s="9"/>
      <c r="C25" s="10">
        <v>19</v>
      </c>
      <c r="D25" s="9"/>
      <c r="E25" s="12">
        <v>60016864</v>
      </c>
      <c r="F25" s="12"/>
      <c r="G25" s="12">
        <v>49099279</v>
      </c>
      <c r="H25" s="12"/>
      <c r="I25" s="12">
        <v>13059562</v>
      </c>
      <c r="J25" s="12"/>
      <c r="K25" s="12">
        <v>14534318</v>
      </c>
    </row>
    <row r="26" spans="1:11" ht="21" customHeight="1">
      <c r="A26" s="11" t="s">
        <v>67</v>
      </c>
      <c r="B26" s="9"/>
      <c r="C26" s="10">
        <v>14</v>
      </c>
      <c r="D26" s="9"/>
      <c r="E26" s="12">
        <v>12244317</v>
      </c>
      <c r="F26" s="12"/>
      <c r="G26" s="12">
        <v>14197445</v>
      </c>
      <c r="H26" s="12"/>
      <c r="I26" s="12">
        <v>2355581</v>
      </c>
      <c r="J26" s="12"/>
      <c r="K26" s="12">
        <v>3258328</v>
      </c>
    </row>
    <row r="27" spans="1:11" ht="21" customHeight="1">
      <c r="A27" s="4" t="s">
        <v>14</v>
      </c>
      <c r="B27" s="9"/>
      <c r="C27" s="10">
        <v>15</v>
      </c>
      <c r="D27" s="9"/>
      <c r="E27" s="12">
        <v>13520830</v>
      </c>
      <c r="F27" s="12"/>
      <c r="G27" s="12">
        <v>31437350</v>
      </c>
      <c r="H27" s="12"/>
      <c r="I27" s="12">
        <v>5854466</v>
      </c>
      <c r="J27" s="12"/>
      <c r="K27" s="12">
        <v>6335968</v>
      </c>
    </row>
    <row r="28" spans="1:11" ht="21" customHeight="1">
      <c r="A28" s="4" t="s">
        <v>15</v>
      </c>
      <c r="B28" s="9"/>
      <c r="C28" s="10"/>
      <c r="D28" s="9"/>
      <c r="E28" s="12">
        <v>57690</v>
      </c>
      <c r="F28" s="12"/>
      <c r="G28" s="12">
        <v>208404</v>
      </c>
      <c r="H28" s="12"/>
      <c r="I28" s="12">
        <v>22400</v>
      </c>
      <c r="J28" s="12"/>
      <c r="K28" s="12">
        <v>22400</v>
      </c>
    </row>
    <row r="29" spans="1:11" ht="21" customHeight="1">
      <c r="A29" s="19" t="s">
        <v>16</v>
      </c>
      <c r="B29" s="9"/>
      <c r="C29" s="10"/>
      <c r="D29" s="9"/>
      <c r="E29" s="16">
        <f>SUM(E21:E28)</f>
        <v>1536189267</v>
      </c>
      <c r="F29" s="14"/>
      <c r="G29" s="16">
        <f>SUM(G21:G28)</f>
        <v>1585165246</v>
      </c>
      <c r="H29" s="12"/>
      <c r="I29" s="16">
        <f>SUM(I21:J28)</f>
        <v>847967965</v>
      </c>
      <c r="J29" s="14"/>
      <c r="K29" s="16">
        <f>SUM(K21:K28)</f>
        <v>797546598</v>
      </c>
    </row>
    <row r="30" spans="1:11" ht="21" customHeight="1" thickBot="1">
      <c r="A30" s="19" t="s">
        <v>17</v>
      </c>
      <c r="B30" s="9"/>
      <c r="C30" s="9"/>
      <c r="D30" s="9"/>
      <c r="E30" s="17">
        <f>E19+E29</f>
        <v>2215865442</v>
      </c>
      <c r="F30" s="14"/>
      <c r="G30" s="17">
        <f>G19+G29</f>
        <v>2304845545</v>
      </c>
      <c r="H30" s="14"/>
      <c r="I30" s="17">
        <f>I19+I29</f>
        <v>1238533981</v>
      </c>
      <c r="J30" s="14"/>
      <c r="K30" s="17">
        <f>K19+K29</f>
        <v>1222076230</v>
      </c>
    </row>
    <row r="31" spans="1:11" ht="21" customHeight="1" thickTop="1">
      <c r="A31" s="8"/>
      <c r="B31" s="9"/>
      <c r="C31" s="9"/>
      <c r="D31" s="9"/>
      <c r="E31" s="14"/>
      <c r="F31" s="14"/>
      <c r="G31" s="14"/>
      <c r="H31" s="14"/>
    </row>
    <row r="32" spans="1:11" ht="21" customHeight="1">
      <c r="A32" s="61" t="s">
        <v>19</v>
      </c>
      <c r="B32" s="9"/>
      <c r="C32" s="9"/>
      <c r="D32" s="9"/>
      <c r="E32" s="14"/>
      <c r="F32" s="14"/>
      <c r="G32" s="14"/>
      <c r="H32" s="14"/>
    </row>
    <row r="33" spans="1:11" ht="21" customHeight="1">
      <c r="A33" s="8"/>
      <c r="B33" s="9"/>
      <c r="C33" s="9"/>
      <c r="D33" s="9"/>
      <c r="E33" s="14"/>
      <c r="F33" s="14"/>
      <c r="G33" s="14"/>
      <c r="H33" s="14"/>
    </row>
    <row r="34" spans="1:11" ht="21" customHeight="1">
      <c r="A34" s="8"/>
      <c r="B34" s="9"/>
      <c r="C34" s="9"/>
      <c r="D34" s="9"/>
      <c r="E34" s="14"/>
      <c r="F34" s="14"/>
      <c r="G34" s="14"/>
      <c r="H34" s="14"/>
    </row>
    <row r="35" spans="1:11" ht="21" customHeight="1">
      <c r="A35" s="8"/>
      <c r="B35" s="9"/>
      <c r="C35" s="9"/>
      <c r="D35" s="9"/>
      <c r="E35" s="14"/>
      <c r="F35" s="14"/>
      <c r="G35" s="14"/>
      <c r="H35" s="14"/>
    </row>
    <row r="36" spans="1:11" ht="21" customHeight="1">
      <c r="A36" s="8"/>
      <c r="B36" s="9"/>
      <c r="C36" s="9"/>
      <c r="D36" s="9"/>
      <c r="E36" s="14"/>
      <c r="F36" s="14"/>
      <c r="G36" s="14"/>
      <c r="H36" s="14"/>
    </row>
    <row r="37" spans="1:11" ht="21" customHeight="1">
      <c r="B37" s="9"/>
      <c r="C37" s="9"/>
      <c r="D37" s="9"/>
      <c r="E37" s="9"/>
      <c r="F37" s="9"/>
      <c r="G37" s="9"/>
      <c r="H37" s="9"/>
    </row>
    <row r="38" spans="1:11" ht="21" customHeight="1">
      <c r="A38" s="1" t="s">
        <v>179</v>
      </c>
      <c r="B38" s="2"/>
      <c r="C38" s="3"/>
      <c r="D38" s="2"/>
      <c r="E38" s="2"/>
      <c r="F38" s="2"/>
      <c r="G38" s="2"/>
      <c r="H38" s="2"/>
    </row>
    <row r="39" spans="1:11" ht="21" customHeight="1">
      <c r="A39" s="1" t="s">
        <v>180</v>
      </c>
      <c r="B39" s="2"/>
      <c r="C39" s="3"/>
      <c r="D39" s="2"/>
      <c r="E39" s="2"/>
      <c r="F39" s="2"/>
      <c r="G39" s="2"/>
      <c r="H39" s="2"/>
    </row>
    <row r="40" spans="1:11" ht="21" customHeight="1">
      <c r="A40" s="19" t="s">
        <v>66</v>
      </c>
      <c r="B40" s="2"/>
      <c r="C40" s="3"/>
      <c r="D40" s="2"/>
      <c r="E40" s="5"/>
      <c r="F40" s="5"/>
      <c r="G40" s="5"/>
      <c r="H40" s="2"/>
    </row>
    <row r="41" spans="1:11" ht="21" customHeight="1">
      <c r="A41" s="59" t="s">
        <v>174</v>
      </c>
      <c r="B41" s="2"/>
      <c r="C41" s="3"/>
      <c r="D41" s="2"/>
      <c r="E41" s="5"/>
      <c r="F41" s="5"/>
      <c r="G41" s="5"/>
      <c r="H41" s="2"/>
    </row>
    <row r="42" spans="1:11" ht="21" customHeight="1">
      <c r="B42" s="2"/>
      <c r="C42" s="3"/>
      <c r="D42" s="2"/>
      <c r="E42" s="6"/>
      <c r="F42" s="6"/>
      <c r="G42" s="6"/>
      <c r="H42" s="2"/>
      <c r="K42" s="6" t="s">
        <v>0</v>
      </c>
    </row>
    <row r="43" spans="1:11" ht="21" customHeight="1">
      <c r="B43" s="2"/>
      <c r="C43" s="3"/>
      <c r="D43" s="2"/>
      <c r="E43" s="136" t="s">
        <v>64</v>
      </c>
      <c r="F43" s="136"/>
      <c r="G43" s="136"/>
      <c r="H43" s="2"/>
      <c r="I43" s="137" t="s">
        <v>65</v>
      </c>
      <c r="J43" s="137"/>
      <c r="K43" s="137"/>
    </row>
    <row r="44" spans="1:11" ht="21" customHeight="1">
      <c r="B44" s="2"/>
      <c r="C44" s="60" t="s">
        <v>18</v>
      </c>
      <c r="D44" s="94"/>
      <c r="E44" s="119">
        <v>2023</v>
      </c>
      <c r="F44" s="25"/>
      <c r="G44" s="119">
        <v>2022</v>
      </c>
      <c r="I44" s="119">
        <v>2023</v>
      </c>
      <c r="J44" s="25"/>
      <c r="K44" s="119">
        <v>2022</v>
      </c>
    </row>
    <row r="45" spans="1:11" ht="21" customHeight="1">
      <c r="A45" s="19" t="s">
        <v>21</v>
      </c>
      <c r="B45" s="9"/>
      <c r="C45" s="10"/>
      <c r="D45" s="9"/>
      <c r="E45" s="7"/>
      <c r="F45" s="7"/>
      <c r="G45" s="7"/>
      <c r="H45" s="9"/>
      <c r="I45" s="7"/>
      <c r="J45" s="7"/>
      <c r="K45" s="7"/>
    </row>
    <row r="46" spans="1:11" ht="21" customHeight="1">
      <c r="A46" s="19" t="s">
        <v>22</v>
      </c>
      <c r="B46" s="9"/>
      <c r="C46" s="10"/>
      <c r="D46" s="9"/>
      <c r="E46" s="9"/>
      <c r="F46" s="9"/>
      <c r="G46" s="9"/>
      <c r="H46" s="9"/>
      <c r="I46" s="9"/>
      <c r="J46" s="9"/>
      <c r="K46" s="9"/>
    </row>
    <row r="47" spans="1:11" ht="21" customHeight="1">
      <c r="A47" s="4" t="s">
        <v>23</v>
      </c>
      <c r="B47" s="9"/>
      <c r="C47" s="10"/>
      <c r="D47" s="9"/>
      <c r="E47" s="9"/>
      <c r="F47" s="9"/>
      <c r="G47" s="9"/>
      <c r="H47" s="9"/>
      <c r="I47" s="9"/>
      <c r="J47" s="9"/>
      <c r="K47" s="9"/>
    </row>
    <row r="48" spans="1:11" ht="21" customHeight="1">
      <c r="A48" s="4" t="s">
        <v>24</v>
      </c>
      <c r="B48" s="9"/>
      <c r="C48" s="10">
        <v>16</v>
      </c>
      <c r="D48" s="9"/>
      <c r="E48" s="12">
        <v>108824141</v>
      </c>
      <c r="F48" s="12"/>
      <c r="G48" s="12">
        <v>0</v>
      </c>
      <c r="H48" s="12"/>
      <c r="I48" s="12">
        <v>36204190</v>
      </c>
      <c r="J48" s="12"/>
      <c r="K48" s="12">
        <v>0</v>
      </c>
    </row>
    <row r="49" spans="1:11" ht="21" customHeight="1">
      <c r="A49" s="4" t="s">
        <v>25</v>
      </c>
      <c r="B49" s="9"/>
      <c r="C49" s="10" t="s">
        <v>181</v>
      </c>
      <c r="D49" s="9"/>
      <c r="E49" s="12">
        <v>512816843</v>
      </c>
      <c r="F49" s="12"/>
      <c r="G49" s="12">
        <v>548870109</v>
      </c>
      <c r="H49" s="12"/>
      <c r="I49" s="12">
        <v>215573704</v>
      </c>
      <c r="J49" s="12"/>
      <c r="K49" s="12">
        <v>219169722</v>
      </c>
    </row>
    <row r="50" spans="1:11" ht="21" customHeight="1">
      <c r="A50" s="4" t="s">
        <v>26</v>
      </c>
      <c r="B50" s="9"/>
      <c r="C50" s="10">
        <v>6</v>
      </c>
      <c r="D50" s="9"/>
      <c r="E50" s="12">
        <v>0</v>
      </c>
      <c r="F50" s="12"/>
      <c r="G50" s="12">
        <v>0</v>
      </c>
      <c r="H50" s="12"/>
      <c r="I50" s="12">
        <v>38600000</v>
      </c>
      <c r="J50" s="12"/>
      <c r="K50" s="12">
        <v>40600000</v>
      </c>
    </row>
    <row r="51" spans="1:11" ht="21" customHeight="1">
      <c r="A51" s="4" t="s">
        <v>27</v>
      </c>
      <c r="B51" s="9"/>
      <c r="C51" s="10"/>
      <c r="D51" s="9"/>
      <c r="E51" s="12"/>
      <c r="F51" s="12"/>
      <c r="G51" s="12"/>
      <c r="H51" s="12"/>
      <c r="I51" s="12"/>
      <c r="J51" s="12"/>
      <c r="K51" s="12"/>
    </row>
    <row r="52" spans="1:11" ht="21" customHeight="1">
      <c r="A52" s="4" t="s">
        <v>24</v>
      </c>
      <c r="B52" s="9"/>
      <c r="C52" s="10">
        <v>18</v>
      </c>
      <c r="D52" s="9"/>
      <c r="E52" s="12">
        <v>189559341</v>
      </c>
      <c r="F52" s="12"/>
      <c r="G52" s="12">
        <v>206292958</v>
      </c>
      <c r="H52" s="12"/>
      <c r="I52" s="12">
        <v>69131000</v>
      </c>
      <c r="J52" s="12"/>
      <c r="K52" s="12">
        <v>43893000</v>
      </c>
    </row>
    <row r="53" spans="1:11" ht="21" customHeight="1">
      <c r="A53" s="4" t="s">
        <v>153</v>
      </c>
      <c r="B53" s="9"/>
      <c r="C53" s="10">
        <v>19</v>
      </c>
      <c r="D53" s="9"/>
      <c r="E53" s="12">
        <v>13848007</v>
      </c>
      <c r="F53" s="12"/>
      <c r="G53" s="12">
        <v>14838239</v>
      </c>
      <c r="H53" s="12"/>
      <c r="I53" s="12">
        <v>3453936</v>
      </c>
      <c r="J53" s="12"/>
      <c r="K53" s="12">
        <v>5108963</v>
      </c>
    </row>
    <row r="54" spans="1:11" ht="21" customHeight="1">
      <c r="A54" s="11" t="s">
        <v>117</v>
      </c>
      <c r="B54" s="9"/>
      <c r="C54" s="10"/>
      <c r="D54" s="9"/>
      <c r="E54" s="12">
        <v>19276876</v>
      </c>
      <c r="F54" s="12"/>
      <c r="G54" s="12">
        <v>16780184</v>
      </c>
      <c r="H54" s="12"/>
      <c r="I54" s="12">
        <v>0</v>
      </c>
      <c r="J54" s="12"/>
      <c r="K54" s="12">
        <v>0</v>
      </c>
    </row>
    <row r="55" spans="1:11" ht="21" customHeight="1">
      <c r="A55" s="11" t="s">
        <v>118</v>
      </c>
      <c r="B55" s="9"/>
      <c r="C55" s="10"/>
      <c r="D55" s="9"/>
      <c r="E55" s="12">
        <v>399441</v>
      </c>
      <c r="F55" s="12"/>
      <c r="G55" s="12">
        <v>800650</v>
      </c>
      <c r="H55" s="12"/>
      <c r="I55" s="12">
        <v>0</v>
      </c>
      <c r="J55" s="12"/>
      <c r="K55" s="12">
        <v>0</v>
      </c>
    </row>
    <row r="56" spans="1:11" ht="21" customHeight="1">
      <c r="A56" s="4" t="s">
        <v>28</v>
      </c>
      <c r="B56" s="9"/>
      <c r="C56" s="10">
        <v>20</v>
      </c>
      <c r="D56" s="9"/>
      <c r="E56" s="12">
        <v>2682824</v>
      </c>
      <c r="F56" s="12"/>
      <c r="G56" s="12">
        <v>3374941</v>
      </c>
      <c r="H56" s="12"/>
      <c r="I56" s="12">
        <v>25960</v>
      </c>
      <c r="J56" s="12"/>
      <c r="K56" s="12">
        <v>55732</v>
      </c>
    </row>
    <row r="57" spans="1:11" ht="21" customHeight="1">
      <c r="A57" s="4" t="s">
        <v>29</v>
      </c>
      <c r="B57" s="9"/>
      <c r="C57" s="10"/>
      <c r="D57" s="9"/>
      <c r="E57" s="12">
        <v>4394568</v>
      </c>
      <c r="F57" s="12"/>
      <c r="G57" s="12">
        <v>3917565</v>
      </c>
      <c r="H57" s="12"/>
      <c r="I57" s="12">
        <v>1130261</v>
      </c>
      <c r="J57" s="12"/>
      <c r="K57" s="12">
        <v>790829</v>
      </c>
    </row>
    <row r="58" spans="1:11" ht="21" customHeight="1">
      <c r="A58" s="19" t="s">
        <v>30</v>
      </c>
      <c r="B58" s="9"/>
      <c r="C58" s="10"/>
      <c r="D58" s="9"/>
      <c r="E58" s="16">
        <f>SUM(E48:E57)</f>
        <v>851802041</v>
      </c>
      <c r="F58" s="14"/>
      <c r="G58" s="16">
        <f>SUM(G48:G57)</f>
        <v>794874646</v>
      </c>
      <c r="H58" s="14"/>
      <c r="I58" s="16">
        <f>SUM(I48:I57)</f>
        <v>364119051</v>
      </c>
      <c r="J58" s="14"/>
      <c r="K58" s="16">
        <f>SUM(K48:K57)</f>
        <v>309618246</v>
      </c>
    </row>
    <row r="59" spans="1:11" ht="21" customHeight="1">
      <c r="A59" s="19" t="s">
        <v>31</v>
      </c>
      <c r="B59" s="9"/>
      <c r="C59" s="10"/>
      <c r="D59" s="9"/>
      <c r="E59" s="14"/>
      <c r="F59" s="14"/>
      <c r="G59" s="14"/>
      <c r="H59" s="14"/>
      <c r="I59" s="14"/>
      <c r="J59" s="14"/>
      <c r="K59" s="14"/>
    </row>
    <row r="60" spans="1:11" ht="21" customHeight="1">
      <c r="A60" s="4" t="s">
        <v>32</v>
      </c>
      <c r="B60" s="9"/>
      <c r="C60" s="10"/>
      <c r="D60" s="9"/>
      <c r="E60" s="14"/>
      <c r="F60" s="14"/>
      <c r="G60" s="14"/>
      <c r="H60" s="14"/>
      <c r="I60" s="14"/>
      <c r="J60" s="14"/>
      <c r="K60" s="14"/>
    </row>
    <row r="61" spans="1:11" ht="21" customHeight="1">
      <c r="A61" s="4" t="s">
        <v>33</v>
      </c>
      <c r="B61" s="9"/>
      <c r="C61" s="10">
        <v>18</v>
      </c>
      <c r="D61" s="9"/>
      <c r="E61" s="12">
        <v>337846471</v>
      </c>
      <c r="F61" s="12"/>
      <c r="G61" s="12">
        <v>482980167</v>
      </c>
      <c r="H61" s="12"/>
      <c r="I61" s="12">
        <v>148604000</v>
      </c>
      <c r="J61" s="12"/>
      <c r="K61" s="12">
        <v>172502000</v>
      </c>
    </row>
    <row r="62" spans="1:11" ht="21" customHeight="1">
      <c r="A62" s="4" t="s">
        <v>154</v>
      </c>
      <c r="B62" s="9"/>
      <c r="C62" s="10">
        <v>19</v>
      </c>
      <c r="D62" s="9"/>
      <c r="E62" s="12">
        <v>19501389</v>
      </c>
      <c r="F62" s="12"/>
      <c r="G62" s="12">
        <v>20268887</v>
      </c>
      <c r="H62" s="12"/>
      <c r="I62" s="12">
        <v>2081838</v>
      </c>
      <c r="J62" s="12"/>
      <c r="K62" s="12">
        <v>4216217</v>
      </c>
    </row>
    <row r="63" spans="1:11" ht="21" customHeight="1">
      <c r="A63" s="4" t="s">
        <v>34</v>
      </c>
      <c r="B63" s="9"/>
      <c r="C63" s="10">
        <v>21</v>
      </c>
      <c r="D63" s="9"/>
      <c r="E63" s="12">
        <v>47396204</v>
      </c>
      <c r="F63" s="12"/>
      <c r="G63" s="12">
        <v>40911123</v>
      </c>
      <c r="H63" s="12"/>
      <c r="I63" s="12">
        <v>19488690</v>
      </c>
      <c r="J63" s="12"/>
      <c r="K63" s="12">
        <v>16095851</v>
      </c>
    </row>
    <row r="64" spans="1:11" ht="21" customHeight="1">
      <c r="A64" s="11" t="s">
        <v>119</v>
      </c>
      <c r="B64" s="9"/>
      <c r="C64" s="10">
        <v>26</v>
      </c>
      <c r="D64" s="9"/>
      <c r="E64" s="12">
        <v>46502288</v>
      </c>
      <c r="F64" s="12"/>
      <c r="G64" s="12">
        <v>54918557</v>
      </c>
      <c r="H64" s="12"/>
      <c r="I64" s="12">
        <v>27209677</v>
      </c>
      <c r="J64" s="12"/>
      <c r="K64" s="12">
        <v>29284039</v>
      </c>
    </row>
    <row r="65" spans="1:14" ht="21" customHeight="1">
      <c r="A65" s="19" t="s">
        <v>35</v>
      </c>
      <c r="B65" s="9"/>
      <c r="C65" s="10"/>
      <c r="D65" s="9"/>
      <c r="E65" s="16">
        <f>SUM(E60:E64)</f>
        <v>451246352</v>
      </c>
      <c r="F65" s="14"/>
      <c r="G65" s="16">
        <f>SUM(G60:G64)</f>
        <v>599078734</v>
      </c>
      <c r="H65" s="14"/>
      <c r="I65" s="16">
        <f>SUM(I60:I64)</f>
        <v>197384205</v>
      </c>
      <c r="J65" s="14"/>
      <c r="K65" s="16">
        <f>SUM(K60:K64)</f>
        <v>222098107</v>
      </c>
    </row>
    <row r="66" spans="1:14" ht="21" customHeight="1">
      <c r="A66" s="19" t="s">
        <v>36</v>
      </c>
      <c r="B66" s="9"/>
      <c r="C66" s="10"/>
      <c r="D66" s="9"/>
      <c r="E66" s="16">
        <f>SUM(E58+E65)</f>
        <v>1303048393</v>
      </c>
      <c r="F66" s="14"/>
      <c r="G66" s="16">
        <f>SUM(G58+G65)</f>
        <v>1393953380</v>
      </c>
      <c r="H66" s="14"/>
      <c r="I66" s="16">
        <f>SUM(I58+I65)</f>
        <v>561503256</v>
      </c>
      <c r="J66" s="14"/>
      <c r="K66" s="16">
        <f>SUM(K58+K65)</f>
        <v>531716353</v>
      </c>
      <c r="N66" s="18"/>
    </row>
    <row r="67" spans="1:14" ht="21" customHeight="1">
      <c r="A67" s="1"/>
      <c r="B67" s="9"/>
      <c r="C67" s="10"/>
      <c r="D67" s="9"/>
      <c r="E67" s="14"/>
      <c r="F67" s="14"/>
      <c r="G67" s="14"/>
      <c r="H67" s="14"/>
    </row>
    <row r="68" spans="1:14" ht="21" customHeight="1">
      <c r="A68" s="61" t="s">
        <v>19</v>
      </c>
      <c r="B68" s="9"/>
      <c r="C68" s="10"/>
      <c r="D68" s="9"/>
      <c r="E68" s="14"/>
      <c r="F68" s="14"/>
      <c r="G68" s="14"/>
      <c r="H68" s="14"/>
    </row>
    <row r="69" spans="1:14" ht="21" customHeight="1">
      <c r="A69" s="1"/>
      <c r="B69" s="9"/>
      <c r="C69" s="10"/>
      <c r="D69" s="9"/>
      <c r="E69" s="14"/>
      <c r="F69" s="14"/>
      <c r="G69" s="14"/>
      <c r="H69" s="14"/>
    </row>
    <row r="70" spans="1:14" ht="21" customHeight="1">
      <c r="A70" s="1"/>
      <c r="B70" s="9"/>
      <c r="C70" s="10"/>
      <c r="D70" s="9"/>
      <c r="E70" s="14"/>
      <c r="F70" s="14"/>
      <c r="G70" s="14"/>
      <c r="H70" s="14"/>
    </row>
    <row r="71" spans="1:14" ht="21" customHeight="1">
      <c r="A71" s="1"/>
      <c r="B71" s="9"/>
      <c r="C71" s="10"/>
      <c r="D71" s="9"/>
      <c r="E71" s="14"/>
      <c r="F71" s="14"/>
      <c r="G71" s="14"/>
      <c r="H71" s="14"/>
    </row>
    <row r="72" spans="1:14" ht="21" customHeight="1">
      <c r="A72" s="1"/>
      <c r="B72" s="9"/>
      <c r="C72" s="10"/>
      <c r="D72" s="9"/>
      <c r="E72" s="14"/>
      <c r="F72" s="14"/>
      <c r="G72" s="14"/>
      <c r="H72" s="14"/>
    </row>
    <row r="73" spans="1:14" ht="21" customHeight="1">
      <c r="A73" s="1"/>
      <c r="B73" s="9"/>
      <c r="C73" s="10"/>
      <c r="D73" s="9"/>
      <c r="E73" s="14"/>
      <c r="F73" s="14"/>
      <c r="G73" s="14"/>
      <c r="H73" s="14"/>
    </row>
    <row r="74" spans="1:14" ht="21" customHeight="1">
      <c r="B74" s="9"/>
      <c r="C74" s="9"/>
      <c r="D74" s="9"/>
      <c r="E74" s="9"/>
      <c r="F74" s="9"/>
      <c r="G74" s="9"/>
      <c r="H74" s="9"/>
    </row>
    <row r="75" spans="1:14" ht="21" customHeight="1">
      <c r="A75" s="1" t="s">
        <v>179</v>
      </c>
      <c r="B75" s="2"/>
      <c r="C75" s="3"/>
      <c r="D75" s="2"/>
      <c r="E75" s="2"/>
      <c r="F75" s="2"/>
      <c r="G75" s="2"/>
      <c r="H75" s="2"/>
    </row>
    <row r="76" spans="1:14" ht="21" customHeight="1">
      <c r="A76" s="1" t="s">
        <v>180</v>
      </c>
      <c r="B76" s="2"/>
      <c r="C76" s="3"/>
      <c r="D76" s="2"/>
      <c r="E76" s="2"/>
      <c r="F76" s="2"/>
      <c r="G76" s="2"/>
      <c r="H76" s="2"/>
    </row>
    <row r="77" spans="1:14" ht="21" customHeight="1">
      <c r="A77" s="19" t="s">
        <v>66</v>
      </c>
      <c r="B77" s="2"/>
      <c r="C77" s="3"/>
      <c r="D77" s="2"/>
      <c r="E77" s="5"/>
      <c r="F77" s="5"/>
      <c r="G77" s="5"/>
      <c r="H77" s="2"/>
    </row>
    <row r="78" spans="1:14" ht="21" customHeight="1">
      <c r="A78" s="59" t="s">
        <v>174</v>
      </c>
      <c r="B78" s="2"/>
      <c r="C78" s="3"/>
      <c r="D78" s="2"/>
      <c r="E78" s="5"/>
      <c r="F78" s="5"/>
      <c r="G78" s="5"/>
      <c r="H78" s="2"/>
    </row>
    <row r="79" spans="1:14" ht="21" customHeight="1">
      <c r="B79" s="2"/>
      <c r="C79" s="3"/>
      <c r="D79" s="2"/>
      <c r="E79" s="6"/>
      <c r="F79" s="6"/>
      <c r="G79" s="6"/>
      <c r="H79" s="2"/>
      <c r="K79" s="6" t="s">
        <v>0</v>
      </c>
    </row>
    <row r="80" spans="1:14" ht="21" customHeight="1">
      <c r="B80" s="2"/>
      <c r="C80" s="3"/>
      <c r="D80" s="2"/>
      <c r="E80" s="136" t="s">
        <v>64</v>
      </c>
      <c r="F80" s="136"/>
      <c r="G80" s="136"/>
      <c r="H80" s="2"/>
      <c r="I80" s="137" t="s">
        <v>65</v>
      </c>
      <c r="J80" s="137"/>
      <c r="K80" s="137"/>
    </row>
    <row r="81" spans="1:11" ht="21" customHeight="1">
      <c r="B81" s="2"/>
      <c r="C81" s="60" t="s">
        <v>18</v>
      </c>
      <c r="D81" s="94"/>
      <c r="E81" s="119">
        <v>2023</v>
      </c>
      <c r="F81" s="25"/>
      <c r="G81" s="119">
        <v>2022</v>
      </c>
      <c r="I81" s="119">
        <v>2023</v>
      </c>
      <c r="J81" s="25"/>
      <c r="K81" s="119">
        <v>2022</v>
      </c>
    </row>
    <row r="82" spans="1:11" ht="21" customHeight="1">
      <c r="A82" s="19" t="s">
        <v>37</v>
      </c>
      <c r="B82" s="2"/>
      <c r="C82" s="93"/>
      <c r="D82" s="94"/>
      <c r="E82" s="7"/>
      <c r="F82" s="7"/>
      <c r="G82" s="7"/>
      <c r="H82" s="118"/>
      <c r="I82" s="7"/>
      <c r="J82" s="7"/>
      <c r="K82" s="7"/>
    </row>
    <row r="83" spans="1:11" ht="21" customHeight="1">
      <c r="A83" s="62" t="s">
        <v>38</v>
      </c>
      <c r="B83" s="9"/>
      <c r="C83" s="9"/>
      <c r="D83" s="9"/>
      <c r="E83" s="6"/>
      <c r="F83" s="6"/>
      <c r="G83" s="6"/>
      <c r="H83" s="6"/>
      <c r="I83" s="6"/>
      <c r="J83" s="6"/>
      <c r="K83" s="6"/>
    </row>
    <row r="84" spans="1:11" ht="21" customHeight="1">
      <c r="A84" s="61" t="s">
        <v>39</v>
      </c>
      <c r="B84" s="9"/>
      <c r="C84" s="10">
        <v>25</v>
      </c>
      <c r="D84" s="9"/>
      <c r="E84" s="6"/>
      <c r="F84" s="6"/>
      <c r="G84" s="6"/>
      <c r="H84" s="6"/>
      <c r="I84" s="6"/>
      <c r="J84" s="6"/>
      <c r="K84" s="6"/>
    </row>
    <row r="85" spans="1:11" ht="21" customHeight="1">
      <c r="A85" s="4" t="s">
        <v>40</v>
      </c>
      <c r="B85" s="9"/>
      <c r="C85" s="9"/>
      <c r="D85" s="9"/>
      <c r="E85" s="6"/>
      <c r="F85" s="6"/>
      <c r="G85" s="6"/>
      <c r="H85" s="6"/>
      <c r="I85" s="6"/>
      <c r="J85" s="6"/>
      <c r="K85" s="6"/>
    </row>
    <row r="86" spans="1:11" ht="21" customHeight="1">
      <c r="A86" s="4" t="s">
        <v>191</v>
      </c>
      <c r="B86" s="9"/>
      <c r="C86" s="9"/>
      <c r="D86" s="9"/>
      <c r="E86" s="6"/>
      <c r="F86" s="6"/>
      <c r="G86" s="6"/>
      <c r="H86" s="6"/>
      <c r="I86" s="6"/>
      <c r="J86" s="6"/>
      <c r="K86" s="6"/>
    </row>
    <row r="87" spans="1:11" ht="21" customHeight="1" thickBot="1">
      <c r="A87" s="4" t="s">
        <v>182</v>
      </c>
      <c r="B87" s="9"/>
      <c r="C87" s="9"/>
      <c r="D87" s="9"/>
      <c r="E87" s="20">
        <v>400000000</v>
      </c>
      <c r="F87" s="21"/>
      <c r="G87" s="20">
        <v>300000000</v>
      </c>
      <c r="H87" s="6"/>
      <c r="I87" s="20">
        <v>400000000</v>
      </c>
      <c r="J87" s="21"/>
      <c r="K87" s="20">
        <v>300000000</v>
      </c>
    </row>
    <row r="88" spans="1:11" ht="21" customHeight="1" thickTop="1">
      <c r="A88" s="4" t="s">
        <v>41</v>
      </c>
      <c r="B88" s="9"/>
      <c r="C88" s="9"/>
      <c r="D88" s="9"/>
      <c r="E88" s="6"/>
      <c r="F88" s="6"/>
      <c r="G88" s="6"/>
      <c r="H88" s="6"/>
    </row>
    <row r="89" spans="1:11" ht="21" customHeight="1">
      <c r="A89" s="4" t="s">
        <v>192</v>
      </c>
      <c r="B89" s="9"/>
      <c r="C89" s="9"/>
      <c r="D89" s="9"/>
      <c r="E89" s="6"/>
      <c r="F89" s="6"/>
      <c r="G89" s="6"/>
      <c r="H89" s="6"/>
    </row>
    <row r="90" spans="1:11" ht="21" customHeight="1">
      <c r="A90" s="4" t="s">
        <v>182</v>
      </c>
      <c r="B90" s="9"/>
      <c r="C90" s="10"/>
      <c r="D90" s="9"/>
      <c r="E90" s="12">
        <f>'CE-Conso'!D25</f>
        <v>300000000</v>
      </c>
      <c r="F90" s="12"/>
      <c r="G90" s="12">
        <f>'CE-Conso'!D16</f>
        <v>300000000</v>
      </c>
      <c r="H90" s="14"/>
      <c r="I90" s="12">
        <f>'CE-Separate'!D22</f>
        <v>300000000</v>
      </c>
      <c r="J90" s="12"/>
      <c r="K90" s="12">
        <f>'CE-Separate'!D16</f>
        <v>300000000</v>
      </c>
    </row>
    <row r="91" spans="1:11" ht="21" customHeight="1">
      <c r="A91" s="4" t="s">
        <v>42</v>
      </c>
      <c r="B91" s="9"/>
      <c r="C91" s="9"/>
      <c r="D91" s="9"/>
      <c r="E91" s="12"/>
      <c r="F91" s="12"/>
      <c r="G91" s="12"/>
      <c r="H91" s="14"/>
      <c r="I91" s="12"/>
      <c r="J91" s="12"/>
      <c r="K91" s="12"/>
    </row>
    <row r="92" spans="1:11" ht="21" customHeight="1">
      <c r="A92" s="4" t="s">
        <v>43</v>
      </c>
      <c r="B92" s="9"/>
      <c r="C92" s="10">
        <v>22</v>
      </c>
      <c r="D92" s="9"/>
      <c r="E92" s="12">
        <f>'CE-Conso'!F25</f>
        <v>19892237</v>
      </c>
      <c r="F92" s="12"/>
      <c r="G92" s="12">
        <f>'CE-Conso'!F16</f>
        <v>393940</v>
      </c>
      <c r="H92" s="14"/>
      <c r="I92" s="12">
        <f>'CE-Separate'!F22</f>
        <v>19892237</v>
      </c>
      <c r="J92" s="12"/>
      <c r="K92" s="12">
        <f>'CE-Separate'!F16</f>
        <v>393940</v>
      </c>
    </row>
    <row r="93" spans="1:11" ht="21" customHeight="1">
      <c r="A93" s="4" t="s">
        <v>44</v>
      </c>
      <c r="B93" s="9"/>
      <c r="C93" s="10"/>
      <c r="D93" s="9"/>
      <c r="E93" s="22">
        <f>'CE-Conso'!H25</f>
        <v>573990413</v>
      </c>
      <c r="F93" s="14"/>
      <c r="G93" s="22">
        <f>'CE-Conso'!H16</f>
        <v>592787600</v>
      </c>
      <c r="H93" s="14"/>
      <c r="I93" s="22">
        <f>'CE-Separate'!H22</f>
        <v>357138488</v>
      </c>
      <c r="J93" s="14"/>
      <c r="K93" s="22">
        <f>'CE-Separate'!H16</f>
        <v>389965937</v>
      </c>
    </row>
    <row r="94" spans="1:11" ht="21" customHeight="1">
      <c r="A94" s="4" t="s">
        <v>102</v>
      </c>
      <c r="B94" s="9"/>
      <c r="C94" s="10"/>
      <c r="D94" s="9"/>
      <c r="E94" s="14">
        <f>SUM(E90:E93)</f>
        <v>893882650</v>
      </c>
      <c r="F94" s="14"/>
      <c r="G94" s="14">
        <f>SUM(G90:G93)</f>
        <v>893181540</v>
      </c>
      <c r="H94" s="14"/>
      <c r="I94" s="14">
        <f>SUM(I90:I93)</f>
        <v>677030725</v>
      </c>
      <c r="J94" s="14"/>
      <c r="K94" s="14">
        <f>SUM(K90:K93)</f>
        <v>690359877</v>
      </c>
    </row>
    <row r="95" spans="1:11" ht="21" customHeight="1">
      <c r="A95" s="4" t="s">
        <v>70</v>
      </c>
      <c r="B95" s="9"/>
      <c r="C95" s="10"/>
      <c r="D95" s="9"/>
      <c r="E95" s="14">
        <f>'CE-Conso'!L25</f>
        <v>18934399</v>
      </c>
      <c r="F95" s="14"/>
      <c r="G95" s="14">
        <f>'CE-Conso'!L16</f>
        <v>17710625</v>
      </c>
      <c r="H95" s="14"/>
      <c r="I95" s="14">
        <v>0</v>
      </c>
      <c r="J95" s="14"/>
      <c r="K95" s="14">
        <v>0</v>
      </c>
    </row>
    <row r="96" spans="1:11" ht="21" customHeight="1">
      <c r="A96" s="62" t="s">
        <v>45</v>
      </c>
      <c r="B96" s="9"/>
      <c r="C96" s="9"/>
      <c r="D96" s="9"/>
      <c r="E96" s="16">
        <f>E94+E95</f>
        <v>912817049</v>
      </c>
      <c r="F96" s="14"/>
      <c r="G96" s="16">
        <f>G94+G95</f>
        <v>910892165</v>
      </c>
      <c r="H96" s="14"/>
      <c r="I96" s="16">
        <f>I94+I95</f>
        <v>677030725</v>
      </c>
      <c r="J96" s="14"/>
      <c r="K96" s="16">
        <f>K94+K95</f>
        <v>690359877</v>
      </c>
    </row>
    <row r="97" spans="1:11" ht="21" customHeight="1" thickBot="1">
      <c r="A97" s="62" t="s">
        <v>46</v>
      </c>
      <c r="B97" s="9"/>
      <c r="C97" s="9"/>
      <c r="D97" s="9"/>
      <c r="E97" s="23">
        <f>E66+E96</f>
        <v>2215865442</v>
      </c>
      <c r="F97" s="14"/>
      <c r="G97" s="23">
        <f>G66+G96</f>
        <v>2304845545</v>
      </c>
      <c r="H97" s="12"/>
      <c r="I97" s="23">
        <f>I66+I96</f>
        <v>1238533981</v>
      </c>
      <c r="J97" s="14"/>
      <c r="K97" s="23">
        <f>K66+K96</f>
        <v>1222076230</v>
      </c>
    </row>
    <row r="98" spans="1:11" ht="21" customHeight="1" thickTop="1">
      <c r="A98" s="9"/>
      <c r="B98" s="9"/>
      <c r="C98" s="9"/>
      <c r="D98" s="9"/>
      <c r="E98" s="14">
        <f>SUM(E30-E97)</f>
        <v>0</v>
      </c>
      <c r="F98" s="14"/>
      <c r="G98" s="14">
        <f>SUM(G30-G97)</f>
        <v>0</v>
      </c>
      <c r="H98" s="12"/>
      <c r="I98" s="14">
        <f>SUM(I30-I97)</f>
        <v>0</v>
      </c>
      <c r="J98" s="14"/>
      <c r="K98" s="14">
        <f>SUM(K30-K97)</f>
        <v>0</v>
      </c>
    </row>
    <row r="99" spans="1:11" ht="21" customHeight="1">
      <c r="A99" s="9"/>
      <c r="B99" s="9"/>
      <c r="C99" s="9"/>
      <c r="D99" s="9"/>
      <c r="E99" s="14"/>
      <c r="F99" s="14"/>
      <c r="G99" s="14"/>
      <c r="H99" s="12"/>
    </row>
    <row r="100" spans="1:11" ht="21" customHeight="1">
      <c r="A100" s="61" t="s">
        <v>19</v>
      </c>
      <c r="B100" s="9"/>
      <c r="C100" s="9"/>
      <c r="D100" s="9"/>
      <c r="E100" s="9"/>
      <c r="F100" s="9"/>
      <c r="G100" s="9"/>
      <c r="H100" s="9"/>
    </row>
    <row r="101" spans="1:11" ht="21" customHeight="1">
      <c r="A101" s="9"/>
      <c r="B101" s="9"/>
      <c r="C101" s="9"/>
      <c r="D101" s="9"/>
      <c r="E101" s="9"/>
      <c r="F101" s="9"/>
      <c r="G101" s="9"/>
      <c r="H101" s="9"/>
    </row>
    <row r="102" spans="1:11" ht="21" customHeight="1">
      <c r="A102" s="24"/>
      <c r="B102" s="9"/>
      <c r="C102" s="9"/>
      <c r="H102" s="9"/>
    </row>
    <row r="103" spans="1:11" ht="21" customHeight="1">
      <c r="A103" s="9"/>
      <c r="B103" s="9"/>
      <c r="C103" s="9"/>
      <c r="H103" s="9"/>
    </row>
    <row r="104" spans="1:11" ht="21" customHeight="1">
      <c r="A104" s="9"/>
      <c r="B104" s="61" t="s">
        <v>20</v>
      </c>
      <c r="C104" s="9"/>
      <c r="H104" s="9"/>
    </row>
    <row r="105" spans="1:11" ht="21" customHeight="1">
      <c r="A105" s="24"/>
      <c r="B105" s="9"/>
      <c r="C105" s="9"/>
      <c r="H105" s="9"/>
    </row>
  </sheetData>
  <mergeCells count="6">
    <mergeCell ref="E6:G6"/>
    <mergeCell ref="E43:G43"/>
    <mergeCell ref="I43:K43"/>
    <mergeCell ref="E80:G80"/>
    <mergeCell ref="I80:K80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topLeftCell="A19" zoomScaleNormal="115" zoomScaleSheetLayoutView="100" workbookViewId="0">
      <selection activeCell="E38" sqref="E38"/>
    </sheetView>
  </sheetViews>
  <sheetFormatPr defaultColWidth="9.140625" defaultRowHeight="20.100000000000001" customHeight="1"/>
  <cols>
    <col min="1" max="1" width="37.7109375" style="4" customWidth="1"/>
    <col min="2" max="2" width="1.7109375" style="4" customWidth="1"/>
    <col min="3" max="3" width="5.7109375" style="4" customWidth="1"/>
    <col min="4" max="4" width="1.7109375" style="4" customWidth="1"/>
    <col min="5" max="5" width="13.7109375" style="4" customWidth="1"/>
    <col min="6" max="6" width="1.7109375" style="4" customWidth="1"/>
    <col min="7" max="7" width="13.7109375" style="4" customWidth="1"/>
    <col min="8" max="8" width="1.7109375" style="4" customWidth="1"/>
    <col min="9" max="9" width="13.7109375" style="4" customWidth="1"/>
    <col min="10" max="10" width="1.7109375" style="4" customWidth="1"/>
    <col min="11" max="11" width="13.7109375" style="4" customWidth="1"/>
    <col min="12" max="12" width="1.7109375" style="4" customWidth="1"/>
    <col min="13" max="16384" width="9.140625" style="4"/>
  </cols>
  <sheetData>
    <row r="1" spans="1:11" ht="20.100000000000001" customHeight="1">
      <c r="A1" s="1" t="s">
        <v>179</v>
      </c>
      <c r="B1" s="2"/>
      <c r="C1" s="3"/>
      <c r="D1" s="2"/>
      <c r="E1" s="2"/>
      <c r="F1" s="2"/>
      <c r="G1" s="2"/>
    </row>
    <row r="2" spans="1:11" ht="20.100000000000001" customHeight="1">
      <c r="A2" s="1" t="s">
        <v>180</v>
      </c>
      <c r="B2" s="2"/>
      <c r="C2" s="3"/>
      <c r="D2" s="2"/>
      <c r="E2" s="2"/>
      <c r="F2" s="2"/>
      <c r="G2" s="2"/>
    </row>
    <row r="3" spans="1:11" ht="20.100000000000001" customHeight="1">
      <c r="A3" s="19" t="s">
        <v>135</v>
      </c>
      <c r="B3" s="2"/>
      <c r="C3" s="3"/>
      <c r="D3" s="2"/>
      <c r="E3" s="5"/>
      <c r="F3" s="2"/>
      <c r="G3" s="5"/>
    </row>
    <row r="4" spans="1:11" ht="20.100000000000001" customHeight="1">
      <c r="A4" s="63" t="s">
        <v>175</v>
      </c>
      <c r="B4" s="2"/>
      <c r="C4" s="3"/>
      <c r="D4" s="2"/>
      <c r="E4" s="5"/>
      <c r="F4" s="2"/>
      <c r="G4" s="5"/>
    </row>
    <row r="5" spans="1:11" ht="20.100000000000001" customHeight="1">
      <c r="B5" s="2"/>
      <c r="C5" s="3"/>
      <c r="D5" s="2"/>
      <c r="E5" s="6"/>
      <c r="F5" s="2"/>
      <c r="G5" s="6"/>
      <c r="I5" s="6"/>
      <c r="J5" s="2"/>
      <c r="K5" s="6" t="s">
        <v>0</v>
      </c>
    </row>
    <row r="6" spans="1:11" ht="20.100000000000001" customHeight="1">
      <c r="B6" s="2"/>
      <c r="C6" s="3"/>
      <c r="D6" s="2"/>
      <c r="E6" s="136" t="s">
        <v>64</v>
      </c>
      <c r="F6" s="136"/>
      <c r="G6" s="136"/>
      <c r="H6" s="2"/>
      <c r="I6" s="137" t="s">
        <v>65</v>
      </c>
      <c r="J6" s="137"/>
      <c r="K6" s="137"/>
    </row>
    <row r="7" spans="1:11" ht="20.100000000000001" customHeight="1">
      <c r="A7" s="9"/>
      <c r="B7" s="25"/>
      <c r="C7" s="60" t="s">
        <v>18</v>
      </c>
      <c r="D7" s="25"/>
      <c r="E7" s="119">
        <v>2023</v>
      </c>
      <c r="F7" s="25"/>
      <c r="G7" s="119">
        <v>2022</v>
      </c>
      <c r="I7" s="119">
        <v>2023</v>
      </c>
      <c r="J7" s="25"/>
      <c r="K7" s="119">
        <v>2022</v>
      </c>
    </row>
    <row r="8" spans="1:11" ht="20.100000000000001" customHeight="1">
      <c r="A8" s="8" t="s">
        <v>120</v>
      </c>
      <c r="B8" s="25"/>
      <c r="C8" s="26"/>
      <c r="D8" s="25"/>
      <c r="E8" s="119"/>
      <c r="F8" s="25"/>
      <c r="G8" s="7"/>
      <c r="I8" s="119"/>
      <c r="J8" s="25"/>
      <c r="K8" s="120"/>
    </row>
    <row r="9" spans="1:11" ht="20.100000000000001" customHeight="1">
      <c r="A9" s="19" t="s">
        <v>47</v>
      </c>
      <c r="B9" s="25"/>
      <c r="C9" s="26"/>
      <c r="D9" s="27"/>
      <c r="E9" s="28"/>
      <c r="F9" s="27"/>
      <c r="G9" s="28"/>
      <c r="I9" s="28"/>
      <c r="J9" s="27"/>
      <c r="K9" s="28"/>
    </row>
    <row r="10" spans="1:11" ht="20.100000000000001" customHeight="1">
      <c r="A10" s="4" t="s">
        <v>142</v>
      </c>
      <c r="B10" s="9"/>
      <c r="C10" s="10">
        <v>23</v>
      </c>
      <c r="D10" s="18"/>
      <c r="E10" s="12">
        <v>3001250591</v>
      </c>
      <c r="F10" s="12"/>
      <c r="G10" s="12">
        <v>2919691279</v>
      </c>
      <c r="H10" s="12"/>
      <c r="I10" s="12">
        <v>1165374193</v>
      </c>
      <c r="K10" s="12">
        <v>989411990</v>
      </c>
    </row>
    <row r="11" spans="1:11" ht="20.100000000000001" customHeight="1">
      <c r="A11" s="4" t="s">
        <v>148</v>
      </c>
      <c r="B11" s="9"/>
      <c r="C11" s="10"/>
      <c r="D11" s="18"/>
      <c r="E11" s="12">
        <v>0</v>
      </c>
      <c r="F11" s="12"/>
      <c r="G11" s="12">
        <v>0</v>
      </c>
      <c r="H11" s="12"/>
      <c r="I11" s="12">
        <v>11422810</v>
      </c>
      <c r="K11" s="12">
        <v>16410860</v>
      </c>
    </row>
    <row r="12" spans="1:11" ht="20.100000000000001" customHeight="1">
      <c r="A12" s="4" t="s">
        <v>48</v>
      </c>
      <c r="B12" s="9"/>
      <c r="C12" s="10"/>
      <c r="D12" s="18"/>
      <c r="E12" s="12">
        <v>1661707</v>
      </c>
      <c r="F12" s="12"/>
      <c r="G12" s="12">
        <v>2781009</v>
      </c>
      <c r="H12" s="12"/>
      <c r="I12" s="12">
        <v>189832</v>
      </c>
      <c r="K12" s="12">
        <v>95047</v>
      </c>
    </row>
    <row r="13" spans="1:11" ht="20.100000000000001" customHeight="1">
      <c r="A13" s="19" t="s">
        <v>49</v>
      </c>
      <c r="B13" s="9"/>
      <c r="C13" s="9"/>
      <c r="D13" s="18"/>
      <c r="E13" s="16">
        <f>SUM(E10:E12)</f>
        <v>3002912298</v>
      </c>
      <c r="F13" s="18"/>
      <c r="G13" s="16">
        <f>SUM(G10:G12)</f>
        <v>2922472288</v>
      </c>
      <c r="H13" s="18"/>
      <c r="I13" s="16">
        <f>SUM(I10:I12)</f>
        <v>1176986835</v>
      </c>
      <c r="K13" s="16">
        <f>SUM(K10:K12)</f>
        <v>1005917897</v>
      </c>
    </row>
    <row r="14" spans="1:11" ht="20.100000000000001" customHeight="1">
      <c r="A14" s="19" t="s">
        <v>50</v>
      </c>
      <c r="B14" s="9"/>
      <c r="C14" s="10">
        <v>24</v>
      </c>
      <c r="D14" s="18"/>
      <c r="E14" s="12"/>
      <c r="F14" s="18"/>
      <c r="G14" s="12"/>
      <c r="H14" s="18"/>
      <c r="I14" s="12"/>
      <c r="K14" s="12"/>
    </row>
    <row r="15" spans="1:11" ht="20.100000000000001" customHeight="1">
      <c r="A15" s="4" t="s">
        <v>51</v>
      </c>
      <c r="B15" s="9"/>
      <c r="C15" s="9"/>
      <c r="D15" s="12"/>
      <c r="E15" s="12">
        <v>2738143901</v>
      </c>
      <c r="F15" s="12"/>
      <c r="G15" s="12">
        <v>2606903731</v>
      </c>
      <c r="H15" s="12"/>
      <c r="I15" s="12">
        <v>1061653791</v>
      </c>
      <c r="K15" s="12">
        <v>900767158</v>
      </c>
    </row>
    <row r="16" spans="1:11" ht="20.100000000000001" customHeight="1">
      <c r="A16" s="4" t="s">
        <v>130</v>
      </c>
      <c r="B16" s="9"/>
      <c r="C16" s="9"/>
      <c r="D16" s="12"/>
      <c r="E16" s="12">
        <v>34813060</v>
      </c>
      <c r="F16" s="12"/>
      <c r="G16" s="12">
        <v>28259222</v>
      </c>
      <c r="H16" s="12"/>
      <c r="I16" s="12">
        <v>17035210</v>
      </c>
      <c r="K16" s="12">
        <v>11164298</v>
      </c>
    </row>
    <row r="17" spans="1:11" ht="20.100000000000001" customHeight="1">
      <c r="A17" s="4" t="s">
        <v>52</v>
      </c>
      <c r="B17" s="9"/>
      <c r="C17" s="9"/>
      <c r="D17" s="12"/>
      <c r="E17" s="12">
        <v>127017466</v>
      </c>
      <c r="F17" s="12"/>
      <c r="G17" s="12">
        <v>109929436</v>
      </c>
      <c r="H17" s="12"/>
      <c r="I17" s="12">
        <v>51106885</v>
      </c>
      <c r="K17" s="12">
        <v>45962345</v>
      </c>
    </row>
    <row r="18" spans="1:11" ht="20.100000000000001" customHeight="1">
      <c r="A18" s="19" t="s">
        <v>53</v>
      </c>
      <c r="B18" s="9"/>
      <c r="C18" s="9"/>
      <c r="D18" s="18"/>
      <c r="E18" s="16">
        <f>SUM(E15:E17)</f>
        <v>2899974427</v>
      </c>
      <c r="F18" s="18"/>
      <c r="G18" s="16">
        <f>SUM(G15:G17)</f>
        <v>2745092389</v>
      </c>
      <c r="H18" s="18"/>
      <c r="I18" s="16">
        <f>SUM(I15:I17)</f>
        <v>1129795886</v>
      </c>
      <c r="K18" s="16">
        <f>SUM(K15:K17)</f>
        <v>957893801</v>
      </c>
    </row>
    <row r="19" spans="1:11" ht="20.100000000000001" customHeight="1">
      <c r="A19" s="19" t="s">
        <v>156</v>
      </c>
      <c r="B19" s="9"/>
      <c r="C19" s="9"/>
      <c r="D19" s="18"/>
      <c r="E19" s="12">
        <f>SUM(E13-E18)</f>
        <v>102937871</v>
      </c>
      <c r="F19" s="18"/>
      <c r="G19" s="12">
        <f>SUM(G13-G18)</f>
        <v>177379899</v>
      </c>
      <c r="H19" s="18"/>
      <c r="I19" s="12">
        <f>SUM(I13-I18)</f>
        <v>47190949</v>
      </c>
      <c r="K19" s="12">
        <f>SUM(K13-K18)</f>
        <v>48024096</v>
      </c>
    </row>
    <row r="20" spans="1:11" ht="20.100000000000001" customHeight="1">
      <c r="A20" s="4" t="s">
        <v>155</v>
      </c>
      <c r="B20" s="9"/>
      <c r="C20" s="10"/>
      <c r="D20" s="18"/>
      <c r="E20" s="12">
        <v>159940</v>
      </c>
      <c r="F20" s="12"/>
      <c r="G20" s="12">
        <v>174927</v>
      </c>
      <c r="H20" s="12"/>
      <c r="I20" s="12">
        <v>11132048</v>
      </c>
      <c r="K20" s="12">
        <v>8795610</v>
      </c>
    </row>
    <row r="21" spans="1:11" ht="20.100000000000001" customHeight="1">
      <c r="A21" s="4" t="s">
        <v>54</v>
      </c>
      <c r="B21" s="9"/>
      <c r="C21" s="9"/>
      <c r="D21" s="12"/>
      <c r="E21" s="22">
        <v>-44657556</v>
      </c>
      <c r="F21" s="12"/>
      <c r="G21" s="22">
        <v>-39658386</v>
      </c>
      <c r="H21" s="12"/>
      <c r="I21" s="22">
        <v>-16759910</v>
      </c>
      <c r="K21" s="22">
        <v>-12395096</v>
      </c>
    </row>
    <row r="22" spans="1:11" ht="20.100000000000001" customHeight="1">
      <c r="A22" s="19" t="s">
        <v>55</v>
      </c>
      <c r="B22" s="9"/>
      <c r="C22" s="9"/>
      <c r="D22" s="18"/>
      <c r="E22" s="12">
        <f>SUM(E19:E21)</f>
        <v>58440255</v>
      </c>
      <c r="F22" s="18"/>
      <c r="G22" s="12">
        <f>SUM(G19:G21)</f>
        <v>137896440</v>
      </c>
      <c r="H22" s="18"/>
      <c r="I22" s="12">
        <f>SUM(I19:I21)</f>
        <v>41563087</v>
      </c>
      <c r="K22" s="12">
        <f>SUM(K19:K21)</f>
        <v>44424610</v>
      </c>
    </row>
    <row r="23" spans="1:11" ht="20.100000000000001" customHeight="1">
      <c r="A23" s="4" t="s">
        <v>56</v>
      </c>
      <c r="B23" s="9"/>
      <c r="C23" s="10">
        <v>26</v>
      </c>
      <c r="D23" s="12"/>
      <c r="E23" s="22">
        <v>-10572696</v>
      </c>
      <c r="F23" s="12"/>
      <c r="G23" s="22">
        <v>-29739487</v>
      </c>
      <c r="H23" s="12"/>
      <c r="I23" s="22">
        <v>-8328094</v>
      </c>
      <c r="K23" s="22">
        <v>-8773871</v>
      </c>
    </row>
    <row r="24" spans="1:11" ht="20.100000000000001" customHeight="1">
      <c r="A24" s="19" t="s">
        <v>136</v>
      </c>
      <c r="B24" s="9"/>
      <c r="C24" s="10"/>
      <c r="D24" s="18"/>
      <c r="E24" s="16">
        <f>SUM(E22:E23)</f>
        <v>47867559</v>
      </c>
      <c r="F24" s="18"/>
      <c r="G24" s="16">
        <f>SUM(G22:G23)</f>
        <v>108156953</v>
      </c>
      <c r="I24" s="16">
        <f>SUM(I22:I23)</f>
        <v>33234993</v>
      </c>
      <c r="J24" s="18"/>
      <c r="K24" s="16">
        <f>SUM(K22:K23)</f>
        <v>35650739</v>
      </c>
    </row>
    <row r="25" spans="1:11" ht="4.5" customHeight="1">
      <c r="A25" s="1"/>
      <c r="B25" s="9"/>
      <c r="C25" s="10"/>
      <c r="D25" s="18"/>
      <c r="E25" s="14"/>
      <c r="F25" s="18"/>
      <c r="G25" s="14"/>
      <c r="I25" s="14"/>
      <c r="J25" s="18"/>
      <c r="K25" s="14"/>
    </row>
    <row r="26" spans="1:11" ht="20.100000000000001" customHeight="1">
      <c r="A26" s="64" t="s">
        <v>73</v>
      </c>
      <c r="C26" s="10"/>
    </row>
    <row r="27" spans="1:11" ht="20.100000000000001" customHeight="1">
      <c r="A27" s="112" t="s">
        <v>131</v>
      </c>
      <c r="C27" s="10"/>
    </row>
    <row r="28" spans="1:11" ht="20.100000000000001" customHeight="1">
      <c r="A28" s="112" t="s">
        <v>132</v>
      </c>
      <c r="C28" s="10"/>
    </row>
    <row r="29" spans="1:11" ht="20.100000000000001" customHeight="1">
      <c r="A29" s="4" t="s">
        <v>194</v>
      </c>
      <c r="C29" s="10">
        <v>21</v>
      </c>
      <c r="E29" s="12">
        <v>-1178343</v>
      </c>
      <c r="G29" s="12">
        <v>6755335</v>
      </c>
      <c r="I29" s="12">
        <v>-1955181</v>
      </c>
      <c r="K29" s="12">
        <v>3717807</v>
      </c>
    </row>
    <row r="30" spans="1:11" ht="20.100000000000001" customHeight="1">
      <c r="A30" s="111" t="s">
        <v>133</v>
      </c>
      <c r="C30" s="10">
        <v>26</v>
      </c>
      <c r="E30" s="83">
        <v>235668</v>
      </c>
      <c r="G30" s="83">
        <v>-1351067</v>
      </c>
      <c r="I30" s="22">
        <v>391036</v>
      </c>
      <c r="K30" s="22">
        <v>-743561</v>
      </c>
    </row>
    <row r="31" spans="1:11" ht="20.100000000000001" customHeight="1">
      <c r="A31" s="64" t="s">
        <v>74</v>
      </c>
      <c r="B31" s="9"/>
      <c r="C31" s="68"/>
      <c r="D31" s="69"/>
      <c r="E31" s="83">
        <f>SUM(E29:E30)</f>
        <v>-942675</v>
      </c>
      <c r="F31" s="70"/>
      <c r="G31" s="83">
        <f>SUM(G29:G30)</f>
        <v>5404268</v>
      </c>
      <c r="H31" s="76"/>
      <c r="I31" s="83">
        <f>SUM(I29:I30)</f>
        <v>-1564145</v>
      </c>
      <c r="J31" s="72"/>
      <c r="K31" s="83">
        <f>SUM(K29:K30)</f>
        <v>2974246</v>
      </c>
    </row>
    <row r="32" spans="1:11" ht="9.9499999999999993" customHeight="1">
      <c r="A32" s="73"/>
      <c r="B32" s="9"/>
      <c r="C32" s="68"/>
      <c r="D32" s="69"/>
      <c r="E32" s="68"/>
      <c r="F32" s="70"/>
      <c r="G32" s="68"/>
      <c r="H32" s="71"/>
      <c r="I32" s="74"/>
      <c r="J32" s="72"/>
      <c r="K32" s="74"/>
    </row>
    <row r="33" spans="1:11" ht="20.100000000000001" customHeight="1" thickBot="1">
      <c r="A33" s="64" t="s">
        <v>75</v>
      </c>
      <c r="B33" s="9"/>
      <c r="C33" s="68"/>
      <c r="D33" s="69"/>
      <c r="E33" s="75">
        <f>E31+E24</f>
        <v>46924884</v>
      </c>
      <c r="F33" s="70"/>
      <c r="G33" s="75">
        <f>G31+G24</f>
        <v>113561221</v>
      </c>
      <c r="H33" s="76"/>
      <c r="I33" s="75">
        <f>I31+I24</f>
        <v>31670848</v>
      </c>
      <c r="J33" s="72"/>
      <c r="K33" s="75">
        <f>K31+K24</f>
        <v>38624985</v>
      </c>
    </row>
    <row r="34" spans="1:11" ht="9.9499999999999993" customHeight="1" thickTop="1">
      <c r="A34" s="73"/>
      <c r="B34" s="9"/>
      <c r="C34" s="68"/>
      <c r="D34" s="69"/>
      <c r="E34" s="68"/>
      <c r="F34" s="70"/>
      <c r="G34" s="68"/>
      <c r="H34" s="71"/>
      <c r="I34" s="77"/>
      <c r="J34" s="72"/>
      <c r="K34" s="77"/>
    </row>
    <row r="35" spans="1:11" ht="20.100000000000001" customHeight="1">
      <c r="A35" s="19" t="s">
        <v>68</v>
      </c>
      <c r="B35" s="9"/>
      <c r="C35" s="21"/>
      <c r="D35" s="21"/>
      <c r="E35" s="21"/>
      <c r="F35" s="21"/>
      <c r="G35" s="21"/>
      <c r="H35" s="18"/>
      <c r="I35" s="12"/>
      <c r="J35" s="18"/>
      <c r="K35" s="12"/>
    </row>
    <row r="36" spans="1:11" ht="20.100000000000001" customHeight="1" thickBot="1">
      <c r="A36" s="4" t="s">
        <v>69</v>
      </c>
      <c r="B36" s="9"/>
      <c r="C36" s="21"/>
      <c r="D36" s="21"/>
      <c r="E36" s="12">
        <f>E38-E37</f>
        <v>46662429</v>
      </c>
      <c r="F36" s="78"/>
      <c r="G36" s="12">
        <f>G38-G37</f>
        <v>105957642</v>
      </c>
      <c r="H36" s="78"/>
      <c r="I36" s="17">
        <f>I24</f>
        <v>33234993</v>
      </c>
      <c r="J36" s="79"/>
      <c r="K36" s="17">
        <f>K24</f>
        <v>35650739</v>
      </c>
    </row>
    <row r="37" spans="1:11" ht="20.100000000000001" customHeight="1" thickTop="1">
      <c r="A37" s="4" t="s">
        <v>70</v>
      </c>
      <c r="B37" s="9"/>
      <c r="C37" s="21"/>
      <c r="D37" s="21"/>
      <c r="E37" s="22">
        <v>1205130</v>
      </c>
      <c r="F37" s="78"/>
      <c r="G37" s="22">
        <v>2199311</v>
      </c>
      <c r="H37" s="78"/>
      <c r="I37" s="79"/>
      <c r="J37" s="79"/>
      <c r="K37" s="79"/>
    </row>
    <row r="38" spans="1:11" ht="20.100000000000001" customHeight="1" thickBot="1">
      <c r="A38" s="61"/>
      <c r="B38" s="9"/>
      <c r="C38" s="21"/>
      <c r="D38" s="21"/>
      <c r="E38" s="23">
        <f>E24</f>
        <v>47867559</v>
      </c>
      <c r="F38" s="80"/>
      <c r="G38" s="23">
        <f>G24</f>
        <v>108156953</v>
      </c>
      <c r="H38" s="80"/>
      <c r="I38" s="80"/>
      <c r="J38" s="80"/>
      <c r="K38" s="80"/>
    </row>
    <row r="39" spans="1:11" ht="20.100000000000001" customHeight="1" thickTop="1">
      <c r="A39" s="19" t="s">
        <v>76</v>
      </c>
      <c r="B39" s="9"/>
      <c r="C39" s="72"/>
      <c r="D39" s="81"/>
      <c r="E39" s="72"/>
      <c r="F39" s="70"/>
      <c r="G39" s="72"/>
      <c r="H39" s="76"/>
      <c r="I39" s="82"/>
      <c r="J39" s="72"/>
      <c r="K39" s="82"/>
    </row>
    <row r="40" spans="1:11" ht="20.100000000000001" customHeight="1" thickBot="1">
      <c r="A40" s="4" t="s">
        <v>69</v>
      </c>
      <c r="B40" s="9"/>
      <c r="C40" s="72"/>
      <c r="D40" s="81"/>
      <c r="E40" s="82">
        <f>E42-E41</f>
        <v>45701110</v>
      </c>
      <c r="F40" s="70"/>
      <c r="G40" s="82">
        <f>G42-G41</f>
        <v>111289009</v>
      </c>
      <c r="H40" s="76"/>
      <c r="I40" s="75">
        <f>I33</f>
        <v>31670848</v>
      </c>
      <c r="J40" s="72"/>
      <c r="K40" s="75">
        <f>K33</f>
        <v>38624985</v>
      </c>
    </row>
    <row r="41" spans="1:11" ht="20.100000000000001" customHeight="1" thickTop="1">
      <c r="A41" s="4" t="s">
        <v>70</v>
      </c>
      <c r="B41" s="9"/>
      <c r="C41" s="72"/>
      <c r="D41" s="81"/>
      <c r="E41" s="83">
        <v>1223774</v>
      </c>
      <c r="F41" s="123"/>
      <c r="G41" s="83">
        <v>2272212</v>
      </c>
      <c r="H41" s="76"/>
      <c r="I41" s="115"/>
      <c r="J41" s="72"/>
      <c r="K41" s="115"/>
    </row>
    <row r="42" spans="1:11" ht="20.100000000000001" customHeight="1" thickBot="1">
      <c r="A42" s="84"/>
      <c r="B42" s="9"/>
      <c r="C42" s="72"/>
      <c r="D42" s="81"/>
      <c r="E42" s="85">
        <f>E33</f>
        <v>46924884</v>
      </c>
      <c r="F42" s="70"/>
      <c r="G42" s="85">
        <f>G33</f>
        <v>113561221</v>
      </c>
      <c r="H42" s="76"/>
      <c r="I42" s="115"/>
      <c r="J42" s="116"/>
      <c r="K42" s="115"/>
    </row>
    <row r="43" spans="1:11" ht="20.100000000000001" customHeight="1" thickTop="1">
      <c r="A43" s="19" t="s">
        <v>71</v>
      </c>
      <c r="B43" s="9"/>
      <c r="C43" s="10">
        <v>27</v>
      </c>
      <c r="D43" s="21"/>
      <c r="E43" s="21"/>
      <c r="F43" s="21"/>
      <c r="G43" s="21"/>
      <c r="H43" s="18"/>
      <c r="I43" s="14"/>
      <c r="J43" s="117"/>
      <c r="K43" s="14"/>
    </row>
    <row r="44" spans="1:11" ht="20.100000000000001" customHeight="1" thickBot="1">
      <c r="A44" s="4" t="s">
        <v>72</v>
      </c>
      <c r="B44" s="9"/>
      <c r="C44" s="21"/>
      <c r="D44" s="21"/>
      <c r="E44" s="86">
        <f>E36/E46</f>
        <v>0.15554143000000001</v>
      </c>
      <c r="F44" s="78"/>
      <c r="G44" s="86">
        <f>G36/G46</f>
        <v>0.35319213999999999</v>
      </c>
      <c r="H44" s="87"/>
      <c r="I44" s="86">
        <f>I36/I46</f>
        <v>0.11078331</v>
      </c>
      <c r="J44" s="88"/>
      <c r="K44" s="86">
        <f>K36/K46</f>
        <v>0.11883579666666666</v>
      </c>
    </row>
    <row r="45" spans="1:11" ht="8.1" customHeight="1" thickTop="1">
      <c r="A45" s="9"/>
      <c r="B45" s="9"/>
      <c r="C45" s="21"/>
      <c r="D45" s="21"/>
      <c r="E45" s="21"/>
      <c r="F45" s="21"/>
      <c r="G45" s="21"/>
      <c r="H45" s="18"/>
      <c r="I45" s="12"/>
      <c r="J45" s="18"/>
      <c r="K45" s="12"/>
    </row>
    <row r="46" spans="1:11" ht="20.100000000000001" customHeight="1" thickBot="1">
      <c r="A46" s="4" t="s">
        <v>121</v>
      </c>
      <c r="B46" s="9"/>
      <c r="C46" s="21"/>
      <c r="D46" s="21"/>
      <c r="E46" s="75">
        <v>300000000</v>
      </c>
      <c r="F46" s="87"/>
      <c r="G46" s="75">
        <v>300000000</v>
      </c>
      <c r="H46" s="87"/>
      <c r="I46" s="75">
        <v>300000000</v>
      </c>
      <c r="J46" s="88"/>
      <c r="K46" s="75">
        <v>300000000</v>
      </c>
    </row>
    <row r="47" spans="1:11" ht="2.4500000000000002" customHeight="1" thickTop="1">
      <c r="A47" s="1"/>
      <c r="B47" s="9"/>
      <c r="C47" s="21"/>
      <c r="D47" s="18"/>
      <c r="E47" s="14"/>
      <c r="F47" s="18"/>
      <c r="G47" s="14"/>
      <c r="I47" s="14"/>
      <c r="J47" s="18"/>
      <c r="K47" s="14"/>
    </row>
    <row r="48" spans="1:11" ht="21.6" customHeight="1">
      <c r="A48" s="61" t="s">
        <v>19</v>
      </c>
      <c r="B48" s="9"/>
      <c r="C48" s="9"/>
      <c r="D48" s="9"/>
      <c r="E48" s="9"/>
      <c r="F48" s="9"/>
      <c r="G48" s="9"/>
      <c r="H48" s="9"/>
      <c r="I48" s="13"/>
      <c r="J48" s="9"/>
      <c r="K48" s="6"/>
    </row>
  </sheetData>
  <mergeCells count="2">
    <mergeCell ref="E6:G6"/>
    <mergeCell ref="I6:K6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3"/>
  <sheetViews>
    <sheetView showGridLines="0" tabSelected="1" view="pageBreakPreview" zoomScale="80" zoomScaleNormal="84" zoomScaleSheetLayoutView="80" workbookViewId="0"/>
  </sheetViews>
  <sheetFormatPr defaultColWidth="9.140625" defaultRowHeight="21" customHeight="1"/>
  <cols>
    <col min="1" max="1" width="31.85546875" style="109" customWidth="1"/>
    <col min="2" max="2" width="7.5703125" style="109" customWidth="1"/>
    <col min="3" max="3" width="1.7109375" style="109" customWidth="1"/>
    <col min="4" max="4" width="15.7109375" style="109" customWidth="1"/>
    <col min="5" max="5" width="1.7109375" style="31" customWidth="1"/>
    <col min="6" max="6" width="15.7109375" style="109" customWidth="1"/>
    <col min="7" max="7" width="1.7109375" style="31" customWidth="1"/>
    <col min="8" max="8" width="15.7109375" style="109" customWidth="1"/>
    <col min="9" max="9" width="1.7109375" style="31" customWidth="1"/>
    <col min="10" max="10" width="15.7109375" style="109" customWidth="1"/>
    <col min="11" max="11" width="1.7109375" style="109" customWidth="1"/>
    <col min="12" max="12" width="15.7109375" style="109" customWidth="1"/>
    <col min="13" max="13" width="1.7109375" style="31" customWidth="1"/>
    <col min="14" max="14" width="15.7109375" style="109" customWidth="1"/>
    <col min="15" max="15" width="1" style="109" customWidth="1"/>
    <col min="16" max="16384" width="9.140625" style="109"/>
  </cols>
  <sheetData>
    <row r="1" spans="1:17" ht="21" customHeight="1">
      <c r="A1" s="42" t="s">
        <v>179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7" ht="21" customHeight="1">
      <c r="A2" s="42" t="s">
        <v>180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7" ht="21" customHeight="1">
      <c r="A3" s="42" t="s">
        <v>137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7" ht="21" customHeight="1">
      <c r="A4" s="42" t="s">
        <v>175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7" ht="21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29" t="s">
        <v>0</v>
      </c>
    </row>
    <row r="6" spans="1:17" ht="21" customHeight="1">
      <c r="A6" s="122"/>
      <c r="B6" s="122"/>
      <c r="C6" s="122"/>
      <c r="D6" s="139" t="s">
        <v>64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17" ht="21" customHeight="1">
      <c r="A7" s="122"/>
      <c r="B7" s="122"/>
      <c r="C7" s="122"/>
      <c r="D7" s="138" t="s">
        <v>102</v>
      </c>
      <c r="E7" s="138"/>
      <c r="F7" s="138"/>
      <c r="G7" s="138"/>
      <c r="H7" s="138"/>
      <c r="I7" s="138"/>
      <c r="J7" s="138"/>
      <c r="K7" s="122"/>
      <c r="L7" s="97"/>
      <c r="M7" s="122"/>
    </row>
    <row r="8" spans="1:17" ht="21" customHeight="1">
      <c r="D8" s="31"/>
      <c r="G8" s="109"/>
      <c r="J8" s="97" t="s">
        <v>107</v>
      </c>
      <c r="K8" s="80"/>
      <c r="L8" s="97" t="s">
        <v>103</v>
      </c>
      <c r="M8" s="109"/>
      <c r="N8" s="29"/>
      <c r="O8" s="31"/>
    </row>
    <row r="9" spans="1:17" ht="21" customHeight="1">
      <c r="D9" s="80" t="s">
        <v>57</v>
      </c>
      <c r="E9" s="30"/>
      <c r="F9" s="138" t="s">
        <v>42</v>
      </c>
      <c r="G9" s="138"/>
      <c r="H9" s="138"/>
      <c r="I9" s="30"/>
      <c r="J9" s="97" t="s">
        <v>108</v>
      </c>
      <c r="K9" s="4"/>
      <c r="L9" s="97" t="s">
        <v>104</v>
      </c>
      <c r="P9" s="30"/>
    </row>
    <row r="10" spans="1:17" s="32" customFormat="1" ht="21" customHeight="1">
      <c r="D10" s="80" t="s">
        <v>58</v>
      </c>
      <c r="E10" s="30"/>
      <c r="F10" s="80" t="s">
        <v>60</v>
      </c>
      <c r="G10" s="80"/>
      <c r="H10" s="80"/>
      <c r="I10" s="30"/>
      <c r="J10" s="97" t="s">
        <v>109</v>
      </c>
      <c r="K10" s="4"/>
      <c r="L10" s="97" t="s">
        <v>105</v>
      </c>
      <c r="N10" s="97" t="s">
        <v>63</v>
      </c>
      <c r="P10" s="30"/>
    </row>
    <row r="11" spans="1:17" s="32" customFormat="1" ht="21" customHeight="1">
      <c r="B11" s="60" t="s">
        <v>18</v>
      </c>
      <c r="D11" s="125" t="s">
        <v>59</v>
      </c>
      <c r="E11" s="30"/>
      <c r="F11" s="125" t="s">
        <v>61</v>
      </c>
      <c r="G11" s="4"/>
      <c r="H11" s="125" t="s">
        <v>62</v>
      </c>
      <c r="I11" s="30"/>
      <c r="J11" s="125" t="s">
        <v>110</v>
      </c>
      <c r="K11" s="4"/>
      <c r="L11" s="125" t="s">
        <v>106</v>
      </c>
      <c r="M11" s="30"/>
      <c r="N11" s="125" t="s">
        <v>173</v>
      </c>
      <c r="P11" s="30"/>
    </row>
    <row r="12" spans="1:17" s="32" customFormat="1" ht="21" customHeight="1">
      <c r="A12" s="63" t="s">
        <v>166</v>
      </c>
      <c r="B12" s="63"/>
      <c r="C12" s="42"/>
      <c r="D12" s="33">
        <v>300000000</v>
      </c>
      <c r="E12" s="34"/>
      <c r="F12" s="33">
        <v>393940</v>
      </c>
      <c r="G12" s="34"/>
      <c r="H12" s="33">
        <v>481498591</v>
      </c>
      <c r="I12" s="33"/>
      <c r="J12" s="33">
        <f>SUM(D12:I12)</f>
        <v>781892531</v>
      </c>
      <c r="K12" s="33"/>
      <c r="L12" s="33">
        <v>15438413</v>
      </c>
      <c r="M12" s="34"/>
      <c r="N12" s="33">
        <f>SUM(J12:L12)</f>
        <v>797330944</v>
      </c>
      <c r="Q12" s="35"/>
    </row>
    <row r="13" spans="1:17" s="32" customFormat="1" ht="21" customHeight="1">
      <c r="A13" s="107" t="s">
        <v>122</v>
      </c>
      <c r="B13" s="107"/>
      <c r="C13" s="109"/>
      <c r="D13" s="33">
        <v>0</v>
      </c>
      <c r="E13" s="36"/>
      <c r="F13" s="33">
        <v>0</v>
      </c>
      <c r="G13" s="33"/>
      <c r="H13" s="33">
        <f>PL!G36</f>
        <v>105957642</v>
      </c>
      <c r="I13" s="33"/>
      <c r="J13" s="33">
        <f>SUM(D13:I13)</f>
        <v>105957642</v>
      </c>
      <c r="K13" s="33"/>
      <c r="L13" s="33">
        <f>PL!G37</f>
        <v>2199311</v>
      </c>
      <c r="M13" s="36"/>
      <c r="N13" s="33">
        <f>SUM(J13:M13)</f>
        <v>108156953</v>
      </c>
      <c r="Q13" s="30"/>
    </row>
    <row r="14" spans="1:17" s="32" customFormat="1" ht="21" customHeight="1">
      <c r="A14" s="61" t="s">
        <v>74</v>
      </c>
      <c r="B14" s="61"/>
      <c r="C14" s="109"/>
      <c r="D14" s="37">
        <v>0</v>
      </c>
      <c r="E14" s="33"/>
      <c r="F14" s="37">
        <v>0</v>
      </c>
      <c r="G14" s="33"/>
      <c r="H14" s="37">
        <v>5331367</v>
      </c>
      <c r="I14" s="33"/>
      <c r="J14" s="33">
        <f>SUM(D14:I14)</f>
        <v>5331367</v>
      </c>
      <c r="K14" s="33"/>
      <c r="L14" s="37">
        <v>72901</v>
      </c>
      <c r="M14" s="33"/>
      <c r="N14" s="33">
        <f>SUM(J14:M14)</f>
        <v>5404268</v>
      </c>
      <c r="Q14" s="30"/>
    </row>
    <row r="15" spans="1:17" s="32" customFormat="1" ht="21" customHeight="1">
      <c r="A15" s="61" t="s">
        <v>75</v>
      </c>
      <c r="B15" s="61"/>
      <c r="C15" s="109"/>
      <c r="D15" s="38">
        <f>SUM(D13:D14)</f>
        <v>0</v>
      </c>
      <c r="E15" s="36"/>
      <c r="F15" s="38">
        <f>SUM(F13:F14)</f>
        <v>0</v>
      </c>
      <c r="G15" s="33"/>
      <c r="H15" s="38">
        <f>SUM(H13:H14)</f>
        <v>111289009</v>
      </c>
      <c r="I15" s="33"/>
      <c r="J15" s="38">
        <f>SUM(J13:J14)</f>
        <v>111289009</v>
      </c>
      <c r="K15" s="33"/>
      <c r="L15" s="38">
        <f>SUM(L13:L14)</f>
        <v>2272212</v>
      </c>
      <c r="M15" s="36"/>
      <c r="N15" s="38">
        <f>SUM(N13:N14)</f>
        <v>113561221</v>
      </c>
      <c r="Q15" s="30"/>
    </row>
    <row r="16" spans="1:17" ht="21" customHeight="1" thickBot="1">
      <c r="A16" s="63" t="s">
        <v>167</v>
      </c>
      <c r="B16" s="63"/>
      <c r="C16" s="42"/>
      <c r="D16" s="39">
        <f>SUM(D12:D15)-D15</f>
        <v>300000000</v>
      </c>
      <c r="E16" s="34"/>
      <c r="F16" s="39">
        <f>SUM(F12:F15)-F15</f>
        <v>393940</v>
      </c>
      <c r="G16" s="34"/>
      <c r="H16" s="39">
        <f>SUM(H12:H15)-H15</f>
        <v>592787600</v>
      </c>
      <c r="I16" s="33"/>
      <c r="J16" s="39">
        <f>SUM(J12:J15)-J15</f>
        <v>893181540</v>
      </c>
      <c r="K16" s="33"/>
      <c r="L16" s="39">
        <f>SUM(L12:L15)-L15</f>
        <v>17710625</v>
      </c>
      <c r="M16" s="33"/>
      <c r="N16" s="39">
        <f>SUM(N12:N15)-N15</f>
        <v>910892165</v>
      </c>
      <c r="P16" s="40"/>
      <c r="Q16" s="110"/>
    </row>
    <row r="17" spans="1:17" ht="21" customHeight="1" thickTop="1">
      <c r="G17" s="109"/>
      <c r="M17" s="109"/>
    </row>
    <row r="18" spans="1:17" s="32" customFormat="1" ht="21" customHeight="1">
      <c r="A18" s="63" t="s">
        <v>176</v>
      </c>
      <c r="B18" s="63"/>
      <c r="C18" s="42"/>
      <c r="D18" s="33">
        <f>D16</f>
        <v>300000000</v>
      </c>
      <c r="E18" s="34"/>
      <c r="F18" s="33">
        <f>F16</f>
        <v>393940</v>
      </c>
      <c r="G18" s="34"/>
      <c r="H18" s="33">
        <f>H16</f>
        <v>592787600</v>
      </c>
      <c r="I18" s="33"/>
      <c r="J18" s="33">
        <f>J16</f>
        <v>893181540</v>
      </c>
      <c r="K18" s="33"/>
      <c r="L18" s="33">
        <f>L16</f>
        <v>17710625</v>
      </c>
      <c r="M18" s="34"/>
      <c r="N18" s="33">
        <f>SUM(J18:L18)</f>
        <v>910892165</v>
      </c>
      <c r="Q18" s="30"/>
    </row>
    <row r="19" spans="1:17" s="30" customFormat="1" ht="21" customHeight="1">
      <c r="A19" s="107" t="s">
        <v>122</v>
      </c>
      <c r="B19" s="107"/>
      <c r="C19" s="31"/>
      <c r="D19" s="33">
        <v>0</v>
      </c>
      <c r="E19" s="33"/>
      <c r="F19" s="33">
        <v>0</v>
      </c>
      <c r="G19" s="33"/>
      <c r="H19" s="33">
        <f>PL!E36</f>
        <v>46662429</v>
      </c>
      <c r="I19" s="33"/>
      <c r="J19" s="33">
        <f>SUM(D19:I19)</f>
        <v>46662429</v>
      </c>
      <c r="K19" s="33"/>
      <c r="L19" s="33">
        <f>PL!E37</f>
        <v>1205130</v>
      </c>
      <c r="M19" s="33"/>
      <c r="N19" s="33">
        <f>SUM(J19:M19)</f>
        <v>47867559</v>
      </c>
    </row>
    <row r="20" spans="1:17" s="32" customFormat="1" ht="21" customHeight="1">
      <c r="A20" s="61" t="s">
        <v>74</v>
      </c>
      <c r="B20" s="61"/>
      <c r="C20" s="109"/>
      <c r="D20" s="37">
        <v>0</v>
      </c>
      <c r="E20" s="33"/>
      <c r="F20" s="37">
        <v>0</v>
      </c>
      <c r="G20" s="33"/>
      <c r="H20" s="37">
        <f>PL!E31+PL!E37-PL!E41</f>
        <v>-961319</v>
      </c>
      <c r="I20" s="33"/>
      <c r="J20" s="33">
        <f>SUM(D20:I20)</f>
        <v>-961319</v>
      </c>
      <c r="K20" s="33"/>
      <c r="L20" s="37">
        <f>PL!E41-PL!E37</f>
        <v>18644</v>
      </c>
      <c r="M20" s="33"/>
      <c r="N20" s="33">
        <f>SUM(J20:M20)</f>
        <v>-942675</v>
      </c>
      <c r="Q20" s="30"/>
    </row>
    <row r="21" spans="1:17" s="32" customFormat="1" ht="21" customHeight="1">
      <c r="A21" s="61" t="s">
        <v>75</v>
      </c>
      <c r="B21" s="61"/>
      <c r="C21" s="109"/>
      <c r="D21" s="133">
        <f>SUM(D19:D20)</f>
        <v>0</v>
      </c>
      <c r="E21" s="36"/>
      <c r="F21" s="133">
        <f>SUM(F19:F20)</f>
        <v>0</v>
      </c>
      <c r="G21" s="33"/>
      <c r="H21" s="133">
        <f>SUM(H19:H20)</f>
        <v>45701110</v>
      </c>
      <c r="I21" s="33"/>
      <c r="J21" s="133">
        <f>SUM(J19:J20)</f>
        <v>45701110</v>
      </c>
      <c r="K21" s="33"/>
      <c r="L21" s="133">
        <f>SUM(L19:L20)</f>
        <v>1223774</v>
      </c>
      <c r="M21" s="36"/>
      <c r="N21" s="133">
        <f>SUM(N19:N20)</f>
        <v>46924884</v>
      </c>
      <c r="Q21" s="30"/>
    </row>
    <row r="22" spans="1:17" s="30" customFormat="1" ht="21" customHeight="1">
      <c r="A22" s="4" t="s">
        <v>183</v>
      </c>
      <c r="B22" s="134">
        <v>28</v>
      </c>
      <c r="D22" s="33">
        <v>0</v>
      </c>
      <c r="E22" s="33"/>
      <c r="F22" s="33">
        <v>0</v>
      </c>
      <c r="G22" s="33"/>
      <c r="H22" s="33">
        <v>-45000000</v>
      </c>
      <c r="I22" s="33"/>
      <c r="J22" s="33">
        <f t="shared" ref="J22:J24" si="0">SUM(D22:I22)</f>
        <v>-45000000</v>
      </c>
      <c r="K22" s="33"/>
      <c r="L22" s="33">
        <v>0</v>
      </c>
      <c r="M22" s="33"/>
      <c r="N22" s="33">
        <f>SUM(J22:M22)</f>
        <v>-45000000</v>
      </c>
    </row>
    <row r="23" spans="1:17" s="30" customFormat="1" ht="21" customHeight="1">
      <c r="A23" s="4" t="s">
        <v>186</v>
      </c>
      <c r="B23" s="134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1:17" s="32" customFormat="1" ht="21" customHeight="1">
      <c r="A24" s="4" t="s">
        <v>187</v>
      </c>
      <c r="B24" s="135">
        <v>22</v>
      </c>
      <c r="D24" s="37">
        <v>0</v>
      </c>
      <c r="E24" s="33"/>
      <c r="F24" s="37">
        <f>-H24</f>
        <v>19498297</v>
      </c>
      <c r="G24" s="33"/>
      <c r="H24" s="37">
        <v>-19498297</v>
      </c>
      <c r="I24" s="33"/>
      <c r="J24" s="37">
        <f t="shared" si="0"/>
        <v>0</v>
      </c>
      <c r="K24" s="33"/>
      <c r="L24" s="37">
        <v>0</v>
      </c>
      <c r="M24" s="33"/>
      <c r="N24" s="37">
        <f>SUM(J24:M24)</f>
        <v>0</v>
      </c>
      <c r="Q24" s="30"/>
    </row>
    <row r="25" spans="1:17" ht="21" customHeight="1" thickBot="1">
      <c r="A25" s="63" t="s">
        <v>177</v>
      </c>
      <c r="B25" s="63"/>
      <c r="C25" s="42"/>
      <c r="D25" s="39">
        <f>SUM(D18:D24)-D21</f>
        <v>300000000</v>
      </c>
      <c r="E25" s="34"/>
      <c r="F25" s="39">
        <f>SUM(F18:F24)-F21</f>
        <v>19892237</v>
      </c>
      <c r="G25" s="34"/>
      <c r="H25" s="39">
        <f>SUM(H18:H24)-H21</f>
        <v>573990413</v>
      </c>
      <c r="I25" s="33"/>
      <c r="J25" s="39">
        <f>SUM(J18:J24)-J21</f>
        <v>893882650</v>
      </c>
      <c r="K25" s="33"/>
      <c r="L25" s="39">
        <f>SUM(L18:L24)-L21</f>
        <v>18934399</v>
      </c>
      <c r="M25" s="33"/>
      <c r="N25" s="39">
        <f>SUM(N18:N24)-N21</f>
        <v>912817049</v>
      </c>
      <c r="P25" s="40"/>
      <c r="Q25" s="110"/>
    </row>
    <row r="26" spans="1:17" ht="21" customHeight="1" thickTop="1">
      <c r="G26" s="109"/>
      <c r="M26" s="109"/>
    </row>
    <row r="27" spans="1:17" ht="21" customHeight="1">
      <c r="A27" s="108" t="s">
        <v>19</v>
      </c>
      <c r="B27" s="108"/>
      <c r="C27" s="41"/>
      <c r="H27" s="110"/>
      <c r="J27" s="110"/>
      <c r="M27" s="109"/>
      <c r="O27" s="31"/>
    </row>
    <row r="43" spans="1:1" ht="21" customHeight="1">
      <c r="A43" s="109" t="s">
        <v>1</v>
      </c>
    </row>
  </sheetData>
  <mergeCells count="3">
    <mergeCell ref="F9:H9"/>
    <mergeCell ref="D7:J7"/>
    <mergeCell ref="D6:N6"/>
  </mergeCells>
  <printOptions horizontalCentered="1"/>
  <pageMargins left="0.65" right="0.39370078740157483" top="0.76" bottom="0.19685039370078741" header="0.19685039370078741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showGridLines="0" view="pageBreakPreview" zoomScale="90" zoomScaleNormal="100" zoomScaleSheetLayoutView="90" workbookViewId="0"/>
  </sheetViews>
  <sheetFormatPr defaultColWidth="9.140625" defaultRowHeight="21.95" customHeight="1"/>
  <cols>
    <col min="1" max="1" width="60.7109375" style="43" customWidth="1"/>
    <col min="2" max="2" width="6.7109375" style="49" customWidth="1"/>
    <col min="3" max="3" width="1.7109375" style="44" customWidth="1"/>
    <col min="4" max="4" width="16.7109375" style="43" customWidth="1"/>
    <col min="5" max="5" width="1.7109375" style="44" customWidth="1"/>
    <col min="6" max="6" width="16.7109375" style="43" customWidth="1"/>
    <col min="7" max="7" width="1.7109375" style="44" customWidth="1"/>
    <col min="8" max="8" width="16.7109375" style="43" customWidth="1"/>
    <col min="9" max="9" width="1.7109375" style="44" customWidth="1"/>
    <col min="10" max="10" width="16.7109375" style="43" customWidth="1"/>
    <col min="11" max="11" width="1.7109375" style="43" customWidth="1"/>
    <col min="12" max="12" width="9.140625" style="43"/>
    <col min="13" max="13" width="10.7109375" style="43" bestFit="1" customWidth="1"/>
    <col min="14" max="16384" width="9.140625" style="43"/>
  </cols>
  <sheetData>
    <row r="1" spans="1:13" ht="21.95" customHeight="1">
      <c r="A1" s="42" t="s">
        <v>179</v>
      </c>
      <c r="B1" s="127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21.95" customHeight="1">
      <c r="A2" s="42" t="s">
        <v>180</v>
      </c>
      <c r="B2" s="127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21.95" customHeight="1">
      <c r="A3" s="42" t="s">
        <v>138</v>
      </c>
      <c r="B3" s="127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21.95" customHeight="1">
      <c r="A4" s="122" t="s">
        <v>175</v>
      </c>
      <c r="B4" s="127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21.95" customHeight="1">
      <c r="F5" s="45"/>
      <c r="I5" s="43"/>
      <c r="J5" s="46" t="s">
        <v>0</v>
      </c>
      <c r="K5" s="44"/>
    </row>
    <row r="6" spans="1:13" ht="21.95" customHeight="1">
      <c r="C6" s="47"/>
      <c r="D6" s="141" t="s">
        <v>65</v>
      </c>
      <c r="E6" s="141"/>
      <c r="F6" s="141"/>
      <c r="G6" s="141"/>
      <c r="H6" s="141"/>
      <c r="I6" s="141"/>
      <c r="J6" s="141"/>
      <c r="K6" s="44"/>
    </row>
    <row r="7" spans="1:13" s="49" customFormat="1" ht="21.95" customHeight="1">
      <c r="D7" s="80" t="s">
        <v>57</v>
      </c>
      <c r="E7" s="48"/>
      <c r="F7" s="140" t="s">
        <v>42</v>
      </c>
      <c r="G7" s="140"/>
      <c r="H7" s="140"/>
      <c r="J7" s="97"/>
      <c r="L7" s="48"/>
    </row>
    <row r="8" spans="1:13" s="49" customFormat="1" ht="21.95" customHeight="1">
      <c r="D8" s="80" t="s">
        <v>58</v>
      </c>
      <c r="E8" s="48"/>
      <c r="F8" s="80" t="s">
        <v>60</v>
      </c>
      <c r="G8" s="80"/>
      <c r="H8" s="80"/>
      <c r="J8" s="97" t="s">
        <v>63</v>
      </c>
      <c r="L8" s="48"/>
    </row>
    <row r="9" spans="1:13" s="49" customFormat="1" ht="21.95" customHeight="1">
      <c r="B9" s="126" t="s">
        <v>18</v>
      </c>
      <c r="D9" s="106" t="s">
        <v>59</v>
      </c>
      <c r="E9" s="48"/>
      <c r="F9" s="106" t="s">
        <v>61</v>
      </c>
      <c r="G9" s="4"/>
      <c r="H9" s="106" t="s">
        <v>62</v>
      </c>
      <c r="I9" s="48"/>
      <c r="J9" s="106" t="s">
        <v>173</v>
      </c>
      <c r="L9" s="48"/>
    </row>
    <row r="10" spans="1:13" s="49" customFormat="1" ht="21.95" customHeight="1">
      <c r="A10" s="63" t="s">
        <v>166</v>
      </c>
      <c r="B10" s="129"/>
      <c r="D10" s="54">
        <v>300000000</v>
      </c>
      <c r="E10" s="53"/>
      <c r="F10" s="54">
        <v>393940</v>
      </c>
      <c r="G10" s="50"/>
      <c r="H10" s="54">
        <v>351340952</v>
      </c>
      <c r="I10" s="53"/>
      <c r="J10" s="54">
        <f>SUM(D10:H10)</f>
        <v>651734892</v>
      </c>
      <c r="M10" s="48"/>
    </row>
    <row r="11" spans="1:13" s="49" customFormat="1" ht="21.95" customHeight="1">
      <c r="A11" s="107" t="s">
        <v>122</v>
      </c>
      <c r="B11" s="130"/>
      <c r="D11" s="53">
        <v>0</v>
      </c>
      <c r="E11" s="53"/>
      <c r="F11" s="53">
        <v>0</v>
      </c>
      <c r="G11" s="50"/>
      <c r="H11" s="53">
        <f>PL!K36</f>
        <v>35650739</v>
      </c>
      <c r="I11" s="53"/>
      <c r="J11" s="53">
        <f>SUM(D11:H11)</f>
        <v>35650739</v>
      </c>
      <c r="M11" s="48"/>
    </row>
    <row r="12" spans="1:13" s="49" customFormat="1" ht="21.95" customHeight="1">
      <c r="A12" s="61" t="s">
        <v>74</v>
      </c>
      <c r="B12" s="131"/>
      <c r="D12" s="52">
        <v>0</v>
      </c>
      <c r="E12" s="53"/>
      <c r="F12" s="52">
        <v>0</v>
      </c>
      <c r="G12" s="50"/>
      <c r="H12" s="52">
        <f>PL!K31</f>
        <v>2974246</v>
      </c>
      <c r="I12" s="53"/>
      <c r="J12" s="52">
        <f>SUM(D12:H12)</f>
        <v>2974246</v>
      </c>
      <c r="M12" s="48"/>
    </row>
    <row r="13" spans="1:13" s="49" customFormat="1" ht="21.95" customHeight="1">
      <c r="A13" s="61" t="s">
        <v>75</v>
      </c>
      <c r="B13" s="131"/>
      <c r="D13" s="53">
        <f>SUM(D11:D12)</f>
        <v>0</v>
      </c>
      <c r="E13" s="53"/>
      <c r="F13" s="53">
        <f>SUM(F11:F12)</f>
        <v>0</v>
      </c>
      <c r="G13" s="50"/>
      <c r="H13" s="53">
        <f>SUM(H11:H12)</f>
        <v>38624985</v>
      </c>
      <c r="I13" s="53"/>
      <c r="J13" s="53">
        <f>SUM(J11:J12)</f>
        <v>38624985</v>
      </c>
      <c r="M13" s="48"/>
    </row>
    <row r="14" spans="1:13" s="49" customFormat="1" ht="21.95" customHeight="1" thickBot="1">
      <c r="A14" s="63" t="s">
        <v>178</v>
      </c>
      <c r="B14" s="129"/>
      <c r="D14" s="55">
        <f>SUM(D10:D12)</f>
        <v>300000000</v>
      </c>
      <c r="E14" s="53"/>
      <c r="F14" s="55">
        <f>SUM(F10:F12)</f>
        <v>393940</v>
      </c>
      <c r="G14" s="50"/>
      <c r="H14" s="55">
        <f>SUM(H10:H12)</f>
        <v>389965937</v>
      </c>
      <c r="I14" s="53"/>
      <c r="J14" s="55">
        <f>SUM(J10:J12)</f>
        <v>690359877</v>
      </c>
      <c r="M14" s="48"/>
    </row>
    <row r="15" spans="1:13" s="49" customFormat="1" ht="21.95" customHeight="1" thickTop="1">
      <c r="A15" s="43"/>
      <c r="B15" s="132"/>
      <c r="D15" s="53"/>
      <c r="E15" s="53"/>
      <c r="F15" s="53"/>
      <c r="G15" s="50"/>
      <c r="H15" s="53"/>
      <c r="I15" s="53"/>
      <c r="J15" s="53"/>
      <c r="M15" s="48"/>
    </row>
    <row r="16" spans="1:13" s="49" customFormat="1" ht="21.95" customHeight="1">
      <c r="A16" s="63" t="s">
        <v>176</v>
      </c>
      <c r="B16" s="129"/>
      <c r="D16" s="53">
        <f>D14</f>
        <v>300000000</v>
      </c>
      <c r="E16" s="53"/>
      <c r="F16" s="53">
        <f>F14</f>
        <v>393940</v>
      </c>
      <c r="G16" s="50"/>
      <c r="H16" s="53">
        <f>H14</f>
        <v>389965937</v>
      </c>
      <c r="I16" s="53"/>
      <c r="J16" s="53">
        <f>SUM(D16:H16)</f>
        <v>690359877</v>
      </c>
      <c r="M16" s="48"/>
    </row>
    <row r="17" spans="1:13" s="49" customFormat="1" ht="21.95" customHeight="1">
      <c r="A17" s="107" t="s">
        <v>122</v>
      </c>
      <c r="B17" s="130"/>
      <c r="D17" s="53">
        <v>0</v>
      </c>
      <c r="E17" s="53"/>
      <c r="F17" s="53">
        <v>0</v>
      </c>
      <c r="G17" s="50"/>
      <c r="H17" s="53">
        <f>PL!I36</f>
        <v>33234993</v>
      </c>
      <c r="I17" s="53"/>
      <c r="J17" s="53">
        <f>SUM(D17:H17)</f>
        <v>33234993</v>
      </c>
      <c r="M17" s="48"/>
    </row>
    <row r="18" spans="1:13" s="49" customFormat="1" ht="21.95" customHeight="1">
      <c r="A18" s="61" t="s">
        <v>74</v>
      </c>
      <c r="B18" s="131"/>
      <c r="D18" s="52">
        <v>0</v>
      </c>
      <c r="E18" s="53"/>
      <c r="F18" s="52">
        <v>0</v>
      </c>
      <c r="G18" s="50"/>
      <c r="H18" s="52">
        <f>PL!I31</f>
        <v>-1564145</v>
      </c>
      <c r="I18" s="53"/>
      <c r="J18" s="52">
        <f>SUM(D18:H18)</f>
        <v>-1564145</v>
      </c>
      <c r="M18" s="48"/>
    </row>
    <row r="19" spans="1:13" s="49" customFormat="1" ht="21.95" customHeight="1">
      <c r="A19" s="61" t="s">
        <v>75</v>
      </c>
      <c r="B19" s="131"/>
      <c r="D19" s="53">
        <f>SUM(D17:D18)</f>
        <v>0</v>
      </c>
      <c r="E19" s="53"/>
      <c r="F19" s="53">
        <f>SUM(F17:F18)</f>
        <v>0</v>
      </c>
      <c r="G19" s="50"/>
      <c r="H19" s="53">
        <f>SUM(H17:H18)</f>
        <v>31670848</v>
      </c>
      <c r="I19" s="53"/>
      <c r="J19" s="53">
        <f>SUM(J17:J18)</f>
        <v>31670848</v>
      </c>
      <c r="M19" s="48"/>
    </row>
    <row r="20" spans="1:13" s="49" customFormat="1" ht="21.95" customHeight="1">
      <c r="A20" s="61" t="s">
        <v>183</v>
      </c>
      <c r="B20" s="131">
        <v>28</v>
      </c>
      <c r="D20" s="53">
        <v>0</v>
      </c>
      <c r="E20" s="53"/>
      <c r="F20" s="53">
        <v>0</v>
      </c>
      <c r="G20" s="53"/>
      <c r="H20" s="53">
        <v>-45000000</v>
      </c>
      <c r="I20" s="53"/>
      <c r="J20" s="53">
        <f>SUM(D20:H20)</f>
        <v>-45000000</v>
      </c>
      <c r="M20" s="48"/>
    </row>
    <row r="21" spans="1:13" s="49" customFormat="1" ht="21.95" customHeight="1">
      <c r="A21" s="61" t="s">
        <v>184</v>
      </c>
      <c r="B21" s="131">
        <v>22</v>
      </c>
      <c r="D21" s="53">
        <v>0</v>
      </c>
      <c r="E21" s="53"/>
      <c r="F21" s="53">
        <f>-H21</f>
        <v>19498297</v>
      </c>
      <c r="G21" s="53"/>
      <c r="H21" s="53">
        <v>-19498297</v>
      </c>
      <c r="I21" s="53"/>
      <c r="J21" s="53">
        <f>SUM(D21:H21)</f>
        <v>0</v>
      </c>
      <c r="M21" s="48"/>
    </row>
    <row r="22" spans="1:13" ht="21.95" customHeight="1" thickBot="1">
      <c r="A22" s="63" t="s">
        <v>177</v>
      </c>
      <c r="B22" s="129"/>
      <c r="C22" s="43"/>
      <c r="D22" s="56">
        <f>SUM(D16:D21)-D19</f>
        <v>300000000</v>
      </c>
      <c r="E22" s="51"/>
      <c r="F22" s="56">
        <f>SUM(F16:F21)-F19</f>
        <v>19892237</v>
      </c>
      <c r="G22" s="51"/>
      <c r="H22" s="56">
        <f>SUM(H16:H21)-H19</f>
        <v>357138488</v>
      </c>
      <c r="I22" s="50"/>
      <c r="J22" s="56">
        <f>SUM(J16:J21)-J19</f>
        <v>677030725</v>
      </c>
      <c r="L22" s="57"/>
      <c r="M22" s="58"/>
    </row>
    <row r="23" spans="1:13" ht="21.95" customHeight="1" thickTop="1">
      <c r="G23" s="43"/>
      <c r="I23" s="43"/>
    </row>
    <row r="24" spans="1:13" ht="21.95" customHeight="1">
      <c r="A24" s="108" t="s">
        <v>19</v>
      </c>
      <c r="B24" s="128"/>
      <c r="I24" s="43"/>
      <c r="K24" s="44"/>
    </row>
    <row r="39" spans="1:1" ht="21.95" customHeight="1">
      <c r="A39" s="43" t="s">
        <v>1</v>
      </c>
    </row>
  </sheetData>
  <mergeCells count="2">
    <mergeCell ref="F7:H7"/>
    <mergeCell ref="D6:J6"/>
  </mergeCells>
  <printOptions horizontalCentered="1"/>
  <pageMargins left="0.78740157480314965" right="0.39370078740157483" top="0.98425196850393704" bottom="0.19685039370078741" header="0.19685039370078741" footer="0.19685039370078741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EA0C-BF6D-4AFD-AA10-5AB60C056369}">
  <dimension ref="A1:K82"/>
  <sheetViews>
    <sheetView showGridLines="0" view="pageBreakPreview" topLeftCell="A52" zoomScale="90" zoomScaleNormal="115" zoomScaleSheetLayoutView="90" workbookViewId="0">
      <selection activeCell="E58" sqref="E58"/>
    </sheetView>
  </sheetViews>
  <sheetFormatPr defaultColWidth="9.140625" defaultRowHeight="21" customHeight="1"/>
  <cols>
    <col min="1" max="1" width="41.7109375" style="4" customWidth="1"/>
    <col min="2" max="2" width="1.7109375" style="4" customWidth="1"/>
    <col min="3" max="3" width="5.7109375" style="4" customWidth="1"/>
    <col min="4" max="4" width="1.7109375" style="4" customWidth="1"/>
    <col min="5" max="5" width="12.7109375" style="4" customWidth="1"/>
    <col min="6" max="6" width="1.7109375" style="4" customWidth="1"/>
    <col min="7" max="7" width="12.7109375" style="4" customWidth="1"/>
    <col min="8" max="8" width="1.7109375" style="4" customWidth="1"/>
    <col min="9" max="9" width="12.7109375" style="4" customWidth="1"/>
    <col min="10" max="10" width="1.7109375" style="4" customWidth="1"/>
    <col min="11" max="11" width="12.7109375" style="4" customWidth="1"/>
    <col min="12" max="12" width="1.7109375" style="4" customWidth="1"/>
    <col min="13" max="16384" width="9.140625" style="4"/>
  </cols>
  <sheetData>
    <row r="1" spans="1:11" ht="21" customHeight="1">
      <c r="A1" s="1" t="s">
        <v>179</v>
      </c>
    </row>
    <row r="2" spans="1:11" ht="21" customHeight="1">
      <c r="A2" s="1" t="s">
        <v>180</v>
      </c>
    </row>
    <row r="3" spans="1:11" ht="21" customHeight="1">
      <c r="A3" s="19" t="s">
        <v>139</v>
      </c>
      <c r="B3" s="89"/>
      <c r="C3" s="90"/>
      <c r="D3" s="91"/>
      <c r="E3" s="91"/>
      <c r="F3" s="91"/>
      <c r="G3" s="91"/>
      <c r="H3" s="91"/>
      <c r="I3" s="91"/>
      <c r="J3" s="91"/>
      <c r="K3" s="91"/>
    </row>
    <row r="4" spans="1:11" ht="21" customHeight="1">
      <c r="A4" s="63" t="s">
        <v>175</v>
      </c>
      <c r="B4" s="89"/>
      <c r="C4" s="90"/>
      <c r="D4" s="91"/>
      <c r="E4" s="91"/>
      <c r="F4" s="91"/>
      <c r="G4" s="91"/>
      <c r="H4" s="91"/>
      <c r="I4" s="91"/>
      <c r="J4" s="91"/>
      <c r="K4" s="91"/>
    </row>
    <row r="5" spans="1:11" ht="21" customHeight="1">
      <c r="A5" s="92"/>
      <c r="B5" s="89"/>
      <c r="C5" s="90"/>
      <c r="D5" s="91"/>
      <c r="E5" s="91"/>
      <c r="F5" s="91"/>
      <c r="G5" s="91"/>
      <c r="H5" s="91"/>
      <c r="I5" s="89"/>
      <c r="J5" s="91"/>
      <c r="K5" s="6" t="s">
        <v>0</v>
      </c>
    </row>
    <row r="6" spans="1:11" ht="21" customHeight="1">
      <c r="A6" s="61"/>
      <c r="B6" s="78"/>
      <c r="C6" s="61"/>
      <c r="D6" s="78"/>
      <c r="E6" s="136" t="s">
        <v>64</v>
      </c>
      <c r="F6" s="136"/>
      <c r="G6" s="136"/>
      <c r="H6" s="2"/>
      <c r="I6" s="137" t="s">
        <v>65</v>
      </c>
      <c r="J6" s="137"/>
      <c r="K6" s="137"/>
    </row>
    <row r="7" spans="1:11" ht="21" customHeight="1">
      <c r="A7" s="61"/>
      <c r="B7" s="78"/>
      <c r="C7" s="93"/>
      <c r="D7" s="94"/>
      <c r="E7" s="119">
        <v>2023</v>
      </c>
      <c r="F7" s="25"/>
      <c r="G7" s="119">
        <v>2022</v>
      </c>
      <c r="I7" s="119">
        <v>2023</v>
      </c>
      <c r="J7" s="25"/>
      <c r="K7" s="119">
        <v>2022</v>
      </c>
    </row>
    <row r="8" spans="1:11" ht="21" customHeight="1">
      <c r="A8" s="62" t="s">
        <v>77</v>
      </c>
      <c r="B8" s="95"/>
      <c r="C8" s="96"/>
      <c r="D8" s="78"/>
      <c r="E8" s="97"/>
      <c r="F8" s="97"/>
      <c r="G8" s="7"/>
      <c r="H8" s="78"/>
      <c r="I8" s="97"/>
      <c r="J8" s="97"/>
      <c r="K8" s="97"/>
    </row>
    <row r="9" spans="1:11" ht="21" customHeight="1">
      <c r="A9" s="61" t="s">
        <v>78</v>
      </c>
      <c r="B9" s="78"/>
      <c r="C9" s="96"/>
      <c r="D9" s="78"/>
      <c r="E9" s="98">
        <f>PL!E22</f>
        <v>58440255</v>
      </c>
      <c r="F9" s="98"/>
      <c r="G9" s="98">
        <f>PL!G22</f>
        <v>137896440</v>
      </c>
      <c r="H9" s="98"/>
      <c r="I9" s="98">
        <f>PL!I22</f>
        <v>41563087</v>
      </c>
      <c r="J9" s="98"/>
      <c r="K9" s="98">
        <f>PL!K22</f>
        <v>44424610</v>
      </c>
    </row>
    <row r="10" spans="1:11" ht="21" customHeight="1">
      <c r="A10" s="61" t="s">
        <v>79</v>
      </c>
      <c r="B10" s="78"/>
      <c r="C10" s="96"/>
      <c r="D10" s="78"/>
      <c r="E10" s="99"/>
      <c r="F10" s="99"/>
      <c r="G10" s="99"/>
      <c r="H10" s="99"/>
      <c r="I10" s="99"/>
      <c r="J10" s="99"/>
      <c r="K10" s="99"/>
    </row>
    <row r="11" spans="1:11" ht="21" customHeight="1">
      <c r="A11" s="61" t="s">
        <v>80</v>
      </c>
      <c r="B11" s="78"/>
      <c r="C11" s="96"/>
      <c r="D11" s="78"/>
      <c r="E11" s="99"/>
      <c r="F11" s="99"/>
      <c r="G11" s="99"/>
      <c r="H11" s="99"/>
      <c r="I11" s="18"/>
      <c r="J11" s="99"/>
      <c r="K11" s="18"/>
    </row>
    <row r="12" spans="1:11" ht="21" customHeight="1">
      <c r="A12" s="65" t="s">
        <v>81</v>
      </c>
      <c r="B12" s="78"/>
      <c r="C12" s="96"/>
      <c r="D12" s="78"/>
      <c r="E12" s="76">
        <v>105550243</v>
      </c>
      <c r="F12" s="99"/>
      <c r="G12" s="76">
        <v>99668605</v>
      </c>
      <c r="H12" s="99"/>
      <c r="I12" s="76">
        <v>25371906</v>
      </c>
      <c r="J12" s="99"/>
      <c r="K12" s="76">
        <v>24429316</v>
      </c>
    </row>
    <row r="13" spans="1:11" ht="21" customHeight="1">
      <c r="A13" s="65" t="s">
        <v>168</v>
      </c>
      <c r="B13" s="78"/>
      <c r="C13" s="96"/>
      <c r="D13" s="78"/>
      <c r="E13" s="99">
        <v>1031701</v>
      </c>
      <c r="F13" s="99"/>
      <c r="G13" s="99">
        <v>254728</v>
      </c>
      <c r="H13" s="99"/>
      <c r="I13" s="99">
        <v>834562</v>
      </c>
      <c r="J13" s="99"/>
      <c r="K13" s="99">
        <v>120468</v>
      </c>
    </row>
    <row r="14" spans="1:11" ht="21" customHeight="1">
      <c r="A14" s="61" t="s">
        <v>188</v>
      </c>
      <c r="B14" s="78"/>
      <c r="C14" s="96"/>
      <c r="D14" s="78"/>
      <c r="E14" s="99"/>
      <c r="F14" s="99"/>
      <c r="G14" s="99"/>
      <c r="H14" s="99"/>
      <c r="I14" s="99"/>
      <c r="J14" s="99"/>
      <c r="K14" s="99"/>
    </row>
    <row r="15" spans="1:11" ht="21" customHeight="1">
      <c r="A15" s="61" t="s">
        <v>172</v>
      </c>
      <c r="B15" s="78"/>
      <c r="C15" s="96"/>
      <c r="D15" s="78"/>
      <c r="E15" s="99">
        <v>-178281</v>
      </c>
      <c r="F15" s="99"/>
      <c r="G15" s="99">
        <v>232383</v>
      </c>
      <c r="H15" s="99"/>
      <c r="I15" s="99">
        <v>7011</v>
      </c>
      <c r="J15" s="99"/>
      <c r="K15" s="99">
        <v>5167131</v>
      </c>
    </row>
    <row r="16" spans="1:11" ht="21" customHeight="1">
      <c r="A16" s="61" t="s">
        <v>134</v>
      </c>
      <c r="B16" s="78"/>
      <c r="C16" s="96"/>
      <c r="D16" s="78"/>
      <c r="E16" s="99">
        <v>0</v>
      </c>
      <c r="G16" s="99">
        <v>36418</v>
      </c>
      <c r="I16" s="99">
        <v>0</v>
      </c>
      <c r="K16" s="99">
        <v>0</v>
      </c>
    </row>
    <row r="17" spans="1:11" ht="21" customHeight="1">
      <c r="A17" s="61" t="s">
        <v>162</v>
      </c>
      <c r="B17" s="92"/>
      <c r="C17" s="96"/>
      <c r="D17" s="78"/>
      <c r="E17" s="99">
        <v>-692117</v>
      </c>
      <c r="F17" s="99"/>
      <c r="G17" s="99">
        <v>-456113</v>
      </c>
      <c r="H17" s="99"/>
      <c r="I17" s="99">
        <v>-29772</v>
      </c>
      <c r="J17" s="99"/>
      <c r="K17" s="99">
        <v>5292</v>
      </c>
    </row>
    <row r="18" spans="1:11" ht="21" customHeight="1">
      <c r="A18" s="4" t="s">
        <v>82</v>
      </c>
      <c r="B18" s="92"/>
      <c r="C18" s="96"/>
      <c r="D18" s="78"/>
      <c r="E18" s="99">
        <v>4521473</v>
      </c>
      <c r="F18" s="99"/>
      <c r="G18" s="99">
        <v>4285333</v>
      </c>
      <c r="H18" s="99"/>
      <c r="I18" s="99">
        <v>1504603</v>
      </c>
      <c r="J18" s="99"/>
      <c r="K18" s="99">
        <v>1417117</v>
      </c>
    </row>
    <row r="19" spans="1:11" ht="21" customHeight="1">
      <c r="A19" s="61" t="s">
        <v>163</v>
      </c>
      <c r="B19" s="92"/>
      <c r="C19" s="96"/>
      <c r="D19" s="78"/>
      <c r="E19" s="99">
        <v>-159940</v>
      </c>
      <c r="F19" s="99"/>
      <c r="G19" s="99">
        <v>-174927</v>
      </c>
      <c r="H19" s="99"/>
      <c r="I19" s="99">
        <v>-11132048</v>
      </c>
      <c r="J19" s="99"/>
      <c r="K19" s="99">
        <v>-8795610</v>
      </c>
    </row>
    <row r="20" spans="1:11" ht="21" customHeight="1">
      <c r="A20" s="61" t="s">
        <v>164</v>
      </c>
      <c r="B20" s="92"/>
      <c r="C20" s="96"/>
      <c r="D20" s="78"/>
      <c r="E20" s="100">
        <v>44657556</v>
      </c>
      <c r="F20" s="99"/>
      <c r="G20" s="100">
        <v>39658386</v>
      </c>
      <c r="H20" s="99"/>
      <c r="I20" s="100">
        <v>16759910</v>
      </c>
      <c r="J20" s="99"/>
      <c r="K20" s="100">
        <v>12395096</v>
      </c>
    </row>
    <row r="21" spans="1:11" ht="21" customHeight="1">
      <c r="A21" s="65" t="s">
        <v>83</v>
      </c>
      <c r="B21" s="78"/>
      <c r="C21" s="96"/>
      <c r="D21" s="78"/>
      <c r="E21" s="18"/>
      <c r="F21" s="18"/>
      <c r="G21" s="18"/>
      <c r="H21" s="18"/>
      <c r="I21" s="18"/>
      <c r="J21" s="18"/>
      <c r="K21" s="18"/>
    </row>
    <row r="22" spans="1:11" ht="21" customHeight="1">
      <c r="A22" s="61" t="s">
        <v>84</v>
      </c>
      <c r="B22" s="78"/>
      <c r="C22" s="96"/>
      <c r="D22" s="78"/>
      <c r="E22" s="99">
        <f>SUM(E9:E20)</f>
        <v>213170890</v>
      </c>
      <c r="F22" s="99"/>
      <c r="G22" s="99">
        <f>SUM(G9:G20)</f>
        <v>281401253</v>
      </c>
      <c r="H22" s="99"/>
      <c r="I22" s="99">
        <f>SUM(I9:I20)</f>
        <v>74879259</v>
      </c>
      <c r="J22" s="99"/>
      <c r="K22" s="99">
        <f>SUM(K9:K20)</f>
        <v>79163420</v>
      </c>
    </row>
    <row r="23" spans="1:11" ht="21" customHeight="1">
      <c r="A23" s="61" t="s">
        <v>85</v>
      </c>
      <c r="B23" s="78"/>
      <c r="C23" s="96"/>
      <c r="D23" s="78"/>
      <c r="E23" s="99"/>
      <c r="F23" s="99"/>
      <c r="G23" s="99"/>
      <c r="H23" s="99"/>
      <c r="I23" s="99"/>
      <c r="J23" s="99"/>
      <c r="K23" s="99"/>
    </row>
    <row r="24" spans="1:11" ht="21" customHeight="1">
      <c r="A24" s="61" t="s">
        <v>86</v>
      </c>
      <c r="B24" s="78"/>
      <c r="C24" s="96"/>
      <c r="D24" s="78"/>
      <c r="E24" s="99">
        <v>32674597</v>
      </c>
      <c r="F24" s="99"/>
      <c r="G24" s="99">
        <v>35518200</v>
      </c>
      <c r="H24" s="99"/>
      <c r="I24" s="99">
        <v>-1350683</v>
      </c>
      <c r="J24" s="99"/>
      <c r="K24" s="99">
        <v>-13208104</v>
      </c>
    </row>
    <row r="25" spans="1:11" ht="21" customHeight="1">
      <c r="A25" s="61" t="s">
        <v>123</v>
      </c>
      <c r="B25" s="78"/>
      <c r="C25" s="96"/>
      <c r="D25" s="78"/>
      <c r="E25" s="99">
        <v>-20843246</v>
      </c>
      <c r="F25" s="99"/>
      <c r="G25" s="99">
        <v>-16252356</v>
      </c>
      <c r="H25" s="99"/>
      <c r="I25" s="99">
        <v>-2421700</v>
      </c>
      <c r="J25" s="99"/>
      <c r="K25" s="99">
        <v>0</v>
      </c>
    </row>
    <row r="26" spans="1:11" ht="21" customHeight="1">
      <c r="A26" s="61" t="s">
        <v>128</v>
      </c>
      <c r="B26" s="78"/>
      <c r="C26" s="96"/>
      <c r="D26" s="78"/>
      <c r="E26" s="99">
        <v>513495</v>
      </c>
      <c r="F26" s="99"/>
      <c r="G26" s="99">
        <v>3109025</v>
      </c>
      <c r="H26" s="99"/>
      <c r="I26" s="99">
        <v>0</v>
      </c>
      <c r="J26" s="99"/>
      <c r="K26" s="99">
        <v>0</v>
      </c>
    </row>
    <row r="27" spans="1:11" ht="21" customHeight="1">
      <c r="A27" s="61" t="s">
        <v>87</v>
      </c>
      <c r="B27" s="78"/>
      <c r="C27" s="96"/>
      <c r="D27" s="78"/>
      <c r="E27" s="99">
        <v>-16798748</v>
      </c>
      <c r="F27" s="99"/>
      <c r="G27" s="99">
        <v>-20888745</v>
      </c>
      <c r="H27" s="99"/>
      <c r="I27" s="99">
        <v>-5673833</v>
      </c>
      <c r="J27" s="99"/>
      <c r="K27" s="99">
        <v>-11095742</v>
      </c>
    </row>
    <row r="28" spans="1:11" ht="21" customHeight="1">
      <c r="A28" s="65" t="s">
        <v>88</v>
      </c>
      <c r="B28" s="101"/>
      <c r="C28" s="96"/>
      <c r="D28" s="78"/>
      <c r="E28" s="99">
        <v>-2064153</v>
      </c>
      <c r="F28" s="99"/>
      <c r="G28" s="99">
        <v>1993992</v>
      </c>
      <c r="H28" s="99"/>
      <c r="I28" s="99">
        <v>-1704124</v>
      </c>
      <c r="J28" s="99"/>
      <c r="K28" s="99">
        <v>198022</v>
      </c>
    </row>
    <row r="29" spans="1:11" ht="21" customHeight="1">
      <c r="A29" s="61" t="s">
        <v>140</v>
      </c>
      <c r="B29" s="78"/>
      <c r="C29" s="96"/>
      <c r="D29" s="78"/>
      <c r="E29" s="99">
        <v>150714</v>
      </c>
      <c r="F29" s="99"/>
      <c r="G29" s="99">
        <v>713962</v>
      </c>
      <c r="H29" s="99"/>
      <c r="I29" s="99">
        <v>0</v>
      </c>
      <c r="J29" s="99"/>
      <c r="K29" s="99">
        <v>224800</v>
      </c>
    </row>
    <row r="30" spans="1:11" ht="21" customHeight="1">
      <c r="A30" s="61" t="s">
        <v>89</v>
      </c>
      <c r="B30" s="78"/>
      <c r="C30" s="96"/>
      <c r="D30" s="78"/>
      <c r="E30" s="99"/>
      <c r="F30" s="99"/>
      <c r="G30" s="99"/>
      <c r="H30" s="99"/>
      <c r="I30" s="99"/>
      <c r="J30" s="99"/>
      <c r="K30" s="99"/>
    </row>
    <row r="31" spans="1:11" ht="21" customHeight="1">
      <c r="A31" s="65" t="s">
        <v>90</v>
      </c>
      <c r="B31" s="92"/>
      <c r="C31" s="96"/>
      <c r="D31" s="78"/>
      <c r="E31" s="99">
        <v>-35062870</v>
      </c>
      <c r="F31" s="99"/>
      <c r="G31" s="99">
        <v>27321081</v>
      </c>
      <c r="H31" s="99"/>
      <c r="I31" s="99">
        <v>-1332144</v>
      </c>
      <c r="J31" s="99"/>
      <c r="K31" s="99">
        <v>52298038</v>
      </c>
    </row>
    <row r="32" spans="1:11" ht="21" customHeight="1">
      <c r="A32" s="65" t="s">
        <v>145</v>
      </c>
      <c r="B32" s="92"/>
      <c r="C32" s="96"/>
      <c r="D32" s="78"/>
      <c r="E32" s="99">
        <v>2496692</v>
      </c>
      <c r="F32" s="99"/>
      <c r="G32" s="99">
        <v>-4929325</v>
      </c>
      <c r="H32" s="99"/>
      <c r="I32" s="99">
        <v>0</v>
      </c>
      <c r="J32" s="99"/>
      <c r="K32" s="99">
        <v>0</v>
      </c>
    </row>
    <row r="33" spans="1:11" ht="21" customHeight="1">
      <c r="A33" s="65" t="s">
        <v>143</v>
      </c>
      <c r="B33" s="92"/>
      <c r="C33" s="96"/>
      <c r="D33" s="78"/>
      <c r="E33" s="99">
        <v>-401209</v>
      </c>
      <c r="F33" s="99"/>
      <c r="G33" s="99">
        <v>-6523480</v>
      </c>
      <c r="H33" s="99"/>
      <c r="I33" s="99">
        <v>0</v>
      </c>
      <c r="J33" s="99"/>
      <c r="K33" s="99">
        <v>0</v>
      </c>
    </row>
    <row r="34" spans="1:11" ht="21" customHeight="1">
      <c r="A34" s="61" t="s">
        <v>91</v>
      </c>
      <c r="B34" s="92"/>
      <c r="C34" s="96"/>
      <c r="D34" s="78"/>
      <c r="E34" s="99">
        <v>477004</v>
      </c>
      <c r="F34" s="99"/>
      <c r="G34" s="99">
        <v>-2505861</v>
      </c>
      <c r="H34" s="99"/>
      <c r="I34" s="99">
        <v>339432</v>
      </c>
      <c r="J34" s="99"/>
      <c r="K34" s="99">
        <v>-1131601</v>
      </c>
    </row>
    <row r="35" spans="1:11" s="121" customFormat="1" ht="21" customHeight="1">
      <c r="A35" s="67" t="s">
        <v>82</v>
      </c>
      <c r="B35" s="113"/>
      <c r="C35" s="114"/>
      <c r="D35" s="103"/>
      <c r="E35" s="100">
        <v>-341923</v>
      </c>
      <c r="F35" s="99"/>
      <c r="G35" s="100">
        <v>-1336610</v>
      </c>
      <c r="H35" s="99"/>
      <c r="I35" s="100">
        <v>-341923</v>
      </c>
      <c r="J35" s="99"/>
      <c r="K35" s="100">
        <v>0</v>
      </c>
    </row>
    <row r="36" spans="1:11" ht="21" customHeight="1">
      <c r="A36" s="61" t="s">
        <v>77</v>
      </c>
      <c r="B36" s="92"/>
      <c r="C36" s="96"/>
      <c r="D36" s="78"/>
      <c r="E36" s="99">
        <f>SUM(E22:E35)</f>
        <v>173971243</v>
      </c>
      <c r="F36" s="99"/>
      <c r="G36" s="99">
        <f>SUM(G22:G35)</f>
        <v>297621136</v>
      </c>
      <c r="H36" s="99"/>
      <c r="I36" s="99">
        <f>SUM(I22:I35)</f>
        <v>62394284</v>
      </c>
      <c r="J36" s="99"/>
      <c r="K36" s="99">
        <f>SUM(K22:K35)</f>
        <v>106448833</v>
      </c>
    </row>
    <row r="37" spans="1:11" ht="21" customHeight="1">
      <c r="A37" s="65" t="s">
        <v>124</v>
      </c>
      <c r="B37" s="92"/>
      <c r="C37" s="96"/>
      <c r="D37" s="78"/>
      <c r="E37" s="99">
        <v>34395620</v>
      </c>
      <c r="F37" s="99"/>
      <c r="G37" s="99">
        <v>0</v>
      </c>
      <c r="H37" s="99"/>
      <c r="I37" s="99">
        <v>3098441</v>
      </c>
      <c r="J37" s="99"/>
      <c r="K37" s="99">
        <v>0</v>
      </c>
    </row>
    <row r="38" spans="1:11" ht="21" customHeight="1">
      <c r="A38" s="65" t="s">
        <v>92</v>
      </c>
      <c r="B38" s="92"/>
      <c r="C38" s="96"/>
      <c r="D38" s="78"/>
      <c r="E38" s="99">
        <v>-41571790</v>
      </c>
      <c r="F38" s="99"/>
      <c r="G38" s="99">
        <v>-37956409</v>
      </c>
      <c r="H38" s="99"/>
      <c r="I38" s="99">
        <v>-15977470</v>
      </c>
      <c r="J38" s="99"/>
      <c r="K38" s="99">
        <v>-11485805</v>
      </c>
    </row>
    <row r="39" spans="1:11" ht="21" customHeight="1">
      <c r="A39" s="61" t="s">
        <v>93</v>
      </c>
      <c r="B39" s="78"/>
      <c r="C39" s="96"/>
      <c r="D39" s="78"/>
      <c r="E39" s="100">
        <v>-48921626</v>
      </c>
      <c r="F39" s="99"/>
      <c r="G39" s="100">
        <v>-55748596</v>
      </c>
      <c r="H39" s="99"/>
      <c r="I39" s="100">
        <v>-21731602</v>
      </c>
      <c r="J39" s="99"/>
      <c r="K39" s="100">
        <v>-19801315</v>
      </c>
    </row>
    <row r="40" spans="1:11" ht="21" customHeight="1">
      <c r="A40" s="66" t="s">
        <v>125</v>
      </c>
      <c r="B40" s="101"/>
      <c r="C40" s="96"/>
      <c r="D40" s="78"/>
      <c r="E40" s="100">
        <f>SUM(E36:E39)</f>
        <v>117873447</v>
      </c>
      <c r="F40" s="99"/>
      <c r="G40" s="100">
        <f>SUM(G36:G39)</f>
        <v>203916131</v>
      </c>
      <c r="H40" s="99"/>
      <c r="I40" s="100">
        <f>SUM(I36:I39)</f>
        <v>27783653</v>
      </c>
      <c r="J40" s="99"/>
      <c r="K40" s="100">
        <f>SUM(K36:K39)</f>
        <v>75161713</v>
      </c>
    </row>
    <row r="41" spans="1:11" ht="18.95" customHeight="1">
      <c r="A41" s="61"/>
      <c r="B41" s="78"/>
      <c r="C41" s="96"/>
      <c r="D41" s="78"/>
      <c r="E41" s="102"/>
      <c r="F41" s="79"/>
      <c r="G41" s="102"/>
      <c r="H41" s="78"/>
      <c r="I41" s="102"/>
      <c r="J41" s="79"/>
      <c r="K41" s="102"/>
    </row>
    <row r="42" spans="1:11" ht="21" customHeight="1">
      <c r="A42" s="65" t="s">
        <v>19</v>
      </c>
      <c r="B42" s="101"/>
      <c r="C42" s="96"/>
      <c r="D42" s="78"/>
      <c r="E42" s="78"/>
      <c r="F42" s="79"/>
      <c r="G42" s="78"/>
      <c r="H42" s="78"/>
      <c r="I42" s="78"/>
      <c r="J42" s="78"/>
      <c r="K42" s="78"/>
    </row>
    <row r="43" spans="1:11" ht="21" customHeight="1">
      <c r="A43" s="9"/>
      <c r="B43" s="9"/>
      <c r="C43" s="9"/>
      <c r="D43" s="9"/>
      <c r="E43" s="9"/>
      <c r="F43" s="9"/>
      <c r="G43" s="9"/>
      <c r="H43" s="9"/>
      <c r="I43" s="13"/>
      <c r="J43" s="9"/>
      <c r="K43" s="6"/>
    </row>
    <row r="44" spans="1:11" ht="21" customHeight="1">
      <c r="A44" s="1" t="s">
        <v>179</v>
      </c>
      <c r="B44" s="89"/>
      <c r="C44" s="90"/>
      <c r="D44" s="91"/>
      <c r="E44" s="91"/>
      <c r="F44" s="91"/>
      <c r="G44" s="91"/>
      <c r="H44" s="91"/>
      <c r="I44" s="91"/>
      <c r="J44" s="91"/>
      <c r="K44" s="91"/>
    </row>
    <row r="45" spans="1:11" ht="21" customHeight="1">
      <c r="A45" s="1" t="s">
        <v>180</v>
      </c>
      <c r="B45" s="89"/>
      <c r="C45" s="90"/>
      <c r="D45" s="91"/>
      <c r="E45" s="91"/>
      <c r="F45" s="91"/>
      <c r="G45" s="91"/>
      <c r="H45" s="91"/>
      <c r="I45" s="91"/>
      <c r="J45" s="91"/>
      <c r="K45" s="91"/>
    </row>
    <row r="46" spans="1:11" ht="21" customHeight="1">
      <c r="A46" s="19" t="s">
        <v>141</v>
      </c>
      <c r="B46" s="91"/>
      <c r="C46" s="90"/>
      <c r="D46" s="91"/>
      <c r="E46" s="91"/>
      <c r="F46" s="91"/>
      <c r="G46" s="91"/>
      <c r="H46" s="91"/>
      <c r="I46" s="91"/>
      <c r="J46" s="91"/>
      <c r="K46" s="91"/>
    </row>
    <row r="47" spans="1:11" ht="21" customHeight="1">
      <c r="A47" s="63" t="s">
        <v>175</v>
      </c>
      <c r="B47" s="89"/>
      <c r="C47" s="90"/>
      <c r="D47" s="91"/>
      <c r="E47" s="91"/>
      <c r="F47" s="91"/>
      <c r="G47" s="91"/>
      <c r="H47" s="91"/>
      <c r="I47" s="91"/>
      <c r="J47" s="91"/>
      <c r="K47" s="91"/>
    </row>
    <row r="48" spans="1:11" ht="21" customHeight="1">
      <c r="A48" s="92"/>
      <c r="B48" s="89"/>
      <c r="C48" s="90"/>
      <c r="D48" s="91"/>
      <c r="E48" s="91"/>
      <c r="F48" s="91"/>
      <c r="G48" s="91"/>
      <c r="H48" s="91"/>
      <c r="I48" s="89"/>
      <c r="J48" s="91"/>
      <c r="K48" s="6" t="s">
        <v>0</v>
      </c>
    </row>
    <row r="49" spans="1:11" ht="21" customHeight="1">
      <c r="A49" s="61"/>
      <c r="B49" s="78"/>
      <c r="C49" s="61"/>
      <c r="D49" s="78"/>
      <c r="E49" s="136" t="s">
        <v>64</v>
      </c>
      <c r="F49" s="136"/>
      <c r="G49" s="136"/>
      <c r="H49" s="2"/>
      <c r="I49" s="137" t="s">
        <v>65</v>
      </c>
      <c r="J49" s="137"/>
      <c r="K49" s="137"/>
    </row>
    <row r="50" spans="1:11" ht="21" customHeight="1">
      <c r="A50" s="61"/>
      <c r="B50" s="78"/>
      <c r="C50" s="93"/>
      <c r="D50" s="94"/>
      <c r="E50" s="119">
        <v>2023</v>
      </c>
      <c r="F50" s="25"/>
      <c r="G50" s="119">
        <v>2022</v>
      </c>
      <c r="I50" s="119">
        <v>2023</v>
      </c>
      <c r="J50" s="25"/>
      <c r="K50" s="119">
        <v>2022</v>
      </c>
    </row>
    <row r="51" spans="1:11" ht="21" customHeight="1">
      <c r="A51" s="62" t="s">
        <v>94</v>
      </c>
      <c r="B51" s="95"/>
      <c r="C51" s="96"/>
      <c r="D51" s="78"/>
      <c r="E51" s="102"/>
      <c r="F51" s="79"/>
      <c r="G51" s="102"/>
      <c r="H51" s="78"/>
      <c r="I51" s="102"/>
      <c r="J51" s="79"/>
      <c r="K51" s="102"/>
    </row>
    <row r="52" spans="1:11" ht="21" customHeight="1">
      <c r="A52" s="61" t="s">
        <v>169</v>
      </c>
      <c r="B52" s="95"/>
      <c r="C52" s="96"/>
      <c r="D52" s="78"/>
      <c r="E52" s="12">
        <v>-64470</v>
      </c>
      <c r="F52" s="79"/>
      <c r="G52" s="12">
        <v>-91923</v>
      </c>
      <c r="H52" s="79"/>
      <c r="I52" s="12">
        <v>-19940</v>
      </c>
      <c r="J52" s="79"/>
      <c r="K52" s="12">
        <v>-48158</v>
      </c>
    </row>
    <row r="53" spans="1:11" ht="21" customHeight="1">
      <c r="A53" s="61" t="s">
        <v>170</v>
      </c>
      <c r="B53" s="78"/>
      <c r="C53" s="96"/>
      <c r="D53" s="78"/>
      <c r="E53" s="99">
        <v>-34353</v>
      </c>
      <c r="F53" s="99"/>
      <c r="G53" s="99">
        <v>-20105</v>
      </c>
      <c r="H53" s="99"/>
      <c r="I53" s="99">
        <v>0</v>
      </c>
      <c r="J53" s="99"/>
      <c r="K53" s="99">
        <v>0</v>
      </c>
    </row>
    <row r="54" spans="1:11" ht="21" customHeight="1">
      <c r="A54" s="61" t="s">
        <v>165</v>
      </c>
      <c r="B54" s="78"/>
      <c r="C54" s="96"/>
      <c r="D54" s="78"/>
      <c r="E54" s="99">
        <v>0</v>
      </c>
      <c r="F54" s="99"/>
      <c r="G54" s="99">
        <v>0</v>
      </c>
      <c r="H54" s="99"/>
      <c r="I54" s="99">
        <v>33140000</v>
      </c>
      <c r="J54" s="99"/>
      <c r="K54" s="99">
        <v>-33182000</v>
      </c>
    </row>
    <row r="55" spans="1:11" ht="21" customHeight="1">
      <c r="A55" s="61" t="s">
        <v>95</v>
      </c>
      <c r="B55" s="103"/>
      <c r="C55" s="96"/>
      <c r="D55" s="78"/>
      <c r="E55" s="99">
        <v>-35766624</v>
      </c>
      <c r="F55" s="99"/>
      <c r="G55" s="99">
        <v>-52468230</v>
      </c>
      <c r="H55" s="99"/>
      <c r="I55" s="99">
        <v>-74917440</v>
      </c>
      <c r="J55" s="99"/>
      <c r="K55" s="99">
        <v>-43086477</v>
      </c>
    </row>
    <row r="56" spans="1:11" ht="21" customHeight="1">
      <c r="A56" s="67" t="s">
        <v>146</v>
      </c>
      <c r="B56" s="103"/>
      <c r="C56" s="96"/>
      <c r="D56" s="78"/>
      <c r="E56" s="99">
        <v>-1375004</v>
      </c>
      <c r="F56" s="99"/>
      <c r="G56" s="99">
        <v>-4824278</v>
      </c>
      <c r="H56" s="99"/>
      <c r="I56" s="99">
        <v>-1270954</v>
      </c>
      <c r="J56" s="99"/>
      <c r="K56" s="99">
        <v>-5063903</v>
      </c>
    </row>
    <row r="57" spans="1:11" ht="21" customHeight="1">
      <c r="A57" s="67" t="s">
        <v>147</v>
      </c>
      <c r="B57" s="103"/>
      <c r="C57" s="96"/>
      <c r="D57" s="78"/>
      <c r="E57" s="99">
        <v>-1998363</v>
      </c>
      <c r="F57" s="99"/>
      <c r="G57" s="99">
        <v>-4499916</v>
      </c>
      <c r="H57" s="99"/>
      <c r="I57" s="99">
        <v>-130363</v>
      </c>
      <c r="J57" s="99"/>
      <c r="K57" s="99">
        <v>-785352</v>
      </c>
    </row>
    <row r="58" spans="1:11" ht="21" customHeight="1">
      <c r="A58" s="67" t="s">
        <v>97</v>
      </c>
      <c r="B58" s="103"/>
      <c r="C58" s="96"/>
      <c r="D58" s="78"/>
      <c r="E58" s="99">
        <v>151990</v>
      </c>
      <c r="F58" s="99"/>
      <c r="G58" s="99">
        <v>180816</v>
      </c>
      <c r="H58" s="99"/>
      <c r="I58" s="99">
        <v>11132048</v>
      </c>
      <c r="J58" s="99"/>
      <c r="K58" s="99">
        <v>8795610</v>
      </c>
    </row>
    <row r="59" spans="1:11" ht="21" customHeight="1">
      <c r="A59" s="67" t="s">
        <v>96</v>
      </c>
      <c r="B59" s="103"/>
      <c r="C59" s="96"/>
      <c r="D59" s="78"/>
      <c r="E59" s="99">
        <v>687291</v>
      </c>
      <c r="F59" s="99"/>
      <c r="G59" s="99">
        <v>672991</v>
      </c>
      <c r="H59" s="99"/>
      <c r="I59" s="99">
        <v>242991</v>
      </c>
      <c r="J59" s="99"/>
      <c r="K59" s="99">
        <v>3174393</v>
      </c>
    </row>
    <row r="60" spans="1:11" ht="21" customHeight="1">
      <c r="A60" s="62" t="s">
        <v>193</v>
      </c>
      <c r="B60" s="78"/>
      <c r="C60" s="96"/>
      <c r="D60" s="78"/>
      <c r="E60" s="104">
        <f>SUM(E52:E59)</f>
        <v>-38399533</v>
      </c>
      <c r="F60" s="99"/>
      <c r="G60" s="104">
        <f>SUM(G52:G59)</f>
        <v>-61050645</v>
      </c>
      <c r="H60" s="99"/>
      <c r="I60" s="104">
        <f>SUM(I52:I59)</f>
        <v>-31823658</v>
      </c>
      <c r="J60" s="99"/>
      <c r="K60" s="104">
        <f>SUM(K52:K59)</f>
        <v>-70195887</v>
      </c>
    </row>
    <row r="61" spans="1:11" ht="21" customHeight="1">
      <c r="A61" s="62" t="s">
        <v>98</v>
      </c>
      <c r="B61" s="95"/>
      <c r="C61" s="96"/>
      <c r="D61" s="78"/>
      <c r="E61" s="99"/>
      <c r="F61" s="99"/>
      <c r="G61" s="99"/>
      <c r="H61" s="99"/>
      <c r="I61" s="99"/>
      <c r="J61" s="99"/>
      <c r="K61" s="99"/>
    </row>
    <row r="62" spans="1:11" ht="21" customHeight="1">
      <c r="A62" s="65" t="s">
        <v>185</v>
      </c>
      <c r="B62" s="101"/>
      <c r="C62" s="96"/>
      <c r="D62" s="78"/>
      <c r="E62" s="99"/>
      <c r="F62" s="99"/>
      <c r="G62" s="99"/>
      <c r="H62" s="99"/>
      <c r="I62" s="99"/>
      <c r="J62" s="99"/>
      <c r="K62" s="99"/>
    </row>
    <row r="63" spans="1:11" ht="21" customHeight="1">
      <c r="A63" s="65" t="s">
        <v>161</v>
      </c>
      <c r="B63" s="101"/>
      <c r="C63" s="96"/>
      <c r="D63" s="78"/>
      <c r="E63" s="99">
        <v>108824141</v>
      </c>
      <c r="F63" s="99"/>
      <c r="G63" s="99">
        <v>0</v>
      </c>
      <c r="H63" s="99"/>
      <c r="I63" s="99">
        <v>36204190</v>
      </c>
      <c r="J63" s="99"/>
      <c r="K63" s="99">
        <v>0</v>
      </c>
    </row>
    <row r="64" spans="1:11" ht="21" customHeight="1">
      <c r="A64" s="61" t="s">
        <v>189</v>
      </c>
      <c r="B64" s="78"/>
      <c r="C64" s="96"/>
      <c r="D64" s="78"/>
      <c r="E64" s="99">
        <v>0</v>
      </c>
      <c r="F64" s="99"/>
      <c r="G64" s="99">
        <v>0</v>
      </c>
      <c r="H64" s="99"/>
      <c r="I64" s="99">
        <v>-2000000</v>
      </c>
      <c r="J64" s="99"/>
      <c r="K64" s="99">
        <v>-66450400</v>
      </c>
    </row>
    <row r="65" spans="1:11" ht="21" customHeight="1">
      <c r="A65" s="65" t="s">
        <v>126</v>
      </c>
      <c r="B65" s="78"/>
      <c r="C65" s="96"/>
      <c r="D65" s="78"/>
      <c r="E65" s="99">
        <v>46000000</v>
      </c>
      <c r="F65" s="99"/>
      <c r="G65" s="99">
        <v>22160000</v>
      </c>
      <c r="H65" s="99"/>
      <c r="I65" s="99">
        <v>46000000</v>
      </c>
      <c r="J65" s="99"/>
      <c r="K65" s="99">
        <v>22160000</v>
      </c>
    </row>
    <row r="66" spans="1:11" ht="21" customHeight="1">
      <c r="A66" s="65" t="s">
        <v>127</v>
      </c>
      <c r="B66" s="78"/>
      <c r="C66" s="96"/>
      <c r="D66" s="78"/>
      <c r="E66" s="99">
        <v>-207867313</v>
      </c>
      <c r="F66" s="99"/>
      <c r="G66" s="99">
        <v>-198017326</v>
      </c>
      <c r="H66" s="99"/>
      <c r="I66" s="99">
        <v>-44660000</v>
      </c>
      <c r="J66" s="99"/>
      <c r="K66" s="99">
        <v>-22475000</v>
      </c>
    </row>
    <row r="67" spans="1:11" ht="21" customHeight="1">
      <c r="A67" s="65" t="s">
        <v>171</v>
      </c>
      <c r="B67" s="78"/>
      <c r="C67" s="96"/>
      <c r="D67" s="78"/>
      <c r="E67" s="99">
        <v>-22766350</v>
      </c>
      <c r="F67" s="99"/>
      <c r="G67" s="99">
        <v>-22484234</v>
      </c>
      <c r="H67" s="99"/>
      <c r="I67" s="99">
        <v>-6285260</v>
      </c>
      <c r="J67" s="99"/>
      <c r="K67" s="99">
        <v>-8240036</v>
      </c>
    </row>
    <row r="68" spans="1:11" ht="21" customHeight="1">
      <c r="A68" s="65" t="s">
        <v>183</v>
      </c>
      <c r="B68" s="78"/>
      <c r="C68" s="96"/>
      <c r="D68" s="78"/>
      <c r="E68" s="99">
        <v>-45000000</v>
      </c>
      <c r="F68" s="99"/>
      <c r="G68" s="99">
        <v>0</v>
      </c>
      <c r="H68" s="99"/>
      <c r="I68" s="99">
        <v>-45000000</v>
      </c>
      <c r="J68" s="99"/>
      <c r="K68" s="99">
        <v>0</v>
      </c>
    </row>
    <row r="69" spans="1:11" ht="21" customHeight="1">
      <c r="A69" s="62" t="s">
        <v>129</v>
      </c>
      <c r="B69" s="78"/>
      <c r="C69" s="96"/>
      <c r="D69" s="78"/>
      <c r="E69" s="104">
        <f>SUM(E63:E68)</f>
        <v>-120809522</v>
      </c>
      <c r="F69" s="99"/>
      <c r="G69" s="104">
        <f>SUM(G63:G68)</f>
        <v>-198341560</v>
      </c>
      <c r="H69" s="99"/>
      <c r="I69" s="104">
        <f>SUM(I63:I68)</f>
        <v>-15741070</v>
      </c>
      <c r="J69" s="99"/>
      <c r="K69" s="104">
        <f>SUM(K63:K68)</f>
        <v>-75005436</v>
      </c>
    </row>
    <row r="70" spans="1:11" ht="21" customHeight="1">
      <c r="A70" s="62" t="s">
        <v>190</v>
      </c>
      <c r="B70" s="78"/>
      <c r="C70" s="96"/>
      <c r="D70" s="78"/>
      <c r="E70" s="98">
        <f>E40+E60+E69</f>
        <v>-41335608</v>
      </c>
      <c r="F70" s="99"/>
      <c r="G70" s="98">
        <f>G40+G60+G69</f>
        <v>-55476074</v>
      </c>
      <c r="H70" s="99"/>
      <c r="I70" s="98">
        <f>I40+I60+I69</f>
        <v>-19781075</v>
      </c>
      <c r="J70" s="99"/>
      <c r="K70" s="98">
        <f>K40+K60+K69</f>
        <v>-70039610</v>
      </c>
    </row>
    <row r="71" spans="1:11" ht="21" customHeight="1">
      <c r="A71" s="65" t="s">
        <v>99</v>
      </c>
      <c r="B71" s="92"/>
      <c r="C71" s="96"/>
      <c r="D71" s="78"/>
      <c r="E71" s="100">
        <v>44046453</v>
      </c>
      <c r="F71" s="99"/>
      <c r="G71" s="100">
        <v>99522527</v>
      </c>
      <c r="H71" s="99"/>
      <c r="I71" s="100">
        <v>19828521</v>
      </c>
      <c r="J71" s="99"/>
      <c r="K71" s="100">
        <v>89868131</v>
      </c>
    </row>
    <row r="72" spans="1:11" ht="21" customHeight="1" thickBot="1">
      <c r="A72" s="66" t="s">
        <v>100</v>
      </c>
      <c r="B72" s="101"/>
      <c r="C72" s="96"/>
      <c r="D72" s="78"/>
      <c r="E72" s="105">
        <f>SUM(E70:E71)</f>
        <v>2710845</v>
      </c>
      <c r="F72" s="99"/>
      <c r="G72" s="105">
        <f>SUM(G70:G71)</f>
        <v>44046453</v>
      </c>
      <c r="H72" s="99"/>
      <c r="I72" s="105">
        <f>SUM(I70:I71)</f>
        <v>47446</v>
      </c>
      <c r="J72" s="99"/>
      <c r="K72" s="105">
        <f>SUM(K70:K71)</f>
        <v>19828521</v>
      </c>
    </row>
    <row r="73" spans="1:11" ht="21" customHeight="1" thickTop="1">
      <c r="B73" s="78"/>
      <c r="C73" s="96"/>
      <c r="D73" s="97"/>
      <c r="E73" s="99">
        <f>E72-BS!E10</f>
        <v>0</v>
      </c>
      <c r="F73" s="99"/>
      <c r="G73" s="99">
        <f>G72-BS!G10</f>
        <v>0</v>
      </c>
      <c r="H73" s="99"/>
      <c r="I73" s="99">
        <f>I72-BS!I10</f>
        <v>0</v>
      </c>
      <c r="J73" s="99"/>
      <c r="K73" s="99">
        <f>K72-BS!K10</f>
        <v>0</v>
      </c>
    </row>
    <row r="74" spans="1:11" ht="21" customHeight="1">
      <c r="A74" s="19" t="s">
        <v>111</v>
      </c>
      <c r="B74" s="101"/>
      <c r="C74" s="96"/>
      <c r="D74" s="78"/>
      <c r="E74" s="79"/>
      <c r="F74" s="79"/>
      <c r="G74" s="79"/>
      <c r="H74" s="78"/>
      <c r="I74" s="78"/>
      <c r="J74" s="78"/>
      <c r="K74" s="78"/>
    </row>
    <row r="75" spans="1:11" ht="21" customHeight="1">
      <c r="A75" s="4" t="s">
        <v>112</v>
      </c>
    </row>
    <row r="76" spans="1:11" ht="21" customHeight="1">
      <c r="A76" s="4" t="s">
        <v>149</v>
      </c>
    </row>
    <row r="77" spans="1:11" ht="21" customHeight="1">
      <c r="A77" s="4" t="s">
        <v>150</v>
      </c>
      <c r="E77" s="99">
        <v>19337371</v>
      </c>
      <c r="F77" s="99"/>
      <c r="G77" s="99">
        <v>29110614</v>
      </c>
      <c r="H77" s="99"/>
      <c r="I77" s="99">
        <v>2157009</v>
      </c>
      <c r="J77" s="99"/>
      <c r="K77" s="99">
        <v>2011056</v>
      </c>
    </row>
    <row r="78" spans="1:11" ht="21" customHeight="1">
      <c r="A78" s="124" t="s">
        <v>158</v>
      </c>
      <c r="E78" s="99">
        <v>2897383</v>
      </c>
      <c r="F78" s="99"/>
      <c r="G78" s="99">
        <v>9052083</v>
      </c>
      <c r="H78" s="99"/>
      <c r="I78" s="99">
        <v>1933092</v>
      </c>
      <c r="K78" s="99">
        <v>4414110</v>
      </c>
    </row>
    <row r="79" spans="1:11" ht="21" customHeight="1">
      <c r="A79" s="124" t="s">
        <v>159</v>
      </c>
      <c r="E79" s="99">
        <v>1277727</v>
      </c>
      <c r="F79" s="99"/>
      <c r="G79" s="99">
        <v>2646414</v>
      </c>
      <c r="H79" s="99"/>
      <c r="I79" s="18">
        <v>245132</v>
      </c>
      <c r="J79" s="99"/>
      <c r="K79" s="99">
        <v>2677623</v>
      </c>
    </row>
    <row r="80" spans="1:11" ht="21" customHeight="1">
      <c r="A80" s="124" t="s">
        <v>160</v>
      </c>
      <c r="E80" s="18">
        <v>0</v>
      </c>
      <c r="G80" s="18">
        <v>10000000</v>
      </c>
      <c r="I80" s="18">
        <v>0</v>
      </c>
      <c r="J80" s="99"/>
      <c r="K80" s="99">
        <v>0</v>
      </c>
    </row>
    <row r="81" spans="1:7" ht="21" customHeight="1">
      <c r="E81" s="99"/>
      <c r="F81" s="99"/>
      <c r="G81" s="99"/>
    </row>
    <row r="82" spans="1:7" ht="21" customHeight="1">
      <c r="A82" s="65" t="s">
        <v>101</v>
      </c>
    </row>
  </sheetData>
  <mergeCells count="4">
    <mergeCell ref="E6:G6"/>
    <mergeCell ref="I6:K6"/>
    <mergeCell ref="E49:G49"/>
    <mergeCell ref="I49:K49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43385</vt:lpwstr>
  </property>
  <property fmtid="{D5CDD505-2E9C-101B-9397-08002B2CF9AE}" pid="4" name="OptimizationTime">
    <vt:lpwstr>20240218_2324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Jiraporn Leamkaew</cp:lastModifiedBy>
  <cp:lastPrinted>2024-02-17T11:26:42Z</cp:lastPrinted>
  <dcterms:created xsi:type="dcterms:W3CDTF">1999-07-15T03:34:32Z</dcterms:created>
  <dcterms:modified xsi:type="dcterms:W3CDTF">2024-02-18T15:30:55Z</dcterms:modified>
</cp:coreProperties>
</file>