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Man Pharmaceutical Public Company Limited - 1001212026\1575925 - 2024 Dec-FSA-T. Man Pharmaceutical\Financial Statement\Quarter\Q2 2024\8.Clean file\"/>
    </mc:Choice>
  </mc:AlternateContent>
  <xr:revisionPtr revIDLastSave="0" documentId="13_ncr:1_{12DE4030-0B65-4F94-8FFB-C474EE29ED01}" xr6:coauthVersionLast="47" xr6:coauthVersionMax="47" xr10:uidLastSave="{00000000-0000-0000-0000-000000000000}"/>
  <bookViews>
    <workbookView xWindow="-110" yWindow="-110" windowWidth="19420" windowHeight="11500" tabRatio="740" xr2:uid="{00000000-000D-0000-FFFF-FFFF00000000}"/>
  </bookViews>
  <sheets>
    <sheet name="BS 3-4" sheetId="1" r:id="rId1"/>
    <sheet name="PL 5-6" sheetId="9" r:id="rId2"/>
    <sheet name="CH-Consol 7" sheetId="5" r:id="rId3"/>
    <sheet name="CH-Separate 8" sheetId="16" r:id="rId4"/>
    <sheet name="CF 9-10" sheetId="6" r:id="rId5"/>
  </sheets>
  <externalReferences>
    <externalReference r:id="rId6"/>
  </externalReferences>
  <definedNames>
    <definedName name="_xlnm._FilterDatabase" localSheetId="0" hidden="1">'BS 3-4'!$A$7:$J$88</definedName>
    <definedName name="_xlnm._FilterDatabase" localSheetId="4" hidden="1">'CF 9-10'!$A$8:$J$72</definedName>
    <definedName name="_xlnm._FilterDatabase" localSheetId="1" hidden="1">'PL 5-6'!$A$1:$J$42</definedName>
    <definedName name="_Hlk120336604" localSheetId="4">'CF 9-10'!$A$26</definedName>
    <definedName name="_xlnm.Print_Area" localSheetId="0">'BS 3-4'!$A$1:$J$77</definedName>
    <definedName name="_xlnm.Print_Area" localSheetId="4">'CF 9-10'!$A$1:$J$72</definedName>
    <definedName name="_xlnm.Print_Area" localSheetId="2">'CH-Consol 7'!$A$1:$U$56</definedName>
    <definedName name="_xlnm.Print_Area" localSheetId="3">'CH-Separate 8'!$A$1:$K$34</definedName>
    <definedName name="_xlnm.Print_Area" localSheetId="1">'PL 5-6'!$A$1:$J$106</definedName>
    <definedName name="Z_A3B3E038_AAE0_4F24_B01A_BCF5B017EAC3_.wvu.PrintArea" localSheetId="0" hidden="1">'BS 3-4'!$A$1:$J$77</definedName>
    <definedName name="Z_A3B3E038_AAE0_4F24_B01A_BCF5B017EAC3_.wvu.PrintArea" localSheetId="4" hidden="1">'CF 9-10'!$A$1:$J$71</definedName>
    <definedName name="Z_A3B3E038_AAE0_4F24_B01A_BCF5B017EAC3_.wvu.PrintArea" localSheetId="2" hidden="1">'CH-Consol 7'!$A$1:$U$56</definedName>
    <definedName name="Z_A3B3E038_AAE0_4F24_B01A_BCF5B017EAC3_.wvu.PrintArea" localSheetId="3" hidden="1">'CH-Separate 8'!$A$1:$K$35</definedName>
    <definedName name="Z_A3B3E038_AAE0_4F24_B01A_BCF5B017EAC3_.wvu.PrintArea" localSheetId="1" hidden="1">'PL 5-6'!#REF!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" l="1"/>
  <c r="J57" i="9" l="1"/>
  <c r="J51" i="9"/>
  <c r="F57" i="9"/>
  <c r="F51" i="9"/>
  <c r="J15" i="9"/>
  <c r="J9" i="9"/>
  <c r="F15" i="9"/>
  <c r="F9" i="9"/>
  <c r="H53" i="6" l="1"/>
  <c r="D14" i="1" l="1"/>
  <c r="J15" i="6" l="1"/>
  <c r="H15" i="6"/>
  <c r="D15" i="6"/>
  <c r="F15" i="6"/>
  <c r="J12" i="6"/>
  <c r="H12" i="6"/>
  <c r="D12" i="6"/>
  <c r="F12" i="6"/>
  <c r="J11" i="6"/>
  <c r="H11" i="6"/>
  <c r="D11" i="6"/>
  <c r="F11" i="6"/>
  <c r="J91" i="9" l="1"/>
  <c r="J92" i="9" s="1"/>
  <c r="H91" i="9"/>
  <c r="H92" i="9" s="1"/>
  <c r="F91" i="9"/>
  <c r="F92" i="9" s="1"/>
  <c r="D91" i="9"/>
  <c r="D92" i="9" s="1"/>
  <c r="A69" i="9"/>
  <c r="J59" i="9"/>
  <c r="H59" i="9"/>
  <c r="F59" i="9"/>
  <c r="D59" i="9"/>
  <c r="J53" i="9"/>
  <c r="H53" i="9"/>
  <c r="F53" i="9"/>
  <c r="D53" i="9"/>
  <c r="J61" i="9" l="1"/>
  <c r="J65" i="9" s="1"/>
  <c r="J67" i="9" s="1"/>
  <c r="J9" i="6" s="1"/>
  <c r="H61" i="9"/>
  <c r="D61" i="9"/>
  <c r="F61" i="9"/>
  <c r="F65" i="9" s="1"/>
  <c r="F67" i="9" s="1"/>
  <c r="F93" i="9" s="1"/>
  <c r="F103" i="9" s="1"/>
  <c r="J93" i="9"/>
  <c r="J103" i="9" s="1"/>
  <c r="J98" i="9"/>
  <c r="J96" i="9" s="1"/>
  <c r="I14" i="16" l="1"/>
  <c r="D65" i="9"/>
  <c r="H65" i="9"/>
  <c r="F98" i="9"/>
  <c r="F96" i="9" s="1"/>
  <c r="F9" i="6"/>
  <c r="O23" i="5"/>
  <c r="J101" i="9"/>
  <c r="F101" i="9"/>
  <c r="D67" i="9" l="1"/>
  <c r="H67" i="9"/>
  <c r="D64" i="6"/>
  <c r="D53" i="6"/>
  <c r="M53" i="5"/>
  <c r="M46" i="5"/>
  <c r="M48" i="5" s="1"/>
  <c r="O46" i="5"/>
  <c r="O48" i="5" s="1"/>
  <c r="K45" i="5"/>
  <c r="Q45" i="5" s="1"/>
  <c r="D17" i="9"/>
  <c r="H67" i="6"/>
  <c r="D67" i="6"/>
  <c r="J64" i="6"/>
  <c r="F64" i="6"/>
  <c r="J53" i="6"/>
  <c r="F53" i="6"/>
  <c r="K15" i="16"/>
  <c r="K11" i="16"/>
  <c r="G16" i="16"/>
  <c r="G18" i="16"/>
  <c r="E16" i="16"/>
  <c r="E18" i="16" s="1"/>
  <c r="C16" i="16"/>
  <c r="C18" i="16"/>
  <c r="G32" i="16"/>
  <c r="E32" i="16"/>
  <c r="C32" i="16"/>
  <c r="K31" i="16"/>
  <c r="K26" i="16"/>
  <c r="K21" i="16"/>
  <c r="K52" i="5"/>
  <c r="K51" i="5"/>
  <c r="C46" i="5"/>
  <c r="C48" i="5" s="1"/>
  <c r="E53" i="5"/>
  <c r="C53" i="5"/>
  <c r="K41" i="5"/>
  <c r="Q41" i="5" s="1"/>
  <c r="U41" i="5" s="1"/>
  <c r="K23" i="5"/>
  <c r="K24" i="5"/>
  <c r="K25" i="5"/>
  <c r="K13" i="5"/>
  <c r="K27" i="5" s="1"/>
  <c r="Q13" i="5"/>
  <c r="U13" i="5" s="1"/>
  <c r="M25" i="5"/>
  <c r="M27" i="5"/>
  <c r="I25" i="5"/>
  <c r="G25" i="5"/>
  <c r="E25" i="5"/>
  <c r="C25" i="5"/>
  <c r="J17" i="9"/>
  <c r="F17" i="9"/>
  <c r="J11" i="9"/>
  <c r="F11" i="9"/>
  <c r="J73" i="1"/>
  <c r="J75" i="1" s="1"/>
  <c r="F73" i="1"/>
  <c r="F75" i="1" s="1"/>
  <c r="F52" i="1"/>
  <c r="F45" i="1"/>
  <c r="J24" i="1"/>
  <c r="F24" i="1"/>
  <c r="F14" i="1"/>
  <c r="G27" i="16"/>
  <c r="G34" i="16"/>
  <c r="O24" i="5"/>
  <c r="O52" i="5"/>
  <c r="J51" i="1"/>
  <c r="J52" i="1" s="1"/>
  <c r="J44" i="1"/>
  <c r="J13" i="1"/>
  <c r="J14" i="1" s="1"/>
  <c r="A29" i="5"/>
  <c r="E27" i="16"/>
  <c r="E34" i="16" s="1"/>
  <c r="C27" i="16"/>
  <c r="C34" i="16" s="1"/>
  <c r="K27" i="16"/>
  <c r="S46" i="5"/>
  <c r="S48" i="5" s="1"/>
  <c r="I46" i="5"/>
  <c r="I48" i="5" s="1"/>
  <c r="G46" i="5"/>
  <c r="G55" i="5" s="1"/>
  <c r="E46" i="5"/>
  <c r="E48" i="5" s="1"/>
  <c r="I27" i="16"/>
  <c r="H42" i="6"/>
  <c r="D42" i="6"/>
  <c r="H5" i="6"/>
  <c r="D5" i="6"/>
  <c r="D41" i="6"/>
  <c r="H4" i="9"/>
  <c r="H5" i="9"/>
  <c r="D5" i="9"/>
  <c r="H59" i="1"/>
  <c r="D59" i="1"/>
  <c r="A1" i="9"/>
  <c r="H4" i="6"/>
  <c r="H41" i="6"/>
  <c r="O18" i="5"/>
  <c r="O20" i="5"/>
  <c r="G18" i="5"/>
  <c r="G20" i="5" s="1"/>
  <c r="G27" i="5" s="1"/>
  <c r="E18" i="5"/>
  <c r="E20" i="5"/>
  <c r="E27" i="5"/>
  <c r="C18" i="5"/>
  <c r="C20" i="5" s="1"/>
  <c r="C27" i="5" s="1"/>
  <c r="S51" i="5"/>
  <c r="S23" i="5"/>
  <c r="I53" i="5"/>
  <c r="G53" i="5"/>
  <c r="I18" i="5"/>
  <c r="I20" i="5"/>
  <c r="I27" i="5"/>
  <c r="K18" i="5"/>
  <c r="K20" i="5" s="1"/>
  <c r="J45" i="1"/>
  <c r="S18" i="5"/>
  <c r="S20" i="5"/>
  <c r="U18" i="5"/>
  <c r="U20" i="5"/>
  <c r="Q18" i="5"/>
  <c r="Q20" i="5"/>
  <c r="A38" i="6"/>
  <c r="A1" i="5"/>
  <c r="A1" i="6"/>
  <c r="A1" i="16"/>
  <c r="A56" i="1"/>
  <c r="A28" i="1"/>
  <c r="A39" i="6"/>
  <c r="H17" i="9"/>
  <c r="H24" i="1"/>
  <c r="H11" i="9"/>
  <c r="H52" i="1"/>
  <c r="H45" i="1"/>
  <c r="H64" i="6"/>
  <c r="D11" i="9"/>
  <c r="D24" i="1"/>
  <c r="D45" i="1"/>
  <c r="D52" i="1"/>
  <c r="J54" i="1" l="1"/>
  <c r="J77" i="1" s="1"/>
  <c r="D93" i="9"/>
  <c r="D9" i="6"/>
  <c r="D98" i="9"/>
  <c r="D26" i="1"/>
  <c r="F26" i="1"/>
  <c r="J26" i="1"/>
  <c r="D54" i="1"/>
  <c r="H54" i="1"/>
  <c r="H9" i="6"/>
  <c r="I30" i="16"/>
  <c r="H93" i="9"/>
  <c r="H98" i="9"/>
  <c r="Q24" i="5"/>
  <c r="S52" i="5"/>
  <c r="S53" i="5" s="1"/>
  <c r="S55" i="5" s="1"/>
  <c r="S24" i="5"/>
  <c r="Q52" i="5"/>
  <c r="F54" i="1"/>
  <c r="F77" i="1" s="1"/>
  <c r="I55" i="5"/>
  <c r="G48" i="5"/>
  <c r="K46" i="5"/>
  <c r="K48" i="5" s="1"/>
  <c r="E55" i="5"/>
  <c r="K53" i="5"/>
  <c r="H19" i="9"/>
  <c r="H26" i="1"/>
  <c r="M55" i="5"/>
  <c r="C55" i="5"/>
  <c r="U45" i="5"/>
  <c r="U46" i="5" s="1"/>
  <c r="U48" i="5" s="1"/>
  <c r="Q46" i="5"/>
  <c r="Q48" i="5" s="1"/>
  <c r="K55" i="5"/>
  <c r="F19" i="9"/>
  <c r="F23" i="9" s="1"/>
  <c r="F25" i="9" s="1"/>
  <c r="F22" i="6" s="1"/>
  <c r="F34" i="6" s="1"/>
  <c r="F36" i="6" s="1"/>
  <c r="F66" i="6" s="1"/>
  <c r="F68" i="6" s="1"/>
  <c r="J19" i="9"/>
  <c r="J23" i="9" s="1"/>
  <c r="J25" i="9" s="1"/>
  <c r="J34" i="9" s="1"/>
  <c r="J32" i="9" s="1"/>
  <c r="D19" i="9"/>
  <c r="H22" i="6" l="1"/>
  <c r="H34" i="6" s="1"/>
  <c r="H23" i="9"/>
  <c r="H25" i="9" s="1"/>
  <c r="U24" i="5"/>
  <c r="D23" i="9"/>
  <c r="D103" i="9"/>
  <c r="D96" i="9"/>
  <c r="H103" i="9"/>
  <c r="H96" i="9"/>
  <c r="U52" i="5"/>
  <c r="F29" i="9"/>
  <c r="F39" i="9" s="1"/>
  <c r="F37" i="9" s="1"/>
  <c r="S25" i="5"/>
  <c r="S27" i="5" s="1"/>
  <c r="K30" i="16"/>
  <c r="K32" i="16" s="1"/>
  <c r="K34" i="16" s="1"/>
  <c r="I16" i="16"/>
  <c r="I18" i="16" s="1"/>
  <c r="J29" i="9"/>
  <c r="J39" i="9" s="1"/>
  <c r="J22" i="6"/>
  <c r="J34" i="6" s="1"/>
  <c r="J36" i="6" s="1"/>
  <c r="J66" i="6" s="1"/>
  <c r="J68" i="6" s="1"/>
  <c r="F34" i="9"/>
  <c r="F32" i="9" s="1"/>
  <c r="O25" i="5"/>
  <c r="O27" i="5" s="1"/>
  <c r="Q23" i="5"/>
  <c r="H34" i="9" l="1"/>
  <c r="H29" i="9"/>
  <c r="H39" i="9" s="1"/>
  <c r="H32" i="9"/>
  <c r="I32" i="16"/>
  <c r="I34" i="16" s="1"/>
  <c r="H73" i="1" s="1"/>
  <c r="H36" i="6"/>
  <c r="D25" i="9"/>
  <c r="O51" i="5"/>
  <c r="Q51" i="5" s="1"/>
  <c r="D101" i="9"/>
  <c r="H101" i="9"/>
  <c r="J37" i="9"/>
  <c r="K14" i="16"/>
  <c r="K16" i="16" s="1"/>
  <c r="K18" i="16" s="1"/>
  <c r="U23" i="5"/>
  <c r="U25" i="5" s="1"/>
  <c r="U27" i="5" s="1"/>
  <c r="Q25" i="5"/>
  <c r="Q27" i="5" s="1"/>
  <c r="D22" i="6"/>
  <c r="H75" i="1" l="1"/>
  <c r="H37" i="9"/>
  <c r="H66" i="6"/>
  <c r="D29" i="9"/>
  <c r="D34" i="9"/>
  <c r="O53" i="5"/>
  <c r="O55" i="5" s="1"/>
  <c r="D73" i="1" s="1"/>
  <c r="Q53" i="5"/>
  <c r="Q55" i="5" s="1"/>
  <c r="U51" i="5"/>
  <c r="U53" i="5" s="1"/>
  <c r="U55" i="5" s="1"/>
  <c r="D75" i="1"/>
  <c r="D34" i="6"/>
  <c r="H77" i="1" l="1"/>
  <c r="H68" i="6"/>
  <c r="D39" i="9"/>
  <c r="D32" i="9"/>
  <c r="D77" i="1"/>
  <c r="D36" i="6"/>
  <c r="D37" i="9" l="1"/>
  <c r="D66" i="6"/>
  <c r="D68" i="6" l="1"/>
</calcChain>
</file>

<file path=xl/sharedStrings.xml><?xml version="1.0" encoding="utf-8"?>
<sst xmlns="http://schemas.openxmlformats.org/spreadsheetml/2006/main" count="363" uniqueCount="193">
  <si>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</si>
  <si>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</si>
  <si>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</si>
  <si>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</si>
  <si>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</si>
  <si>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</si>
  <si>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</si>
  <si>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</si>
  <si>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</si>
  <si>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</si>
  <si>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</si>
  <si>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</si>
  <si>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</si>
  <si>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</si>
  <si>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</si>
  <si>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</si>
  <si>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</si>
  <si>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</si>
  <si>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</si>
  <si>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</si>
  <si>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</si>
  <si>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</si>
  <si>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</si>
  <si>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</si>
  <si>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</si>
  <si>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</si>
  <si>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</si>
  <si>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</si>
  <si>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</si>
  <si>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อสังหาริมทรัพย์เพื่อการลงทุน</t>
  </si>
  <si>
    <t>รายได้จากการขาย</t>
  </si>
  <si>
    <t>ต้นทุนขาย</t>
  </si>
  <si>
    <t>ค่าใช้จ่ายในการบริหาร</t>
  </si>
  <si>
    <t>ต้นทุนทางการเงิน</t>
  </si>
  <si>
    <t>จัดสรร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</si>
  <si>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</si>
  <si>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</si>
  <si>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</si>
  <si>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</si>
  <si>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</si>
  <si>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</si>
  <si>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</si>
  <si>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</si>
  <si>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</si>
  <si>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</si>
  <si>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</si>
  <si>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</si>
  <si>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</si>
  <si>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</si>
  <si>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</si>
  <si>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</si>
  <si>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</si>
  <si>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</si>
  <si>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</si>
  <si>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</si>
  <si>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</si>
  <si>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</si>
  <si>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</si>
  <si>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</si>
  <si>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</si>
  <si>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</si>
  <si>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</si>
  <si>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</si>
  <si>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</si>
  <si>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ที่ไม่มี</t>
  </si>
  <si>
    <t>อำนาจ</t>
  </si>
  <si>
    <t>ดอกเบี้ยรับ</t>
  </si>
  <si>
    <t>ประมาณการหนี้สินสำหรับผลประโยชน์พนักงาน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</si>
  <si>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</si>
  <si>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</si>
  <si>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</si>
  <si>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หนี้สินที่เกิดจากสัญญา</t>
  </si>
  <si>
    <t>เงินสดจ่ายชำระหนี้สินตามสัญญาเช่า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</si>
  <si>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</si>
  <si>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</si>
  <si>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</si>
  <si>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</si>
  <si>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</si>
  <si>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ค่าเสื่อมราคาและค่าตัดจำหน่าย</t>
  </si>
  <si>
    <t>เงินสดและรายการเทียบเท่าเงินสด ณ 1 มกราคม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</si>
  <si>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</si>
  <si>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</si>
  <si>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</si>
  <si>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</si>
  <si>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</si>
  <si>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กำไรสะสม</t>
  </si>
  <si>
    <t xml:space="preserve">       ยังไม่ได้จัดสรร</t>
  </si>
  <si>
    <t>หนี้สินตามสัญญาเช่า</t>
  </si>
  <si>
    <t>กำไรสำหรับงวด</t>
  </si>
  <si>
    <t>ปรับรายการที่กระทบกำไรเป็นเงินสดรับ (จ่าย)</t>
  </si>
  <si>
    <t>กำไรขาดทุนเบ็ดเสร็จอื่น</t>
  </si>
  <si>
    <t xml:space="preserve">ที่ดิน อาคารและอุปกรณ์ </t>
  </si>
  <si>
    <t>สินทรัพย์ไม่มีตัวตน</t>
  </si>
  <si>
    <t>เงินฝากสถาบันการเงินที่เป็นหลักประกัน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</si>
  <si>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</si>
  <si>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</si>
  <si>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</si>
  <si>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หนี้สินไม่หมุนเวียนอื่น</t>
  </si>
  <si>
    <t>ส่วนเกินมูลค่าหุ้น</t>
  </si>
  <si>
    <t>ส่วนต่ำกว่าทุนอื่น</t>
  </si>
  <si>
    <t>ส่วนเกิน</t>
  </si>
  <si>
    <t>มูลค่าหุ้น</t>
  </si>
  <si>
    <t>ส่วนต่ำกว่าทุน</t>
  </si>
  <si>
    <t>ส่วนต่ำกว่าทุนจาก</t>
  </si>
  <si>
    <t>จากการรวมธุรกิจ</t>
  </si>
  <si>
    <t>การเปลี่ยนแปลง</t>
  </si>
  <si>
    <t>ภายใต้การควบคุม</t>
  </si>
  <si>
    <t>เดียวกัน</t>
  </si>
  <si>
    <t>ในบริษัทย่อย</t>
  </si>
  <si>
    <t>รับโอนประมาณการหนี้สินสำหรับผลประโยชน์พนักงาน</t>
  </si>
  <si>
    <t>จ่ายผลประโยชน์พนักงาน</t>
  </si>
  <si>
    <t>เงินสดจ่ายเพื่อซื้อส่วนได้เสียที่ไม่มีอำนาจควบคุม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</si>
  <si>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</si>
  <si>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ในบริษัทย่อยที่ไม่ได้มีผลทำให้การควบคุมเปลี่ยนแปลง</t>
  </si>
  <si>
    <t>เงินสดจ่ายเพื่อชำระเงินกู้ยืมระยะยาวจากสถาบันการเงิน</t>
  </si>
  <si>
    <t>เงินกู้ยืมระยะสั้นจากบุคคลหรือกิจการที่เกี่ยวข้องกันลดลง</t>
  </si>
  <si>
    <t>เงินลงทุนในบริษัทย่อย</t>
  </si>
  <si>
    <t>ยอดคงเหลือ ณ วันที่ 1 มกราคม 2566</t>
  </si>
  <si>
    <t>กำไรขาดทุนเบ็ดเสร็จอื่นสำหรับงวด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</si>
  <si>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</si>
  <si>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</si>
  <si>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</si>
  <si>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การแบ่งปันกำไร</t>
  </si>
  <si>
    <t>ทุนที่ออก</t>
  </si>
  <si>
    <t>และชำระแล้ว</t>
  </si>
  <si>
    <t>ภาษีเงินได้จ่ายออก</t>
  </si>
  <si>
    <t>การเพิ่มขึ้นของสินทรัพย์สิทธิการใช้</t>
  </si>
  <si>
    <t>รวมกำไรขาดทุนเบ็ดเสร็จสำหรับงวด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</si>
  <si>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</si>
  <si>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</si>
  <si>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t>เงินให้กู้ยืมระยะสั้นแก่บุคคลหรือกิจการที่เกี่ยวข้องกัน</t>
  </si>
  <si>
    <r>
      <t xml:space="preserve">กำไรต่อหุ้นขั้นพื้นฐาน </t>
    </r>
    <r>
      <rPr>
        <i/>
        <sz val="14"/>
        <rFont val="Angsana New"/>
        <family val="1"/>
      </rPr>
      <t>(บาท)</t>
    </r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</si>
  <si>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</si>
  <si>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</si>
  <si>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เงินสดรับจากการออกหุ้นทุน</t>
  </si>
  <si>
    <t>บริษัท ที.แมน ฟาร์มาซูติคอล จำกัด (มหาชน) และบริษัทย่อย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</si>
  <si>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</si>
  <si>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</si>
  <si>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</si>
  <si>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หนี้สูญ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</si>
  <si>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</si>
  <si>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</si>
  <si>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</si>
  <si>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ยอดคงเหลือ ณ วันที่ 1 มกราคม 2567</t>
  </si>
  <si>
    <t xml:space="preserve">       จัดสรรแล้ว</t>
  </si>
  <si>
    <t xml:space="preserve">          ทุนสำรองตามกฎหมาย</t>
  </si>
  <si>
    <t>ทุนสำรอง</t>
  </si>
  <si>
    <t>ตามกฎหมาย</t>
  </si>
  <si>
    <t xml:space="preserve">   ที่ดิน อาคารและอุปกรณ์</t>
  </si>
  <si>
    <t>การเปลี่ยนแปลงสัญญาเช่า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</si>
  <si>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</si>
  <si>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</si>
  <si>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</si>
  <si>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</si>
  <si>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2, 5</t>
  </si>
  <si>
    <t>(กลับรายการ) ขาดทุนจากการปรับมูลค่าสินค้าลดลง</t>
  </si>
  <si>
    <t>ขาดทุนจากการตัดจำหน่ายที่ดิน อาคารและอุปกรณ์</t>
  </si>
  <si>
    <t>(กำไร) ขาดทุนจากอัตราแลกเปลี่ยนที่ยังไม่เกิดขึ้น</t>
  </si>
  <si>
    <t>รับดอกเบี้ย</t>
  </si>
  <si>
    <t>จ่ายดอกเบี้ย</t>
  </si>
  <si>
    <t>30 มิถุนายน</t>
  </si>
  <si>
    <t>สำหรับงวดหกเดือนสิ้นสุดวันที่</t>
  </si>
  <si>
    <t>(ไม่ได้สอบทาน)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</si>
  <si>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</si>
  <si>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</si>
  <si>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</si>
  <si>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จากการป้องกันความเสี่ยงของเงินลงทุนสุทธิในหน่วยงานต่างประเทศ</t>
  </si>
  <si>
    <t>ผลกำไร (ขาดทุน) จากการวัดมูลค่าสินทรัพย์ทางการเงิน</t>
  </si>
  <si>
    <t>องค์ประกอบอื่นของกำไรขาดทุนเบ็ดเสร็จอื่น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</si>
  <si>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</si>
  <si>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</si>
  <si>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</si>
  <si>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</si>
  <si>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</si>
  <si>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</si>
  <si>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</si>
  <si>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</si>
  <si>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</si>
  <si>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</si>
  <si>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</si>
  <si>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 30 มิถุนายน</t>
  </si>
  <si>
    <t xml:space="preserve">    เงินปันผล</t>
  </si>
  <si>
    <t>เจ้าหนี้ค่าซื้อที่ดิน อาคารและอุปกรณ์และสินทรัพย์ไม่มีตัวตน</t>
  </si>
  <si>
    <t>กำไรจากการจำหน่ายที่ดิน อาคารและอุปกรณ์</t>
  </si>
  <si>
    <t>เงินสดรับจากการขายที่ดิน อาคารและอุปกรณ์</t>
  </si>
  <si>
    <t>เงินฝากสถาบันการเงินที่เป็นหลักประกันเพิ่มขึ้น</t>
  </si>
  <si>
    <t>กลับรายการขาดทุนจากการด้อยค่าด้านเครดิตที่คาดว่าจะเกิดขึ้น</t>
  </si>
  <si>
    <t>รวมส่วนของ</t>
  </si>
  <si>
    <t>เงินสดจ่ายเพื่อซื้อที่ดิน อาคารและอุปกรณ์และสินทรัพย์ไม่มีตัวตน</t>
  </si>
  <si>
    <t>เงินให้กู้ยืมแก่บุคคลหรือกิจการที่เกี่ยวข้องกันเพิ่มขึ้น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</si>
  <si>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</si>
  <si>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 (ลดลง) สุทธิ</t>
  </si>
  <si>
    <t>2, 8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</si>
</sst>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i/>
      <sz val="14"/>
      <name val="Times New Roman"/>
      <family val="1"/>
    </font>
    <font>
      <b/>
      <i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55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/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37" fontId="7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7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4" fontId="7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7" fillId="0" borderId="0" xfId="0" applyFont="1" applyFill="1" applyAlignment="1">
      <alignment wrapText="1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164" fontId="7" fillId="0" borderId="0" xfId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37" fontId="6" fillId="0" borderId="0" xfId="0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/>
    <xf numFmtId="43" fontId="9" fillId="0" borderId="0" xfId="1" applyFont="1" applyFill="1" applyAlignment="1"/>
    <xf numFmtId="37" fontId="7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4" fontId="7" fillId="0" borderId="2" xfId="1" applyNumberFormat="1" applyFont="1" applyFill="1" applyBorder="1" applyAlignment="1"/>
    <xf numFmtId="164" fontId="7" fillId="0" borderId="0" xfId="1" applyNumberFormat="1" applyFont="1" applyFill="1" applyBorder="1" applyAlignment="1"/>
    <xf numFmtId="3" fontId="7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/>
    <xf numFmtId="0" fontId="9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43" fontId="7" fillId="0" borderId="0" xfId="1" applyFont="1" applyFill="1" applyBorder="1" applyAlignment="1"/>
    <xf numFmtId="164" fontId="7" fillId="0" borderId="0" xfId="1" applyNumberFormat="1" applyFont="1" applyFill="1" applyAlignment="1"/>
    <xf numFmtId="164" fontId="9" fillId="0" borderId="4" xfId="1" applyNumberFormat="1" applyFont="1" applyFill="1" applyBorder="1" applyAlignment="1"/>
    <xf numFmtId="164" fontId="7" fillId="0" borderId="3" xfId="1" applyNumberFormat="1" applyFont="1" applyFill="1" applyBorder="1" applyAlignment="1"/>
    <xf numFmtId="164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0" xfId="1" applyNumberFormat="1" applyFont="1" applyFill="1" applyAlignment="1">
      <alignment vertical="top" wrapText="1"/>
    </xf>
    <xf numFmtId="43" fontId="9" fillId="0" borderId="1" xfId="1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4" fontId="10" fillId="0" borderId="0" xfId="0" applyNumberFormat="1" applyFont="1" applyFill="1" applyAlignment="1">
      <alignment horizontal="center"/>
    </xf>
    <xf numFmtId="164" fontId="7" fillId="0" borderId="1" xfId="1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4" fontId="9" fillId="0" borderId="5" xfId="1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39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4" fontId="9" fillId="0" borderId="1" xfId="1" applyNumberFormat="1" applyFont="1" applyFill="1" applyBorder="1" applyAlignment="1"/>
    <xf numFmtId="164" fontId="7" fillId="0" borderId="1" xfId="1" applyNumberFormat="1" applyFont="1" applyFill="1" applyBorder="1" applyAlignment="1"/>
    <xf numFmtId="164" fontId="9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9" fillId="0" borderId="0" xfId="1" applyNumberFormat="1" applyFont="1" applyFill="1"/>
    <xf numFmtId="0" fontId="0" fillId="0" borderId="0" xfId="0" applyAlignment="1">
      <alignment horizontal="left"/>
    </xf>
    <xf numFmtId="164" fontId="7" fillId="0" borderId="0" xfId="1" applyNumberFormat="1" applyFont="1" applyFill="1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9" fillId="0" borderId="0" xfId="0" applyFont="1"/>
    <xf numFmtId="0" fontId="19" fillId="0" borderId="0" xfId="0" applyFont="1" applyAlignment="1">
      <alignment horizontal="center"/>
    </xf>
    <xf numFmtId="0" fontId="7" fillId="0" borderId="0" xfId="0" applyFont="1"/>
    <xf numFmtId="3" fontId="7" fillId="0" borderId="0" xfId="0" applyNumberFormat="1" applyFont="1"/>
    <xf numFmtId="164" fontId="10" fillId="0" borderId="0" xfId="0" applyNumberFormat="1" applyFont="1" applyAlignment="1">
      <alignment horizontal="center"/>
    </xf>
    <xf numFmtId="3" fontId="9" fillId="0" borderId="0" xfId="0" applyNumberFormat="1" applyFont="1"/>
    <xf numFmtId="37" fontId="7" fillId="0" borderId="0" xfId="0" applyNumberFormat="1" applyFont="1"/>
    <xf numFmtId="43" fontId="7" fillId="0" borderId="0" xfId="1" applyFont="1" applyFill="1" applyAlignment="1"/>
    <xf numFmtId="0" fontId="9" fillId="0" borderId="0" xfId="0" applyFont="1" applyAlignment="1">
      <alignment horizontal="left" wrapText="1"/>
    </xf>
    <xf numFmtId="3" fontId="7" fillId="0" borderId="2" xfId="0" applyNumberFormat="1" applyFont="1" applyBorder="1"/>
    <xf numFmtId="0" fontId="9" fillId="0" borderId="4" xfId="0" applyFont="1" applyBorder="1"/>
    <xf numFmtId="37" fontId="7" fillId="0" borderId="2" xfId="0" applyNumberFormat="1" applyFont="1" applyBorder="1"/>
    <xf numFmtId="0" fontId="13" fillId="0" borderId="0" xfId="0" applyFont="1" applyAlignment="1">
      <alignment horizontal="center"/>
    </xf>
    <xf numFmtId="0" fontId="5" fillId="0" borderId="0" xfId="0" applyFont="1"/>
    <xf numFmtId="37" fontId="7" fillId="0" borderId="3" xfId="0" applyNumberFormat="1" applyFont="1" applyBorder="1"/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7" fillId="0" borderId="3" xfId="1" applyNumberFormat="1" applyFont="1" applyBorder="1" applyAlignment="1">
      <alignment horizontal="left" indent="1"/>
    </xf>
    <xf numFmtId="164" fontId="7" fillId="0" borderId="3" xfId="1" applyNumberFormat="1" applyFont="1" applyBorder="1"/>
    <xf numFmtId="0" fontId="0" fillId="0" borderId="0" xfId="0" applyAlignment="1">
      <alignment vertical="center" wrapText="1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kulsiriset\Desktop\T.%20Man%20Pharmaceutical%20Public%20Company%20Limited\PY\Q2'2023\TC%20-%20Draft%20FS%20TH%20Q2%202023%20V.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H-Consol"/>
      <sheetName val="CH-Separate"/>
      <sheetName val="CF"/>
    </sheetNames>
    <sheetDataSet>
      <sheetData sheetId="0">
        <row r="70">
          <cell r="A70" t="str">
            <v>ส่วนต่ำกว่าทุนอื่น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152"/>
  <sheetViews>
    <sheetView tabSelected="1" view="pageBreakPreview" zoomScale="85" zoomScaleNormal="85" zoomScaleSheetLayoutView="85" workbookViewId="0">
      <selection activeCell="L4" sqref="L4"/>
    </sheetView>
  </sheetViews>
  <sheetFormatPr defaultColWidth="9.09765625" defaultRowHeight="21.65" customHeight="1" x14ac:dyDescent="0.65"/>
  <cols>
    <col min="1" max="1" width="50.69921875" style="10" customWidth="1"/>
    <col min="2" max="2" width="9.09765625" style="5"/>
    <col min="3" max="3" width="1.3984375" style="5" customWidth="1"/>
    <col min="4" max="4" width="13.09765625" style="5" customWidth="1"/>
    <col min="5" max="5" width="1.3984375" style="5" customWidth="1"/>
    <col min="6" max="6" width="12.09765625" style="5" customWidth="1"/>
    <col min="7" max="7" width="1.3984375" style="5" customWidth="1"/>
    <col min="8" max="8" width="13.09765625" style="5" customWidth="1"/>
    <col min="9" max="9" width="1.3984375" style="5" customWidth="1"/>
    <col min="10" max="10" width="12.09765625" style="5" customWidth="1"/>
    <col min="11" max="16384" width="9.09765625" style="8"/>
  </cols>
  <sheetData>
    <row r="1" spans="1:10" s="1" customFormat="1" ht="21.65" customHeight="1" x14ac:dyDescent="0.7">
      <c r="A1" s="2" t="s">
        <v>135</v>
      </c>
      <c r="B1" s="5"/>
      <c r="C1" s="5"/>
      <c r="D1" s="5"/>
      <c r="E1" s="5"/>
      <c r="F1" s="5"/>
      <c r="G1" s="5"/>
      <c r="H1" s="5"/>
      <c r="I1" s="5"/>
      <c r="J1" s="5"/>
    </row>
    <row r="2" spans="1:10" s="1" customFormat="1" ht="21.65" customHeight="1" x14ac:dyDescent="0.7">
      <c r="A2" s="2" t="s">
        <v>140</v>
      </c>
      <c r="B2" s="5"/>
      <c r="C2" s="5"/>
      <c r="D2" s="5"/>
      <c r="E2" s="5"/>
      <c r="F2" s="5"/>
      <c r="G2" s="5"/>
      <c r="H2" s="5"/>
      <c r="I2" s="5"/>
      <c r="J2" s="5"/>
    </row>
    <row r="3" spans="1:10" ht="21.65" customHeight="1" x14ac:dyDescent="0.65">
      <c r="A3" s="9"/>
      <c r="B3" s="97"/>
      <c r="C3" s="97"/>
      <c r="D3" s="145" t="s">
        <v>80</v>
      </c>
      <c r="E3" s="145"/>
      <c r="F3" s="145"/>
      <c r="G3" s="112"/>
      <c r="H3" s="145" t="s">
        <v>81</v>
      </c>
      <c r="I3" s="145"/>
      <c r="J3" s="145"/>
    </row>
    <row r="4" spans="1:10" ht="21.65" customHeight="1" x14ac:dyDescent="0.65">
      <c r="A4" s="9"/>
      <c r="B4" s="97"/>
      <c r="C4" s="97"/>
      <c r="D4" s="113" t="s">
        <v>160</v>
      </c>
      <c r="E4" s="113"/>
      <c r="F4" s="113" t="s">
        <v>57</v>
      </c>
      <c r="G4" s="112"/>
      <c r="H4" s="113" t="s">
        <v>160</v>
      </c>
      <c r="I4" s="113"/>
      <c r="J4" s="113" t="s">
        <v>57</v>
      </c>
    </row>
    <row r="5" spans="1:10" ht="21.65" customHeight="1" x14ac:dyDescent="0.7">
      <c r="A5" s="2" t="s">
        <v>0</v>
      </c>
      <c r="B5" s="95" t="s">
        <v>1</v>
      </c>
      <c r="C5" s="95"/>
      <c r="D5" s="113">
        <v>2567</v>
      </c>
      <c r="E5" s="113"/>
      <c r="F5" s="113">
        <v>2566</v>
      </c>
      <c r="G5" s="113"/>
      <c r="H5" s="113">
        <v>2567</v>
      </c>
      <c r="I5" s="113"/>
      <c r="J5" s="113">
        <v>2566</v>
      </c>
    </row>
    <row r="6" spans="1:10" ht="21.65" customHeight="1" x14ac:dyDescent="0.7">
      <c r="A6" s="2"/>
      <c r="B6" s="95"/>
      <c r="C6" s="95"/>
      <c r="D6" s="113" t="s">
        <v>59</v>
      </c>
      <c r="F6" s="113"/>
      <c r="G6" s="113"/>
      <c r="H6" s="113" t="s">
        <v>59</v>
      </c>
      <c r="I6" s="113"/>
      <c r="J6" s="113"/>
    </row>
    <row r="7" spans="1:10" ht="21.65" customHeight="1" x14ac:dyDescent="0.65">
      <c r="A7" s="11"/>
      <c r="B7" s="97"/>
      <c r="C7" s="97"/>
      <c r="D7" s="144" t="s">
        <v>54</v>
      </c>
      <c r="E7" s="144"/>
      <c r="F7" s="144"/>
      <c r="G7" s="144"/>
      <c r="H7" s="144"/>
      <c r="I7" s="144"/>
      <c r="J7" s="144"/>
    </row>
    <row r="8" spans="1:10" ht="21.5" x14ac:dyDescent="0.65">
      <c r="A8" s="29" t="s">
        <v>2</v>
      </c>
      <c r="B8" s="95"/>
      <c r="C8" s="95"/>
    </row>
    <row r="9" spans="1:10" ht="21.5" x14ac:dyDescent="0.65">
      <c r="A9" s="3" t="s">
        <v>3</v>
      </c>
      <c r="B9" s="95"/>
      <c r="C9" s="95"/>
      <c r="D9" s="37">
        <v>144145</v>
      </c>
      <c r="E9" s="37"/>
      <c r="F9" s="37">
        <v>348038</v>
      </c>
      <c r="G9" s="37"/>
      <c r="H9" s="37">
        <v>100198</v>
      </c>
      <c r="I9" s="37"/>
      <c r="J9" s="37">
        <v>211466</v>
      </c>
    </row>
    <row r="10" spans="1:10" ht="21.5" x14ac:dyDescent="0.65">
      <c r="A10" s="43" t="s">
        <v>74</v>
      </c>
      <c r="B10" s="39" t="s">
        <v>192</v>
      </c>
      <c r="C10" s="95"/>
      <c r="D10" s="37">
        <v>588135</v>
      </c>
      <c r="E10" s="37"/>
      <c r="F10" s="37">
        <v>616535</v>
      </c>
      <c r="G10" s="37"/>
      <c r="H10" s="37">
        <v>539861</v>
      </c>
      <c r="I10" s="37"/>
      <c r="J10" s="37">
        <v>566529</v>
      </c>
    </row>
    <row r="11" spans="1:10" ht="21.5" x14ac:dyDescent="0.65">
      <c r="A11" s="3" t="s">
        <v>4</v>
      </c>
      <c r="B11" s="39"/>
      <c r="C11" s="95"/>
      <c r="D11" s="37">
        <v>533354</v>
      </c>
      <c r="E11" s="37"/>
      <c r="F11" s="37">
        <v>481821</v>
      </c>
      <c r="G11" s="37"/>
      <c r="H11" s="37">
        <v>19148</v>
      </c>
      <c r="I11" s="37"/>
      <c r="J11" s="37">
        <v>8400</v>
      </c>
    </row>
    <row r="12" spans="1:10" ht="21.5" x14ac:dyDescent="0.65">
      <c r="A12" s="3" t="s">
        <v>130</v>
      </c>
      <c r="B12" s="39" t="s">
        <v>192</v>
      </c>
      <c r="C12" s="95"/>
      <c r="D12" s="37">
        <v>0</v>
      </c>
      <c r="E12" s="106"/>
      <c r="F12" s="37">
        <v>0</v>
      </c>
      <c r="G12" s="106"/>
      <c r="H12" s="37">
        <v>105000</v>
      </c>
      <c r="I12" s="106"/>
      <c r="J12" s="37">
        <v>10000</v>
      </c>
    </row>
    <row r="13" spans="1:10" ht="21.5" x14ac:dyDescent="0.65">
      <c r="A13" s="3" t="s">
        <v>5</v>
      </c>
      <c r="B13" s="95"/>
      <c r="C13" s="95"/>
      <c r="D13" s="37">
        <v>4158</v>
      </c>
      <c r="E13" s="37"/>
      <c r="F13" s="37">
        <v>4991</v>
      </c>
      <c r="G13" s="37"/>
      <c r="H13" s="37">
        <v>451</v>
      </c>
      <c r="I13" s="37"/>
      <c r="J13" s="37">
        <f>1515+1</f>
        <v>1516</v>
      </c>
    </row>
    <row r="14" spans="1:10" ht="21.5" x14ac:dyDescent="0.65">
      <c r="A14" s="98" t="s">
        <v>6</v>
      </c>
      <c r="B14" s="95"/>
      <c r="C14" s="95"/>
      <c r="D14" s="46">
        <f>SUM(D9:D13)</f>
        <v>1269792</v>
      </c>
      <c r="E14" s="59"/>
      <c r="F14" s="46">
        <f>SUM(F9:F13)</f>
        <v>1451385</v>
      </c>
      <c r="G14" s="59"/>
      <c r="H14" s="46">
        <f>SUM(H9:H13)</f>
        <v>764658</v>
      </c>
      <c r="I14" s="59"/>
      <c r="J14" s="46">
        <f>SUM(J9:J13)</f>
        <v>797911</v>
      </c>
    </row>
    <row r="15" spans="1:10" ht="12" customHeight="1" x14ac:dyDescent="0.65">
      <c r="A15" s="3"/>
      <c r="B15" s="95"/>
      <c r="C15" s="95"/>
      <c r="D15" s="37"/>
      <c r="E15" s="37"/>
      <c r="F15" s="37"/>
      <c r="G15" s="37"/>
      <c r="H15" s="37"/>
      <c r="I15" s="37"/>
      <c r="J15" s="37"/>
    </row>
    <row r="16" spans="1:10" ht="21.5" x14ac:dyDescent="0.65">
      <c r="A16" s="29" t="s">
        <v>7</v>
      </c>
      <c r="B16" s="39"/>
      <c r="C16" s="95"/>
      <c r="D16" s="37"/>
      <c r="E16" s="37"/>
      <c r="F16" s="37"/>
      <c r="G16" s="37"/>
      <c r="H16" s="37"/>
      <c r="I16" s="37"/>
      <c r="J16" s="37"/>
    </row>
    <row r="17" spans="1:10" ht="21.5" x14ac:dyDescent="0.65">
      <c r="A17" s="3" t="s">
        <v>116</v>
      </c>
      <c r="B17" s="39"/>
      <c r="C17" s="95"/>
      <c r="D17" s="37">
        <v>0</v>
      </c>
      <c r="E17" s="37"/>
      <c r="F17" s="37">
        <v>0</v>
      </c>
      <c r="G17" s="37"/>
      <c r="H17" s="37">
        <v>443377</v>
      </c>
      <c r="I17" s="37"/>
      <c r="J17" s="37">
        <v>443377</v>
      </c>
    </row>
    <row r="18" spans="1:10" ht="21.5" x14ac:dyDescent="0.65">
      <c r="A18" s="3" t="s">
        <v>29</v>
      </c>
      <c r="B18" s="39"/>
      <c r="C18" s="95"/>
      <c r="D18" s="37">
        <v>40974</v>
      </c>
      <c r="E18" s="37"/>
      <c r="F18" s="37">
        <v>41161</v>
      </c>
      <c r="G18" s="37"/>
      <c r="H18" s="37">
        <v>48329</v>
      </c>
      <c r="I18" s="37"/>
      <c r="J18" s="37">
        <v>48715</v>
      </c>
    </row>
    <row r="19" spans="1:10" ht="21.5" x14ac:dyDescent="0.65">
      <c r="A19" s="3" t="s">
        <v>91</v>
      </c>
      <c r="B19" s="39">
        <v>3</v>
      </c>
      <c r="C19" s="95"/>
      <c r="D19" s="37">
        <v>1100794</v>
      </c>
      <c r="E19" s="37"/>
      <c r="F19" s="37">
        <v>1048108</v>
      </c>
      <c r="G19" s="37"/>
      <c r="H19" s="37">
        <v>135026</v>
      </c>
      <c r="I19" s="37"/>
      <c r="J19" s="37">
        <v>146833</v>
      </c>
    </row>
    <row r="20" spans="1:10" ht="21.5" x14ac:dyDescent="0.65">
      <c r="A20" s="3" t="s">
        <v>92</v>
      </c>
      <c r="B20" s="39"/>
      <c r="C20" s="95"/>
      <c r="D20" s="37">
        <v>28957</v>
      </c>
      <c r="E20" s="37"/>
      <c r="F20" s="37">
        <v>25695</v>
      </c>
      <c r="G20" s="37"/>
      <c r="H20" s="37">
        <v>2198</v>
      </c>
      <c r="I20" s="37"/>
      <c r="J20" s="37">
        <v>1869</v>
      </c>
    </row>
    <row r="21" spans="1:10" ht="21.5" x14ac:dyDescent="0.65">
      <c r="A21" s="3" t="s">
        <v>8</v>
      </c>
      <c r="B21" s="39"/>
      <c r="C21" s="95"/>
      <c r="D21" s="37">
        <v>38451</v>
      </c>
      <c r="E21" s="37"/>
      <c r="F21" s="37">
        <v>38886</v>
      </c>
      <c r="G21" s="37"/>
      <c r="H21" s="37">
        <v>25363</v>
      </c>
      <c r="I21" s="37"/>
      <c r="J21" s="37">
        <v>27257</v>
      </c>
    </row>
    <row r="22" spans="1:10" ht="21.5" x14ac:dyDescent="0.65">
      <c r="A22" s="3" t="s">
        <v>93</v>
      </c>
      <c r="B22" s="39">
        <v>8</v>
      </c>
      <c r="C22" s="95"/>
      <c r="D22" s="37">
        <v>17329</v>
      </c>
      <c r="E22" s="37"/>
      <c r="F22" s="37">
        <v>17280</v>
      </c>
      <c r="G22" s="37"/>
      <c r="H22" s="37">
        <v>10527</v>
      </c>
      <c r="I22" s="37"/>
      <c r="J22" s="37">
        <v>10478</v>
      </c>
    </row>
    <row r="23" spans="1:10" ht="21.5" x14ac:dyDescent="0.65">
      <c r="A23" s="3" t="s">
        <v>9</v>
      </c>
      <c r="B23" s="39"/>
      <c r="C23" s="95"/>
      <c r="D23" s="37">
        <v>5090</v>
      </c>
      <c r="E23" s="37"/>
      <c r="F23" s="37">
        <v>4737</v>
      </c>
      <c r="G23" s="37"/>
      <c r="H23" s="37">
        <v>1019</v>
      </c>
      <c r="I23" s="37"/>
      <c r="J23" s="60">
        <v>993</v>
      </c>
    </row>
    <row r="24" spans="1:10" ht="21.5" x14ac:dyDescent="0.65">
      <c r="A24" s="98" t="s">
        <v>10</v>
      </c>
      <c r="B24" s="39"/>
      <c r="C24" s="95"/>
      <c r="D24" s="46">
        <f>SUM(D17:D23)</f>
        <v>1231595</v>
      </c>
      <c r="E24" s="59"/>
      <c r="F24" s="46">
        <f>SUM(F17:F23)</f>
        <v>1175867</v>
      </c>
      <c r="G24" s="59"/>
      <c r="H24" s="46">
        <f>SUM(H17:H23)</f>
        <v>665839</v>
      </c>
      <c r="I24" s="59"/>
      <c r="J24" s="46">
        <f>SUM(J17:J23)</f>
        <v>679522</v>
      </c>
    </row>
    <row r="25" spans="1:10" ht="10.5" customHeight="1" x14ac:dyDescent="0.65">
      <c r="A25" s="98"/>
      <c r="B25" s="39"/>
      <c r="C25" s="95"/>
      <c r="D25" s="47"/>
      <c r="E25" s="47"/>
      <c r="F25" s="47"/>
      <c r="G25" s="47"/>
      <c r="H25" s="47"/>
      <c r="I25" s="47"/>
      <c r="J25" s="47"/>
    </row>
    <row r="26" spans="1:10" ht="22" thickBot="1" x14ac:dyDescent="0.7">
      <c r="A26" s="98" t="s">
        <v>11</v>
      </c>
      <c r="B26" s="39"/>
      <c r="C26" s="95"/>
      <c r="D26" s="103">
        <f>SUM(D24,D14)</f>
        <v>2501387</v>
      </c>
      <c r="E26" s="59"/>
      <c r="F26" s="103">
        <f>SUM(F24,F14)</f>
        <v>2627252</v>
      </c>
      <c r="G26" s="59"/>
      <c r="H26" s="103">
        <f>SUM(H24,H14)</f>
        <v>1430497</v>
      </c>
      <c r="I26" s="59"/>
      <c r="J26" s="103">
        <f>SUM(J24,J14)</f>
        <v>1477433</v>
      </c>
    </row>
    <row r="27" spans="1:10" ht="10.5" customHeight="1" thickTop="1" x14ac:dyDescent="0.65"/>
    <row r="28" spans="1:10" s="1" customFormat="1" ht="21.65" customHeight="1" x14ac:dyDescent="0.7">
      <c r="A28" s="2" t="str">
        <f>A1</f>
        <v>บริษัท ที.แมน ฟาร์มาซูติคอล จำกัด (มหาชน) และบริษัทย่อย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s="1" customFormat="1" ht="21.65" customHeight="1" x14ac:dyDescent="0.7">
      <c r="A29" s="2" t="s">
        <v>140</v>
      </c>
      <c r="B29" s="5"/>
      <c r="C29" s="5"/>
      <c r="D29" s="5"/>
      <c r="E29" s="5"/>
      <c r="F29" s="5"/>
      <c r="G29" s="5"/>
      <c r="H29" s="5"/>
      <c r="I29" s="5"/>
      <c r="J29" s="5"/>
    </row>
    <row r="30" spans="1:10" ht="21.65" customHeight="1" x14ac:dyDescent="0.65">
      <c r="A30" s="11"/>
      <c r="B30" s="97"/>
      <c r="C30" s="97"/>
      <c r="D30" s="145" t="s">
        <v>80</v>
      </c>
      <c r="E30" s="145"/>
      <c r="F30" s="145"/>
      <c r="G30" s="112"/>
      <c r="H30" s="145" t="s">
        <v>81</v>
      </c>
      <c r="I30" s="145"/>
      <c r="J30" s="145"/>
    </row>
    <row r="31" spans="1:10" ht="21.65" customHeight="1" x14ac:dyDescent="0.65">
      <c r="A31" s="9"/>
      <c r="B31" s="97"/>
      <c r="C31" s="97"/>
      <c r="D31" s="113" t="s">
        <v>160</v>
      </c>
      <c r="E31" s="113"/>
      <c r="F31" s="113" t="s">
        <v>57</v>
      </c>
      <c r="G31" s="112"/>
      <c r="H31" s="113" t="s">
        <v>160</v>
      </c>
      <c r="I31" s="113"/>
      <c r="J31" s="113" t="s">
        <v>57</v>
      </c>
    </row>
    <row r="32" spans="1:10" ht="23" x14ac:dyDescent="0.7">
      <c r="A32" s="2" t="s">
        <v>49</v>
      </c>
      <c r="B32" s="95" t="s">
        <v>1</v>
      </c>
      <c r="C32" s="97"/>
      <c r="D32" s="113">
        <v>2567</v>
      </c>
      <c r="E32" s="113"/>
      <c r="F32" s="113">
        <v>2566</v>
      </c>
      <c r="G32" s="113"/>
      <c r="H32" s="113">
        <v>2567</v>
      </c>
      <c r="I32" s="113"/>
      <c r="J32" s="113">
        <v>2566</v>
      </c>
    </row>
    <row r="33" spans="1:10" ht="21.65" customHeight="1" x14ac:dyDescent="0.7">
      <c r="A33" s="2"/>
      <c r="B33" s="95"/>
      <c r="C33" s="97"/>
      <c r="D33" s="113" t="s">
        <v>59</v>
      </c>
      <c r="F33" s="113"/>
      <c r="G33" s="113"/>
      <c r="H33" s="113" t="s">
        <v>59</v>
      </c>
      <c r="I33" s="113"/>
      <c r="J33" s="113"/>
    </row>
    <row r="34" spans="1:10" ht="21.65" customHeight="1" x14ac:dyDescent="0.65">
      <c r="A34" s="7"/>
      <c r="C34" s="95"/>
      <c r="D34" s="144" t="s">
        <v>54</v>
      </c>
      <c r="E34" s="144"/>
      <c r="F34" s="144"/>
      <c r="G34" s="144"/>
      <c r="H34" s="144"/>
      <c r="I34" s="144"/>
      <c r="J34" s="144"/>
    </row>
    <row r="35" spans="1:10" ht="21.5" x14ac:dyDescent="0.65">
      <c r="A35" s="29" t="s">
        <v>12</v>
      </c>
      <c r="B35" s="97"/>
      <c r="C35" s="97"/>
      <c r="D35" s="38"/>
      <c r="E35" s="38"/>
      <c r="F35" s="38"/>
      <c r="G35" s="38"/>
      <c r="H35" s="38"/>
      <c r="I35" s="38"/>
      <c r="J35" s="38"/>
    </row>
    <row r="36" spans="1:10" ht="21.5" x14ac:dyDescent="0.65">
      <c r="A36" s="3" t="s">
        <v>62</v>
      </c>
      <c r="B36" s="95">
        <v>8</v>
      </c>
      <c r="C36" s="95"/>
      <c r="D36" s="37">
        <v>117175</v>
      </c>
      <c r="E36" s="37"/>
      <c r="F36" s="37">
        <v>150890</v>
      </c>
      <c r="G36" s="37"/>
      <c r="H36" s="37">
        <v>0</v>
      </c>
      <c r="I36" s="37"/>
      <c r="J36" s="37">
        <v>0</v>
      </c>
    </row>
    <row r="37" spans="1:10" ht="21.5" x14ac:dyDescent="0.65">
      <c r="A37" s="3" t="s">
        <v>75</v>
      </c>
      <c r="B37" s="95">
        <v>2</v>
      </c>
      <c r="C37" s="95"/>
      <c r="D37" s="37">
        <v>346089</v>
      </c>
      <c r="E37" s="37"/>
      <c r="F37" s="37">
        <v>331908</v>
      </c>
      <c r="G37" s="37"/>
      <c r="H37" s="37">
        <v>269355</v>
      </c>
      <c r="I37" s="37"/>
      <c r="J37" s="37">
        <v>217018</v>
      </c>
    </row>
    <row r="38" spans="1:10" ht="21.5" x14ac:dyDescent="0.65">
      <c r="A38" s="3" t="s">
        <v>71</v>
      </c>
      <c r="B38" s="95"/>
      <c r="C38" s="95"/>
      <c r="D38" s="37">
        <v>92960</v>
      </c>
      <c r="E38" s="37"/>
      <c r="F38" s="37">
        <v>100292</v>
      </c>
      <c r="G38" s="37"/>
      <c r="H38" s="37">
        <v>92960</v>
      </c>
      <c r="I38" s="37"/>
      <c r="J38" s="37">
        <v>100292</v>
      </c>
    </row>
    <row r="39" spans="1:10" ht="21.5" x14ac:dyDescent="0.65">
      <c r="A39" s="3" t="s">
        <v>94</v>
      </c>
      <c r="B39" s="95"/>
      <c r="C39" s="95"/>
      <c r="D39" s="37"/>
      <c r="E39" s="37"/>
      <c r="F39" s="37"/>
      <c r="G39" s="37"/>
      <c r="H39" s="37"/>
      <c r="I39" s="37"/>
      <c r="J39" s="37"/>
    </row>
    <row r="40" spans="1:10" ht="21.5" x14ac:dyDescent="0.65">
      <c r="A40" s="3" t="s">
        <v>95</v>
      </c>
      <c r="B40" s="95">
        <v>8</v>
      </c>
      <c r="C40" s="95"/>
      <c r="D40" s="37">
        <v>16483</v>
      </c>
      <c r="E40" s="37"/>
      <c r="F40" s="37">
        <v>33082</v>
      </c>
      <c r="G40" s="37"/>
      <c r="H40" s="37">
        <v>0</v>
      </c>
      <c r="I40" s="37"/>
      <c r="J40" s="37">
        <v>0</v>
      </c>
    </row>
    <row r="41" spans="1:10" ht="21.5" x14ac:dyDescent="0.65">
      <c r="A41" s="3" t="s">
        <v>83</v>
      </c>
      <c r="B41" s="95">
        <v>2</v>
      </c>
      <c r="C41" s="95"/>
      <c r="D41" s="37">
        <v>6239</v>
      </c>
      <c r="E41" s="37"/>
      <c r="F41" s="37">
        <v>7083</v>
      </c>
      <c r="G41" s="37"/>
      <c r="H41" s="37">
        <v>5212</v>
      </c>
      <c r="I41" s="37"/>
      <c r="J41" s="37">
        <v>6035</v>
      </c>
    </row>
    <row r="42" spans="1:10" ht="21.5" x14ac:dyDescent="0.65">
      <c r="A42" s="3" t="s">
        <v>96</v>
      </c>
      <c r="B42" s="39" t="s">
        <v>192</v>
      </c>
      <c r="C42" s="95"/>
      <c r="D42" s="37">
        <v>0</v>
      </c>
      <c r="E42" s="37"/>
      <c r="F42" s="37">
        <v>352536</v>
      </c>
      <c r="G42" s="37"/>
      <c r="H42" s="37">
        <v>0</v>
      </c>
      <c r="I42" s="37"/>
      <c r="J42" s="37">
        <v>128970</v>
      </c>
    </row>
    <row r="43" spans="1:10" ht="21.5" x14ac:dyDescent="0.65">
      <c r="A43" s="3" t="s">
        <v>76</v>
      </c>
      <c r="B43" s="95"/>
      <c r="C43" s="95"/>
      <c r="D43" s="37">
        <v>39113</v>
      </c>
      <c r="E43" s="37"/>
      <c r="F43" s="37">
        <v>22633</v>
      </c>
      <c r="G43" s="37"/>
      <c r="H43" s="37">
        <v>8243</v>
      </c>
      <c r="I43" s="37"/>
      <c r="J43" s="37">
        <v>3897</v>
      </c>
    </row>
    <row r="44" spans="1:10" ht="21.5" x14ac:dyDescent="0.65">
      <c r="A44" s="3" t="s">
        <v>13</v>
      </c>
      <c r="B44" s="95"/>
      <c r="C44" s="95"/>
      <c r="D44" s="37">
        <v>23666</v>
      </c>
      <c r="E44" s="37"/>
      <c r="F44" s="37">
        <v>23977</v>
      </c>
      <c r="G44" s="37"/>
      <c r="H44" s="37">
        <v>14300</v>
      </c>
      <c r="I44" s="37"/>
      <c r="J44" s="60">
        <f>16978+1</f>
        <v>16979</v>
      </c>
    </row>
    <row r="45" spans="1:10" ht="21.5" x14ac:dyDescent="0.65">
      <c r="A45" s="98" t="s">
        <v>14</v>
      </c>
      <c r="B45" s="95"/>
      <c r="C45" s="95"/>
      <c r="D45" s="46">
        <f>SUM(D36:D44)</f>
        <v>641725</v>
      </c>
      <c r="E45" s="59"/>
      <c r="F45" s="46">
        <f>SUM(F36:F44)</f>
        <v>1022401</v>
      </c>
      <c r="G45" s="59"/>
      <c r="H45" s="46">
        <f>SUM(H36:H44)</f>
        <v>390070</v>
      </c>
      <c r="I45" s="59"/>
      <c r="J45" s="46">
        <f>SUM(J36:J44)</f>
        <v>473191</v>
      </c>
    </row>
    <row r="46" spans="1:10" ht="9" customHeight="1" x14ac:dyDescent="0.65">
      <c r="A46" s="3"/>
      <c r="B46" s="95"/>
      <c r="C46" s="95"/>
      <c r="D46" s="37"/>
      <c r="E46" s="37"/>
      <c r="F46" s="37"/>
      <c r="G46" s="37"/>
      <c r="H46" s="37"/>
      <c r="I46" s="37"/>
      <c r="J46" s="37"/>
    </row>
    <row r="47" spans="1:10" ht="21.5" x14ac:dyDescent="0.65">
      <c r="A47" s="29" t="s">
        <v>15</v>
      </c>
      <c r="B47" s="95"/>
      <c r="C47" s="95"/>
      <c r="D47" s="37"/>
      <c r="E47" s="37"/>
      <c r="F47" s="37"/>
      <c r="G47" s="37"/>
      <c r="H47" s="37"/>
      <c r="I47" s="37"/>
      <c r="J47" s="37"/>
    </row>
    <row r="48" spans="1:10" ht="21.5" hidden="1" x14ac:dyDescent="0.65">
      <c r="A48" s="3" t="s">
        <v>84</v>
      </c>
      <c r="B48" s="95">
        <v>7</v>
      </c>
      <c r="C48" s="95"/>
      <c r="D48" s="37">
        <v>0</v>
      </c>
      <c r="E48" s="37"/>
      <c r="F48" s="37">
        <v>0</v>
      </c>
      <c r="G48" s="37"/>
      <c r="H48" s="37">
        <v>0</v>
      </c>
      <c r="I48" s="37"/>
      <c r="J48" s="37">
        <v>0</v>
      </c>
    </row>
    <row r="49" spans="1:10" ht="21.5" x14ac:dyDescent="0.65">
      <c r="A49" s="3" t="s">
        <v>87</v>
      </c>
      <c r="B49" s="95">
        <v>2</v>
      </c>
      <c r="C49" s="95"/>
      <c r="D49" s="37">
        <v>66685</v>
      </c>
      <c r="E49" s="37"/>
      <c r="F49" s="37">
        <v>47886</v>
      </c>
      <c r="G49" s="37"/>
      <c r="H49" s="37">
        <v>8071</v>
      </c>
      <c r="I49" s="37"/>
      <c r="J49" s="104">
        <v>10273</v>
      </c>
    </row>
    <row r="50" spans="1:10" ht="21.5" x14ac:dyDescent="0.65">
      <c r="A50" s="3" t="s">
        <v>69</v>
      </c>
      <c r="B50" s="95"/>
      <c r="C50" s="95"/>
      <c r="D50" s="37">
        <v>34832</v>
      </c>
      <c r="E50" s="37"/>
      <c r="F50" s="37">
        <v>35181</v>
      </c>
      <c r="G50" s="37"/>
      <c r="H50" s="37">
        <v>17109</v>
      </c>
      <c r="I50" s="37"/>
      <c r="J50" s="37">
        <v>18196</v>
      </c>
    </row>
    <row r="51" spans="1:10" ht="21.5" x14ac:dyDescent="0.65">
      <c r="A51" s="3" t="s">
        <v>97</v>
      </c>
      <c r="B51" s="95"/>
      <c r="C51" s="95"/>
      <c r="D51" s="37">
        <v>348</v>
      </c>
      <c r="E51" s="37"/>
      <c r="F51" s="37">
        <v>2386</v>
      </c>
      <c r="G51" s="37"/>
      <c r="H51" s="37">
        <v>66</v>
      </c>
      <c r="I51" s="37"/>
      <c r="J51" s="60">
        <f>2115</f>
        <v>2115</v>
      </c>
    </row>
    <row r="52" spans="1:10" ht="21.5" x14ac:dyDescent="0.65">
      <c r="A52" s="98" t="s">
        <v>16</v>
      </c>
      <c r="B52" s="95"/>
      <c r="C52" s="95"/>
      <c r="D52" s="46">
        <f>SUM(D48:D51)</f>
        <v>101865</v>
      </c>
      <c r="E52" s="59"/>
      <c r="F52" s="46">
        <f>SUM(F48:F51)</f>
        <v>85453</v>
      </c>
      <c r="G52" s="59"/>
      <c r="H52" s="46">
        <f>SUM(H48:H51)</f>
        <v>25246</v>
      </c>
      <c r="I52" s="59"/>
      <c r="J52" s="46">
        <f>SUM(J48:J51)</f>
        <v>30584</v>
      </c>
    </row>
    <row r="53" spans="1:10" ht="9" customHeight="1" x14ac:dyDescent="0.65">
      <c r="A53" s="98"/>
      <c r="B53" s="95"/>
      <c r="C53" s="95"/>
      <c r="D53" s="47"/>
      <c r="E53" s="47"/>
      <c r="F53" s="47"/>
      <c r="G53" s="47"/>
      <c r="H53" s="47"/>
      <c r="I53" s="47"/>
      <c r="J53" s="47"/>
    </row>
    <row r="54" spans="1:10" ht="21.5" x14ac:dyDescent="0.65">
      <c r="A54" s="98" t="s">
        <v>17</v>
      </c>
      <c r="B54" s="95"/>
      <c r="C54" s="95"/>
      <c r="D54" s="105">
        <f>SUM(D52,D45)</f>
        <v>743590</v>
      </c>
      <c r="E54" s="47"/>
      <c r="F54" s="105">
        <f>SUM(F52,F45)</f>
        <v>1107854</v>
      </c>
      <c r="G54" s="47"/>
      <c r="H54" s="105">
        <f>SUM(H52,H45)</f>
        <v>415316</v>
      </c>
      <c r="I54" s="47"/>
      <c r="J54" s="105">
        <f>SUM(J52,J45)</f>
        <v>503775</v>
      </c>
    </row>
    <row r="55" spans="1:10" ht="7.5" customHeight="1" x14ac:dyDescent="0.7">
      <c r="A55" s="12"/>
      <c r="B55" s="95"/>
      <c r="C55" s="95"/>
      <c r="D55" s="42"/>
      <c r="E55" s="40"/>
      <c r="F55" s="42"/>
      <c r="G55" s="40"/>
      <c r="H55" s="42"/>
      <c r="I55" s="40"/>
      <c r="J55" s="42"/>
    </row>
    <row r="56" spans="1:10" s="1" customFormat="1" ht="21.65" hidden="1" customHeight="1" x14ac:dyDescent="0.7">
      <c r="A56" s="2" t="str">
        <f>A1</f>
        <v>บริษัท ที.แมน ฟาร์มาซูติคอล จำกัด (มหาชน) และบริษัทย่อย</v>
      </c>
      <c r="B56" s="5"/>
      <c r="C56" s="5"/>
      <c r="D56" s="5"/>
      <c r="E56" s="5"/>
      <c r="F56" s="5"/>
      <c r="G56" s="5"/>
      <c r="H56" s="5"/>
      <c r="I56" s="5"/>
      <c r="J56" s="5"/>
    </row>
    <row r="57" spans="1:10" s="1" customFormat="1" ht="21.65" hidden="1" customHeight="1" x14ac:dyDescent="0.7">
      <c r="A57" s="2" t="s">
        <v>140</v>
      </c>
      <c r="B57" s="5"/>
      <c r="C57" s="5"/>
      <c r="D57" s="5"/>
      <c r="E57" s="5"/>
      <c r="F57" s="5"/>
      <c r="G57" s="5"/>
      <c r="H57" s="5"/>
      <c r="I57" s="5"/>
      <c r="J57" s="5"/>
    </row>
    <row r="58" spans="1:10" ht="21.65" hidden="1" customHeight="1" x14ac:dyDescent="0.65">
      <c r="A58" s="11"/>
      <c r="B58" s="97"/>
      <c r="C58" s="97"/>
      <c r="D58" s="145" t="s">
        <v>80</v>
      </c>
      <c r="E58" s="145"/>
      <c r="F58" s="145"/>
      <c r="G58" s="96"/>
      <c r="H58" s="145" t="s">
        <v>81</v>
      </c>
      <c r="I58" s="145"/>
      <c r="J58" s="145"/>
    </row>
    <row r="59" spans="1:10" ht="21.65" hidden="1" customHeight="1" x14ac:dyDescent="0.65">
      <c r="A59" s="9"/>
      <c r="B59" s="97"/>
      <c r="C59" s="97"/>
      <c r="D59" s="97" t="str">
        <f>D4</f>
        <v>30 มิถุนายน</v>
      </c>
      <c r="E59" s="97"/>
      <c r="F59" s="97" t="s">
        <v>57</v>
      </c>
      <c r="G59" s="96"/>
      <c r="H59" s="113" t="str">
        <f>D4</f>
        <v>30 มิถุนายน</v>
      </c>
      <c r="I59" s="113"/>
      <c r="J59" s="113" t="s">
        <v>57</v>
      </c>
    </row>
    <row r="60" spans="1:10" ht="23" hidden="1" x14ac:dyDescent="0.7">
      <c r="A60" s="2" t="s">
        <v>49</v>
      </c>
      <c r="B60" s="95"/>
      <c r="C60" s="95"/>
      <c r="D60" s="97">
        <v>2567</v>
      </c>
      <c r="E60" s="97"/>
      <c r="F60" s="97">
        <v>2566</v>
      </c>
      <c r="G60" s="97"/>
      <c r="H60" s="113">
        <v>2567</v>
      </c>
      <c r="I60" s="113"/>
      <c r="J60" s="113">
        <v>2566</v>
      </c>
    </row>
    <row r="61" spans="1:10" ht="21.65" hidden="1" customHeight="1" x14ac:dyDescent="0.7">
      <c r="A61" s="2"/>
      <c r="B61" s="95"/>
      <c r="C61" s="95"/>
      <c r="D61" s="97" t="s">
        <v>59</v>
      </c>
      <c r="F61" s="97"/>
      <c r="G61" s="97"/>
      <c r="H61" s="113" t="s">
        <v>59</v>
      </c>
      <c r="I61" s="113"/>
      <c r="J61" s="113"/>
    </row>
    <row r="62" spans="1:10" ht="21.65" hidden="1" customHeight="1" x14ac:dyDescent="0.65">
      <c r="A62" s="9"/>
      <c r="B62" s="95"/>
      <c r="C62" s="95"/>
      <c r="D62" s="144" t="s">
        <v>54</v>
      </c>
      <c r="E62" s="144"/>
      <c r="F62" s="144"/>
      <c r="G62" s="144"/>
      <c r="H62" s="144"/>
      <c r="I62" s="144"/>
      <c r="J62" s="144"/>
    </row>
    <row r="63" spans="1:10" s="1" customFormat="1" ht="21.5" x14ac:dyDescent="0.65">
      <c r="A63" s="29" t="s">
        <v>39</v>
      </c>
      <c r="B63" s="95"/>
      <c r="C63" s="95"/>
      <c r="D63" s="38"/>
      <c r="E63" s="38"/>
      <c r="F63" s="38"/>
      <c r="G63" s="38"/>
      <c r="H63" s="38"/>
      <c r="I63" s="38"/>
      <c r="J63" s="38"/>
    </row>
    <row r="64" spans="1:10" s="1" customFormat="1" ht="21.5" x14ac:dyDescent="0.65">
      <c r="A64" s="3" t="s">
        <v>18</v>
      </c>
      <c r="B64" s="95">
        <v>4</v>
      </c>
      <c r="C64" s="95"/>
      <c r="D64" s="37"/>
      <c r="E64" s="37"/>
      <c r="F64" s="37"/>
      <c r="G64" s="37"/>
      <c r="H64" s="37"/>
      <c r="I64" s="37"/>
      <c r="J64" s="37"/>
    </row>
    <row r="65" spans="1:10" s="1" customFormat="1" ht="22" thickBot="1" x14ac:dyDescent="0.7">
      <c r="A65" s="3" t="s">
        <v>43</v>
      </c>
      <c r="B65" s="95"/>
      <c r="C65" s="95"/>
      <c r="D65" s="102">
        <v>300003</v>
      </c>
      <c r="E65" s="37"/>
      <c r="F65" s="102">
        <v>300003</v>
      </c>
      <c r="G65" s="37"/>
      <c r="H65" s="102">
        <v>300003</v>
      </c>
      <c r="I65" s="37"/>
      <c r="J65" s="102">
        <v>300003</v>
      </c>
    </row>
    <row r="66" spans="1:10" s="1" customFormat="1" ht="22" thickTop="1" x14ac:dyDescent="0.65">
      <c r="A66" s="3" t="s">
        <v>44</v>
      </c>
      <c r="B66" s="95"/>
      <c r="C66" s="95"/>
      <c r="D66" s="37">
        <v>246430</v>
      </c>
      <c r="E66" s="37"/>
      <c r="F66" s="37">
        <v>246430</v>
      </c>
      <c r="G66" s="37"/>
      <c r="H66" s="37">
        <v>246430</v>
      </c>
      <c r="I66" s="37"/>
      <c r="J66" s="37">
        <v>246430</v>
      </c>
    </row>
    <row r="67" spans="1:10" s="1" customFormat="1" ht="21.5" x14ac:dyDescent="0.65">
      <c r="A67" s="54" t="s">
        <v>98</v>
      </c>
      <c r="B67" s="95"/>
      <c r="C67" s="95"/>
      <c r="D67" s="37">
        <v>305878</v>
      </c>
      <c r="E67" s="37"/>
      <c r="F67" s="37">
        <v>305878</v>
      </c>
      <c r="G67" s="37"/>
      <c r="H67" s="37">
        <v>305878</v>
      </c>
      <c r="I67" s="37"/>
      <c r="J67" s="37">
        <v>305878</v>
      </c>
    </row>
    <row r="68" spans="1:10" s="1" customFormat="1" ht="21.5" x14ac:dyDescent="0.65">
      <c r="A68" s="54" t="s">
        <v>99</v>
      </c>
      <c r="B68" s="95"/>
      <c r="C68" s="95"/>
      <c r="D68" s="37">
        <v>-26373</v>
      </c>
      <c r="E68" s="37"/>
      <c r="F68" s="37">
        <v>-26373</v>
      </c>
      <c r="G68" s="37"/>
      <c r="H68" s="37">
        <v>0</v>
      </c>
      <c r="I68" s="37"/>
      <c r="J68" s="37">
        <v>0</v>
      </c>
    </row>
    <row r="69" spans="1:10" s="1" customFormat="1" ht="21.5" x14ac:dyDescent="0.65">
      <c r="A69" s="3" t="s">
        <v>85</v>
      </c>
      <c r="B69" s="95"/>
      <c r="C69" s="95"/>
      <c r="D69" s="37"/>
      <c r="E69" s="37"/>
      <c r="F69" s="37"/>
      <c r="G69" s="37"/>
      <c r="H69" s="37"/>
      <c r="I69" s="37"/>
      <c r="J69" s="37"/>
    </row>
    <row r="70" spans="1:10" s="1" customFormat="1" ht="21.5" x14ac:dyDescent="0.65">
      <c r="A70" s="107" t="s">
        <v>144</v>
      </c>
      <c r="B70" s="99"/>
      <c r="C70" s="99"/>
      <c r="D70" s="37"/>
      <c r="E70" s="37"/>
      <c r="F70" s="37"/>
      <c r="G70" s="37"/>
      <c r="H70" s="37"/>
      <c r="I70" s="37"/>
      <c r="J70" s="37"/>
    </row>
    <row r="71" spans="1:10" s="1" customFormat="1" ht="21.5" x14ac:dyDescent="0.65">
      <c r="A71" s="107" t="s">
        <v>145</v>
      </c>
      <c r="B71" s="99"/>
      <c r="C71" s="99"/>
      <c r="D71" s="37">
        <v>6200</v>
      </c>
      <c r="E71" s="37"/>
      <c r="F71" s="37">
        <v>6200</v>
      </c>
      <c r="G71" s="37"/>
      <c r="H71" s="37">
        <v>6200</v>
      </c>
      <c r="I71" s="37"/>
      <c r="J71" s="37">
        <v>6200</v>
      </c>
    </row>
    <row r="72" spans="1:10" s="1" customFormat="1" ht="21.5" x14ac:dyDescent="0.65">
      <c r="A72" s="3" t="s">
        <v>86</v>
      </c>
      <c r="B72" s="95">
        <v>7</v>
      </c>
      <c r="C72" s="95"/>
      <c r="D72" s="60">
        <v>1225659</v>
      </c>
      <c r="E72" s="37"/>
      <c r="F72" s="60">
        <v>987260</v>
      </c>
      <c r="G72" s="37"/>
      <c r="H72" s="60">
        <v>456673</v>
      </c>
      <c r="I72" s="37"/>
      <c r="J72" s="60">
        <v>415150</v>
      </c>
    </row>
    <row r="73" spans="1:10" s="1" customFormat="1" ht="21.5" x14ac:dyDescent="0.65">
      <c r="A73" s="98" t="s">
        <v>55</v>
      </c>
      <c r="B73" s="95"/>
      <c r="C73" s="95"/>
      <c r="D73" s="47">
        <f>SUM(D66:D72)</f>
        <v>1757794</v>
      </c>
      <c r="E73" s="59"/>
      <c r="F73" s="47">
        <f>SUM(F66:F72)</f>
        <v>1519395</v>
      </c>
      <c r="G73" s="59"/>
      <c r="H73" s="47">
        <f>SUM(H66:H72)</f>
        <v>1015181</v>
      </c>
      <c r="I73" s="59"/>
      <c r="J73" s="47">
        <f>SUM(J66:J72)</f>
        <v>973658</v>
      </c>
    </row>
    <row r="74" spans="1:10" s="1" customFormat="1" ht="21.5" x14ac:dyDescent="0.65">
      <c r="A74" s="3" t="s">
        <v>35</v>
      </c>
      <c r="B74" s="95"/>
      <c r="C74" s="95"/>
      <c r="D74" s="37">
        <v>3</v>
      </c>
      <c r="E74" s="37"/>
      <c r="F74" s="37">
        <v>3</v>
      </c>
      <c r="G74" s="37"/>
      <c r="H74" s="37">
        <v>0</v>
      </c>
      <c r="I74" s="37"/>
      <c r="J74" s="37">
        <v>0</v>
      </c>
    </row>
    <row r="75" spans="1:10" s="1" customFormat="1" ht="21.5" x14ac:dyDescent="0.65">
      <c r="A75" s="98" t="s">
        <v>50</v>
      </c>
      <c r="B75" s="95"/>
      <c r="C75" s="95"/>
      <c r="D75" s="46">
        <f>SUM(D73:D74)</f>
        <v>1757797</v>
      </c>
      <c r="E75" s="59"/>
      <c r="F75" s="46">
        <f>SUM(F73:F74)</f>
        <v>1519398</v>
      </c>
      <c r="G75" s="59"/>
      <c r="H75" s="46">
        <f>SUM(H73:H74)</f>
        <v>1015181</v>
      </c>
      <c r="I75" s="59"/>
      <c r="J75" s="46">
        <f>SUM(J73:J74)</f>
        <v>973658</v>
      </c>
    </row>
    <row r="76" spans="1:10" s="1" customFormat="1" ht="9" customHeight="1" x14ac:dyDescent="0.65">
      <c r="A76" s="98"/>
      <c r="B76" s="95"/>
      <c r="C76" s="95"/>
      <c r="D76" s="47"/>
      <c r="E76" s="59"/>
      <c r="F76" s="47"/>
      <c r="G76" s="59"/>
      <c r="H76" s="47"/>
      <c r="I76" s="59"/>
      <c r="J76" s="47"/>
    </row>
    <row r="77" spans="1:10" s="1" customFormat="1" ht="22" thickBot="1" x14ac:dyDescent="0.7">
      <c r="A77" s="98" t="s">
        <v>51</v>
      </c>
      <c r="B77" s="95"/>
      <c r="C77" s="95"/>
      <c r="D77" s="103">
        <f>SUM(D75,D54)</f>
        <v>2501387</v>
      </c>
      <c r="E77" s="59"/>
      <c r="F77" s="103">
        <f>SUM(F75,F54)</f>
        <v>2627252</v>
      </c>
      <c r="G77" s="59"/>
      <c r="H77" s="103">
        <f>SUM(H75,H54)</f>
        <v>1430497</v>
      </c>
      <c r="I77" s="59"/>
      <c r="J77" s="103">
        <f>SUM(J75,J54)</f>
        <v>1477433</v>
      </c>
    </row>
    <row r="78" spans="1:10" s="1" customFormat="1" ht="21.65" customHeight="1" thickTop="1" x14ac:dyDescent="0.65">
      <c r="A78" s="10"/>
      <c r="B78" s="5"/>
      <c r="C78" s="5"/>
      <c r="D78" s="41"/>
      <c r="E78" s="41"/>
      <c r="F78" s="41"/>
      <c r="G78" s="41"/>
      <c r="H78" s="41"/>
      <c r="I78" s="41"/>
      <c r="J78" s="41"/>
    </row>
    <row r="79" spans="1:10" s="1" customFormat="1" ht="21.65" customHeight="1" x14ac:dyDescent="0.65">
      <c r="A79" s="10"/>
      <c r="B79" s="5"/>
      <c r="C79" s="5"/>
      <c r="D79" s="41"/>
      <c r="E79" s="41"/>
      <c r="F79" s="41"/>
      <c r="G79" s="41"/>
      <c r="H79" s="41"/>
      <c r="I79" s="41"/>
      <c r="J79" s="41"/>
    </row>
    <row r="80" spans="1:10" s="1" customFormat="1" ht="21.65" customHeight="1" x14ac:dyDescent="0.65">
      <c r="A80" s="10"/>
      <c r="B80" s="5"/>
      <c r="C80" s="5"/>
      <c r="D80" s="5"/>
      <c r="E80" s="5"/>
      <c r="F80" s="5"/>
      <c r="G80" s="5"/>
      <c r="H80" s="5"/>
      <c r="I80" s="5"/>
      <c r="J80" s="5"/>
    </row>
    <row r="81" spans="1:10" s="1" customFormat="1" ht="21.65" customHeight="1" x14ac:dyDescent="0.65">
      <c r="A81" s="10"/>
      <c r="B81" s="5"/>
      <c r="C81" s="5"/>
      <c r="D81" s="5"/>
      <c r="E81" s="5"/>
      <c r="F81" s="5"/>
      <c r="G81" s="5"/>
      <c r="H81" s="5"/>
      <c r="I81" s="5"/>
      <c r="J81" s="5"/>
    </row>
    <row r="82" spans="1:10" s="1" customFormat="1" ht="21.65" customHeight="1" x14ac:dyDescent="0.65">
      <c r="A82" s="10"/>
      <c r="B82" s="5"/>
      <c r="C82" s="5"/>
      <c r="D82" s="5"/>
      <c r="E82" s="5"/>
      <c r="F82" s="5"/>
      <c r="G82" s="5"/>
      <c r="H82" s="5"/>
      <c r="I82" s="5"/>
      <c r="J82" s="5"/>
    </row>
    <row r="83" spans="1:10" s="1" customFormat="1" ht="21.65" customHeight="1" x14ac:dyDescent="0.65">
      <c r="A83" s="10"/>
      <c r="B83" s="5"/>
      <c r="C83" s="5"/>
      <c r="D83" s="5"/>
      <c r="E83" s="5"/>
      <c r="F83" s="5"/>
      <c r="G83" s="5"/>
      <c r="H83" s="5"/>
      <c r="I83" s="5"/>
      <c r="J83" s="5"/>
    </row>
    <row r="84" spans="1:10" s="1" customFormat="1" ht="21.65" customHeight="1" x14ac:dyDescent="0.65">
      <c r="A84" s="10"/>
      <c r="B84" s="5"/>
      <c r="C84" s="5"/>
      <c r="D84" s="5"/>
      <c r="E84" s="5"/>
      <c r="F84" s="5"/>
      <c r="G84" s="5"/>
      <c r="H84" s="5"/>
      <c r="I84" s="5"/>
      <c r="J84" s="5"/>
    </row>
    <row r="126" spans="1:10" s="1" customFormat="1" ht="21.65" customHeight="1" x14ac:dyDescent="0.65">
      <c r="A126" s="10"/>
      <c r="B126" s="5"/>
      <c r="C126" s="5"/>
      <c r="D126" s="5"/>
      <c r="E126" s="5"/>
      <c r="F126" s="5"/>
      <c r="G126" s="5"/>
      <c r="H126" s="5"/>
      <c r="I126" s="5"/>
      <c r="J126" s="5"/>
    </row>
    <row r="127" spans="1:10" s="1" customFormat="1" ht="21.65" customHeight="1" x14ac:dyDescent="0.65">
      <c r="A127" s="10"/>
      <c r="B127" s="5"/>
      <c r="C127" s="5"/>
      <c r="D127" s="5"/>
      <c r="E127" s="5"/>
      <c r="F127" s="5"/>
      <c r="G127" s="5"/>
      <c r="H127" s="5"/>
      <c r="I127" s="5"/>
      <c r="J127" s="5"/>
    </row>
    <row r="128" spans="1:10" s="1" customFormat="1" ht="21.65" customHeight="1" x14ac:dyDescent="0.65">
      <c r="A128" s="10"/>
      <c r="B128" s="5"/>
      <c r="C128" s="5"/>
      <c r="D128" s="5"/>
      <c r="E128" s="5"/>
      <c r="F128" s="5"/>
      <c r="G128" s="5"/>
      <c r="H128" s="5"/>
      <c r="I128" s="5"/>
      <c r="J128" s="5"/>
    </row>
    <row r="129" spans="1:10" s="1" customFormat="1" ht="21.65" customHeight="1" x14ac:dyDescent="0.65">
      <c r="A129" s="10"/>
      <c r="B129" s="5"/>
      <c r="C129" s="5"/>
      <c r="D129" s="5"/>
      <c r="E129" s="5"/>
      <c r="F129" s="5"/>
      <c r="G129" s="5"/>
      <c r="H129" s="5"/>
      <c r="I129" s="5"/>
      <c r="J129" s="5"/>
    </row>
    <row r="140" spans="1:10" s="1" customFormat="1" ht="21.65" customHeight="1" x14ac:dyDescent="0.65">
      <c r="A140" s="10"/>
      <c r="B140" s="5"/>
      <c r="C140" s="5"/>
      <c r="D140" s="5"/>
      <c r="E140" s="5"/>
      <c r="F140" s="5"/>
      <c r="G140" s="5"/>
      <c r="H140" s="5"/>
      <c r="I140" s="5"/>
      <c r="J140" s="5"/>
    </row>
    <row r="141" spans="1:10" s="1" customFormat="1" ht="21.65" customHeight="1" x14ac:dyDescent="0.65">
      <c r="A141" s="10"/>
      <c r="B141" s="5"/>
      <c r="C141" s="5"/>
      <c r="D141" s="5"/>
      <c r="E141" s="5"/>
      <c r="F141" s="5"/>
      <c r="G141" s="5"/>
      <c r="H141" s="5"/>
      <c r="I141" s="5"/>
      <c r="J141" s="5"/>
    </row>
    <row r="142" spans="1:10" s="1" customFormat="1" ht="21.65" customHeight="1" x14ac:dyDescent="0.65">
      <c r="A142" s="10"/>
      <c r="B142" s="5"/>
      <c r="C142" s="5"/>
      <c r="D142" s="5"/>
      <c r="E142" s="5"/>
      <c r="F142" s="5"/>
      <c r="G142" s="5"/>
      <c r="H142" s="5"/>
      <c r="I142" s="5"/>
      <c r="J142" s="5"/>
    </row>
    <row r="143" spans="1:10" s="1" customFormat="1" ht="21.65" customHeight="1" x14ac:dyDescent="0.65">
      <c r="A143" s="10"/>
      <c r="B143" s="5"/>
      <c r="C143" s="5"/>
      <c r="D143" s="5"/>
      <c r="E143" s="5"/>
      <c r="F143" s="5"/>
      <c r="G143" s="5"/>
      <c r="H143" s="5"/>
      <c r="I143" s="5"/>
      <c r="J143" s="5"/>
    </row>
    <row r="144" spans="1:10" s="1" customFormat="1" ht="21.65" customHeight="1" x14ac:dyDescent="0.65">
      <c r="A144" s="10"/>
      <c r="B144" s="5"/>
      <c r="C144" s="5"/>
      <c r="D144" s="5"/>
      <c r="E144" s="5"/>
      <c r="F144" s="5"/>
      <c r="G144" s="5"/>
      <c r="H144" s="5"/>
      <c r="I144" s="5"/>
      <c r="J144" s="5"/>
    </row>
    <row r="145" spans="1:10" s="1" customFormat="1" ht="21.65" customHeight="1" x14ac:dyDescent="0.65">
      <c r="A145" s="10"/>
      <c r="B145" s="5"/>
      <c r="C145" s="5"/>
      <c r="D145" s="5"/>
      <c r="E145" s="5"/>
      <c r="F145" s="5"/>
      <c r="G145" s="5"/>
      <c r="H145" s="5"/>
      <c r="I145" s="5"/>
      <c r="J145" s="5"/>
    </row>
    <row r="146" spans="1:10" s="1" customFormat="1" ht="21.65" customHeight="1" x14ac:dyDescent="0.65">
      <c r="A146" s="10"/>
      <c r="B146" s="5"/>
      <c r="C146" s="5"/>
      <c r="D146" s="5"/>
      <c r="E146" s="5"/>
      <c r="F146" s="5"/>
      <c r="G146" s="5"/>
      <c r="H146" s="5"/>
      <c r="I146" s="5"/>
      <c r="J146" s="5"/>
    </row>
    <row r="147" spans="1:10" s="1" customFormat="1" ht="21.65" customHeight="1" x14ac:dyDescent="0.65">
      <c r="A147" s="10"/>
      <c r="B147" s="5"/>
      <c r="C147" s="5"/>
      <c r="D147" s="5"/>
      <c r="E147" s="5"/>
      <c r="F147" s="5"/>
      <c r="G147" s="5"/>
      <c r="H147" s="5"/>
      <c r="I147" s="5"/>
      <c r="J147" s="5"/>
    </row>
    <row r="151" spans="1:10" s="1" customFormat="1" ht="21.65" customHeight="1" x14ac:dyDescent="0.65">
      <c r="A151" s="10"/>
      <c r="B151" s="5"/>
      <c r="C151" s="5"/>
      <c r="D151" s="5"/>
      <c r="E151" s="5"/>
      <c r="F151" s="5"/>
      <c r="G151" s="5"/>
      <c r="H151" s="5"/>
      <c r="I151" s="5"/>
      <c r="J151" s="5"/>
    </row>
    <row r="152" spans="1:10" s="1" customFormat="1" ht="21.65" customHeight="1" x14ac:dyDescent="0.65">
      <c r="A152" s="10"/>
      <c r="B152" s="5"/>
      <c r="C152" s="5"/>
      <c r="D152" s="5"/>
      <c r="E152" s="5"/>
      <c r="F152" s="5"/>
      <c r="G152" s="5"/>
      <c r="H152" s="5"/>
      <c r="I152" s="5"/>
      <c r="J152" s="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2:J62"/>
    <mergeCell ref="D34:J34"/>
    <mergeCell ref="D58:F58"/>
    <mergeCell ref="D3:F3"/>
    <mergeCell ref="H3:J3"/>
    <mergeCell ref="D7:J7"/>
    <mergeCell ref="D30:F30"/>
    <mergeCell ref="H30:J30"/>
    <mergeCell ref="H58:J58"/>
  </mergeCells>
  <phoneticPr fontId="0" type="noConversion"/>
  <pageMargins left="0.7" right="0.7" top="0.48" bottom="0.19" header="0.5" footer="0.4"/>
  <pageSetup paperSize="9" scale="86" firstPageNumber="3" fitToHeight="0" orientation="portrait" useFirstPageNumber="1" r:id="rId2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J109"/>
  <sheetViews>
    <sheetView view="pageBreakPreview" zoomScale="85" zoomScaleNormal="96" zoomScaleSheetLayoutView="85" workbookViewId="0">
      <selection activeCell="M11" sqref="M11"/>
    </sheetView>
  </sheetViews>
  <sheetFormatPr defaultColWidth="9.09765625" defaultRowHeight="23.25" customHeight="1" x14ac:dyDescent="0.65"/>
  <cols>
    <col min="1" max="1" width="52.69921875" style="9" customWidth="1"/>
    <col min="2" max="2" width="9.09765625" style="5"/>
    <col min="3" max="3" width="1.3984375" style="5" customWidth="1"/>
    <col min="4" max="4" width="13.69921875" style="5" customWidth="1"/>
    <col min="5" max="5" width="1.3984375" style="5" customWidth="1"/>
    <col min="6" max="6" width="13.69921875" style="5" customWidth="1"/>
    <col min="7" max="7" width="1.3984375" style="5" customWidth="1"/>
    <col min="8" max="8" width="13.3984375" style="5" customWidth="1"/>
    <col min="9" max="9" width="1.3984375" style="5" customWidth="1"/>
    <col min="10" max="10" width="13.3984375" style="5" customWidth="1"/>
    <col min="11" max="16384" width="9.09765625" style="1"/>
  </cols>
  <sheetData>
    <row r="1" spans="1:10" ht="23.25" customHeight="1" x14ac:dyDescent="0.7">
      <c r="A1" s="2" t="str">
        <f>'BS 3-4'!A1</f>
        <v>บริษัท ที.แมน ฟาร์มาซูติคอล จำกัด (มหาชน) และบริษัทย่อย</v>
      </c>
      <c r="B1" s="93"/>
      <c r="C1" s="93"/>
      <c r="D1" s="92"/>
      <c r="E1" s="92"/>
      <c r="F1" s="92"/>
      <c r="G1" s="92"/>
      <c r="H1" s="92"/>
      <c r="I1" s="92"/>
      <c r="J1" s="6"/>
    </row>
    <row r="2" spans="1:10" ht="23.25" customHeight="1" x14ac:dyDescent="0.7">
      <c r="A2" s="2" t="s">
        <v>82</v>
      </c>
      <c r="B2" s="93"/>
      <c r="C2" s="93"/>
      <c r="D2" s="92"/>
      <c r="E2" s="92"/>
      <c r="F2" s="92"/>
      <c r="G2" s="92"/>
      <c r="H2" s="92"/>
      <c r="I2" s="92"/>
      <c r="J2" s="6"/>
    </row>
    <row r="3" spans="1:10" ht="23.25" customHeight="1" x14ac:dyDescent="0.65">
      <c r="B3" s="93"/>
      <c r="C3" s="93"/>
      <c r="D3" s="145" t="s">
        <v>80</v>
      </c>
      <c r="E3" s="145"/>
      <c r="F3" s="145"/>
      <c r="G3" s="92"/>
      <c r="H3" s="145" t="s">
        <v>81</v>
      </c>
      <c r="I3" s="145"/>
      <c r="J3" s="145"/>
    </row>
    <row r="4" spans="1:10" ht="21.75" customHeight="1" x14ac:dyDescent="0.65">
      <c r="B4" s="93"/>
      <c r="C4" s="93"/>
      <c r="D4" s="150" t="s">
        <v>61</v>
      </c>
      <c r="E4" s="151"/>
      <c r="F4" s="151"/>
      <c r="G4" s="92"/>
      <c r="H4" s="150" t="str">
        <f>D4</f>
        <v>สำหรับงวดสามเดือนสิ้นสุดวันที่</v>
      </c>
      <c r="I4" s="151"/>
      <c r="J4" s="151"/>
    </row>
    <row r="5" spans="1:10" ht="21.5" x14ac:dyDescent="0.65">
      <c r="B5" s="93"/>
      <c r="C5" s="93"/>
      <c r="D5" s="150" t="str">
        <f>'BS 3-4'!D4</f>
        <v>30 มิถุนายน</v>
      </c>
      <c r="E5" s="150"/>
      <c r="F5" s="150"/>
      <c r="G5" s="92"/>
      <c r="H5" s="150" t="str">
        <f>'BS 3-4'!D4</f>
        <v>30 มิถุนายน</v>
      </c>
      <c r="I5" s="150"/>
      <c r="J5" s="150"/>
    </row>
    <row r="6" spans="1:10" ht="23.25" customHeight="1" x14ac:dyDescent="0.65">
      <c r="A6" s="3"/>
      <c r="B6" s="91" t="s">
        <v>1</v>
      </c>
      <c r="C6" s="91"/>
      <c r="D6" s="93">
        <v>2567</v>
      </c>
      <c r="E6" s="93"/>
      <c r="F6" s="93">
        <v>2566</v>
      </c>
      <c r="G6" s="93"/>
      <c r="H6" s="93">
        <v>2567</v>
      </c>
      <c r="I6" s="93"/>
      <c r="J6" s="93">
        <v>2566</v>
      </c>
    </row>
    <row r="7" spans="1:10" ht="23.25" customHeight="1" x14ac:dyDescent="0.65">
      <c r="A7" s="29"/>
      <c r="B7" s="91"/>
      <c r="C7" s="91"/>
      <c r="D7" s="144" t="s">
        <v>54</v>
      </c>
      <c r="E7" s="144"/>
      <c r="F7" s="144"/>
      <c r="G7" s="144"/>
      <c r="H7" s="144"/>
      <c r="I7" s="144"/>
      <c r="J7" s="144"/>
    </row>
    <row r="8" spans="1:10" ht="21.5" x14ac:dyDescent="0.65">
      <c r="A8" s="29" t="s">
        <v>77</v>
      </c>
      <c r="B8" s="91"/>
      <c r="C8" s="91"/>
      <c r="D8" s="91"/>
      <c r="E8" s="91"/>
      <c r="F8" s="91"/>
      <c r="G8" s="91"/>
      <c r="H8" s="91"/>
      <c r="I8" s="91"/>
      <c r="J8" s="91"/>
    </row>
    <row r="9" spans="1:10" ht="21.5" x14ac:dyDescent="0.65">
      <c r="A9" s="3" t="s">
        <v>30</v>
      </c>
      <c r="B9" s="91" t="s">
        <v>154</v>
      </c>
      <c r="C9" s="91"/>
      <c r="D9" s="37">
        <v>517951</v>
      </c>
      <c r="E9" s="37"/>
      <c r="F9" s="37">
        <f>456521-3371</f>
        <v>453150</v>
      </c>
      <c r="G9" s="37"/>
      <c r="H9" s="37">
        <v>469328</v>
      </c>
      <c r="I9" s="37"/>
      <c r="J9" s="37">
        <f>420588-728</f>
        <v>419860</v>
      </c>
    </row>
    <row r="10" spans="1:10" ht="21.5" x14ac:dyDescent="0.65">
      <c r="A10" s="5" t="s">
        <v>70</v>
      </c>
      <c r="B10" s="91">
        <v>2</v>
      </c>
      <c r="C10" s="91"/>
      <c r="D10" s="37">
        <v>3040</v>
      </c>
      <c r="E10" s="37"/>
      <c r="F10" s="37">
        <v>2084</v>
      </c>
      <c r="G10" s="37"/>
      <c r="H10" s="37">
        <v>4885</v>
      </c>
      <c r="I10" s="37"/>
      <c r="J10" s="37">
        <v>2691</v>
      </c>
    </row>
    <row r="11" spans="1:10" ht="21.5" x14ac:dyDescent="0.65">
      <c r="A11" s="94" t="s">
        <v>19</v>
      </c>
      <c r="B11" s="45"/>
      <c r="C11" s="91"/>
      <c r="D11" s="46">
        <f>SUM(D9:D10)</f>
        <v>520991</v>
      </c>
      <c r="E11" s="47"/>
      <c r="F11" s="46">
        <f>SUM(F9:F10)</f>
        <v>455234</v>
      </c>
      <c r="G11" s="47"/>
      <c r="H11" s="46">
        <f>SUM(H9:H10)</f>
        <v>474213</v>
      </c>
      <c r="I11" s="47"/>
      <c r="J11" s="46">
        <f>SUM(J9:J10)</f>
        <v>422551</v>
      </c>
    </row>
    <row r="12" spans="1:10" ht="10.4" customHeight="1" x14ac:dyDescent="0.65">
      <c r="A12" s="94"/>
      <c r="B12" s="91"/>
      <c r="C12" s="91"/>
      <c r="D12" s="59"/>
      <c r="E12" s="47"/>
      <c r="F12" s="59"/>
      <c r="G12" s="47"/>
      <c r="H12" s="59"/>
      <c r="I12" s="47"/>
      <c r="J12" s="59"/>
    </row>
    <row r="13" spans="1:10" ht="21.5" x14ac:dyDescent="0.65">
      <c r="A13" s="29" t="s">
        <v>42</v>
      </c>
      <c r="B13" s="91">
        <v>2</v>
      </c>
      <c r="C13" s="91"/>
      <c r="D13" s="59"/>
      <c r="E13" s="47"/>
      <c r="F13" s="59"/>
      <c r="G13" s="47"/>
      <c r="H13" s="59"/>
      <c r="I13" s="47"/>
      <c r="J13" s="59"/>
    </row>
    <row r="14" spans="1:10" ht="21.5" x14ac:dyDescent="0.65">
      <c r="A14" s="3" t="s">
        <v>31</v>
      </c>
      <c r="B14" s="91"/>
      <c r="C14" s="91"/>
      <c r="D14" s="37">
        <v>275244</v>
      </c>
      <c r="E14" s="37"/>
      <c r="F14" s="37">
        <v>224771</v>
      </c>
      <c r="G14" s="37"/>
      <c r="H14" s="37">
        <v>358745</v>
      </c>
      <c r="I14" s="37"/>
      <c r="J14" s="37">
        <v>296519</v>
      </c>
    </row>
    <row r="15" spans="1:10" ht="21.5" x14ac:dyDescent="0.65">
      <c r="A15" s="3" t="s">
        <v>63</v>
      </c>
      <c r="B15" s="91"/>
      <c r="C15" s="91"/>
      <c r="D15" s="37">
        <v>79089</v>
      </c>
      <c r="E15" s="37"/>
      <c r="F15" s="37">
        <f>76221-3371</f>
        <v>72850</v>
      </c>
      <c r="G15" s="37"/>
      <c r="H15" s="37">
        <v>66270</v>
      </c>
      <c r="I15" s="37"/>
      <c r="J15" s="37">
        <f>59762-728</f>
        <v>59034</v>
      </c>
    </row>
    <row r="16" spans="1:10" ht="21.5" x14ac:dyDescent="0.65">
      <c r="A16" s="3" t="s">
        <v>32</v>
      </c>
      <c r="B16" s="91"/>
      <c r="C16" s="91"/>
      <c r="D16" s="37">
        <v>47989</v>
      </c>
      <c r="E16" s="37"/>
      <c r="F16" s="37">
        <v>44670</v>
      </c>
      <c r="G16" s="37"/>
      <c r="H16" s="37">
        <v>30484</v>
      </c>
      <c r="I16" s="37"/>
      <c r="J16" s="37">
        <v>32091</v>
      </c>
    </row>
    <row r="17" spans="1:10" ht="21.5" x14ac:dyDescent="0.65">
      <c r="A17" s="94" t="s">
        <v>20</v>
      </c>
      <c r="B17" s="70"/>
      <c r="C17" s="91"/>
      <c r="D17" s="46">
        <f>SUM(D14:D16)</f>
        <v>402322</v>
      </c>
      <c r="E17" s="47"/>
      <c r="F17" s="46">
        <f>SUM(F14:F16)</f>
        <v>342291</v>
      </c>
      <c r="G17" s="47"/>
      <c r="H17" s="46">
        <f>SUM(H14:H16)</f>
        <v>455499</v>
      </c>
      <c r="I17" s="47"/>
      <c r="J17" s="46">
        <f>SUM(J14:J16)</f>
        <v>387644</v>
      </c>
    </row>
    <row r="18" spans="1:10" ht="10.4" customHeight="1" x14ac:dyDescent="0.65">
      <c r="A18" s="3"/>
      <c r="B18" s="91"/>
      <c r="C18" s="91"/>
      <c r="D18" s="37"/>
      <c r="E18" s="37"/>
      <c r="F18" s="37"/>
      <c r="G18" s="37"/>
      <c r="H18" s="37"/>
      <c r="I18" s="37"/>
      <c r="J18" s="37"/>
    </row>
    <row r="19" spans="1:10" ht="21.5" x14ac:dyDescent="0.65">
      <c r="A19" s="94" t="s">
        <v>119</v>
      </c>
      <c r="B19" s="91"/>
      <c r="C19" s="91"/>
      <c r="D19" s="59">
        <f>D11-D17</f>
        <v>118669</v>
      </c>
      <c r="E19" s="59"/>
      <c r="F19" s="59">
        <f>F11-F17</f>
        <v>112943</v>
      </c>
      <c r="G19" s="59"/>
      <c r="H19" s="59">
        <f>H11-H17</f>
        <v>18714</v>
      </c>
      <c r="I19" s="59"/>
      <c r="J19" s="59">
        <f>J11-J17</f>
        <v>34907</v>
      </c>
    </row>
    <row r="20" spans="1:10" ht="21.5" x14ac:dyDescent="0.65">
      <c r="A20" s="3" t="s">
        <v>33</v>
      </c>
      <c r="B20" s="91">
        <v>2</v>
      </c>
      <c r="C20" s="91"/>
      <c r="D20" s="37">
        <v>-2682</v>
      </c>
      <c r="E20" s="37"/>
      <c r="F20" s="24">
        <v>-3600</v>
      </c>
      <c r="G20" s="37"/>
      <c r="H20" s="24">
        <v>-478</v>
      </c>
      <c r="I20" s="37"/>
      <c r="J20" s="24">
        <v>-1032</v>
      </c>
    </row>
    <row r="21" spans="1:10" ht="21.5" hidden="1" x14ac:dyDescent="0.65">
      <c r="A21" s="3"/>
      <c r="B21" s="91"/>
      <c r="C21" s="91"/>
      <c r="D21" s="24"/>
      <c r="E21" s="37"/>
      <c r="F21" s="24"/>
      <c r="G21" s="37"/>
      <c r="H21" s="24"/>
      <c r="I21" s="37"/>
      <c r="J21" s="24"/>
    </row>
    <row r="22" spans="1:10" ht="21.5" x14ac:dyDescent="0.65">
      <c r="A22" s="3" t="s">
        <v>186</v>
      </c>
      <c r="B22" s="91">
        <v>8</v>
      </c>
      <c r="C22" s="91"/>
      <c r="D22" s="60">
        <v>247</v>
      </c>
      <c r="E22" s="37"/>
      <c r="F22" s="60">
        <v>26284</v>
      </c>
      <c r="G22" s="37"/>
      <c r="H22" s="60">
        <v>396</v>
      </c>
      <c r="I22" s="37"/>
      <c r="J22" s="60">
        <v>16501</v>
      </c>
    </row>
    <row r="23" spans="1:10" ht="21.5" x14ac:dyDescent="0.65">
      <c r="A23" s="94" t="s">
        <v>120</v>
      </c>
      <c r="B23" s="91"/>
      <c r="C23" s="91"/>
      <c r="D23" s="47">
        <f>SUM(D19:D22)</f>
        <v>116234</v>
      </c>
      <c r="E23" s="47"/>
      <c r="F23" s="47">
        <f>SUM(F19:F22)</f>
        <v>135627</v>
      </c>
      <c r="G23" s="47"/>
      <c r="H23" s="47">
        <f>SUM(H19:H22)</f>
        <v>18632</v>
      </c>
      <c r="I23" s="47"/>
      <c r="J23" s="47">
        <f>SUM(J19:J22)</f>
        <v>50376</v>
      </c>
    </row>
    <row r="24" spans="1:10" ht="21.5" x14ac:dyDescent="0.65">
      <c r="A24" s="3" t="s">
        <v>121</v>
      </c>
      <c r="B24" s="91"/>
      <c r="C24" s="91"/>
      <c r="D24" s="60">
        <v>17349</v>
      </c>
      <c r="E24" s="104"/>
      <c r="F24" s="36">
        <v>20664</v>
      </c>
      <c r="G24" s="104"/>
      <c r="H24" s="36">
        <v>4143</v>
      </c>
      <c r="I24" s="104"/>
      <c r="J24" s="36">
        <v>11105</v>
      </c>
    </row>
    <row r="25" spans="1:10" ht="21.5" x14ac:dyDescent="0.65">
      <c r="A25" s="94" t="s">
        <v>88</v>
      </c>
      <c r="B25" s="91"/>
      <c r="C25" s="91"/>
      <c r="D25" s="46">
        <f>D23-D24</f>
        <v>98885</v>
      </c>
      <c r="E25" s="47"/>
      <c r="F25" s="46">
        <f>F23-F24</f>
        <v>114963</v>
      </c>
      <c r="G25" s="47"/>
      <c r="H25" s="46">
        <f>H23-H24</f>
        <v>14489</v>
      </c>
      <c r="I25" s="47"/>
      <c r="J25" s="46">
        <f>J23-J24</f>
        <v>39271</v>
      </c>
    </row>
    <row r="26" spans="1:10" ht="10.4" customHeight="1" x14ac:dyDescent="0.65">
      <c r="A26" s="94"/>
      <c r="B26" s="91"/>
      <c r="C26" s="91"/>
      <c r="D26" s="47"/>
      <c r="E26" s="47"/>
      <c r="F26" s="47"/>
      <c r="G26" s="47"/>
      <c r="H26" s="47"/>
      <c r="I26" s="47"/>
      <c r="J26" s="47"/>
    </row>
    <row r="27" spans="1:10" ht="23.25" customHeight="1" x14ac:dyDescent="0.65">
      <c r="A27" s="94" t="s">
        <v>90</v>
      </c>
      <c r="B27" s="91"/>
      <c r="C27" s="91"/>
      <c r="D27" s="76"/>
      <c r="E27" s="76"/>
      <c r="F27" s="76"/>
      <c r="G27" s="76"/>
      <c r="H27" s="76"/>
      <c r="I27" s="76"/>
      <c r="J27" s="76"/>
    </row>
    <row r="28" spans="1:10" ht="22.4" customHeight="1" x14ac:dyDescent="0.65">
      <c r="A28" s="94" t="s">
        <v>118</v>
      </c>
      <c r="B28" s="91"/>
      <c r="C28" s="91"/>
      <c r="D28" s="59">
        <v>0</v>
      </c>
      <c r="E28" s="47"/>
      <c r="F28" s="59">
        <v>0</v>
      </c>
      <c r="G28" s="47"/>
      <c r="H28" s="59">
        <v>0</v>
      </c>
      <c r="I28" s="47"/>
      <c r="J28" s="59">
        <v>0</v>
      </c>
    </row>
    <row r="29" spans="1:10" ht="22.4" customHeight="1" thickBot="1" x14ac:dyDescent="0.7">
      <c r="A29" s="94" t="s">
        <v>129</v>
      </c>
      <c r="B29" s="91"/>
      <c r="C29" s="91"/>
      <c r="D29" s="61">
        <f>SUM(D25,D28)</f>
        <v>98885</v>
      </c>
      <c r="E29" s="47"/>
      <c r="F29" s="61">
        <f>SUM(F25,F28)</f>
        <v>114963</v>
      </c>
      <c r="G29" s="47"/>
      <c r="H29" s="61">
        <f>SUM(H25,H28)</f>
        <v>14489</v>
      </c>
      <c r="I29" s="47"/>
      <c r="J29" s="61">
        <f>SUM(J25,J28)</f>
        <v>39271</v>
      </c>
    </row>
    <row r="30" spans="1:10" ht="9.75" customHeight="1" thickTop="1" x14ac:dyDescent="0.65">
      <c r="A30" s="94"/>
      <c r="B30" s="91"/>
      <c r="C30" s="91"/>
      <c r="D30" s="108"/>
      <c r="E30" s="108"/>
      <c r="F30" s="108"/>
      <c r="G30" s="108"/>
      <c r="H30" s="108"/>
      <c r="I30" s="108"/>
      <c r="J30" s="108"/>
    </row>
    <row r="31" spans="1:10" ht="22.4" customHeight="1" x14ac:dyDescent="0.65">
      <c r="A31" s="94" t="s">
        <v>122</v>
      </c>
      <c r="B31" s="91"/>
      <c r="C31" s="91"/>
      <c r="D31" s="104"/>
      <c r="E31" s="37"/>
      <c r="F31" s="104"/>
      <c r="G31" s="37"/>
      <c r="H31" s="104"/>
      <c r="I31" s="37"/>
      <c r="J31" s="104"/>
    </row>
    <row r="32" spans="1:10" ht="22.4" customHeight="1" x14ac:dyDescent="0.65">
      <c r="A32" s="3" t="s">
        <v>47</v>
      </c>
      <c r="B32" s="91"/>
      <c r="C32" s="91"/>
      <c r="D32" s="37">
        <f>D34-D33</f>
        <v>98885</v>
      </c>
      <c r="E32" s="63"/>
      <c r="F32" s="62">
        <f>F34-F33</f>
        <v>114963</v>
      </c>
      <c r="G32" s="63"/>
      <c r="H32" s="37">
        <f>H34-H33</f>
        <v>14489</v>
      </c>
      <c r="I32" s="63"/>
      <c r="J32" s="62">
        <f>J34-J33</f>
        <v>39271</v>
      </c>
    </row>
    <row r="33" spans="1:10" ht="22.4" customHeight="1" x14ac:dyDescent="0.65">
      <c r="A33" s="3" t="s">
        <v>48</v>
      </c>
      <c r="B33" s="91"/>
      <c r="C33" s="91"/>
      <c r="D33" s="37">
        <v>0</v>
      </c>
      <c r="E33" s="63"/>
      <c r="F33" s="37">
        <v>0</v>
      </c>
      <c r="G33" s="64"/>
      <c r="H33" s="37">
        <v>0</v>
      </c>
      <c r="I33" s="37"/>
      <c r="J33" s="37">
        <v>0</v>
      </c>
    </row>
    <row r="34" spans="1:10" ht="20.25" customHeight="1" thickBot="1" x14ac:dyDescent="0.7">
      <c r="A34" s="94"/>
      <c r="B34" s="91"/>
      <c r="C34" s="91"/>
      <c r="D34" s="61">
        <f>D25</f>
        <v>98885</v>
      </c>
      <c r="E34" s="47"/>
      <c r="F34" s="61">
        <f>F25</f>
        <v>114963</v>
      </c>
      <c r="G34" s="47"/>
      <c r="H34" s="61">
        <f>H25</f>
        <v>14489</v>
      </c>
      <c r="I34" s="47"/>
      <c r="J34" s="61">
        <f>J25</f>
        <v>39271</v>
      </c>
    </row>
    <row r="35" spans="1:10" ht="9.75" customHeight="1" thickTop="1" x14ac:dyDescent="0.65">
      <c r="A35" s="94"/>
      <c r="B35" s="91"/>
      <c r="C35" s="91"/>
      <c r="D35" s="108"/>
      <c r="E35" s="108"/>
      <c r="F35" s="108"/>
      <c r="G35" s="108"/>
      <c r="H35" s="108"/>
      <c r="I35" s="108"/>
      <c r="J35" s="108"/>
    </row>
    <row r="36" spans="1:10" ht="22.4" customHeight="1" x14ac:dyDescent="0.65">
      <c r="A36" s="94" t="s">
        <v>128</v>
      </c>
      <c r="B36" s="91"/>
      <c r="C36" s="91"/>
      <c r="D36" s="108"/>
      <c r="E36" s="108"/>
      <c r="F36" s="108"/>
      <c r="G36" s="108"/>
      <c r="H36" s="108"/>
      <c r="I36" s="108"/>
      <c r="J36" s="108"/>
    </row>
    <row r="37" spans="1:10" ht="22.4" customHeight="1" x14ac:dyDescent="0.65">
      <c r="A37" s="3" t="s">
        <v>47</v>
      </c>
      <c r="B37" s="91"/>
      <c r="C37" s="91"/>
      <c r="D37" s="37">
        <f>D39-D38</f>
        <v>98885</v>
      </c>
      <c r="E37" s="63"/>
      <c r="F37" s="62">
        <f>F39-F38</f>
        <v>114963</v>
      </c>
      <c r="G37" s="63"/>
      <c r="H37" s="37">
        <f>H39-H38</f>
        <v>14489</v>
      </c>
      <c r="I37" s="63"/>
      <c r="J37" s="62">
        <f>J39-J38</f>
        <v>39271</v>
      </c>
    </row>
    <row r="38" spans="1:10" ht="22.4" customHeight="1" x14ac:dyDescent="0.65">
      <c r="A38" s="3" t="s">
        <v>48</v>
      </c>
      <c r="B38" s="91"/>
      <c r="C38" s="91"/>
      <c r="D38" s="37">
        <v>0</v>
      </c>
      <c r="E38" s="63"/>
      <c r="F38" s="37">
        <v>0</v>
      </c>
      <c r="G38" s="64"/>
      <c r="H38" s="37">
        <v>0</v>
      </c>
      <c r="I38" s="37"/>
      <c r="J38" s="37">
        <v>0</v>
      </c>
    </row>
    <row r="39" spans="1:10" ht="21" customHeight="1" thickBot="1" x14ac:dyDescent="0.7">
      <c r="A39" s="94"/>
      <c r="B39" s="91"/>
      <c r="C39" s="91"/>
      <c r="D39" s="61">
        <f>D29</f>
        <v>98885</v>
      </c>
      <c r="E39" s="47"/>
      <c r="F39" s="61">
        <f>F29</f>
        <v>114963</v>
      </c>
      <c r="G39" s="47"/>
      <c r="H39" s="61">
        <f>H29</f>
        <v>14489</v>
      </c>
      <c r="I39" s="47"/>
      <c r="J39" s="61">
        <f>J29</f>
        <v>39271</v>
      </c>
    </row>
    <row r="40" spans="1:10" ht="11.25" customHeight="1" thickTop="1" x14ac:dyDescent="0.65">
      <c r="A40" s="3"/>
      <c r="B40" s="91"/>
      <c r="C40" s="91"/>
      <c r="D40" s="48"/>
      <c r="E40" s="49"/>
      <c r="F40" s="48"/>
      <c r="G40" s="49"/>
      <c r="H40" s="49"/>
      <c r="I40" s="49"/>
      <c r="J40" s="49"/>
    </row>
    <row r="41" spans="1:10" ht="22.75" customHeight="1" thickBot="1" x14ac:dyDescent="0.7">
      <c r="A41" s="3" t="s">
        <v>131</v>
      </c>
      <c r="B41" s="91">
        <v>6</v>
      </c>
      <c r="C41" s="91"/>
      <c r="D41" s="65">
        <v>0.31</v>
      </c>
      <c r="F41" s="65">
        <v>0.46</v>
      </c>
      <c r="H41" s="65">
        <v>0.05</v>
      </c>
      <c r="J41" s="65">
        <v>0.157253</v>
      </c>
    </row>
    <row r="42" spans="1:10" ht="12.75" customHeight="1" thickTop="1" x14ac:dyDescent="0.65">
      <c r="A42" s="50"/>
      <c r="B42" s="91"/>
      <c r="C42" s="91"/>
      <c r="D42" s="16"/>
      <c r="F42" s="16"/>
      <c r="H42" s="16"/>
      <c r="J42" s="16"/>
    </row>
    <row r="43" spans="1:10" s="117" customFormat="1" ht="23.25" customHeight="1" x14ac:dyDescent="0.7">
      <c r="A43" s="114" t="s">
        <v>135</v>
      </c>
      <c r="B43" s="109"/>
      <c r="C43" s="109"/>
      <c r="D43" s="115"/>
      <c r="E43" s="115"/>
      <c r="F43" s="115"/>
      <c r="G43" s="115"/>
      <c r="H43" s="115"/>
      <c r="I43" s="115"/>
      <c r="J43" s="116"/>
    </row>
    <row r="44" spans="1:10" s="117" customFormat="1" ht="23.25" customHeight="1" x14ac:dyDescent="0.7">
      <c r="A44" s="114" t="s">
        <v>82</v>
      </c>
      <c r="B44" s="109"/>
      <c r="C44" s="109"/>
      <c r="D44" s="115"/>
      <c r="E44" s="115"/>
      <c r="F44" s="115"/>
      <c r="G44" s="115"/>
      <c r="H44" s="115"/>
      <c r="I44" s="115"/>
      <c r="J44" s="116"/>
    </row>
    <row r="45" spans="1:10" s="117" customFormat="1" ht="23.25" customHeight="1" x14ac:dyDescent="0.65">
      <c r="A45" s="118"/>
      <c r="B45" s="109"/>
      <c r="C45" s="109"/>
      <c r="D45" s="148" t="s">
        <v>80</v>
      </c>
      <c r="E45" s="148"/>
      <c r="F45" s="148"/>
      <c r="G45" s="115"/>
      <c r="H45" s="148" t="s">
        <v>81</v>
      </c>
      <c r="I45" s="148"/>
      <c r="J45" s="148"/>
    </row>
    <row r="46" spans="1:10" s="117" customFormat="1" ht="21.75" customHeight="1" x14ac:dyDescent="0.65">
      <c r="A46" s="118"/>
      <c r="B46" s="109"/>
      <c r="C46" s="109"/>
      <c r="D46" s="146" t="s">
        <v>161</v>
      </c>
      <c r="E46" s="149"/>
      <c r="F46" s="149"/>
      <c r="G46" s="115"/>
      <c r="H46" s="146" t="s">
        <v>161</v>
      </c>
      <c r="I46" s="149"/>
      <c r="J46" s="149"/>
    </row>
    <row r="47" spans="1:10" s="117" customFormat="1" ht="21.5" x14ac:dyDescent="0.65">
      <c r="A47" s="118"/>
      <c r="B47" s="109"/>
      <c r="C47" s="109"/>
      <c r="D47" s="146" t="s">
        <v>160</v>
      </c>
      <c r="E47" s="146"/>
      <c r="F47" s="146"/>
      <c r="G47" s="115"/>
      <c r="H47" s="146" t="s">
        <v>160</v>
      </c>
      <c r="I47" s="146"/>
      <c r="J47" s="146"/>
    </row>
    <row r="48" spans="1:10" s="117" customFormat="1" ht="23.25" customHeight="1" x14ac:dyDescent="0.65">
      <c r="A48" s="77"/>
      <c r="B48" s="78" t="s">
        <v>1</v>
      </c>
      <c r="C48" s="78"/>
      <c r="D48" s="109">
        <v>2567</v>
      </c>
      <c r="E48" s="109"/>
      <c r="F48" s="109">
        <v>2566</v>
      </c>
      <c r="G48" s="109"/>
      <c r="H48" s="109">
        <v>2567</v>
      </c>
      <c r="I48" s="109"/>
      <c r="J48" s="109">
        <v>2566</v>
      </c>
    </row>
    <row r="49" spans="1:10" s="117" customFormat="1" ht="23.25" customHeight="1" x14ac:dyDescent="0.65">
      <c r="A49" s="88"/>
      <c r="B49" s="78"/>
      <c r="C49" s="78"/>
      <c r="D49" s="147" t="s">
        <v>54</v>
      </c>
      <c r="E49" s="147"/>
      <c r="F49" s="147"/>
      <c r="G49" s="147"/>
      <c r="H49" s="147"/>
      <c r="I49" s="147"/>
      <c r="J49" s="147"/>
    </row>
    <row r="50" spans="1:10" s="117" customFormat="1" ht="21.5" x14ac:dyDescent="0.65">
      <c r="A50" s="88" t="s">
        <v>77</v>
      </c>
      <c r="B50" s="78"/>
      <c r="C50" s="78"/>
      <c r="D50" s="78"/>
      <c r="E50" s="78"/>
      <c r="F50" s="78"/>
      <c r="G50" s="78"/>
      <c r="H50" s="78"/>
      <c r="I50" s="78"/>
      <c r="J50" s="78"/>
    </row>
    <row r="51" spans="1:10" s="117" customFormat="1" ht="21.5" x14ac:dyDescent="0.65">
      <c r="A51" s="77" t="s">
        <v>30</v>
      </c>
      <c r="B51" s="78" t="s">
        <v>154</v>
      </c>
      <c r="C51" s="78"/>
      <c r="D51" s="37">
        <v>1105230</v>
      </c>
      <c r="E51" s="119"/>
      <c r="F51" s="37">
        <f>962656-5669</f>
        <v>956987</v>
      </c>
      <c r="G51" s="119"/>
      <c r="H51" s="37">
        <v>990991</v>
      </c>
      <c r="I51" s="119"/>
      <c r="J51" s="37">
        <f>873937-1119</f>
        <v>872818</v>
      </c>
    </row>
    <row r="52" spans="1:10" s="117" customFormat="1" ht="21.5" x14ac:dyDescent="0.65">
      <c r="A52" s="119" t="s">
        <v>70</v>
      </c>
      <c r="B52" s="78">
        <v>2</v>
      </c>
      <c r="C52" s="78"/>
      <c r="D52" s="37">
        <v>4885</v>
      </c>
      <c r="E52" s="119"/>
      <c r="F52" s="37">
        <v>2776</v>
      </c>
      <c r="G52" s="119"/>
      <c r="H52" s="37">
        <v>8449</v>
      </c>
      <c r="I52" s="119"/>
      <c r="J52" s="37">
        <v>4921</v>
      </c>
    </row>
    <row r="53" spans="1:10" s="117" customFormat="1" ht="21.5" x14ac:dyDescent="0.65">
      <c r="A53" s="87" t="s">
        <v>19</v>
      </c>
      <c r="B53" s="120"/>
      <c r="C53" s="78"/>
      <c r="D53" s="46">
        <f>SUM(D51:D52)</f>
        <v>1110115</v>
      </c>
      <c r="E53" s="121"/>
      <c r="F53" s="46">
        <f>SUM(F51:F52)</f>
        <v>959763</v>
      </c>
      <c r="G53" s="121"/>
      <c r="H53" s="46">
        <f>SUM(H51:H52)</f>
        <v>999440</v>
      </c>
      <c r="I53" s="121"/>
      <c r="J53" s="46">
        <f>SUM(J51:J52)</f>
        <v>877739</v>
      </c>
    </row>
    <row r="54" spans="1:10" s="117" customFormat="1" ht="10.4" customHeight="1" x14ac:dyDescent="0.65">
      <c r="A54" s="87"/>
      <c r="B54" s="78"/>
      <c r="C54" s="78"/>
      <c r="D54" s="59"/>
      <c r="E54" s="121"/>
      <c r="F54" s="122"/>
      <c r="G54" s="121"/>
      <c r="H54" s="59"/>
      <c r="I54" s="121"/>
      <c r="J54" s="122"/>
    </row>
    <row r="55" spans="1:10" s="117" customFormat="1" ht="21.5" x14ac:dyDescent="0.65">
      <c r="A55" s="88" t="s">
        <v>42</v>
      </c>
      <c r="B55" s="78">
        <v>2</v>
      </c>
      <c r="C55" s="78"/>
      <c r="D55" s="59"/>
      <c r="E55" s="121"/>
      <c r="F55" s="122"/>
      <c r="G55" s="121"/>
      <c r="H55" s="59"/>
      <c r="I55" s="121"/>
      <c r="J55" s="122"/>
    </row>
    <row r="56" spans="1:10" s="117" customFormat="1" ht="21.5" x14ac:dyDescent="0.65">
      <c r="A56" s="77" t="s">
        <v>31</v>
      </c>
      <c r="B56" s="78"/>
      <c r="C56" s="78"/>
      <c r="D56" s="37">
        <v>575193</v>
      </c>
      <c r="E56" s="119"/>
      <c r="F56" s="37">
        <v>454678</v>
      </c>
      <c r="G56" s="119"/>
      <c r="H56" s="37">
        <v>759048</v>
      </c>
      <c r="I56" s="119"/>
      <c r="J56" s="37">
        <v>591129</v>
      </c>
    </row>
    <row r="57" spans="1:10" s="117" customFormat="1" ht="21.5" x14ac:dyDescent="0.65">
      <c r="A57" s="77" t="s">
        <v>63</v>
      </c>
      <c r="B57" s="78"/>
      <c r="C57" s="78"/>
      <c r="D57" s="37">
        <v>155666</v>
      </c>
      <c r="E57" s="119"/>
      <c r="F57" s="37">
        <f>152030-5669</f>
        <v>146361</v>
      </c>
      <c r="G57" s="119"/>
      <c r="H57" s="37">
        <v>130123</v>
      </c>
      <c r="I57" s="119"/>
      <c r="J57" s="37">
        <f>124658-1119</f>
        <v>123539</v>
      </c>
    </row>
    <row r="58" spans="1:10" s="117" customFormat="1" ht="21.5" x14ac:dyDescent="0.65">
      <c r="A58" s="77" t="s">
        <v>32</v>
      </c>
      <c r="B58" s="78"/>
      <c r="C58" s="78"/>
      <c r="D58" s="37">
        <v>92110</v>
      </c>
      <c r="E58" s="119"/>
      <c r="F58" s="37">
        <v>85805</v>
      </c>
      <c r="G58" s="119"/>
      <c r="H58" s="37">
        <v>56812</v>
      </c>
      <c r="I58" s="119"/>
      <c r="J58" s="37">
        <v>55099</v>
      </c>
    </row>
    <row r="59" spans="1:10" s="117" customFormat="1" ht="21.5" x14ac:dyDescent="0.65">
      <c r="A59" s="87" t="s">
        <v>20</v>
      </c>
      <c r="B59" s="123"/>
      <c r="C59" s="78"/>
      <c r="D59" s="46">
        <f>SUM(D56:D58)</f>
        <v>822969</v>
      </c>
      <c r="E59" s="47"/>
      <c r="F59" s="46">
        <f>SUM(F56:F58)</f>
        <v>686844</v>
      </c>
      <c r="G59" s="47"/>
      <c r="H59" s="46">
        <f>SUM(H56:H58)</f>
        <v>945983</v>
      </c>
      <c r="I59" s="47"/>
      <c r="J59" s="46">
        <f>SUM(J56:J58)</f>
        <v>769767</v>
      </c>
    </row>
    <row r="60" spans="1:10" s="117" customFormat="1" ht="10.4" customHeight="1" x14ac:dyDescent="0.65">
      <c r="A60" s="77"/>
      <c r="B60" s="78"/>
      <c r="C60" s="78"/>
      <c r="D60" s="37"/>
      <c r="E60" s="119"/>
      <c r="F60" s="124"/>
      <c r="G60" s="119"/>
      <c r="H60" s="37"/>
      <c r="I60" s="119"/>
      <c r="J60" s="124"/>
    </row>
    <row r="61" spans="1:10" s="117" customFormat="1" ht="21.5" x14ac:dyDescent="0.65">
      <c r="A61" s="87" t="s">
        <v>119</v>
      </c>
      <c r="B61" s="78"/>
      <c r="C61" s="78"/>
      <c r="D61" s="59">
        <f>D53-D59</f>
        <v>287146</v>
      </c>
      <c r="E61" s="121"/>
      <c r="F61" s="59">
        <f>F53-F59</f>
        <v>272919</v>
      </c>
      <c r="G61" s="121"/>
      <c r="H61" s="59">
        <f>H53-H59</f>
        <v>53457</v>
      </c>
      <c r="I61" s="121"/>
      <c r="J61" s="59">
        <f>J53-J59</f>
        <v>107972</v>
      </c>
    </row>
    <row r="62" spans="1:10" s="117" customFormat="1" ht="21.5" x14ac:dyDescent="0.65">
      <c r="A62" s="77" t="s">
        <v>33</v>
      </c>
      <c r="B62" s="78">
        <v>2</v>
      </c>
      <c r="C62" s="78"/>
      <c r="D62" s="24">
        <v>-6694</v>
      </c>
      <c r="E62" s="119"/>
      <c r="F62" s="24">
        <v>-7075</v>
      </c>
      <c r="G62" s="119"/>
      <c r="H62" s="24">
        <v>-1342</v>
      </c>
      <c r="I62" s="119"/>
      <c r="J62" s="24">
        <v>-1967</v>
      </c>
    </row>
    <row r="63" spans="1:10" s="117" customFormat="1" ht="21.5" hidden="1" x14ac:dyDescent="0.65">
      <c r="A63" s="77"/>
      <c r="B63" s="78"/>
      <c r="C63" s="78"/>
      <c r="D63" s="24"/>
      <c r="E63" s="119"/>
      <c r="F63" s="24"/>
      <c r="G63" s="119"/>
      <c r="H63" s="24"/>
      <c r="I63" s="119"/>
      <c r="J63" s="24"/>
    </row>
    <row r="64" spans="1:10" s="117" customFormat="1" ht="21.5" x14ac:dyDescent="0.65">
      <c r="A64" s="77" t="s">
        <v>186</v>
      </c>
      <c r="B64" s="78">
        <v>8</v>
      </c>
      <c r="C64" s="78"/>
      <c r="D64" s="60">
        <v>1857</v>
      </c>
      <c r="E64" s="119"/>
      <c r="F64" s="60">
        <v>35504</v>
      </c>
      <c r="G64" s="119"/>
      <c r="H64" s="60">
        <v>840</v>
      </c>
      <c r="I64" s="119"/>
      <c r="J64" s="60">
        <v>19274</v>
      </c>
    </row>
    <row r="65" spans="1:10" s="117" customFormat="1" ht="21.5" x14ac:dyDescent="0.65">
      <c r="A65" s="87" t="s">
        <v>120</v>
      </c>
      <c r="B65" s="78"/>
      <c r="C65" s="78"/>
      <c r="D65" s="47">
        <f>SUM(D61:D64)</f>
        <v>282309</v>
      </c>
      <c r="E65" s="121"/>
      <c r="F65" s="47">
        <f>SUM(F61:F64)</f>
        <v>301348</v>
      </c>
      <c r="G65" s="121"/>
      <c r="H65" s="47">
        <f>SUM(H61:H64)</f>
        <v>52955</v>
      </c>
      <c r="I65" s="121"/>
      <c r="J65" s="47">
        <f>SUM(J61:J64)</f>
        <v>125279</v>
      </c>
    </row>
    <row r="66" spans="1:10" s="117" customFormat="1" ht="21.5" x14ac:dyDescent="0.65">
      <c r="A66" s="77" t="s">
        <v>121</v>
      </c>
      <c r="B66" s="78"/>
      <c r="C66" s="78"/>
      <c r="D66" s="36">
        <v>43910</v>
      </c>
      <c r="E66" s="119"/>
      <c r="F66" s="36">
        <v>50986</v>
      </c>
      <c r="G66" s="119"/>
      <c r="H66" s="36">
        <v>11432</v>
      </c>
      <c r="I66" s="119"/>
      <c r="J66" s="36">
        <v>26095</v>
      </c>
    </row>
    <row r="67" spans="1:10" s="117" customFormat="1" ht="21.5" x14ac:dyDescent="0.65">
      <c r="A67" s="87" t="s">
        <v>88</v>
      </c>
      <c r="B67" s="78"/>
      <c r="C67" s="78"/>
      <c r="D67" s="46">
        <f>D65-D66</f>
        <v>238399</v>
      </c>
      <c r="E67" s="47"/>
      <c r="F67" s="46">
        <f>F65-F66</f>
        <v>250362</v>
      </c>
      <c r="G67" s="47"/>
      <c r="H67" s="46">
        <f>H65-H66</f>
        <v>41523</v>
      </c>
      <c r="I67" s="47"/>
      <c r="J67" s="46">
        <f>J65-J66</f>
        <v>99184</v>
      </c>
    </row>
    <row r="68" spans="1:10" s="117" customFormat="1" ht="10.4" customHeight="1" x14ac:dyDescent="0.65">
      <c r="A68" s="87"/>
      <c r="B68" s="78"/>
      <c r="C68" s="78"/>
      <c r="D68" s="122"/>
      <c r="E68" s="121"/>
      <c r="F68" s="122"/>
      <c r="G68" s="121"/>
      <c r="H68" s="122"/>
      <c r="I68" s="121"/>
      <c r="J68" s="122"/>
    </row>
    <row r="69" spans="1:10" s="117" customFormat="1" ht="23.25" hidden="1" customHeight="1" x14ac:dyDescent="0.7">
      <c r="A69" s="114" t="str">
        <f>[1]BS!A70</f>
        <v>ส่วนต่ำกว่าทุนอื่น</v>
      </c>
      <c r="B69" s="78"/>
      <c r="C69" s="78"/>
      <c r="D69" s="125"/>
      <c r="E69" s="125"/>
      <c r="F69" s="125"/>
      <c r="G69" s="125"/>
      <c r="H69" s="125"/>
      <c r="I69" s="125"/>
      <c r="J69" s="125"/>
    </row>
    <row r="70" spans="1:10" s="117" customFormat="1" ht="23.25" hidden="1" customHeight="1" x14ac:dyDescent="0.7">
      <c r="A70" s="114" t="s">
        <v>82</v>
      </c>
      <c r="B70" s="109"/>
      <c r="C70" s="109"/>
      <c r="D70" s="115"/>
      <c r="E70" s="115"/>
      <c r="F70" s="115"/>
      <c r="G70" s="115"/>
      <c r="H70" s="115"/>
      <c r="I70" s="115"/>
      <c r="J70" s="116"/>
    </row>
    <row r="71" spans="1:10" s="117" customFormat="1" ht="23.25" hidden="1" customHeight="1" x14ac:dyDescent="0.65">
      <c r="A71" s="118"/>
      <c r="B71" s="109"/>
      <c r="C71" s="109"/>
      <c r="D71" s="148" t="s">
        <v>80</v>
      </c>
      <c r="E71" s="148"/>
      <c r="F71" s="148"/>
      <c r="G71" s="115"/>
      <c r="H71" s="148" t="s">
        <v>81</v>
      </c>
      <c r="I71" s="148"/>
      <c r="J71" s="148"/>
    </row>
    <row r="72" spans="1:10" s="117" customFormat="1" ht="21.75" hidden="1" customHeight="1" x14ac:dyDescent="0.65">
      <c r="A72" s="118"/>
      <c r="B72" s="109"/>
      <c r="C72" s="109"/>
      <c r="D72" s="146" t="s">
        <v>61</v>
      </c>
      <c r="E72" s="149"/>
      <c r="F72" s="149"/>
      <c r="G72" s="115"/>
      <c r="H72" s="146" t="s">
        <v>61</v>
      </c>
      <c r="I72" s="149"/>
      <c r="J72" s="149"/>
    </row>
    <row r="73" spans="1:10" s="117" customFormat="1" ht="21.75" hidden="1" customHeight="1" x14ac:dyDescent="0.65">
      <c r="A73" s="118"/>
      <c r="B73" s="109"/>
      <c r="C73" s="109"/>
      <c r="D73" s="146" t="s">
        <v>142</v>
      </c>
      <c r="E73" s="146"/>
      <c r="F73" s="146"/>
      <c r="G73" s="115"/>
      <c r="H73" s="146" t="s">
        <v>142</v>
      </c>
      <c r="I73" s="146"/>
      <c r="J73" s="146"/>
    </row>
    <row r="74" spans="1:10" s="117" customFormat="1" ht="23.25" hidden="1" customHeight="1" x14ac:dyDescent="0.65">
      <c r="A74" s="77"/>
      <c r="B74" s="78"/>
      <c r="C74" s="78"/>
      <c r="D74" s="109">
        <v>2566</v>
      </c>
      <c r="E74" s="109"/>
      <c r="F74" s="109">
        <v>2565</v>
      </c>
      <c r="G74" s="109"/>
      <c r="H74" s="109">
        <v>2566</v>
      </c>
      <c r="I74" s="109"/>
      <c r="J74" s="109">
        <v>2565</v>
      </c>
    </row>
    <row r="75" spans="1:10" s="117" customFormat="1" ht="18" hidden="1" customHeight="1" x14ac:dyDescent="0.65">
      <c r="A75" s="77"/>
      <c r="B75" s="119"/>
      <c r="C75" s="78"/>
      <c r="D75" s="109"/>
      <c r="E75" s="109"/>
      <c r="F75" s="109" t="s">
        <v>162</v>
      </c>
      <c r="G75" s="109"/>
      <c r="H75" s="109"/>
      <c r="I75" s="109"/>
      <c r="J75" s="109" t="s">
        <v>162</v>
      </c>
    </row>
    <row r="76" spans="1:10" s="117" customFormat="1" ht="23.25" hidden="1" customHeight="1" x14ac:dyDescent="0.65">
      <c r="A76" s="88"/>
      <c r="B76" s="78"/>
      <c r="C76" s="78"/>
      <c r="D76" s="147" t="s">
        <v>54</v>
      </c>
      <c r="E76" s="147"/>
      <c r="F76" s="147"/>
      <c r="G76" s="147"/>
      <c r="H76" s="147"/>
      <c r="I76" s="147"/>
      <c r="J76" s="147"/>
    </row>
    <row r="77" spans="1:10" s="117" customFormat="1" ht="23.25" customHeight="1" x14ac:dyDescent="0.65">
      <c r="A77" s="87" t="s">
        <v>90</v>
      </c>
      <c r="B77" s="78"/>
      <c r="C77" s="78"/>
      <c r="D77" s="78"/>
      <c r="E77" s="78"/>
      <c r="F77" s="78"/>
      <c r="G77" s="78"/>
      <c r="H77" s="78"/>
      <c r="I77" s="78"/>
      <c r="J77" s="78"/>
    </row>
    <row r="78" spans="1:10" s="117" customFormat="1" ht="22.4" customHeight="1" x14ac:dyDescent="0.65">
      <c r="A78" s="87" t="s">
        <v>118</v>
      </c>
      <c r="B78" s="78"/>
      <c r="C78" s="78"/>
      <c r="D78" s="126">
        <v>0</v>
      </c>
      <c r="E78" s="121"/>
      <c r="F78" s="126">
        <v>0</v>
      </c>
      <c r="G78" s="121"/>
      <c r="H78" s="126">
        <v>0</v>
      </c>
      <c r="I78" s="121"/>
      <c r="J78" s="126">
        <v>0</v>
      </c>
    </row>
    <row r="79" spans="1:10" s="117" customFormat="1" ht="22.4" hidden="1" customHeight="1" x14ac:dyDescent="0.65">
      <c r="A79" s="88" t="s">
        <v>163</v>
      </c>
      <c r="B79" s="78"/>
      <c r="C79" s="78"/>
      <c r="D79" s="124"/>
      <c r="E79" s="119"/>
      <c r="F79" s="124"/>
      <c r="G79" s="119"/>
      <c r="H79" s="124"/>
      <c r="I79" s="119"/>
      <c r="J79" s="124"/>
    </row>
    <row r="80" spans="1:10" s="117" customFormat="1" ht="22.4" hidden="1" customHeight="1" x14ac:dyDescent="0.65">
      <c r="A80" s="77" t="s">
        <v>164</v>
      </c>
      <c r="B80" s="78"/>
      <c r="C80" s="78"/>
      <c r="D80" s="119"/>
      <c r="E80" s="119"/>
      <c r="F80" s="119"/>
      <c r="G80" s="119"/>
      <c r="H80" s="119"/>
      <c r="I80" s="119"/>
      <c r="J80" s="119"/>
    </row>
    <row r="81" spans="1:10" s="117" customFormat="1" ht="22.4" hidden="1" customHeight="1" x14ac:dyDescent="0.65">
      <c r="A81" s="77" t="s">
        <v>165</v>
      </c>
      <c r="B81" s="78"/>
      <c r="C81" s="78"/>
      <c r="D81" s="124"/>
      <c r="E81" s="119"/>
      <c r="F81" s="124"/>
      <c r="G81" s="119"/>
      <c r="H81" s="124"/>
      <c r="I81" s="119"/>
      <c r="J81" s="124"/>
    </row>
    <row r="82" spans="1:10" s="117" customFormat="1" ht="22.4" hidden="1" customHeight="1" x14ac:dyDescent="0.65">
      <c r="A82" s="77" t="s">
        <v>166</v>
      </c>
      <c r="B82" s="78"/>
      <c r="C82" s="78"/>
      <c r="D82" s="119"/>
      <c r="E82" s="119"/>
      <c r="F82" s="119"/>
      <c r="G82" s="119"/>
      <c r="H82" s="119"/>
      <c r="I82" s="119"/>
      <c r="J82" s="119"/>
    </row>
    <row r="83" spans="1:10" s="117" customFormat="1" ht="22.4" hidden="1" customHeight="1" x14ac:dyDescent="0.65">
      <c r="A83" s="77" t="s">
        <v>167</v>
      </c>
      <c r="B83" s="78"/>
      <c r="C83" s="78"/>
      <c r="D83" s="124"/>
      <c r="E83" s="119"/>
      <c r="F83" s="124"/>
      <c r="G83" s="119"/>
      <c r="H83" s="124"/>
      <c r="I83" s="119"/>
      <c r="J83" s="124"/>
    </row>
    <row r="84" spans="1:10" s="117" customFormat="1" ht="22.4" hidden="1" customHeight="1" x14ac:dyDescent="0.65">
      <c r="A84" s="127" t="s">
        <v>168</v>
      </c>
      <c r="B84" s="78"/>
      <c r="C84" s="78"/>
      <c r="D84" s="124"/>
      <c r="E84" s="119"/>
      <c r="F84" s="124"/>
      <c r="G84" s="119"/>
      <c r="H84" s="124"/>
      <c r="I84" s="119"/>
      <c r="J84" s="124"/>
    </row>
    <row r="85" spans="1:10" s="117" customFormat="1" ht="22.4" hidden="1" customHeight="1" x14ac:dyDescent="0.65">
      <c r="A85" s="77" t="s">
        <v>169</v>
      </c>
      <c r="B85" s="78"/>
      <c r="C85" s="78"/>
      <c r="D85" s="119"/>
      <c r="E85" s="119"/>
      <c r="F85" s="119"/>
      <c r="G85" s="119"/>
      <c r="H85" s="119"/>
      <c r="I85" s="119"/>
      <c r="J85" s="119"/>
    </row>
    <row r="86" spans="1:10" s="117" customFormat="1" ht="22.4" hidden="1" customHeight="1" x14ac:dyDescent="0.65">
      <c r="A86" s="87" t="s">
        <v>170</v>
      </c>
      <c r="B86" s="78"/>
      <c r="C86" s="78"/>
      <c r="D86" s="128"/>
      <c r="E86" s="121"/>
      <c r="F86" s="128"/>
      <c r="G86" s="121"/>
      <c r="H86" s="128"/>
      <c r="I86" s="121"/>
      <c r="J86" s="128"/>
    </row>
    <row r="87" spans="1:10" s="117" customFormat="1" ht="8.25" hidden="1" customHeight="1" x14ac:dyDescent="0.65">
      <c r="A87" s="87"/>
      <c r="B87" s="78"/>
      <c r="C87" s="78"/>
      <c r="D87" s="122"/>
      <c r="E87" s="121"/>
      <c r="F87" s="122"/>
      <c r="G87" s="121"/>
      <c r="H87" s="122"/>
      <c r="I87" s="121"/>
      <c r="J87" s="122"/>
    </row>
    <row r="88" spans="1:10" s="117" customFormat="1" ht="22.4" hidden="1" customHeight="1" x14ac:dyDescent="0.65">
      <c r="A88" s="88" t="s">
        <v>171</v>
      </c>
      <c r="B88" s="78"/>
      <c r="C88" s="78"/>
      <c r="D88" s="122"/>
      <c r="E88" s="121"/>
      <c r="F88" s="122"/>
      <c r="G88" s="121"/>
      <c r="H88" s="122"/>
      <c r="I88" s="121"/>
      <c r="J88" s="122"/>
    </row>
    <row r="89" spans="1:10" s="117" customFormat="1" ht="22.4" hidden="1" customHeight="1" x14ac:dyDescent="0.65">
      <c r="A89" s="77" t="s">
        <v>172</v>
      </c>
      <c r="B89" s="78"/>
      <c r="C89" s="78"/>
      <c r="D89" s="119"/>
      <c r="E89" s="119"/>
      <c r="F89" s="119"/>
      <c r="G89" s="119"/>
      <c r="H89" s="119"/>
      <c r="I89" s="119"/>
      <c r="J89" s="119"/>
    </row>
    <row r="90" spans="1:10" s="117" customFormat="1" ht="22.4" hidden="1" customHeight="1" x14ac:dyDescent="0.65">
      <c r="A90" s="77" t="s">
        <v>173</v>
      </c>
      <c r="B90" s="78"/>
      <c r="C90" s="78"/>
      <c r="D90" s="129"/>
      <c r="E90" s="119"/>
      <c r="F90" s="129"/>
      <c r="G90" s="119"/>
      <c r="H90" s="129"/>
      <c r="I90" s="119"/>
      <c r="J90" s="129"/>
    </row>
    <row r="91" spans="1:10" s="117" customFormat="1" ht="22.4" hidden="1" customHeight="1" x14ac:dyDescent="0.65">
      <c r="A91" s="87" t="s">
        <v>174</v>
      </c>
      <c r="B91" s="78"/>
      <c r="C91" s="78"/>
      <c r="D91" s="130">
        <f>SUM(D78:D90)</f>
        <v>0</v>
      </c>
      <c r="E91" s="121"/>
      <c r="F91" s="130">
        <f>SUM(F78:F90)</f>
        <v>0</v>
      </c>
      <c r="G91" s="121"/>
      <c r="H91" s="130">
        <f>SUM(H78:H90)</f>
        <v>0</v>
      </c>
      <c r="I91" s="121"/>
      <c r="J91" s="130">
        <f>SUM(J78:J90)</f>
        <v>0</v>
      </c>
    </row>
    <row r="92" spans="1:10" s="132" customFormat="1" ht="22.4" hidden="1" customHeight="1" x14ac:dyDescent="0.7">
      <c r="A92" s="87" t="s">
        <v>175</v>
      </c>
      <c r="B92" s="131"/>
      <c r="C92" s="131"/>
      <c r="D92" s="125">
        <f>SUM(D91)</f>
        <v>0</v>
      </c>
      <c r="E92" s="121"/>
      <c r="F92" s="125">
        <f>SUM(F91)</f>
        <v>0</v>
      </c>
      <c r="G92" s="121"/>
      <c r="H92" s="125">
        <f>SUM(H91)</f>
        <v>0</v>
      </c>
      <c r="I92" s="121"/>
      <c r="J92" s="125">
        <f>SUM(J91)</f>
        <v>0</v>
      </c>
    </row>
    <row r="93" spans="1:10" s="117" customFormat="1" ht="22.4" customHeight="1" thickBot="1" x14ac:dyDescent="0.7">
      <c r="A93" s="87" t="s">
        <v>129</v>
      </c>
      <c r="B93" s="78"/>
      <c r="C93" s="78"/>
      <c r="D93" s="141">
        <f>SUM(D67,D78)</f>
        <v>238399</v>
      </c>
      <c r="E93" s="121"/>
      <c r="F93" s="133">
        <f>SUM(F67,F78)</f>
        <v>250362</v>
      </c>
      <c r="G93" s="121"/>
      <c r="H93" s="142">
        <f>SUM(H67,H78)</f>
        <v>41523</v>
      </c>
      <c r="I93" s="121"/>
      <c r="J93" s="133">
        <f>SUM(J67,J78)</f>
        <v>99184</v>
      </c>
    </row>
    <row r="94" spans="1:10" s="117" customFormat="1" ht="9.75" customHeight="1" thickTop="1" x14ac:dyDescent="0.65">
      <c r="A94" s="87"/>
      <c r="B94" s="78"/>
      <c r="C94" s="78"/>
      <c r="D94" s="134"/>
      <c r="E94" s="135"/>
      <c r="F94" s="134"/>
      <c r="G94" s="135"/>
      <c r="H94" s="135"/>
      <c r="I94" s="135"/>
      <c r="J94" s="135"/>
    </row>
    <row r="95" spans="1:10" s="117" customFormat="1" ht="22.4" customHeight="1" x14ac:dyDescent="0.65">
      <c r="A95" s="87" t="s">
        <v>122</v>
      </c>
      <c r="B95" s="78"/>
      <c r="C95" s="78"/>
      <c r="D95" s="119"/>
      <c r="E95" s="119"/>
      <c r="F95" s="119"/>
      <c r="G95" s="119"/>
      <c r="H95" s="119"/>
      <c r="I95" s="119"/>
      <c r="J95" s="119"/>
    </row>
    <row r="96" spans="1:10" s="117" customFormat="1" ht="22.4" customHeight="1" x14ac:dyDescent="0.65">
      <c r="A96" s="77" t="s">
        <v>47</v>
      </c>
      <c r="B96" s="78"/>
      <c r="C96" s="78"/>
      <c r="D96" s="62">
        <f>D98-D97</f>
        <v>238399</v>
      </c>
      <c r="E96" s="63"/>
      <c r="F96" s="62">
        <f>F98-F97</f>
        <v>250362</v>
      </c>
      <c r="G96" s="63"/>
      <c r="H96" s="62">
        <f>H98-H97</f>
        <v>41523</v>
      </c>
      <c r="I96" s="63"/>
      <c r="J96" s="62">
        <f>J98-J97</f>
        <v>99184</v>
      </c>
    </row>
    <row r="97" spans="1:10" s="117" customFormat="1" ht="22.4" customHeight="1" x14ac:dyDescent="0.65">
      <c r="A97" s="77" t="s">
        <v>48</v>
      </c>
      <c r="B97" s="78"/>
      <c r="C97" s="78"/>
      <c r="D97" s="41">
        <v>0</v>
      </c>
      <c r="E97" s="63"/>
      <c r="F97" s="37">
        <v>0</v>
      </c>
      <c r="G97" s="64"/>
      <c r="H97" s="41">
        <v>0</v>
      </c>
      <c r="I97" s="37"/>
      <c r="J97" s="41">
        <v>0</v>
      </c>
    </row>
    <row r="98" spans="1:10" s="117" customFormat="1" ht="20.25" customHeight="1" thickBot="1" x14ac:dyDescent="0.7">
      <c r="A98" s="87"/>
      <c r="B98" s="78"/>
      <c r="C98" s="78"/>
      <c r="D98" s="61">
        <f>D67</f>
        <v>238399</v>
      </c>
      <c r="E98" s="47"/>
      <c r="F98" s="61">
        <f>F67</f>
        <v>250362</v>
      </c>
      <c r="G98" s="47"/>
      <c r="H98" s="61">
        <f>H67</f>
        <v>41523</v>
      </c>
      <c r="I98" s="47"/>
      <c r="J98" s="61">
        <f>J67</f>
        <v>99184</v>
      </c>
    </row>
    <row r="99" spans="1:10" s="117" customFormat="1" ht="9.75" customHeight="1" thickTop="1" x14ac:dyDescent="0.65">
      <c r="A99" s="87"/>
      <c r="B99" s="78"/>
      <c r="C99" s="78"/>
      <c r="D99" s="134"/>
      <c r="E99" s="135"/>
      <c r="F99" s="134"/>
      <c r="G99" s="135"/>
      <c r="H99" s="135"/>
      <c r="I99" s="135"/>
      <c r="J99" s="135"/>
    </row>
    <row r="100" spans="1:10" s="117" customFormat="1" ht="22.4" customHeight="1" x14ac:dyDescent="0.65">
      <c r="A100" s="87" t="s">
        <v>128</v>
      </c>
      <c r="B100" s="78"/>
      <c r="C100" s="78"/>
      <c r="D100" s="134"/>
      <c r="E100" s="135"/>
      <c r="F100" s="134"/>
      <c r="G100" s="135"/>
      <c r="H100" s="135"/>
      <c r="I100" s="135"/>
      <c r="J100" s="135"/>
    </row>
    <row r="101" spans="1:10" s="117" customFormat="1" ht="22.4" customHeight="1" x14ac:dyDescent="0.65">
      <c r="A101" s="77" t="s">
        <v>47</v>
      </c>
      <c r="B101" s="78"/>
      <c r="C101" s="78"/>
      <c r="D101" s="62">
        <f>D103-D102</f>
        <v>238399</v>
      </c>
      <c r="E101" s="63"/>
      <c r="F101" s="62">
        <f>F103-F102</f>
        <v>250362</v>
      </c>
      <c r="G101" s="63"/>
      <c r="H101" s="62">
        <f>H103-H102</f>
        <v>41523</v>
      </c>
      <c r="I101" s="63"/>
      <c r="J101" s="62">
        <f>J103-J102</f>
        <v>99184</v>
      </c>
    </row>
    <row r="102" spans="1:10" s="117" customFormat="1" ht="22.4" customHeight="1" x14ac:dyDescent="0.65">
      <c r="A102" s="77" t="s">
        <v>48</v>
      </c>
      <c r="B102" s="78"/>
      <c r="C102" s="78"/>
      <c r="D102" s="41">
        <v>0</v>
      </c>
      <c r="E102" s="63"/>
      <c r="F102" s="37">
        <v>0</v>
      </c>
      <c r="G102" s="64"/>
      <c r="H102" s="41">
        <v>0</v>
      </c>
      <c r="I102" s="37"/>
      <c r="J102" s="41">
        <v>0</v>
      </c>
    </row>
    <row r="103" spans="1:10" s="117" customFormat="1" ht="21" customHeight="1" thickBot="1" x14ac:dyDescent="0.7">
      <c r="A103" s="87"/>
      <c r="B103" s="78"/>
      <c r="C103" s="78"/>
      <c r="D103" s="61">
        <f>D93</f>
        <v>238399</v>
      </c>
      <c r="E103" s="47"/>
      <c r="F103" s="61">
        <f>F93</f>
        <v>250362</v>
      </c>
      <c r="G103" s="47"/>
      <c r="H103" s="61">
        <f>H93</f>
        <v>41523</v>
      </c>
      <c r="I103" s="47"/>
      <c r="J103" s="61">
        <f>J93</f>
        <v>99184</v>
      </c>
    </row>
    <row r="104" spans="1:10" s="117" customFormat="1" ht="11.25" customHeight="1" thickTop="1" x14ac:dyDescent="0.65">
      <c r="A104" s="77"/>
      <c r="B104" s="78"/>
      <c r="C104" s="78"/>
      <c r="D104" s="134"/>
      <c r="E104" s="135"/>
      <c r="F104" s="134"/>
      <c r="G104" s="135"/>
      <c r="H104" s="135"/>
      <c r="I104" s="135"/>
      <c r="J104" s="135"/>
    </row>
    <row r="105" spans="1:10" s="117" customFormat="1" ht="22.75" customHeight="1" thickBot="1" x14ac:dyDescent="0.7">
      <c r="A105" s="77" t="s">
        <v>131</v>
      </c>
      <c r="B105" s="78">
        <v>6</v>
      </c>
      <c r="C105" s="78"/>
      <c r="D105" s="65">
        <v>0.72555599999999998</v>
      </c>
      <c r="E105" s="27"/>
      <c r="F105" s="65">
        <v>1.0025230000000001</v>
      </c>
      <c r="G105" s="27"/>
      <c r="H105" s="65">
        <v>0.12637300000000001</v>
      </c>
      <c r="I105" s="27"/>
      <c r="J105" s="65">
        <v>0.39716200000000002</v>
      </c>
    </row>
    <row r="106" spans="1:10" s="117" customFormat="1" ht="12.75" customHeight="1" thickTop="1" x14ac:dyDescent="0.65">
      <c r="A106" s="136"/>
      <c r="B106" s="78"/>
      <c r="C106" s="78"/>
      <c r="D106" s="119"/>
      <c r="E106" s="119"/>
      <c r="F106" s="119"/>
      <c r="G106" s="119"/>
      <c r="H106" s="119"/>
      <c r="I106" s="119"/>
      <c r="J106" s="119"/>
    </row>
    <row r="108" spans="1:10" ht="23.25" customHeight="1" x14ac:dyDescent="0.65">
      <c r="D108" s="143"/>
      <c r="E108" s="143"/>
      <c r="F108" s="143"/>
    </row>
    <row r="109" spans="1:10" ht="23.25" customHeight="1" x14ac:dyDescent="0.65">
      <c r="D109" s="143"/>
      <c r="E109" s="143"/>
      <c r="F109" s="143"/>
      <c r="G109" s="143"/>
    </row>
  </sheetData>
  <mergeCells count="21">
    <mergeCell ref="D7:J7"/>
    <mergeCell ref="D3:F3"/>
    <mergeCell ref="H3:J3"/>
    <mergeCell ref="H4:J4"/>
    <mergeCell ref="D5:F5"/>
    <mergeCell ref="H5:J5"/>
    <mergeCell ref="D4:F4"/>
    <mergeCell ref="D45:F45"/>
    <mergeCell ref="H45:J45"/>
    <mergeCell ref="D46:F46"/>
    <mergeCell ref="H46:J46"/>
    <mergeCell ref="D47:F47"/>
    <mergeCell ref="H47:J47"/>
    <mergeCell ref="D73:F73"/>
    <mergeCell ref="H73:J73"/>
    <mergeCell ref="D76:J76"/>
    <mergeCell ref="D49:J49"/>
    <mergeCell ref="D71:F71"/>
    <mergeCell ref="H71:J71"/>
    <mergeCell ref="D72:F72"/>
    <mergeCell ref="H72:J72"/>
  </mergeCells>
  <phoneticPr fontId="15" type="noConversion"/>
  <pageMargins left="0.7" right="0.7" top="0.48" bottom="0.19" header="0.5" footer="0.4"/>
  <pageSetup paperSize="9" scale="82" firstPageNumber="5" fitToHeight="0" orientation="portrait" useFirstPageNumber="1" r:id="rId1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57"/>
  <sheetViews>
    <sheetView view="pageBreakPreview" topLeftCell="C1" zoomScale="55" zoomScaleNormal="85" zoomScaleSheetLayoutView="55" workbookViewId="0">
      <selection activeCell="S63" sqref="S63"/>
    </sheetView>
  </sheetViews>
  <sheetFormatPr defaultColWidth="9.09765625" defaultRowHeight="23.25" customHeight="1" x14ac:dyDescent="0.6"/>
  <cols>
    <col min="1" max="1" width="41.59765625" style="3" customWidth="1"/>
    <col min="2" max="2" width="8.8984375" style="3" hidden="1" customWidth="1"/>
    <col min="3" max="3" width="13.09765625" style="5" customWidth="1"/>
    <col min="4" max="4" width="1" style="16" customWidth="1"/>
    <col min="5" max="5" width="13.09765625" style="5" customWidth="1"/>
    <col min="6" max="6" width="1" style="16" customWidth="1"/>
    <col min="7" max="7" width="13.09765625" style="5" customWidth="1"/>
    <col min="8" max="8" width="1.09765625" style="5" customWidth="1"/>
    <col min="9" max="9" width="13.09765625" style="5" customWidth="1"/>
    <col min="10" max="10" width="1.09765625" style="5" customWidth="1"/>
    <col min="11" max="11" width="13.09765625" style="5" customWidth="1"/>
    <col min="12" max="12" width="1" style="16" customWidth="1"/>
    <col min="13" max="13" width="13.09765625" style="16" customWidth="1"/>
    <col min="14" max="14" width="1" style="16" customWidth="1"/>
    <col min="15" max="15" width="13.09765625" style="5" customWidth="1"/>
    <col min="16" max="16" width="1" style="16" customWidth="1"/>
    <col min="17" max="17" width="13.09765625" style="5" customWidth="1"/>
    <col min="18" max="18" width="1" style="16" customWidth="1"/>
    <col min="19" max="19" width="13.09765625" style="5" customWidth="1"/>
    <col min="20" max="20" width="1" style="16" customWidth="1"/>
    <col min="21" max="21" width="13.09765625" style="5" customWidth="1"/>
    <col min="22" max="22" width="1.3984375" style="5" customWidth="1"/>
    <col min="23" max="16384" width="9.09765625" style="5"/>
  </cols>
  <sheetData>
    <row r="1" spans="1:23" ht="19.899999999999999" customHeight="1" x14ac:dyDescent="0.65">
      <c r="A1" s="69" t="str">
        <f>'BS 3-4'!A1</f>
        <v>บริษัท ที.แมน ฟาร์มาซูติคอล จำกัด (มหาชน) และบริษัทย่อย</v>
      </c>
      <c r="B1" s="89"/>
    </row>
    <row r="2" spans="1:23" ht="19.899999999999999" customHeight="1" x14ac:dyDescent="0.65">
      <c r="A2" s="69" t="s">
        <v>141</v>
      </c>
      <c r="B2" s="89"/>
    </row>
    <row r="3" spans="1:23" ht="12" customHeight="1" x14ac:dyDescent="0.65">
      <c r="A3" s="154"/>
      <c r="B3" s="154"/>
      <c r="C3" s="154"/>
      <c r="D3" s="154"/>
      <c r="E3" s="69"/>
      <c r="F3" s="69"/>
    </row>
    <row r="4" spans="1:23" ht="19.899999999999999" customHeight="1" x14ac:dyDescent="0.65">
      <c r="C4" s="152" t="s">
        <v>80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"/>
    </row>
    <row r="5" spans="1:23" ht="19.899999999999999" customHeight="1" x14ac:dyDescent="0.65">
      <c r="C5" s="27"/>
      <c r="D5" s="67"/>
      <c r="E5" s="27"/>
      <c r="F5" s="67"/>
      <c r="G5" s="153" t="s">
        <v>99</v>
      </c>
      <c r="H5" s="153"/>
      <c r="I5" s="153"/>
      <c r="J5" s="153"/>
      <c r="K5" s="153"/>
      <c r="L5" s="27"/>
      <c r="M5" s="153" t="s">
        <v>85</v>
      </c>
      <c r="N5" s="153"/>
      <c r="O5" s="153"/>
      <c r="P5" s="27"/>
      <c r="Q5" s="67"/>
      <c r="R5" s="27"/>
      <c r="S5" s="67"/>
      <c r="T5" s="67"/>
      <c r="U5" s="67"/>
      <c r="V5" s="67"/>
      <c r="W5" s="67"/>
    </row>
    <row r="6" spans="1:23" ht="20.5" hidden="1" x14ac:dyDescent="0.65">
      <c r="C6" s="27"/>
      <c r="D6" s="67"/>
      <c r="E6" s="27"/>
      <c r="F6" s="67"/>
      <c r="G6" s="68"/>
      <c r="H6" s="68"/>
      <c r="I6" s="68"/>
      <c r="J6" s="68"/>
      <c r="K6" s="68"/>
      <c r="L6" s="27"/>
      <c r="O6" s="68"/>
      <c r="P6" s="27"/>
      <c r="Q6" s="68"/>
      <c r="R6" s="67"/>
      <c r="S6" s="68"/>
      <c r="T6" s="27"/>
      <c r="U6" s="67"/>
      <c r="V6" s="67"/>
      <c r="W6" s="67"/>
    </row>
    <row r="7" spans="1:23" ht="20.5" x14ac:dyDescent="0.65">
      <c r="C7" s="27"/>
      <c r="D7" s="67"/>
      <c r="E7" s="27"/>
      <c r="F7" s="67"/>
      <c r="G7" s="68" t="s">
        <v>102</v>
      </c>
      <c r="H7" s="68"/>
      <c r="I7" s="5" t="s">
        <v>103</v>
      </c>
      <c r="J7" s="68"/>
      <c r="L7" s="27"/>
      <c r="O7" s="68"/>
      <c r="P7" s="27"/>
      <c r="Q7" s="68"/>
      <c r="R7" s="68"/>
      <c r="S7" s="68" t="s">
        <v>37</v>
      </c>
      <c r="T7" s="68"/>
      <c r="U7" s="27"/>
      <c r="V7" s="67"/>
      <c r="W7" s="67"/>
    </row>
    <row r="8" spans="1:23" ht="20.5" x14ac:dyDescent="0.65">
      <c r="C8" s="68"/>
      <c r="D8" s="27"/>
      <c r="E8" s="68"/>
      <c r="F8" s="27"/>
      <c r="G8" s="68" t="s">
        <v>104</v>
      </c>
      <c r="H8" s="68"/>
      <c r="I8" s="5" t="s">
        <v>105</v>
      </c>
      <c r="J8" s="68"/>
      <c r="L8" s="68"/>
      <c r="O8" s="68"/>
      <c r="P8" s="68"/>
      <c r="Q8" s="111" t="s">
        <v>38</v>
      </c>
      <c r="R8" s="68"/>
      <c r="S8" s="68" t="s">
        <v>64</v>
      </c>
      <c r="T8" s="68"/>
      <c r="U8" s="68" t="s">
        <v>38</v>
      </c>
      <c r="V8" s="67"/>
      <c r="W8" s="67"/>
    </row>
    <row r="9" spans="1:23" ht="20" x14ac:dyDescent="0.6">
      <c r="C9" s="68" t="s">
        <v>123</v>
      </c>
      <c r="D9" s="27"/>
      <c r="E9" s="68" t="s">
        <v>100</v>
      </c>
      <c r="F9" s="27"/>
      <c r="G9" s="68" t="s">
        <v>106</v>
      </c>
      <c r="H9" s="68"/>
      <c r="I9" s="68" t="s">
        <v>37</v>
      </c>
      <c r="J9" s="68"/>
      <c r="K9" s="68"/>
      <c r="L9" s="68"/>
      <c r="M9" s="109" t="s">
        <v>146</v>
      </c>
      <c r="O9" s="68" t="s">
        <v>27</v>
      </c>
      <c r="P9" s="68"/>
      <c r="Q9" s="111" t="s">
        <v>22</v>
      </c>
      <c r="R9" s="68"/>
      <c r="S9" s="68" t="s">
        <v>65</v>
      </c>
      <c r="T9" s="68"/>
      <c r="U9" s="68" t="s">
        <v>22</v>
      </c>
      <c r="V9" s="68"/>
      <c r="W9" s="68"/>
    </row>
    <row r="10" spans="1:23" ht="20" x14ac:dyDescent="0.6">
      <c r="B10" s="138" t="s">
        <v>1</v>
      </c>
      <c r="C10" s="68" t="s">
        <v>124</v>
      </c>
      <c r="D10" s="27"/>
      <c r="E10" s="68" t="s">
        <v>101</v>
      </c>
      <c r="F10" s="27"/>
      <c r="G10" s="68" t="s">
        <v>107</v>
      </c>
      <c r="H10" s="68"/>
      <c r="I10" s="68" t="s">
        <v>108</v>
      </c>
      <c r="J10" s="68"/>
      <c r="K10" s="68" t="s">
        <v>38</v>
      </c>
      <c r="L10" s="68"/>
      <c r="M10" s="109" t="s">
        <v>147</v>
      </c>
      <c r="O10" s="68" t="s">
        <v>34</v>
      </c>
      <c r="P10" s="68"/>
      <c r="Q10" s="111" t="s">
        <v>68</v>
      </c>
      <c r="R10" s="68"/>
      <c r="S10" s="68" t="s">
        <v>36</v>
      </c>
      <c r="T10" s="68"/>
      <c r="U10" s="68" t="s">
        <v>23</v>
      </c>
      <c r="V10" s="68"/>
      <c r="W10" s="68"/>
    </row>
    <row r="11" spans="1:23" ht="20" x14ac:dyDescent="0.6">
      <c r="A11" s="5"/>
      <c r="B11" s="5"/>
      <c r="C11" s="144" t="s">
        <v>54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4"/>
      <c r="U11" s="4"/>
      <c r="V11" s="4"/>
      <c r="W11" s="68"/>
    </row>
    <row r="12" spans="1:23" ht="19.899999999999999" customHeight="1" x14ac:dyDescent="0.65">
      <c r="A12" s="69" t="s">
        <v>177</v>
      </c>
      <c r="B12" s="89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99"/>
      <c r="N12" s="99"/>
      <c r="O12" s="66"/>
      <c r="P12" s="66"/>
      <c r="Q12" s="66"/>
      <c r="R12" s="66"/>
      <c r="S12" s="66"/>
      <c r="T12" s="66"/>
      <c r="U12" s="66"/>
      <c r="V12" s="4"/>
      <c r="W12" s="68"/>
    </row>
    <row r="13" spans="1:23" s="16" customFormat="1" ht="19.899999999999999" customHeight="1" x14ac:dyDescent="0.65">
      <c r="A13" s="55" t="s">
        <v>117</v>
      </c>
      <c r="B13" s="55"/>
      <c r="C13" s="31">
        <v>187299</v>
      </c>
      <c r="D13" s="31"/>
      <c r="E13" s="31">
        <v>305878</v>
      </c>
      <c r="F13" s="31"/>
      <c r="G13" s="31">
        <v>-24945</v>
      </c>
      <c r="H13" s="31"/>
      <c r="I13" s="31">
        <v>-1428</v>
      </c>
      <c r="J13" s="31"/>
      <c r="K13" s="31">
        <f>SUM(I13,G13)</f>
        <v>-26373</v>
      </c>
      <c r="L13" s="31"/>
      <c r="M13" s="104">
        <v>0</v>
      </c>
      <c r="O13" s="31">
        <v>575478</v>
      </c>
      <c r="P13" s="31"/>
      <c r="Q13" s="31">
        <f>SUM(M13:O13,K13,E13,C13)</f>
        <v>1042282</v>
      </c>
      <c r="R13" s="31"/>
      <c r="S13" s="31">
        <v>3</v>
      </c>
      <c r="T13" s="31"/>
      <c r="U13" s="31">
        <f>SUM(Q13,S13)</f>
        <v>1042285</v>
      </c>
      <c r="V13" s="19"/>
    </row>
    <row r="14" spans="1:23" s="20" customFormat="1" ht="7.15" customHeight="1" x14ac:dyDescent="0.65">
      <c r="A14" s="69"/>
      <c r="B14" s="89"/>
      <c r="C14" s="31"/>
      <c r="D14" s="31"/>
      <c r="E14" s="31"/>
      <c r="F14" s="31"/>
      <c r="G14" s="31"/>
      <c r="H14" s="31"/>
      <c r="I14" s="31"/>
      <c r="J14" s="31"/>
      <c r="K14" s="31"/>
      <c r="L14" s="31"/>
      <c r="O14" s="31"/>
      <c r="P14" s="31"/>
      <c r="Q14" s="31"/>
      <c r="R14" s="31"/>
      <c r="S14" s="31"/>
      <c r="T14" s="31"/>
      <c r="U14" s="31"/>
      <c r="V14" s="17"/>
    </row>
    <row r="15" spans="1:23" ht="19.899999999999999" hidden="1" customHeight="1" x14ac:dyDescent="0.65">
      <c r="A15" s="69" t="s">
        <v>52</v>
      </c>
      <c r="B15" s="89"/>
      <c r="C15" s="23"/>
      <c r="D15" s="24"/>
      <c r="E15" s="23"/>
      <c r="F15" s="24"/>
      <c r="G15" s="23"/>
      <c r="H15" s="23"/>
      <c r="I15" s="23"/>
      <c r="J15" s="23"/>
      <c r="K15" s="23"/>
      <c r="L15" s="24"/>
      <c r="O15" s="23"/>
      <c r="P15" s="24"/>
      <c r="Q15" s="23"/>
      <c r="R15" s="24"/>
      <c r="S15" s="23"/>
      <c r="T15" s="24"/>
      <c r="U15" s="23"/>
      <c r="V15" s="17"/>
    </row>
    <row r="16" spans="1:23" ht="19.899999999999999" hidden="1" customHeight="1" x14ac:dyDescent="0.65">
      <c r="A16" s="29" t="s">
        <v>45</v>
      </c>
      <c r="B16" s="29"/>
      <c r="C16" s="23"/>
      <c r="D16" s="31"/>
      <c r="E16" s="23"/>
      <c r="F16" s="31"/>
      <c r="G16" s="23"/>
      <c r="H16" s="23"/>
      <c r="I16" s="37"/>
      <c r="J16" s="23"/>
      <c r="K16" s="37"/>
      <c r="L16" s="31"/>
      <c r="O16" s="23"/>
      <c r="P16" s="31"/>
      <c r="Q16" s="37"/>
      <c r="R16" s="31"/>
      <c r="S16" s="37"/>
      <c r="T16" s="31"/>
      <c r="U16" s="37"/>
      <c r="V16" s="17"/>
    </row>
    <row r="17" spans="1:22" ht="19.899999999999999" hidden="1" customHeight="1" x14ac:dyDescent="0.65">
      <c r="A17" s="3" t="s">
        <v>73</v>
      </c>
      <c r="C17" s="23"/>
      <c r="D17" s="73"/>
      <c r="E17" s="23"/>
      <c r="F17" s="73"/>
      <c r="G17" s="23"/>
      <c r="H17" s="23"/>
      <c r="I17" s="23"/>
      <c r="J17" s="23"/>
      <c r="K17" s="24"/>
      <c r="L17" s="73"/>
      <c r="O17" s="23"/>
      <c r="P17" s="73"/>
      <c r="Q17" s="23"/>
      <c r="R17" s="73"/>
      <c r="S17" s="23"/>
      <c r="T17" s="73"/>
      <c r="U17" s="23"/>
    </row>
    <row r="18" spans="1:22" s="67" customFormat="1" ht="19.899999999999999" hidden="1" customHeight="1" x14ac:dyDescent="0.65">
      <c r="A18" s="29" t="s">
        <v>46</v>
      </c>
      <c r="B18" s="29"/>
      <c r="C18" s="26">
        <f>SUM(C16:C17)</f>
        <v>0</v>
      </c>
      <c r="D18" s="73"/>
      <c r="E18" s="26">
        <f>SUM(E16:E17)</f>
        <v>0</v>
      </c>
      <c r="F18" s="73"/>
      <c r="G18" s="26">
        <f>SUM(G16:G17)</f>
        <v>0</v>
      </c>
      <c r="H18" s="73"/>
      <c r="I18" s="26">
        <f>SUM(I17:I17)</f>
        <v>0</v>
      </c>
      <c r="J18" s="73"/>
      <c r="K18" s="26">
        <f>SUM(K17:K17)</f>
        <v>0</v>
      </c>
      <c r="L18" s="73"/>
      <c r="O18" s="26">
        <f>SUM(O16:O17)</f>
        <v>0</v>
      </c>
      <c r="P18" s="73"/>
      <c r="Q18" s="26">
        <f>SUM(Q17:Q17)</f>
        <v>0</v>
      </c>
      <c r="R18" s="73"/>
      <c r="S18" s="26">
        <f>SUM(S17:S17)</f>
        <v>0</v>
      </c>
      <c r="T18" s="73"/>
      <c r="U18" s="26">
        <f>SUM(U17:U17)</f>
        <v>0</v>
      </c>
    </row>
    <row r="19" spans="1:22" s="67" customFormat="1" ht="7.15" hidden="1" customHeight="1" x14ac:dyDescent="0.65">
      <c r="A19" s="69"/>
      <c r="B19" s="89"/>
      <c r="C19" s="31"/>
      <c r="D19" s="31"/>
      <c r="E19" s="31"/>
      <c r="F19" s="31"/>
      <c r="G19" s="31"/>
      <c r="H19" s="31"/>
      <c r="I19" s="31"/>
      <c r="J19" s="31"/>
      <c r="K19" s="31"/>
      <c r="L19" s="31"/>
      <c r="O19" s="31"/>
      <c r="P19" s="31"/>
      <c r="Q19" s="31"/>
      <c r="R19" s="31"/>
      <c r="S19" s="31"/>
      <c r="T19" s="31"/>
      <c r="U19" s="31"/>
    </row>
    <row r="20" spans="1:22" ht="19.899999999999999" hidden="1" customHeight="1" x14ac:dyDescent="0.65">
      <c r="A20" s="28" t="s">
        <v>53</v>
      </c>
      <c r="B20" s="28"/>
      <c r="C20" s="72">
        <f>SUM(C18)</f>
        <v>0</v>
      </c>
      <c r="D20" s="73"/>
      <c r="E20" s="72">
        <f>SUM(E18)</f>
        <v>0</v>
      </c>
      <c r="F20" s="73"/>
      <c r="G20" s="72">
        <f>SUM(G18)</f>
        <v>0</v>
      </c>
      <c r="H20" s="73"/>
      <c r="I20" s="72">
        <f>SUM(I18)</f>
        <v>0</v>
      </c>
      <c r="J20" s="73"/>
      <c r="K20" s="72">
        <f>SUM(K18)</f>
        <v>0</v>
      </c>
      <c r="L20" s="73"/>
      <c r="O20" s="72">
        <f>SUM(O18)</f>
        <v>0</v>
      </c>
      <c r="P20" s="73"/>
      <c r="Q20" s="72">
        <f>SUM(Q18)</f>
        <v>0</v>
      </c>
      <c r="R20" s="73"/>
      <c r="S20" s="72">
        <f>SUM(S18)</f>
        <v>0</v>
      </c>
      <c r="T20" s="73"/>
      <c r="U20" s="72">
        <f>SUM(U18)</f>
        <v>0</v>
      </c>
      <c r="V20" s="18"/>
    </row>
    <row r="21" spans="1:22" ht="7.15" hidden="1" customHeight="1" x14ac:dyDescent="0.6">
      <c r="A21" s="30"/>
      <c r="B21" s="30"/>
      <c r="C21" s="23"/>
      <c r="D21" s="24"/>
      <c r="E21" s="23"/>
      <c r="F21" s="24"/>
      <c r="G21" s="23"/>
      <c r="H21" s="23"/>
      <c r="I21" s="23"/>
      <c r="J21" s="23"/>
      <c r="K21" s="23"/>
      <c r="L21" s="24"/>
      <c r="O21" s="23"/>
      <c r="P21" s="24"/>
      <c r="Q21" s="23"/>
      <c r="R21" s="24"/>
      <c r="S21" s="23"/>
      <c r="T21" s="24"/>
      <c r="U21" s="23"/>
      <c r="V21" s="18"/>
    </row>
    <row r="22" spans="1:22" s="20" customFormat="1" ht="19.899999999999999" customHeight="1" x14ac:dyDescent="0.65">
      <c r="A22" s="69" t="s">
        <v>58</v>
      </c>
      <c r="B22" s="89"/>
      <c r="C22" s="31"/>
      <c r="D22" s="31"/>
      <c r="E22" s="31"/>
      <c r="F22" s="31"/>
      <c r="G22" s="31"/>
      <c r="H22" s="31"/>
      <c r="I22" s="31"/>
      <c r="J22" s="31"/>
      <c r="K22" s="31"/>
      <c r="L22" s="31"/>
      <c r="O22" s="31"/>
      <c r="P22" s="31"/>
      <c r="Q22" s="31"/>
      <c r="R22" s="31"/>
      <c r="S22" s="31"/>
      <c r="T22" s="31"/>
      <c r="U22" s="31"/>
      <c r="V22" s="17"/>
    </row>
    <row r="23" spans="1:22" s="20" customFormat="1" ht="19.899999999999999" customHeight="1" x14ac:dyDescent="0.65">
      <c r="A23" s="3" t="s">
        <v>40</v>
      </c>
      <c r="B23" s="3"/>
      <c r="C23" s="23">
        <v>0</v>
      </c>
      <c r="D23" s="23"/>
      <c r="E23" s="23">
        <v>0</v>
      </c>
      <c r="F23" s="23"/>
      <c r="G23" s="23">
        <v>0</v>
      </c>
      <c r="H23" s="23"/>
      <c r="I23" s="23">
        <v>0</v>
      </c>
      <c r="J23" s="23"/>
      <c r="K23" s="23">
        <f>SUM(I23,G23)</f>
        <v>0</v>
      </c>
      <c r="L23" s="73"/>
      <c r="M23" s="23">
        <v>0</v>
      </c>
      <c r="O23" s="23">
        <f>'PL 5-6'!F67</f>
        <v>250362</v>
      </c>
      <c r="P23" s="73"/>
      <c r="Q23" s="23">
        <f>SUM(M23:O23,K23,E23,C23)</f>
        <v>250362</v>
      </c>
      <c r="R23" s="73"/>
      <c r="S23" s="23">
        <f>'PL 5-6'!F33</f>
        <v>0</v>
      </c>
      <c r="T23" s="73"/>
      <c r="U23" s="23">
        <f>SUM(S23,Q23)</f>
        <v>250362</v>
      </c>
      <c r="V23" s="17"/>
    </row>
    <row r="24" spans="1:22" s="20" customFormat="1" ht="19.899999999999999" customHeight="1" x14ac:dyDescent="0.65">
      <c r="A24" s="3" t="s">
        <v>41</v>
      </c>
      <c r="B24" s="3"/>
      <c r="C24" s="23">
        <v>0</v>
      </c>
      <c r="D24" s="73"/>
      <c r="E24" s="23">
        <v>0</v>
      </c>
      <c r="F24" s="73"/>
      <c r="G24" s="23">
        <v>0</v>
      </c>
      <c r="H24" s="23"/>
      <c r="I24" s="36">
        <v>0</v>
      </c>
      <c r="J24" s="23"/>
      <c r="K24" s="36">
        <f>SUM(I24,G24)</f>
        <v>0</v>
      </c>
      <c r="L24" s="73"/>
      <c r="M24" s="36">
        <v>0</v>
      </c>
      <c r="O24" s="23">
        <f>'PL 5-6'!F33</f>
        <v>0</v>
      </c>
      <c r="P24" s="73"/>
      <c r="Q24" s="23">
        <f>SUM(M24:O24,K24,E24,C24)</f>
        <v>0</v>
      </c>
      <c r="R24" s="73"/>
      <c r="S24" s="23">
        <f>'PL 5-6'!F38-'CH-Consol 7'!S23</f>
        <v>0</v>
      </c>
      <c r="T24" s="73"/>
      <c r="U24" s="23">
        <f>SUM(S24,Q24)</f>
        <v>0</v>
      </c>
      <c r="V24" s="17"/>
    </row>
    <row r="25" spans="1:22" s="20" customFormat="1" ht="19.899999999999999" customHeight="1" x14ac:dyDescent="0.65">
      <c r="A25" s="69" t="s">
        <v>127</v>
      </c>
      <c r="B25" s="89"/>
      <c r="C25" s="26">
        <f>SUM(C23:C24)</f>
        <v>0</v>
      </c>
      <c r="D25" s="73"/>
      <c r="E25" s="26">
        <f>SUM(E23:E24)</f>
        <v>0</v>
      </c>
      <c r="F25" s="73"/>
      <c r="G25" s="26">
        <f>SUM(G23:G24)</f>
        <v>0</v>
      </c>
      <c r="H25" s="73"/>
      <c r="I25" s="26">
        <f>SUM(I23:I24)</f>
        <v>0</v>
      </c>
      <c r="J25" s="73"/>
      <c r="K25" s="26">
        <f>SUM(K23:K24)</f>
        <v>0</v>
      </c>
      <c r="L25" s="73"/>
      <c r="M25" s="26">
        <f>SUM(M23:M24)</f>
        <v>0</v>
      </c>
      <c r="O25" s="26">
        <f>SUM(O23:O24)</f>
        <v>250362</v>
      </c>
      <c r="P25" s="73"/>
      <c r="Q25" s="26">
        <f>SUM(Q23:Q24)</f>
        <v>250362</v>
      </c>
      <c r="R25" s="73"/>
      <c r="S25" s="26">
        <f>SUM(S23:S24)</f>
        <v>0</v>
      </c>
      <c r="T25" s="73"/>
      <c r="U25" s="26">
        <f>SUM(U23:U24)</f>
        <v>250362</v>
      </c>
      <c r="V25" s="17"/>
    </row>
    <row r="26" spans="1:22" s="20" customFormat="1" ht="6" customHeight="1" x14ac:dyDescent="0.65">
      <c r="A26" s="69"/>
      <c r="B26" s="89"/>
      <c r="C26" s="24"/>
      <c r="D26" s="73"/>
      <c r="E26" s="24"/>
      <c r="F26" s="73"/>
      <c r="G26" s="24"/>
      <c r="H26" s="24"/>
      <c r="I26" s="24"/>
      <c r="J26" s="24"/>
      <c r="K26" s="24"/>
      <c r="L26" s="73"/>
      <c r="O26" s="24"/>
      <c r="P26" s="73"/>
      <c r="Q26" s="31"/>
      <c r="R26" s="73"/>
      <c r="S26" s="31"/>
      <c r="T26" s="73"/>
      <c r="U26" s="31"/>
      <c r="V26" s="17"/>
    </row>
    <row r="27" spans="1:22" ht="19.899999999999999" customHeight="1" thickBot="1" x14ac:dyDescent="0.7">
      <c r="A27" s="69" t="s">
        <v>176</v>
      </c>
      <c r="B27" s="89"/>
      <c r="C27" s="71">
        <f>SUM(C13,C20,C25)</f>
        <v>187299</v>
      </c>
      <c r="D27" s="31"/>
      <c r="E27" s="71">
        <f>SUM(E13,E20,E25)</f>
        <v>305878</v>
      </c>
      <c r="F27" s="31"/>
      <c r="G27" s="71">
        <f>SUM(G13,G20,G25)</f>
        <v>-24945</v>
      </c>
      <c r="H27" s="31"/>
      <c r="I27" s="71">
        <f>SUM(I13,I20,I25)</f>
        <v>-1428</v>
      </c>
      <c r="J27" s="31"/>
      <c r="K27" s="71">
        <f>SUM(K13,K20,K25)</f>
        <v>-26373</v>
      </c>
      <c r="L27" s="31"/>
      <c r="M27" s="71">
        <f>SUM(M13,M20,M25)</f>
        <v>0</v>
      </c>
      <c r="O27" s="71">
        <f>SUM(O13,O20,O25)</f>
        <v>825840</v>
      </c>
      <c r="P27" s="31"/>
      <c r="Q27" s="71">
        <f>SUM(Q13,Q20,Q25)</f>
        <v>1292644</v>
      </c>
      <c r="R27" s="31"/>
      <c r="S27" s="71">
        <f>SUM(S13,S20,S25)</f>
        <v>3</v>
      </c>
      <c r="T27" s="31"/>
      <c r="U27" s="71">
        <f>SUM(U13,U20,U25)</f>
        <v>1292647</v>
      </c>
      <c r="V27" s="18"/>
    </row>
    <row r="28" spans="1:22" ht="18.75" customHeight="1" thickTop="1" x14ac:dyDescent="0.7">
      <c r="A28" s="69"/>
      <c r="B28" s="89"/>
      <c r="C28" s="74"/>
      <c r="D28" s="75"/>
      <c r="E28" s="74"/>
      <c r="F28" s="75"/>
      <c r="G28" s="74"/>
      <c r="H28" s="74"/>
      <c r="I28" s="74"/>
      <c r="J28" s="74"/>
      <c r="K28" s="74"/>
      <c r="L28" s="75"/>
      <c r="M28" s="75"/>
      <c r="N28" s="75"/>
      <c r="O28" s="74"/>
      <c r="P28" s="75"/>
      <c r="Q28" s="74"/>
      <c r="R28" s="75"/>
      <c r="S28" s="74"/>
      <c r="T28" s="75"/>
      <c r="U28" s="74"/>
      <c r="V28" s="18"/>
    </row>
    <row r="29" spans="1:22" ht="19.899999999999999" hidden="1" customHeight="1" x14ac:dyDescent="0.65">
      <c r="A29" s="90" t="str">
        <f>'BS 3-4'!A1</f>
        <v>บริษัท ที.แมน ฟาร์มาซูติคอล จำกัด (มหาชน) และบริษัทย่อย</v>
      </c>
      <c r="B29" s="89"/>
    </row>
    <row r="30" spans="1:22" ht="19.899999999999999" hidden="1" customHeight="1" x14ac:dyDescent="0.65">
      <c r="A30" s="86" t="s">
        <v>141</v>
      </c>
      <c r="B30" s="89"/>
    </row>
    <row r="31" spans="1:22" ht="12" hidden="1" customHeight="1" x14ac:dyDescent="0.65">
      <c r="A31" s="154"/>
      <c r="B31" s="154"/>
      <c r="C31" s="154"/>
      <c r="D31" s="154"/>
      <c r="E31" s="86"/>
      <c r="F31" s="86"/>
    </row>
    <row r="32" spans="1:22" ht="19.899999999999999" hidden="1" customHeight="1" x14ac:dyDescent="0.65">
      <c r="C32" s="152" t="s">
        <v>80</v>
      </c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"/>
    </row>
    <row r="33" spans="1:23" ht="19.899999999999999" hidden="1" customHeight="1" x14ac:dyDescent="0.65">
      <c r="C33" s="27"/>
      <c r="D33" s="84"/>
      <c r="E33" s="27"/>
      <c r="F33" s="84"/>
      <c r="G33" s="153" t="s">
        <v>99</v>
      </c>
      <c r="H33" s="153"/>
      <c r="I33" s="153"/>
      <c r="J33" s="153"/>
      <c r="K33" s="153"/>
      <c r="L33" s="27"/>
      <c r="M33" s="153" t="s">
        <v>85</v>
      </c>
      <c r="N33" s="153"/>
      <c r="O33" s="153"/>
      <c r="P33" s="27"/>
      <c r="Q33" s="84"/>
      <c r="R33" s="27"/>
      <c r="S33" s="84"/>
      <c r="T33" s="84"/>
      <c r="U33" s="84"/>
      <c r="V33" s="84"/>
      <c r="W33" s="84"/>
    </row>
    <row r="34" spans="1:23" ht="20.5" hidden="1" x14ac:dyDescent="0.65">
      <c r="C34" s="27"/>
      <c r="D34" s="84"/>
      <c r="E34" s="27"/>
      <c r="F34" s="84"/>
      <c r="G34" s="85"/>
      <c r="H34" s="85"/>
      <c r="I34" s="85"/>
      <c r="J34" s="85"/>
      <c r="K34" s="85"/>
      <c r="L34" s="27"/>
      <c r="M34" s="27"/>
      <c r="N34" s="27"/>
      <c r="O34" s="85"/>
      <c r="P34" s="27"/>
      <c r="Q34" s="85"/>
      <c r="R34" s="84"/>
      <c r="S34" s="85"/>
      <c r="T34" s="27"/>
      <c r="U34" s="84"/>
      <c r="V34" s="84"/>
      <c r="W34" s="84"/>
    </row>
    <row r="35" spans="1:23" ht="20.5" hidden="1" x14ac:dyDescent="0.65">
      <c r="C35" s="27"/>
      <c r="D35" s="84"/>
      <c r="E35" s="27"/>
      <c r="F35" s="84"/>
      <c r="G35" s="85" t="s">
        <v>102</v>
      </c>
      <c r="H35" s="85"/>
      <c r="I35" s="5" t="s">
        <v>103</v>
      </c>
      <c r="J35" s="85"/>
      <c r="L35" s="27"/>
      <c r="M35" s="27"/>
      <c r="N35" s="27"/>
      <c r="O35" s="85"/>
      <c r="P35" s="27"/>
      <c r="Q35" s="111"/>
      <c r="R35" s="85"/>
      <c r="S35" s="85" t="s">
        <v>37</v>
      </c>
      <c r="T35" s="85"/>
      <c r="U35" s="27"/>
      <c r="V35" s="84"/>
      <c r="W35" s="84"/>
    </row>
    <row r="36" spans="1:23" ht="20.5" hidden="1" x14ac:dyDescent="0.65">
      <c r="C36" s="85"/>
      <c r="D36" s="27"/>
      <c r="E36" s="85"/>
      <c r="F36" s="27"/>
      <c r="G36" s="85" t="s">
        <v>104</v>
      </c>
      <c r="H36" s="85"/>
      <c r="I36" s="5" t="s">
        <v>105</v>
      </c>
      <c r="J36" s="85"/>
      <c r="L36" s="85"/>
      <c r="M36" s="100"/>
      <c r="N36" s="100"/>
      <c r="O36" s="85"/>
      <c r="P36" s="85"/>
      <c r="Q36" s="111" t="s">
        <v>38</v>
      </c>
      <c r="R36" s="85"/>
      <c r="S36" s="85" t="s">
        <v>64</v>
      </c>
      <c r="T36" s="85"/>
      <c r="U36" s="85" t="s">
        <v>38</v>
      </c>
      <c r="V36" s="84"/>
      <c r="W36" s="84"/>
    </row>
    <row r="37" spans="1:23" ht="20" hidden="1" x14ac:dyDescent="0.6">
      <c r="C37" s="85" t="s">
        <v>123</v>
      </c>
      <c r="D37" s="27"/>
      <c r="E37" s="85" t="s">
        <v>100</v>
      </c>
      <c r="F37" s="27"/>
      <c r="G37" s="85" t="s">
        <v>106</v>
      </c>
      <c r="H37" s="85"/>
      <c r="I37" s="85" t="s">
        <v>37</v>
      </c>
      <c r="J37" s="85"/>
      <c r="K37" s="85"/>
      <c r="L37" s="85"/>
      <c r="M37" s="109" t="s">
        <v>146</v>
      </c>
      <c r="N37" s="100"/>
      <c r="O37" s="85" t="s">
        <v>27</v>
      </c>
      <c r="P37" s="85"/>
      <c r="Q37" s="111" t="s">
        <v>22</v>
      </c>
      <c r="R37" s="85"/>
      <c r="S37" s="85" t="s">
        <v>65</v>
      </c>
      <c r="T37" s="85"/>
      <c r="U37" s="85" t="s">
        <v>22</v>
      </c>
      <c r="V37" s="85"/>
      <c r="W37" s="85"/>
    </row>
    <row r="38" spans="1:23" ht="20" hidden="1" x14ac:dyDescent="0.6">
      <c r="B38" s="78" t="s">
        <v>1</v>
      </c>
      <c r="C38" s="85" t="s">
        <v>124</v>
      </c>
      <c r="D38" s="27"/>
      <c r="E38" s="85" t="s">
        <v>101</v>
      </c>
      <c r="F38" s="27"/>
      <c r="G38" s="85" t="s">
        <v>107</v>
      </c>
      <c r="H38" s="85"/>
      <c r="I38" s="85" t="s">
        <v>108</v>
      </c>
      <c r="J38" s="85"/>
      <c r="K38" s="85" t="s">
        <v>38</v>
      </c>
      <c r="L38" s="85"/>
      <c r="M38" s="109" t="s">
        <v>147</v>
      </c>
      <c r="N38" s="100"/>
      <c r="O38" s="85" t="s">
        <v>34</v>
      </c>
      <c r="P38" s="85"/>
      <c r="Q38" s="111" t="s">
        <v>68</v>
      </c>
      <c r="R38" s="85"/>
      <c r="S38" s="85" t="s">
        <v>36</v>
      </c>
      <c r="T38" s="85"/>
      <c r="U38" s="85" t="s">
        <v>23</v>
      </c>
      <c r="V38" s="85"/>
      <c r="W38" s="85"/>
    </row>
    <row r="39" spans="1:23" ht="20" hidden="1" x14ac:dyDescent="0.6">
      <c r="A39" s="5"/>
      <c r="B39" s="5"/>
      <c r="C39" s="144" t="s">
        <v>54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4"/>
      <c r="W39" s="85"/>
    </row>
    <row r="40" spans="1:23" ht="19.899999999999999" customHeight="1" x14ac:dyDescent="0.65">
      <c r="A40" s="69" t="s">
        <v>178</v>
      </c>
      <c r="B40" s="89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4"/>
      <c r="W40" s="68"/>
    </row>
    <row r="41" spans="1:23" s="15" customFormat="1" ht="19.899999999999999" customHeight="1" x14ac:dyDescent="0.65">
      <c r="A41" s="55" t="s">
        <v>143</v>
      </c>
      <c r="B41" s="55"/>
      <c r="C41" s="31">
        <v>246430</v>
      </c>
      <c r="D41" s="31"/>
      <c r="E41" s="31">
        <v>305878</v>
      </c>
      <c r="F41" s="31"/>
      <c r="G41" s="31">
        <v>-24945</v>
      </c>
      <c r="H41" s="31"/>
      <c r="I41" s="31">
        <v>-1428</v>
      </c>
      <c r="J41" s="31"/>
      <c r="K41" s="31">
        <f>SUM(I41,G41)</f>
        <v>-26373</v>
      </c>
      <c r="L41" s="31"/>
      <c r="M41" s="31">
        <v>6200</v>
      </c>
      <c r="N41" s="31"/>
      <c r="O41" s="31">
        <v>987260</v>
      </c>
      <c r="P41" s="31"/>
      <c r="Q41" s="31">
        <f>SUM(O41,K41,E41,C41,M41)</f>
        <v>1519395</v>
      </c>
      <c r="R41" s="31"/>
      <c r="S41" s="31">
        <v>3</v>
      </c>
      <c r="T41" s="31"/>
      <c r="U41" s="73">
        <f>SUM(S41,Q41)</f>
        <v>1519398</v>
      </c>
      <c r="V41" s="21"/>
      <c r="W41" s="58"/>
    </row>
    <row r="42" spans="1:23" s="20" customFormat="1" ht="7.15" customHeight="1" x14ac:dyDescent="0.65">
      <c r="A42" s="69"/>
      <c r="B42" s="89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17"/>
    </row>
    <row r="43" spans="1:23" s="20" customFormat="1" ht="19.899999999999999" hidden="1" customHeight="1" x14ac:dyDescent="0.65">
      <c r="A43" s="87" t="s">
        <v>52</v>
      </c>
      <c r="B43" s="87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17"/>
    </row>
    <row r="44" spans="1:23" s="20" customFormat="1" ht="19.899999999999999" hidden="1" customHeight="1" x14ac:dyDescent="0.65">
      <c r="A44" s="88" t="s">
        <v>132</v>
      </c>
      <c r="B44" s="88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17"/>
    </row>
    <row r="45" spans="1:23" s="20" customFormat="1" ht="19.899999999999999" hidden="1" customHeight="1" x14ac:dyDescent="0.65">
      <c r="A45" s="77" t="s">
        <v>181</v>
      </c>
      <c r="B45" s="137">
        <v>7</v>
      </c>
      <c r="C45" s="23">
        <v>0</v>
      </c>
      <c r="D45" s="23"/>
      <c r="E45" s="23">
        <v>0</v>
      </c>
      <c r="F45" s="23"/>
      <c r="G45" s="23">
        <v>0</v>
      </c>
      <c r="H45" s="23"/>
      <c r="I45" s="23">
        <v>0</v>
      </c>
      <c r="J45" s="23"/>
      <c r="K45" s="23">
        <f>SUM(I45,G45)</f>
        <v>0</v>
      </c>
      <c r="L45" s="73"/>
      <c r="M45" s="23">
        <v>0</v>
      </c>
      <c r="N45" s="73"/>
      <c r="O45" s="23">
        <v>0</v>
      </c>
      <c r="P45" s="73"/>
      <c r="Q45" s="23">
        <f>SUM(M45:O45,K45,E45,C45)</f>
        <v>0</v>
      </c>
      <c r="R45" s="73"/>
      <c r="S45" s="23">
        <v>0</v>
      </c>
      <c r="T45" s="73"/>
      <c r="U45" s="23">
        <f>SUM(S45,Q45)</f>
        <v>0</v>
      </c>
      <c r="V45" s="17"/>
    </row>
    <row r="46" spans="1:23" s="20" customFormat="1" ht="19.899999999999999" hidden="1" customHeight="1" x14ac:dyDescent="0.65">
      <c r="A46" s="88" t="s">
        <v>133</v>
      </c>
      <c r="B46" s="88"/>
      <c r="C46" s="26">
        <f>SUM(C44:C45)</f>
        <v>0</v>
      </c>
      <c r="D46" s="73"/>
      <c r="E46" s="26">
        <f>SUM(E44:E45)</f>
        <v>0</v>
      </c>
      <c r="F46" s="73"/>
      <c r="G46" s="26">
        <f>SUM(G44:G45)</f>
        <v>0</v>
      </c>
      <c r="H46" s="73"/>
      <c r="I46" s="26">
        <f>SUM(I45:I45)</f>
        <v>0</v>
      </c>
      <c r="J46" s="73"/>
      <c r="K46" s="26">
        <f>SUM(K45:K45)</f>
        <v>0</v>
      </c>
      <c r="L46" s="73"/>
      <c r="M46" s="26">
        <f>SUM(M45:M45)</f>
        <v>0</v>
      </c>
      <c r="N46" s="73"/>
      <c r="O46" s="26">
        <f>SUM(O44:O45)</f>
        <v>0</v>
      </c>
      <c r="P46" s="73"/>
      <c r="Q46" s="26">
        <f>SUM(Q45:Q45)</f>
        <v>0</v>
      </c>
      <c r="R46" s="73"/>
      <c r="S46" s="26">
        <f>SUM(S45:S45)</f>
        <v>0</v>
      </c>
      <c r="T46" s="73"/>
      <c r="U46" s="26">
        <f>SUM(U45:U45)</f>
        <v>0</v>
      </c>
      <c r="V46" s="17"/>
    </row>
    <row r="47" spans="1:23" s="20" customFormat="1" ht="7.15" hidden="1" customHeight="1" x14ac:dyDescent="0.65">
      <c r="A47" s="86"/>
      <c r="B47" s="89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17"/>
    </row>
    <row r="48" spans="1:23" ht="19.899999999999999" hidden="1" customHeight="1" x14ac:dyDescent="0.65">
      <c r="A48" s="28" t="s">
        <v>53</v>
      </c>
      <c r="B48" s="28"/>
      <c r="C48" s="72">
        <f>SUM(C46)</f>
        <v>0</v>
      </c>
      <c r="D48" s="73"/>
      <c r="E48" s="72">
        <f>SUM(E46)</f>
        <v>0</v>
      </c>
      <c r="F48" s="73"/>
      <c r="G48" s="72">
        <f>SUM(G46)</f>
        <v>0</v>
      </c>
      <c r="H48" s="73"/>
      <c r="I48" s="72">
        <f>SUM(I46)</f>
        <v>0</v>
      </c>
      <c r="J48" s="73"/>
      <c r="K48" s="72">
        <f>SUM(K46)</f>
        <v>0</v>
      </c>
      <c r="L48" s="73"/>
      <c r="M48" s="72">
        <f>SUM(M46)</f>
        <v>0</v>
      </c>
      <c r="N48" s="73"/>
      <c r="O48" s="72">
        <f>SUM(O46)</f>
        <v>0</v>
      </c>
      <c r="P48" s="73"/>
      <c r="Q48" s="72">
        <f>SUM(Q46)</f>
        <v>0</v>
      </c>
      <c r="R48" s="73"/>
      <c r="S48" s="72">
        <f>SUM(S46)</f>
        <v>0</v>
      </c>
      <c r="T48" s="73"/>
      <c r="U48" s="72">
        <f>SUM(U46)</f>
        <v>0</v>
      </c>
      <c r="V48" s="18"/>
    </row>
    <row r="49" spans="1:23" ht="7.15" hidden="1" customHeight="1" x14ac:dyDescent="0.6">
      <c r="A49" s="30"/>
      <c r="B49" s="30"/>
      <c r="C49" s="23"/>
      <c r="D49" s="24"/>
      <c r="E49" s="23"/>
      <c r="F49" s="24"/>
      <c r="G49" s="23"/>
      <c r="H49" s="23"/>
      <c r="I49" s="23"/>
      <c r="J49" s="23"/>
      <c r="K49" s="23"/>
      <c r="L49" s="24"/>
      <c r="M49" s="24"/>
      <c r="N49" s="24"/>
      <c r="O49" s="23"/>
      <c r="P49" s="24"/>
      <c r="Q49" s="23"/>
      <c r="R49" s="24"/>
      <c r="S49" s="23"/>
      <c r="T49" s="24"/>
      <c r="U49" s="23"/>
      <c r="V49" s="18"/>
    </row>
    <row r="50" spans="1:23" s="20" customFormat="1" ht="19.899999999999999" customHeight="1" x14ac:dyDescent="0.65">
      <c r="A50" s="69" t="s">
        <v>58</v>
      </c>
      <c r="B50" s="89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17"/>
    </row>
    <row r="51" spans="1:23" s="20" customFormat="1" ht="19.899999999999999" customHeight="1" x14ac:dyDescent="0.65">
      <c r="A51" s="3" t="s">
        <v>40</v>
      </c>
      <c r="B51" s="3"/>
      <c r="C51" s="23">
        <v>0</v>
      </c>
      <c r="D51" s="23"/>
      <c r="E51" s="23">
        <v>0</v>
      </c>
      <c r="F51" s="23"/>
      <c r="G51" s="23">
        <v>0</v>
      </c>
      <c r="H51" s="23"/>
      <c r="I51" s="23">
        <v>0</v>
      </c>
      <c r="J51" s="23"/>
      <c r="K51" s="23">
        <f>SUM(I51,G51)</f>
        <v>0</v>
      </c>
      <c r="L51" s="73"/>
      <c r="M51" s="23">
        <v>0</v>
      </c>
      <c r="N51" s="73"/>
      <c r="O51" s="23">
        <f>'PL 5-6'!D96</f>
        <v>238399</v>
      </c>
      <c r="P51" s="73"/>
      <c r="Q51" s="23">
        <f>SUM(M51:O51,K51,E51,C51)</f>
        <v>238399</v>
      </c>
      <c r="R51" s="73"/>
      <c r="S51" s="23">
        <f>'PL 5-6'!D33</f>
        <v>0</v>
      </c>
      <c r="T51" s="73"/>
      <c r="U51" s="23">
        <f>SUM(S51,Q51)</f>
        <v>238399</v>
      </c>
      <c r="V51" s="17"/>
    </row>
    <row r="52" spans="1:23" s="20" customFormat="1" ht="19.899999999999999" customHeight="1" x14ac:dyDescent="0.65">
      <c r="A52" s="3" t="s">
        <v>41</v>
      </c>
      <c r="B52" s="3"/>
      <c r="C52" s="23">
        <v>0</v>
      </c>
      <c r="D52" s="73"/>
      <c r="E52" s="23">
        <v>0</v>
      </c>
      <c r="F52" s="73"/>
      <c r="G52" s="23">
        <v>0</v>
      </c>
      <c r="H52" s="23"/>
      <c r="I52" s="36">
        <v>0</v>
      </c>
      <c r="J52" s="23"/>
      <c r="K52" s="36">
        <f>SUM(I52,G52)</f>
        <v>0</v>
      </c>
      <c r="L52" s="73"/>
      <c r="M52" s="36">
        <v>0</v>
      </c>
      <c r="N52" s="73"/>
      <c r="O52" s="23">
        <f>'PL 5-6'!D33</f>
        <v>0</v>
      </c>
      <c r="P52" s="73"/>
      <c r="Q52" s="23">
        <f>SUM(M52:O52,K52,E52,C52)</f>
        <v>0</v>
      </c>
      <c r="R52" s="73"/>
      <c r="S52" s="23">
        <f>'PL 5-6'!D38-'CH-Consol 7'!S51</f>
        <v>0</v>
      </c>
      <c r="T52" s="73"/>
      <c r="U52" s="23">
        <f>SUM(S52,Q52)</f>
        <v>0</v>
      </c>
      <c r="V52" s="17"/>
    </row>
    <row r="53" spans="1:23" s="20" customFormat="1" ht="19.899999999999999" customHeight="1" x14ac:dyDescent="0.65">
      <c r="A53" s="69" t="s">
        <v>127</v>
      </c>
      <c r="B53" s="89"/>
      <c r="C53" s="26">
        <f>SUM(C51:C52)</f>
        <v>0</v>
      </c>
      <c r="D53" s="73"/>
      <c r="E53" s="26">
        <f>SUM(E51:E52)</f>
        <v>0</v>
      </c>
      <c r="F53" s="73"/>
      <c r="G53" s="26">
        <f>SUM(G51:G52)</f>
        <v>0</v>
      </c>
      <c r="H53" s="73"/>
      <c r="I53" s="26">
        <f>SUM(I51:I52)</f>
        <v>0</v>
      </c>
      <c r="J53" s="73"/>
      <c r="K53" s="26">
        <f>SUM(K51:K52)</f>
        <v>0</v>
      </c>
      <c r="L53" s="73"/>
      <c r="M53" s="26">
        <f>SUM(M51:M52)</f>
        <v>0</v>
      </c>
      <c r="N53" s="73"/>
      <c r="O53" s="26">
        <f>SUM(O51:O52)</f>
        <v>238399</v>
      </c>
      <c r="P53" s="73"/>
      <c r="Q53" s="26">
        <f>SUM(Q51:Q52)</f>
        <v>238399</v>
      </c>
      <c r="R53" s="73"/>
      <c r="S53" s="26">
        <f>SUM(S51:S52)</f>
        <v>0</v>
      </c>
      <c r="T53" s="73"/>
      <c r="U53" s="26">
        <f>SUM(U51:U52)</f>
        <v>238399</v>
      </c>
      <c r="V53" s="17"/>
    </row>
    <row r="54" spans="1:23" s="20" customFormat="1" ht="7.15" customHeight="1" x14ac:dyDescent="0.65">
      <c r="A54" s="69"/>
      <c r="B54" s="89"/>
      <c r="C54" s="24"/>
      <c r="D54" s="73"/>
      <c r="E54" s="24"/>
      <c r="F54" s="73"/>
      <c r="G54" s="24"/>
      <c r="H54" s="24"/>
      <c r="I54" s="24"/>
      <c r="J54" s="24"/>
      <c r="K54" s="24"/>
      <c r="L54" s="73"/>
      <c r="M54" s="73"/>
      <c r="N54" s="73"/>
      <c r="O54" s="24"/>
      <c r="P54" s="73"/>
      <c r="Q54" s="31"/>
      <c r="R54" s="73"/>
      <c r="S54" s="31"/>
      <c r="T54" s="73"/>
      <c r="U54" s="31"/>
      <c r="V54" s="17"/>
    </row>
    <row r="55" spans="1:23" ht="19.899999999999999" customHeight="1" thickBot="1" x14ac:dyDescent="0.7">
      <c r="A55" s="69" t="s">
        <v>179</v>
      </c>
      <c r="B55" s="89"/>
      <c r="C55" s="71">
        <f>SUM(C41,C46,C53)</f>
        <v>246430</v>
      </c>
      <c r="D55" s="31"/>
      <c r="E55" s="71">
        <f>SUM(E41,E46,E53)</f>
        <v>305878</v>
      </c>
      <c r="F55" s="31"/>
      <c r="G55" s="71">
        <f>SUM(G41,G46,G53)</f>
        <v>-24945</v>
      </c>
      <c r="H55" s="31"/>
      <c r="I55" s="71">
        <f>SUM(I41,I46,I53)</f>
        <v>-1428</v>
      </c>
      <c r="J55" s="31"/>
      <c r="K55" s="71">
        <f>SUM(K41,K46,K53)</f>
        <v>-26373</v>
      </c>
      <c r="L55" s="31"/>
      <c r="M55" s="71">
        <f>SUM(M41,M46,M53)</f>
        <v>6200</v>
      </c>
      <c r="N55" s="31"/>
      <c r="O55" s="71">
        <f>SUM(O41,O46,O53)</f>
        <v>1225659</v>
      </c>
      <c r="P55" s="31"/>
      <c r="Q55" s="71">
        <f>SUM(Q41,Q46,Q53)</f>
        <v>1757794</v>
      </c>
      <c r="R55" s="31"/>
      <c r="S55" s="71">
        <f>SUM(S41,S46,S53)</f>
        <v>3</v>
      </c>
      <c r="T55" s="31"/>
      <c r="U55" s="71">
        <f>SUM(U41,U46,U53)</f>
        <v>1757797</v>
      </c>
      <c r="V55" s="18"/>
      <c r="W55" s="41"/>
    </row>
    <row r="56" spans="1:23" s="14" customFormat="1" ht="10.5" customHeight="1" thickTop="1" x14ac:dyDescent="0.55000000000000004">
      <c r="A56" s="34"/>
      <c r="B56" s="34"/>
      <c r="C56" s="33"/>
      <c r="D56" s="32"/>
      <c r="E56" s="33"/>
      <c r="F56" s="32"/>
      <c r="G56" s="34"/>
      <c r="H56" s="34"/>
      <c r="I56" s="34"/>
      <c r="J56" s="34"/>
      <c r="K56" s="34"/>
      <c r="L56" s="32"/>
      <c r="M56" s="32"/>
      <c r="N56" s="32"/>
      <c r="O56" s="34"/>
      <c r="P56" s="32"/>
      <c r="R56" s="34"/>
      <c r="T56" s="34"/>
      <c r="V56" s="35"/>
    </row>
    <row r="57" spans="1:23" ht="23.25" customHeight="1" x14ac:dyDescent="0.6">
      <c r="Q57" s="83"/>
      <c r="U57" s="8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32:U32"/>
    <mergeCell ref="G33:K33"/>
    <mergeCell ref="C39:U39"/>
    <mergeCell ref="A3:D3"/>
    <mergeCell ref="C4:U4"/>
    <mergeCell ref="G5:K5"/>
    <mergeCell ref="A31:D31"/>
    <mergeCell ref="C11:S11"/>
    <mergeCell ref="M33:O33"/>
    <mergeCell ref="M5:O5"/>
  </mergeCells>
  <phoneticPr fontId="0" type="noConversion"/>
  <pageMargins left="0.7" right="0.7" top="0.48" bottom="0.19" header="0.5" footer="0.4"/>
  <pageSetup paperSize="9" scale="82" firstPageNumber="7" fitToHeight="0" orientation="landscape" useFirstPageNumber="1" r:id="rId2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92D050"/>
    <pageSetUpPr fitToPage="1"/>
  </sheetPr>
  <dimension ref="A1:M44"/>
  <sheetViews>
    <sheetView view="pageBreakPreview" topLeftCell="C1" zoomScale="70" zoomScaleNormal="100" zoomScaleSheetLayoutView="70" workbookViewId="0">
      <selection activeCell="M36" sqref="M36"/>
    </sheetView>
  </sheetViews>
  <sheetFormatPr defaultColWidth="9.09765625" defaultRowHeight="23.25" customHeight="1" x14ac:dyDescent="0.6"/>
  <cols>
    <col min="1" max="1" width="73" style="3" customWidth="1"/>
    <col min="2" max="2" width="8.8984375" style="3" hidden="1" customWidth="1"/>
    <col min="3" max="3" width="14.69921875" style="5" customWidth="1"/>
    <col min="4" max="4" width="1" style="16" customWidth="1"/>
    <col min="5" max="5" width="14.69921875" style="5" customWidth="1"/>
    <col min="6" max="6" width="1" style="16" customWidth="1"/>
    <col min="7" max="7" width="14.69921875" style="16" customWidth="1"/>
    <col min="8" max="8" width="1" style="16" customWidth="1"/>
    <col min="9" max="9" width="14.69921875" style="5" customWidth="1"/>
    <col min="10" max="10" width="1" style="16" customWidth="1"/>
    <col min="11" max="11" width="14.69921875" style="5" customWidth="1"/>
    <col min="12" max="12" width="1.3984375" style="5" customWidth="1"/>
    <col min="13" max="16384" width="9.09765625" style="5"/>
  </cols>
  <sheetData>
    <row r="1" spans="1:13" ht="20.5" x14ac:dyDescent="0.65">
      <c r="A1" s="69" t="str">
        <f>'BS 3-4'!A1</f>
        <v>บริษัท ที.แมน ฟาร์มาซูติคอล จำกัด (มหาชน) และบริษัทย่อย</v>
      </c>
      <c r="B1" s="89"/>
    </row>
    <row r="2" spans="1:13" ht="20.5" x14ac:dyDescent="0.65">
      <c r="A2" s="69" t="s">
        <v>141</v>
      </c>
      <c r="B2" s="89"/>
    </row>
    <row r="3" spans="1:13" ht="12" customHeight="1" x14ac:dyDescent="0.65">
      <c r="A3" s="154"/>
      <c r="B3" s="154"/>
      <c r="C3" s="154"/>
      <c r="D3" s="154"/>
      <c r="E3" s="69"/>
      <c r="F3" s="69"/>
      <c r="G3" s="101"/>
      <c r="H3" s="101"/>
    </row>
    <row r="4" spans="1:13" ht="19.399999999999999" customHeight="1" x14ac:dyDescent="0.65">
      <c r="C4" s="152" t="s">
        <v>81</v>
      </c>
      <c r="D4" s="152"/>
      <c r="E4" s="152"/>
      <c r="F4" s="152"/>
      <c r="G4" s="152"/>
      <c r="H4" s="152"/>
      <c r="I4" s="152"/>
      <c r="J4" s="152"/>
      <c r="K4" s="152"/>
      <c r="L4" s="15"/>
    </row>
    <row r="5" spans="1:13" ht="19.399999999999999" customHeight="1" x14ac:dyDescent="0.65">
      <c r="C5" s="27"/>
      <c r="D5" s="67"/>
      <c r="E5" s="27"/>
      <c r="F5" s="67"/>
      <c r="G5" s="153" t="s">
        <v>85</v>
      </c>
      <c r="H5" s="153"/>
      <c r="I5" s="153"/>
      <c r="J5" s="27"/>
      <c r="K5" s="67"/>
      <c r="L5" s="67"/>
      <c r="M5" s="67"/>
    </row>
    <row r="6" spans="1:13" ht="19.399999999999999" hidden="1" customHeight="1" x14ac:dyDescent="0.65">
      <c r="C6" s="68"/>
      <c r="D6" s="27"/>
      <c r="E6" s="68"/>
      <c r="F6" s="27"/>
      <c r="G6" s="27"/>
      <c r="H6" s="27"/>
      <c r="I6" s="68"/>
      <c r="J6" s="68"/>
      <c r="K6" s="68"/>
      <c r="L6" s="67"/>
      <c r="M6" s="67"/>
    </row>
    <row r="7" spans="1:13" ht="19.399999999999999" customHeight="1" x14ac:dyDescent="0.6">
      <c r="C7" s="68" t="s">
        <v>123</v>
      </c>
      <c r="D7" s="27"/>
      <c r="E7" s="68" t="s">
        <v>100</v>
      </c>
      <c r="F7" s="27"/>
      <c r="G7" s="109" t="s">
        <v>146</v>
      </c>
      <c r="H7" s="27"/>
      <c r="I7" s="68" t="s">
        <v>27</v>
      </c>
      <c r="J7" s="68"/>
      <c r="K7" s="68" t="s">
        <v>187</v>
      </c>
      <c r="L7" s="68"/>
      <c r="M7" s="68"/>
    </row>
    <row r="8" spans="1:13" ht="19.399999999999999" customHeight="1" x14ac:dyDescent="0.6">
      <c r="B8" s="78" t="s">
        <v>1</v>
      </c>
      <c r="C8" s="68" t="s">
        <v>124</v>
      </c>
      <c r="D8" s="27"/>
      <c r="E8" s="68" t="s">
        <v>101</v>
      </c>
      <c r="F8" s="27"/>
      <c r="G8" s="109" t="s">
        <v>147</v>
      </c>
      <c r="H8" s="27"/>
      <c r="I8" s="68" t="s">
        <v>34</v>
      </c>
      <c r="J8" s="68"/>
      <c r="K8" s="68" t="s">
        <v>23</v>
      </c>
      <c r="L8" s="68"/>
      <c r="M8" s="68"/>
    </row>
    <row r="9" spans="1:13" ht="20" x14ac:dyDescent="0.6">
      <c r="A9" s="5"/>
      <c r="B9" s="5"/>
      <c r="C9" s="144" t="s">
        <v>54</v>
      </c>
      <c r="D9" s="144"/>
      <c r="E9" s="144"/>
      <c r="F9" s="144"/>
      <c r="G9" s="144"/>
      <c r="H9" s="144"/>
      <c r="I9" s="144"/>
      <c r="J9" s="144"/>
      <c r="K9" s="144"/>
      <c r="L9" s="4"/>
      <c r="M9" s="68"/>
    </row>
    <row r="10" spans="1:13" ht="20.5" x14ac:dyDescent="0.65">
      <c r="A10" s="69" t="s">
        <v>177</v>
      </c>
      <c r="B10" s="89"/>
      <c r="C10" s="66"/>
      <c r="D10" s="66"/>
      <c r="E10" s="66"/>
      <c r="F10" s="66"/>
      <c r="G10" s="99"/>
      <c r="H10" s="99"/>
      <c r="I10" s="66"/>
      <c r="J10" s="66"/>
      <c r="K10" s="66"/>
      <c r="L10" s="4"/>
      <c r="M10" s="68"/>
    </row>
    <row r="11" spans="1:13" s="16" customFormat="1" ht="19.399999999999999" customHeight="1" x14ac:dyDescent="0.65">
      <c r="A11" s="55" t="s">
        <v>117</v>
      </c>
      <c r="B11" s="55"/>
      <c r="C11" s="31">
        <v>187299</v>
      </c>
      <c r="D11" s="31"/>
      <c r="E11" s="31">
        <v>305878</v>
      </c>
      <c r="F11" s="31"/>
      <c r="G11" s="31">
        <v>0</v>
      </c>
      <c r="H11" s="31"/>
      <c r="I11" s="31">
        <v>311016</v>
      </c>
      <c r="J11" s="31"/>
      <c r="K11" s="31">
        <f>SUM(C11:I11)</f>
        <v>804193</v>
      </c>
      <c r="L11" s="19"/>
    </row>
    <row r="12" spans="1:13" s="20" customFormat="1" ht="12" customHeight="1" x14ac:dyDescent="0.65">
      <c r="A12" s="69"/>
      <c r="B12" s="89"/>
      <c r="C12" s="31"/>
      <c r="D12" s="31"/>
      <c r="E12" s="31"/>
      <c r="F12" s="31"/>
      <c r="G12" s="31"/>
      <c r="H12" s="31"/>
      <c r="I12" s="31"/>
      <c r="J12" s="31"/>
      <c r="K12" s="31"/>
      <c r="L12" s="17"/>
    </row>
    <row r="13" spans="1:13" s="20" customFormat="1" ht="19.399999999999999" customHeight="1" x14ac:dyDescent="0.65">
      <c r="A13" s="69" t="s">
        <v>58</v>
      </c>
      <c r="B13" s="89"/>
      <c r="C13" s="31"/>
      <c r="D13" s="31"/>
      <c r="E13" s="31"/>
      <c r="F13" s="31"/>
      <c r="G13" s="31"/>
      <c r="H13" s="31"/>
      <c r="I13" s="31"/>
      <c r="J13" s="31"/>
      <c r="K13" s="31"/>
      <c r="L13" s="17"/>
    </row>
    <row r="14" spans="1:13" s="20" customFormat="1" ht="19.399999999999999" customHeight="1" x14ac:dyDescent="0.65">
      <c r="A14" s="3" t="s">
        <v>40</v>
      </c>
      <c r="B14" s="3"/>
      <c r="C14" s="23">
        <v>0</v>
      </c>
      <c r="D14" s="23"/>
      <c r="E14" s="23">
        <v>0</v>
      </c>
      <c r="F14" s="23"/>
      <c r="G14" s="23">
        <v>0</v>
      </c>
      <c r="H14" s="23"/>
      <c r="I14" s="23">
        <f>'PL 5-6'!J67</f>
        <v>99184</v>
      </c>
      <c r="J14" s="73"/>
      <c r="K14" s="24">
        <f>SUM(C14:I14)</f>
        <v>99184</v>
      </c>
      <c r="L14" s="17"/>
    </row>
    <row r="15" spans="1:13" s="20" customFormat="1" ht="19.399999999999999" customHeight="1" x14ac:dyDescent="0.65">
      <c r="A15" s="3" t="s">
        <v>41</v>
      </c>
      <c r="B15" s="3"/>
      <c r="C15" s="23">
        <v>0</v>
      </c>
      <c r="D15" s="73"/>
      <c r="E15" s="23">
        <v>0</v>
      </c>
      <c r="F15" s="73"/>
      <c r="G15" s="23">
        <v>0</v>
      </c>
      <c r="H15" s="73"/>
      <c r="I15" s="23">
        <v>0</v>
      </c>
      <c r="J15" s="73"/>
      <c r="K15" s="23">
        <f>SUM(C15:I15)</f>
        <v>0</v>
      </c>
      <c r="L15" s="17"/>
    </row>
    <row r="16" spans="1:13" s="20" customFormat="1" ht="19.399999999999999" customHeight="1" x14ac:dyDescent="0.65">
      <c r="A16" s="69" t="s">
        <v>127</v>
      </c>
      <c r="B16" s="89"/>
      <c r="C16" s="26">
        <f>SUM(C14:C15)</f>
        <v>0</v>
      </c>
      <c r="D16" s="73"/>
      <c r="E16" s="26">
        <f>SUM(E14:E15)</f>
        <v>0</v>
      </c>
      <c r="F16" s="73"/>
      <c r="G16" s="26">
        <f>SUM(G14:G15)</f>
        <v>0</v>
      </c>
      <c r="H16" s="73"/>
      <c r="I16" s="26">
        <f>SUM(I14:I15)</f>
        <v>99184</v>
      </c>
      <c r="J16" s="73"/>
      <c r="K16" s="26">
        <f>SUM(K14:K15)</f>
        <v>99184</v>
      </c>
      <c r="L16" s="17"/>
    </row>
    <row r="17" spans="1:13" s="20" customFormat="1" ht="12" customHeight="1" x14ac:dyDescent="0.65">
      <c r="A17" s="69"/>
      <c r="B17" s="89"/>
      <c r="C17" s="24"/>
      <c r="D17" s="31"/>
      <c r="E17" s="24"/>
      <c r="F17" s="31"/>
      <c r="G17" s="31"/>
      <c r="H17" s="31"/>
      <c r="I17" s="24"/>
      <c r="J17" s="31"/>
      <c r="K17" s="31"/>
      <c r="L17" s="17"/>
    </row>
    <row r="18" spans="1:13" ht="21" thickBot="1" x14ac:dyDescent="0.7">
      <c r="A18" s="69" t="s">
        <v>176</v>
      </c>
      <c r="B18" s="89"/>
      <c r="C18" s="71">
        <f>SUM(C16,C11)</f>
        <v>187299</v>
      </c>
      <c r="D18" s="31"/>
      <c r="E18" s="71">
        <f>SUM(E16,E11)</f>
        <v>305878</v>
      </c>
      <c r="F18" s="31"/>
      <c r="G18" s="71">
        <f>SUM(G16,G11)</f>
        <v>0</v>
      </c>
      <c r="H18" s="31"/>
      <c r="I18" s="71">
        <f>SUM(I16,I11)</f>
        <v>410200</v>
      </c>
      <c r="J18" s="31"/>
      <c r="K18" s="71">
        <f>SUM(K16,K11)</f>
        <v>903377</v>
      </c>
      <c r="L18" s="18"/>
    </row>
    <row r="19" spans="1:13" ht="12" customHeight="1" thickTop="1" x14ac:dyDescent="0.7">
      <c r="A19" s="69"/>
      <c r="B19" s="89"/>
      <c r="C19" s="74"/>
      <c r="D19" s="75"/>
      <c r="E19" s="74"/>
      <c r="F19" s="75"/>
      <c r="G19" s="75"/>
      <c r="H19" s="75"/>
      <c r="I19" s="74"/>
      <c r="J19" s="75"/>
      <c r="K19" s="74"/>
      <c r="L19" s="18"/>
    </row>
    <row r="20" spans="1:13" ht="20.5" x14ac:dyDescent="0.65">
      <c r="A20" s="69" t="s">
        <v>178</v>
      </c>
      <c r="B20" s="89"/>
      <c r="C20" s="76"/>
      <c r="D20" s="76"/>
      <c r="E20" s="76"/>
      <c r="F20" s="76"/>
      <c r="G20" s="76"/>
      <c r="H20" s="76"/>
      <c r="I20" s="76"/>
      <c r="J20" s="76"/>
      <c r="K20" s="76"/>
      <c r="L20" s="4"/>
      <c r="M20" s="68"/>
    </row>
    <row r="21" spans="1:13" s="15" customFormat="1" ht="19.399999999999999" customHeight="1" x14ac:dyDescent="0.65">
      <c r="A21" s="55" t="s">
        <v>143</v>
      </c>
      <c r="B21" s="69"/>
      <c r="C21" s="31">
        <v>246430</v>
      </c>
      <c r="D21" s="31"/>
      <c r="E21" s="31">
        <v>305878</v>
      </c>
      <c r="F21" s="31"/>
      <c r="G21" s="31">
        <v>6200</v>
      </c>
      <c r="H21" s="31"/>
      <c r="I21" s="31">
        <v>415150</v>
      </c>
      <c r="J21" s="31"/>
      <c r="K21" s="31">
        <f>SUM(C21:I21)</f>
        <v>973658</v>
      </c>
      <c r="L21" s="21"/>
      <c r="M21" s="58"/>
    </row>
    <row r="22" spans="1:13" s="20" customFormat="1" ht="12" customHeight="1" x14ac:dyDescent="0.65">
      <c r="B22" s="89"/>
      <c r="C22" s="31"/>
      <c r="D22" s="31"/>
      <c r="E22" s="31"/>
      <c r="F22" s="31"/>
      <c r="G22" s="31"/>
      <c r="H22" s="31"/>
      <c r="I22" s="31"/>
      <c r="J22" s="31"/>
      <c r="K22" s="31"/>
      <c r="L22" s="17"/>
    </row>
    <row r="23" spans="1:13" s="20" customFormat="1" ht="19.399999999999999" hidden="1" customHeight="1" x14ac:dyDescent="0.65">
      <c r="A23" s="87" t="s">
        <v>52</v>
      </c>
      <c r="B23" s="87"/>
      <c r="C23" s="23"/>
      <c r="D23" s="23"/>
      <c r="E23" s="23"/>
      <c r="F23" s="23"/>
      <c r="G23" s="23"/>
      <c r="H23" s="23"/>
      <c r="I23" s="24"/>
      <c r="J23" s="73"/>
      <c r="K23" s="24"/>
      <c r="L23" s="17"/>
    </row>
    <row r="24" spans="1:13" s="20" customFormat="1" ht="19.399999999999999" hidden="1" customHeight="1" x14ac:dyDescent="0.65">
      <c r="A24" s="88" t="s">
        <v>138</v>
      </c>
      <c r="B24" s="88"/>
      <c r="C24" s="23"/>
      <c r="D24" s="23"/>
      <c r="E24" s="23"/>
      <c r="F24" s="23"/>
      <c r="G24" s="23"/>
      <c r="H24" s="23"/>
      <c r="I24" s="24"/>
      <c r="J24" s="73"/>
      <c r="K24" s="24"/>
      <c r="L24" s="17"/>
    </row>
    <row r="25" spans="1:13" s="20" customFormat="1" ht="19.399999999999999" hidden="1" customHeight="1" x14ac:dyDescent="0.65">
      <c r="A25" s="77" t="s">
        <v>181</v>
      </c>
      <c r="B25" s="139">
        <v>7</v>
      </c>
      <c r="C25" s="23"/>
      <c r="D25" s="23"/>
      <c r="E25" s="23"/>
      <c r="F25" s="23"/>
      <c r="G25" s="23"/>
      <c r="H25" s="23"/>
      <c r="I25" s="24"/>
      <c r="J25" s="73"/>
      <c r="K25" s="24"/>
      <c r="L25" s="17"/>
    </row>
    <row r="26" spans="1:13" s="20" customFormat="1" ht="19.399999999999999" hidden="1" customHeight="1" x14ac:dyDescent="0.65">
      <c r="A26" s="77" t="s">
        <v>136</v>
      </c>
      <c r="B26" s="78">
        <v>5</v>
      </c>
      <c r="C26" s="23"/>
      <c r="D26" s="23"/>
      <c r="E26" s="23"/>
      <c r="F26" s="23"/>
      <c r="G26" s="23"/>
      <c r="H26" s="23"/>
      <c r="I26" s="23"/>
      <c r="J26" s="73"/>
      <c r="K26" s="24">
        <f>SUM(C26:I26)</f>
        <v>0</v>
      </c>
      <c r="L26" s="17"/>
    </row>
    <row r="27" spans="1:13" s="20" customFormat="1" ht="19.399999999999999" hidden="1" customHeight="1" x14ac:dyDescent="0.65">
      <c r="A27" s="88" t="s">
        <v>137</v>
      </c>
      <c r="B27" s="88"/>
      <c r="C27" s="26">
        <f>SUM(C24:C26)</f>
        <v>0</v>
      </c>
      <c r="D27" s="73"/>
      <c r="E27" s="26">
        <f>SUM(E24:E26)</f>
        <v>0</v>
      </c>
      <c r="F27" s="73"/>
      <c r="G27" s="26">
        <f>SUM(G24:G26)</f>
        <v>0</v>
      </c>
      <c r="H27" s="73"/>
      <c r="I27" s="26">
        <f>SUM(I24:I26)</f>
        <v>0</v>
      </c>
      <c r="J27" s="73"/>
      <c r="K27" s="26">
        <f>SUM(K24:K26)</f>
        <v>0</v>
      </c>
      <c r="L27" s="17"/>
    </row>
    <row r="28" spans="1:13" s="20" customFormat="1" ht="12" hidden="1" customHeight="1" x14ac:dyDescent="0.65">
      <c r="A28" s="86"/>
      <c r="B28" s="89"/>
      <c r="C28" s="31"/>
      <c r="D28" s="31"/>
      <c r="E28" s="31"/>
      <c r="F28" s="31"/>
      <c r="G28" s="31"/>
      <c r="H28" s="31"/>
      <c r="I28" s="31"/>
      <c r="J28" s="31"/>
      <c r="K28" s="31"/>
      <c r="L28" s="17"/>
    </row>
    <row r="29" spans="1:13" s="20" customFormat="1" ht="19.399999999999999" customHeight="1" x14ac:dyDescent="0.65">
      <c r="A29" s="69" t="s">
        <v>58</v>
      </c>
      <c r="B29" s="89"/>
      <c r="C29" s="31"/>
      <c r="D29" s="31"/>
      <c r="E29" s="31"/>
      <c r="F29" s="31"/>
      <c r="G29" s="31"/>
      <c r="H29" s="31"/>
      <c r="I29" s="31"/>
      <c r="J29" s="31"/>
      <c r="K29" s="31"/>
      <c r="L29" s="17"/>
    </row>
    <row r="30" spans="1:13" s="20" customFormat="1" ht="19.399999999999999" customHeight="1" x14ac:dyDescent="0.65">
      <c r="A30" s="3" t="s">
        <v>40</v>
      </c>
      <c r="B30" s="3"/>
      <c r="C30" s="23">
        <v>0</v>
      </c>
      <c r="D30" s="23"/>
      <c r="E30" s="23">
        <v>0</v>
      </c>
      <c r="F30" s="23"/>
      <c r="G30" s="23">
        <v>0</v>
      </c>
      <c r="H30" s="23"/>
      <c r="I30" s="24">
        <f>'PL 5-6'!H67</f>
        <v>41523</v>
      </c>
      <c r="J30" s="73"/>
      <c r="K30" s="24">
        <f>SUM(C30:I30)</f>
        <v>41523</v>
      </c>
      <c r="L30" s="17"/>
    </row>
    <row r="31" spans="1:13" s="20" customFormat="1" ht="19.399999999999999" customHeight="1" x14ac:dyDescent="0.65">
      <c r="A31" s="3" t="s">
        <v>41</v>
      </c>
      <c r="B31" s="3"/>
      <c r="C31" s="23">
        <v>0</v>
      </c>
      <c r="D31" s="73"/>
      <c r="E31" s="23">
        <v>0</v>
      </c>
      <c r="F31" s="73"/>
      <c r="G31" s="23">
        <v>0</v>
      </c>
      <c r="H31" s="73"/>
      <c r="I31" s="23">
        <v>0</v>
      </c>
      <c r="J31" s="73"/>
      <c r="K31" s="23">
        <f>SUM(C31:I31)</f>
        <v>0</v>
      </c>
      <c r="L31" s="17"/>
    </row>
    <row r="32" spans="1:13" s="20" customFormat="1" ht="19.399999999999999" customHeight="1" x14ac:dyDescent="0.65">
      <c r="A32" s="69" t="s">
        <v>127</v>
      </c>
      <c r="B32" s="89"/>
      <c r="C32" s="26">
        <f>SUM(C30:C31)</f>
        <v>0</v>
      </c>
      <c r="D32" s="73"/>
      <c r="E32" s="26">
        <f>SUM(E30:E31)</f>
        <v>0</v>
      </c>
      <c r="F32" s="73"/>
      <c r="G32" s="26">
        <f>SUM(G30:G31)</f>
        <v>0</v>
      </c>
      <c r="H32" s="73"/>
      <c r="I32" s="26">
        <f>SUM(I30:I31)</f>
        <v>41523</v>
      </c>
      <c r="J32" s="73"/>
      <c r="K32" s="26">
        <f>SUM(K30:K31)</f>
        <v>41523</v>
      </c>
      <c r="L32" s="17"/>
    </row>
    <row r="33" spans="1:13" s="20" customFormat="1" ht="12" customHeight="1" x14ac:dyDescent="0.65">
      <c r="A33" s="69"/>
      <c r="B33" s="89"/>
      <c r="C33" s="24"/>
      <c r="D33" s="31"/>
      <c r="E33" s="24"/>
      <c r="F33" s="31"/>
      <c r="G33" s="31"/>
      <c r="H33" s="31"/>
      <c r="I33" s="24"/>
      <c r="J33" s="31"/>
      <c r="K33" s="31"/>
      <c r="L33" s="17"/>
    </row>
    <row r="34" spans="1:13" ht="21" thickBot="1" x14ac:dyDescent="0.7">
      <c r="A34" s="69" t="s">
        <v>179</v>
      </c>
      <c r="B34" s="89"/>
      <c r="C34" s="71">
        <f>SUM(C32,C27,C21)</f>
        <v>246430</v>
      </c>
      <c r="D34" s="31"/>
      <c r="E34" s="71">
        <f>SUM(E32,E27,E21)</f>
        <v>305878</v>
      </c>
      <c r="F34" s="31"/>
      <c r="G34" s="71">
        <f>SUM(G32,G27,G21)</f>
        <v>6200</v>
      </c>
      <c r="H34" s="31"/>
      <c r="I34" s="71">
        <f>SUM(I32,I27,I21)</f>
        <v>456673</v>
      </c>
      <c r="J34" s="31"/>
      <c r="K34" s="71">
        <f>SUM(K32,K27,K21)</f>
        <v>1015181</v>
      </c>
      <c r="L34" s="18"/>
      <c r="M34" s="41"/>
    </row>
    <row r="35" spans="1:13" s="14" customFormat="1" ht="16.5" customHeight="1" thickTop="1" x14ac:dyDescent="0.55000000000000004">
      <c r="A35" s="34"/>
      <c r="B35" s="34"/>
      <c r="C35" s="33"/>
      <c r="D35" s="32"/>
      <c r="E35" s="33"/>
      <c r="F35" s="32"/>
      <c r="G35" s="32"/>
      <c r="H35" s="32"/>
      <c r="I35" s="34"/>
      <c r="J35" s="32"/>
      <c r="L35" s="35"/>
    </row>
    <row r="36" spans="1:13" ht="23.25" customHeight="1" x14ac:dyDescent="0.6">
      <c r="K36" s="83"/>
    </row>
    <row r="43" spans="1:13" s="3" customFormat="1" ht="23.25" customHeight="1" x14ac:dyDescent="0.6">
      <c r="C43" s="5"/>
      <c r="D43" s="16"/>
      <c r="E43" s="5"/>
      <c r="F43" s="16"/>
      <c r="G43" s="16"/>
      <c r="H43" s="16"/>
      <c r="I43" s="5"/>
      <c r="J43" s="16"/>
      <c r="K43" s="5"/>
      <c r="L43" s="5"/>
      <c r="M43" s="5"/>
    </row>
    <row r="44" spans="1:13" s="3" customFormat="1" ht="23.25" customHeight="1" x14ac:dyDescent="0.6">
      <c r="C44" s="5"/>
      <c r="D44" s="16"/>
      <c r="E44" s="5"/>
      <c r="F44" s="16"/>
      <c r="G44" s="16"/>
      <c r="H44" s="16"/>
      <c r="I44" s="5"/>
      <c r="J44" s="16"/>
      <c r="K44" s="5"/>
      <c r="L44" s="5"/>
      <c r="M44" s="5"/>
    </row>
  </sheetData>
  <mergeCells count="4">
    <mergeCell ref="A3:D3"/>
    <mergeCell ref="C4:K4"/>
    <mergeCell ref="C9:K9"/>
    <mergeCell ref="G5:I5"/>
  </mergeCells>
  <pageMargins left="0.7" right="0.7" top="0.48" bottom="0.19" header="0.5" footer="0.4"/>
  <pageSetup paperSize="9" scale="99" firstPageNumber="8" fitToHeight="0" orientation="landscape" useFirstPageNumber="1" r:id="rId1"/>
  <headerFooter scaleWithDoc="0">
    <oddFooter xml:space="preserve">&amp;L&amp;14
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J75"/>
  <sheetViews>
    <sheetView view="pageBreakPreview" topLeftCell="A69" zoomScale="70" zoomScaleNormal="110" zoomScaleSheetLayoutView="70" workbookViewId="0">
      <selection activeCell="N13" sqref="N13"/>
    </sheetView>
  </sheetViews>
  <sheetFormatPr defaultColWidth="35" defaultRowHeight="23.25" customHeight="1" x14ac:dyDescent="0.65"/>
  <cols>
    <col min="1" max="1" width="54.296875" style="1" customWidth="1"/>
    <col min="2" max="2" width="8.8984375" style="5" hidden="1" customWidth="1"/>
    <col min="3" max="3" width="1.3984375" style="5" customWidth="1"/>
    <col min="4" max="4" width="13.8984375" style="51" customWidth="1"/>
    <col min="5" max="5" width="1.3984375" style="5" customWidth="1"/>
    <col min="6" max="6" width="13.8984375" style="5" customWidth="1"/>
    <col min="7" max="7" width="1.3984375" style="5" customWidth="1"/>
    <col min="8" max="8" width="13.8984375" style="5" customWidth="1"/>
    <col min="9" max="9" width="1.3984375" style="5" customWidth="1"/>
    <col min="10" max="10" width="13.8984375" style="5" customWidth="1"/>
    <col min="11" max="11" width="6.19921875" style="1" customWidth="1"/>
    <col min="12" max="16384" width="35" style="1"/>
  </cols>
  <sheetData>
    <row r="1" spans="1:10" ht="22.4" customHeight="1" x14ac:dyDescent="0.7">
      <c r="A1" s="2" t="str">
        <f>'BS 3-4'!A1</f>
        <v>บริษัท ที.แมน ฟาร์มาซูติคอล จำกัด (มหาชน) และบริษัทย่อย</v>
      </c>
      <c r="J1" s="51"/>
    </row>
    <row r="2" spans="1:10" ht="22.4" customHeight="1" x14ac:dyDescent="0.7">
      <c r="A2" s="13" t="s">
        <v>60</v>
      </c>
      <c r="J2" s="51"/>
    </row>
    <row r="3" spans="1:10" ht="22.4" customHeight="1" x14ac:dyDescent="0.65">
      <c r="A3" s="5"/>
      <c r="B3" s="97"/>
      <c r="C3" s="97"/>
      <c r="D3" s="145" t="s">
        <v>80</v>
      </c>
      <c r="E3" s="145"/>
      <c r="F3" s="145"/>
      <c r="G3" s="96"/>
      <c r="H3" s="145" t="s">
        <v>81</v>
      </c>
      <c r="I3" s="145"/>
      <c r="J3" s="145"/>
    </row>
    <row r="4" spans="1:10" ht="21.75" customHeight="1" x14ac:dyDescent="0.65">
      <c r="A4" s="5"/>
      <c r="B4" s="97"/>
      <c r="C4" s="97"/>
      <c r="D4" s="150" t="s">
        <v>161</v>
      </c>
      <c r="E4" s="151"/>
      <c r="F4" s="151"/>
      <c r="G4" s="96"/>
      <c r="H4" s="150" t="str">
        <f>D4</f>
        <v>สำหรับงวดหกเดือนสิ้นสุดวันที่</v>
      </c>
      <c r="I4" s="151"/>
      <c r="J4" s="151"/>
    </row>
    <row r="5" spans="1:10" ht="21.5" x14ac:dyDescent="0.65">
      <c r="A5" s="5"/>
      <c r="B5" s="97"/>
      <c r="C5" s="97"/>
      <c r="D5" s="150" t="str">
        <f>'BS 3-4'!D4</f>
        <v>30 มิถุนายน</v>
      </c>
      <c r="E5" s="150"/>
      <c r="F5" s="150"/>
      <c r="G5" s="96"/>
      <c r="H5" s="150" t="str">
        <f>'BS 3-4'!D4</f>
        <v>30 มิถุนายน</v>
      </c>
      <c r="I5" s="150"/>
      <c r="J5" s="150"/>
    </row>
    <row r="6" spans="1:10" ht="22.4" customHeight="1" x14ac:dyDescent="0.65">
      <c r="A6" s="5"/>
      <c r="B6" s="95"/>
      <c r="C6" s="95"/>
      <c r="D6" s="97">
        <v>2567</v>
      </c>
      <c r="E6" s="97"/>
      <c r="F6" s="97">
        <v>2566</v>
      </c>
      <c r="G6" s="97"/>
      <c r="H6" s="97">
        <v>2567</v>
      </c>
      <c r="I6" s="97"/>
      <c r="J6" s="97">
        <v>2566</v>
      </c>
    </row>
    <row r="7" spans="1:10" ht="22.4" customHeight="1" x14ac:dyDescent="0.65">
      <c r="A7" s="5"/>
      <c r="B7" s="97"/>
      <c r="C7" s="97"/>
      <c r="D7" s="144" t="s">
        <v>54</v>
      </c>
      <c r="E7" s="144"/>
      <c r="F7" s="144"/>
      <c r="G7" s="144"/>
      <c r="H7" s="144"/>
      <c r="I7" s="144"/>
      <c r="J7" s="144"/>
    </row>
    <row r="8" spans="1:10" ht="22.4" customHeight="1" x14ac:dyDescent="0.65">
      <c r="A8" s="53" t="s">
        <v>24</v>
      </c>
      <c r="B8" s="97"/>
      <c r="C8" s="97"/>
      <c r="D8" s="81"/>
      <c r="E8" s="38"/>
      <c r="F8" s="38"/>
      <c r="G8" s="38"/>
      <c r="H8" s="38"/>
      <c r="I8" s="38"/>
      <c r="J8" s="38"/>
    </row>
    <row r="9" spans="1:10" ht="22.4" customHeight="1" x14ac:dyDescent="0.65">
      <c r="A9" s="5" t="s">
        <v>88</v>
      </c>
      <c r="B9" s="97"/>
      <c r="C9" s="97"/>
      <c r="D9" s="23">
        <f>'PL 5-6'!D67</f>
        <v>238399</v>
      </c>
      <c r="E9" s="37"/>
      <c r="F9" s="23">
        <f>'PL 5-6'!F67</f>
        <v>250362</v>
      </c>
      <c r="G9" s="37"/>
      <c r="H9" s="23">
        <f>'PL 5-6'!H67</f>
        <v>41523</v>
      </c>
      <c r="I9" s="37"/>
      <c r="J9" s="23">
        <f>'PL 5-6'!J67</f>
        <v>99184</v>
      </c>
    </row>
    <row r="10" spans="1:10" ht="22.4" customHeight="1" x14ac:dyDescent="0.65">
      <c r="A10" s="4" t="s">
        <v>89</v>
      </c>
      <c r="B10" s="97"/>
      <c r="C10" s="97"/>
      <c r="D10" s="23"/>
      <c r="E10" s="37"/>
      <c r="F10" s="37"/>
      <c r="G10" s="37"/>
      <c r="H10" s="37"/>
      <c r="I10" s="37"/>
      <c r="J10" s="37"/>
    </row>
    <row r="11" spans="1:10" ht="22.4" customHeight="1" x14ac:dyDescent="0.65">
      <c r="A11" s="5" t="s">
        <v>21</v>
      </c>
      <c r="B11" s="97"/>
      <c r="C11" s="97"/>
      <c r="D11" s="23">
        <f>'PL 5-6'!D66</f>
        <v>43910</v>
      </c>
      <c r="E11" s="37"/>
      <c r="F11" s="23">
        <f>'PL 5-6'!F66</f>
        <v>50986</v>
      </c>
      <c r="G11" s="37"/>
      <c r="H11" s="23">
        <f>'PL 5-6'!H66</f>
        <v>11432</v>
      </c>
      <c r="I11" s="37"/>
      <c r="J11" s="23">
        <f>'PL 5-6'!J66</f>
        <v>26095</v>
      </c>
    </row>
    <row r="12" spans="1:10" ht="22.4" customHeight="1" x14ac:dyDescent="0.65">
      <c r="A12" s="3" t="s">
        <v>33</v>
      </c>
      <c r="B12" s="97"/>
      <c r="C12" s="97"/>
      <c r="D12" s="23">
        <f>-'PL 5-6'!D62</f>
        <v>6694</v>
      </c>
      <c r="E12" s="37"/>
      <c r="F12" s="23">
        <f>-'PL 5-6'!F62</f>
        <v>7075</v>
      </c>
      <c r="G12" s="37"/>
      <c r="H12" s="23">
        <f>-'PL 5-6'!H62</f>
        <v>1342</v>
      </c>
      <c r="I12" s="37"/>
      <c r="J12" s="23">
        <f>-'PL 5-6'!J62</f>
        <v>1967</v>
      </c>
    </row>
    <row r="13" spans="1:10" ht="22.4" customHeight="1" x14ac:dyDescent="0.65">
      <c r="A13" s="5" t="s">
        <v>78</v>
      </c>
      <c r="B13" s="97"/>
      <c r="C13" s="97"/>
      <c r="D13" s="23">
        <v>47847</v>
      </c>
      <c r="E13" s="37"/>
      <c r="F13" s="37">
        <v>47445</v>
      </c>
      <c r="G13" s="37"/>
      <c r="H13" s="23">
        <v>13862</v>
      </c>
      <c r="I13" s="37"/>
      <c r="J13" s="37">
        <v>17113</v>
      </c>
    </row>
    <row r="14" spans="1:10" ht="22.4" customHeight="1" x14ac:dyDescent="0.65">
      <c r="A14" s="5" t="s">
        <v>139</v>
      </c>
      <c r="B14" s="97"/>
      <c r="C14" s="97"/>
      <c r="D14" s="23">
        <v>17</v>
      </c>
      <c r="E14" s="37"/>
      <c r="F14" s="37">
        <v>0</v>
      </c>
      <c r="G14" s="37"/>
      <c r="H14" s="23">
        <v>0</v>
      </c>
      <c r="I14" s="37"/>
      <c r="J14" s="37">
        <v>0</v>
      </c>
    </row>
    <row r="15" spans="1:10" ht="22.4" customHeight="1" x14ac:dyDescent="0.65">
      <c r="A15" s="5" t="s">
        <v>186</v>
      </c>
      <c r="B15" s="97"/>
      <c r="C15" s="97"/>
      <c r="D15" s="23">
        <f>-'PL 5-6'!D64</f>
        <v>-1857</v>
      </c>
      <c r="E15" s="37"/>
      <c r="F15" s="23">
        <f>-'PL 5-6'!F64</f>
        <v>-35504</v>
      </c>
      <c r="G15" s="37"/>
      <c r="H15" s="23">
        <f>-'PL 5-6'!H64</f>
        <v>-840</v>
      </c>
      <c r="I15" s="37"/>
      <c r="J15" s="23">
        <f>-'PL 5-6'!J64</f>
        <v>-19274</v>
      </c>
    </row>
    <row r="16" spans="1:10" ht="22.4" customHeight="1" x14ac:dyDescent="0.65">
      <c r="A16" s="5" t="s">
        <v>67</v>
      </c>
      <c r="B16" s="97"/>
      <c r="C16" s="97"/>
      <c r="D16" s="23">
        <v>1868</v>
      </c>
      <c r="E16" s="37"/>
      <c r="F16" s="37">
        <v>1897</v>
      </c>
      <c r="G16" s="37"/>
      <c r="H16" s="23">
        <v>766</v>
      </c>
      <c r="I16" s="37"/>
      <c r="J16" s="37">
        <v>646</v>
      </c>
    </row>
    <row r="17" spans="1:10" ht="22.4" customHeight="1" x14ac:dyDescent="0.65">
      <c r="A17" s="3" t="s">
        <v>157</v>
      </c>
      <c r="B17" s="97"/>
      <c r="C17" s="97"/>
      <c r="D17" s="23">
        <v>28</v>
      </c>
      <c r="E17" s="37"/>
      <c r="F17" s="37">
        <v>-61</v>
      </c>
      <c r="G17" s="37"/>
      <c r="H17" s="23">
        <v>-50</v>
      </c>
      <c r="I17" s="37"/>
      <c r="J17" s="37">
        <v>-61</v>
      </c>
    </row>
    <row r="18" spans="1:10" ht="22.4" customHeight="1" x14ac:dyDescent="0.65">
      <c r="A18" s="3" t="s">
        <v>155</v>
      </c>
      <c r="B18" s="97"/>
      <c r="C18" s="97"/>
      <c r="D18" s="23">
        <v>3092</v>
      </c>
      <c r="E18" s="37"/>
      <c r="F18" s="23">
        <v>1248</v>
      </c>
      <c r="G18" s="37"/>
      <c r="H18" s="23">
        <v>-266</v>
      </c>
      <c r="I18" s="37"/>
      <c r="J18" s="37">
        <v>333</v>
      </c>
    </row>
    <row r="19" spans="1:10" ht="22.4" customHeight="1" x14ac:dyDescent="0.65">
      <c r="A19" s="3" t="s">
        <v>183</v>
      </c>
      <c r="B19" s="140"/>
      <c r="C19" s="140"/>
      <c r="D19" s="23">
        <v>-146</v>
      </c>
      <c r="E19" s="37"/>
      <c r="F19" s="23">
        <v>0</v>
      </c>
      <c r="G19" s="37"/>
      <c r="H19" s="23">
        <v>0</v>
      </c>
      <c r="I19" s="37"/>
      <c r="J19" s="37">
        <v>0</v>
      </c>
    </row>
    <row r="20" spans="1:10" ht="22.4" customHeight="1" x14ac:dyDescent="0.65">
      <c r="A20" s="3" t="s">
        <v>156</v>
      </c>
      <c r="B20" s="97"/>
      <c r="C20" s="97"/>
      <c r="D20" s="23">
        <v>69</v>
      </c>
      <c r="E20" s="37"/>
      <c r="F20" s="37">
        <v>11</v>
      </c>
      <c r="G20" s="37"/>
      <c r="H20" s="23">
        <v>0</v>
      </c>
      <c r="I20" s="37"/>
      <c r="J20" s="37">
        <v>0</v>
      </c>
    </row>
    <row r="21" spans="1:10" ht="22.4" customHeight="1" x14ac:dyDescent="0.65">
      <c r="A21" s="5" t="s">
        <v>66</v>
      </c>
      <c r="B21" s="97"/>
      <c r="C21" s="97"/>
      <c r="D21" s="23">
        <v>-1284</v>
      </c>
      <c r="E21" s="37"/>
      <c r="F21" s="37">
        <v>-600</v>
      </c>
      <c r="G21" s="37"/>
      <c r="H21" s="23">
        <v>-1524</v>
      </c>
      <c r="I21" s="37"/>
      <c r="J21" s="37">
        <v>-490</v>
      </c>
    </row>
    <row r="22" spans="1:10" ht="22.4" customHeight="1" x14ac:dyDescent="0.65">
      <c r="A22" s="5"/>
      <c r="B22" s="97"/>
      <c r="C22" s="97"/>
      <c r="D22" s="79">
        <f>SUM(D9:D21)</f>
        <v>338637</v>
      </c>
      <c r="E22" s="37"/>
      <c r="F22" s="79">
        <f>SUM(F9:F21)</f>
        <v>322859</v>
      </c>
      <c r="G22" s="37"/>
      <c r="H22" s="79">
        <f>SUM(H9:H21)</f>
        <v>66245</v>
      </c>
      <c r="I22" s="37"/>
      <c r="J22" s="79">
        <f>SUM(J9:J21)</f>
        <v>125513</v>
      </c>
    </row>
    <row r="23" spans="1:10" ht="22.4" customHeight="1" x14ac:dyDescent="0.65">
      <c r="A23" s="44" t="s">
        <v>56</v>
      </c>
      <c r="B23" s="97"/>
      <c r="C23" s="97"/>
      <c r="D23" s="23"/>
      <c r="E23" s="37"/>
      <c r="F23" s="37"/>
      <c r="G23" s="37"/>
      <c r="H23" s="37"/>
      <c r="I23" s="37"/>
      <c r="J23" s="37"/>
    </row>
    <row r="24" spans="1:10" ht="22.4" customHeight="1" x14ac:dyDescent="0.65">
      <c r="A24" s="5" t="s">
        <v>74</v>
      </c>
      <c r="B24" s="97"/>
      <c r="C24" s="97"/>
      <c r="D24" s="23">
        <v>30359</v>
      </c>
      <c r="E24" s="37"/>
      <c r="F24" s="37">
        <v>79635</v>
      </c>
      <c r="G24" s="37"/>
      <c r="H24" s="37">
        <v>27994</v>
      </c>
      <c r="I24" s="37"/>
      <c r="J24" s="37">
        <v>91254</v>
      </c>
    </row>
    <row r="25" spans="1:10" ht="22.4" customHeight="1" x14ac:dyDescent="0.65">
      <c r="A25" s="5" t="s">
        <v>4</v>
      </c>
      <c r="B25" s="97"/>
      <c r="C25" s="97"/>
      <c r="D25" s="23">
        <v>-54625</v>
      </c>
      <c r="E25" s="37"/>
      <c r="F25" s="37">
        <v>-145502</v>
      </c>
      <c r="G25" s="37"/>
      <c r="H25" s="23">
        <v>-10482</v>
      </c>
      <c r="I25" s="37"/>
      <c r="J25" s="37">
        <v>-6141</v>
      </c>
    </row>
    <row r="26" spans="1:10" ht="22.4" customHeight="1" x14ac:dyDescent="0.65">
      <c r="A26" s="5" t="s">
        <v>5</v>
      </c>
      <c r="B26" s="97"/>
      <c r="C26" s="97"/>
      <c r="D26" s="23">
        <v>705</v>
      </c>
      <c r="E26" s="37"/>
      <c r="F26" s="37">
        <v>27996</v>
      </c>
      <c r="G26" s="37"/>
      <c r="H26" s="23">
        <v>1053</v>
      </c>
      <c r="I26" s="37"/>
      <c r="J26" s="37">
        <v>827</v>
      </c>
    </row>
    <row r="27" spans="1:10" ht="22.4" customHeight="1" x14ac:dyDescent="0.65">
      <c r="A27" s="5" t="s">
        <v>9</v>
      </c>
      <c r="B27" s="97"/>
      <c r="C27" s="97"/>
      <c r="D27" s="23">
        <v>0</v>
      </c>
      <c r="E27" s="37"/>
      <c r="F27" s="37">
        <v>-450</v>
      </c>
      <c r="G27" s="37"/>
      <c r="H27" s="23">
        <v>-26</v>
      </c>
      <c r="I27" s="37"/>
      <c r="J27" s="37">
        <v>51</v>
      </c>
    </row>
    <row r="28" spans="1:10" ht="22.4" customHeight="1" x14ac:dyDescent="0.65">
      <c r="A28" s="5" t="s">
        <v>75</v>
      </c>
      <c r="B28" s="97"/>
      <c r="C28" s="97"/>
      <c r="D28" s="23">
        <v>19321</v>
      </c>
      <c r="E28" s="37"/>
      <c r="F28" s="37">
        <v>-1283</v>
      </c>
      <c r="G28" s="37"/>
      <c r="H28" s="23">
        <v>51599</v>
      </c>
      <c r="I28" s="37"/>
      <c r="J28" s="37">
        <v>-84335</v>
      </c>
    </row>
    <row r="29" spans="1:10" ht="22.4" customHeight="1" x14ac:dyDescent="0.65">
      <c r="A29" s="5" t="s">
        <v>71</v>
      </c>
      <c r="B29" s="52"/>
      <c r="C29" s="52"/>
      <c r="D29" s="23">
        <v>-7332</v>
      </c>
      <c r="E29" s="37"/>
      <c r="F29" s="37">
        <v>-8223</v>
      </c>
      <c r="G29" s="37"/>
      <c r="H29" s="23">
        <v>-7332</v>
      </c>
      <c r="I29" s="37"/>
      <c r="J29" s="37">
        <v>-8223</v>
      </c>
    </row>
    <row r="30" spans="1:10" ht="22.4" customHeight="1" x14ac:dyDescent="0.65">
      <c r="A30" s="5" t="s">
        <v>13</v>
      </c>
      <c r="B30" s="97"/>
      <c r="C30" s="97"/>
      <c r="D30" s="23">
        <v>7054</v>
      </c>
      <c r="E30" s="37"/>
      <c r="F30" s="37">
        <v>4864</v>
      </c>
      <c r="G30" s="37"/>
      <c r="H30" s="23">
        <v>4686</v>
      </c>
      <c r="I30" s="37"/>
      <c r="J30" s="37">
        <v>3994</v>
      </c>
    </row>
    <row r="31" spans="1:10" ht="22.4" customHeight="1" x14ac:dyDescent="0.65">
      <c r="A31" s="5" t="s">
        <v>97</v>
      </c>
      <c r="B31" s="97"/>
      <c r="C31" s="97"/>
      <c r="D31" s="23">
        <v>-2038</v>
      </c>
      <c r="E31" s="37"/>
      <c r="F31" s="37">
        <v>334</v>
      </c>
      <c r="G31" s="37"/>
      <c r="H31" s="23">
        <v>-2049</v>
      </c>
      <c r="I31" s="37"/>
      <c r="J31" s="37">
        <v>340</v>
      </c>
    </row>
    <row r="32" spans="1:10" ht="22.4" hidden="1" customHeight="1" x14ac:dyDescent="0.65">
      <c r="A32" s="3" t="s">
        <v>109</v>
      </c>
      <c r="B32" s="97"/>
      <c r="C32" s="97"/>
      <c r="D32" s="23"/>
      <c r="E32" s="37"/>
      <c r="F32" s="37">
        <v>0</v>
      </c>
      <c r="G32" s="37"/>
      <c r="H32" s="23"/>
      <c r="I32" s="37"/>
      <c r="J32" s="37">
        <v>0</v>
      </c>
    </row>
    <row r="33" spans="1:10" ht="22.4" customHeight="1" x14ac:dyDescent="0.65">
      <c r="A33" s="3" t="s">
        <v>110</v>
      </c>
      <c r="B33" s="97"/>
      <c r="C33" s="97"/>
      <c r="D33" s="60">
        <v>-2217</v>
      </c>
      <c r="E33" s="37"/>
      <c r="F33" s="60">
        <v>-673</v>
      </c>
      <c r="G33" s="37"/>
      <c r="H33" s="60">
        <v>-1853</v>
      </c>
      <c r="I33" s="37"/>
      <c r="J33" s="60">
        <v>0</v>
      </c>
    </row>
    <row r="34" spans="1:10" ht="22.4" customHeight="1" x14ac:dyDescent="0.65">
      <c r="A34" s="77" t="s">
        <v>150</v>
      </c>
      <c r="B34" s="97"/>
      <c r="C34" s="97"/>
      <c r="D34" s="23">
        <f>SUM(D22:D33)</f>
        <v>329864</v>
      </c>
      <c r="E34" s="37"/>
      <c r="F34" s="23">
        <f>SUM(F22:F33)</f>
        <v>279557</v>
      </c>
      <c r="G34" s="37"/>
      <c r="H34" s="23">
        <f>SUM(H22:H33)</f>
        <v>129835</v>
      </c>
      <c r="I34" s="37"/>
      <c r="J34" s="23">
        <f>SUM(J22:J33)</f>
        <v>123280</v>
      </c>
    </row>
    <row r="35" spans="1:10" ht="22.4" customHeight="1" x14ac:dyDescent="0.65">
      <c r="A35" s="5" t="s">
        <v>125</v>
      </c>
      <c r="B35" s="97"/>
      <c r="C35" s="97"/>
      <c r="D35" s="60">
        <v>-26999</v>
      </c>
      <c r="E35" s="37"/>
      <c r="F35" s="37">
        <v>-110627</v>
      </c>
      <c r="G35" s="37"/>
      <c r="H35" s="60">
        <v>-5192</v>
      </c>
      <c r="I35" s="37"/>
      <c r="J35" s="37">
        <v>-53978</v>
      </c>
    </row>
    <row r="36" spans="1:10" ht="22.4" customHeight="1" x14ac:dyDescent="0.65">
      <c r="A36" s="87" t="s">
        <v>151</v>
      </c>
      <c r="B36" s="97"/>
      <c r="C36" s="97"/>
      <c r="D36" s="26">
        <f>SUM(D34:D35)</f>
        <v>302865</v>
      </c>
      <c r="E36" s="59"/>
      <c r="F36" s="26">
        <f>SUM(F34:F35)</f>
        <v>168930</v>
      </c>
      <c r="G36" s="59"/>
      <c r="H36" s="26">
        <f>SUM(H34:H35)</f>
        <v>124643</v>
      </c>
      <c r="I36" s="59"/>
      <c r="J36" s="26">
        <f>SUM(J34:J35)</f>
        <v>69302</v>
      </c>
    </row>
    <row r="37" spans="1:10" ht="12" customHeight="1" x14ac:dyDescent="0.65">
      <c r="A37" s="25"/>
      <c r="B37" s="97"/>
      <c r="C37" s="97"/>
      <c r="D37" s="21"/>
      <c r="E37" s="42"/>
      <c r="F37" s="42"/>
      <c r="G37" s="42"/>
      <c r="H37" s="21"/>
      <c r="I37" s="42"/>
      <c r="J37" s="42"/>
    </row>
    <row r="38" spans="1:10" ht="22.4" customHeight="1" x14ac:dyDescent="0.7">
      <c r="A38" s="56" t="str">
        <f>'BS 3-4'!A1</f>
        <v>บริษัท ที.แมน ฟาร์มาซูติคอล จำกัด (มหาชน) และบริษัทย่อย</v>
      </c>
      <c r="B38" s="16"/>
      <c r="C38" s="16"/>
      <c r="D38" s="57"/>
      <c r="E38" s="16"/>
      <c r="F38" s="16"/>
      <c r="G38" s="16"/>
      <c r="H38" s="16"/>
      <c r="I38" s="16"/>
      <c r="J38" s="57"/>
    </row>
    <row r="39" spans="1:10" ht="22.4" customHeight="1" x14ac:dyDescent="0.7">
      <c r="A39" s="13" t="str">
        <f>A2</f>
        <v>งบกระแสเงินสด (ไม่ได้ตรวจสอบ)</v>
      </c>
      <c r="J39" s="51"/>
    </row>
    <row r="40" spans="1:10" ht="22.4" customHeight="1" x14ac:dyDescent="0.65">
      <c r="A40" s="5"/>
      <c r="B40" s="97"/>
      <c r="C40" s="97"/>
      <c r="D40" s="145" t="s">
        <v>80</v>
      </c>
      <c r="E40" s="145"/>
      <c r="F40" s="145"/>
      <c r="G40" s="96"/>
      <c r="H40" s="145" t="s">
        <v>81</v>
      </c>
      <c r="I40" s="145"/>
      <c r="J40" s="145"/>
    </row>
    <row r="41" spans="1:10" ht="21.75" customHeight="1" x14ac:dyDescent="0.65">
      <c r="A41" s="5"/>
      <c r="B41" s="97"/>
      <c r="C41" s="97"/>
      <c r="D41" s="150" t="str">
        <f>D4</f>
        <v>สำหรับงวดหกเดือนสิ้นสุดวันที่</v>
      </c>
      <c r="E41" s="151"/>
      <c r="F41" s="151"/>
      <c r="G41" s="96"/>
      <c r="H41" s="150" t="str">
        <f>D4</f>
        <v>สำหรับงวดหกเดือนสิ้นสุดวันที่</v>
      </c>
      <c r="I41" s="151"/>
      <c r="J41" s="151"/>
    </row>
    <row r="42" spans="1:10" ht="21.5" x14ac:dyDescent="0.65">
      <c r="A42" s="5"/>
      <c r="B42" s="97"/>
      <c r="C42" s="97"/>
      <c r="D42" s="150" t="str">
        <f>'BS 3-4'!D4</f>
        <v>30 มิถุนายน</v>
      </c>
      <c r="E42" s="150"/>
      <c r="F42" s="150"/>
      <c r="G42" s="96"/>
      <c r="H42" s="150" t="str">
        <f>'BS 3-4'!D4</f>
        <v>30 มิถุนายน</v>
      </c>
      <c r="I42" s="150"/>
      <c r="J42" s="150"/>
    </row>
    <row r="43" spans="1:10" ht="22.4" customHeight="1" x14ac:dyDescent="0.65">
      <c r="A43" s="5"/>
      <c r="B43" s="95"/>
      <c r="C43" s="95"/>
      <c r="D43" s="97">
        <v>2567</v>
      </c>
      <c r="E43" s="97"/>
      <c r="F43" s="97">
        <v>2566</v>
      </c>
      <c r="G43" s="97"/>
      <c r="H43" s="97">
        <v>2567</v>
      </c>
      <c r="I43" s="97"/>
      <c r="J43" s="97">
        <v>2566</v>
      </c>
    </row>
    <row r="44" spans="1:10" ht="22.4" customHeight="1" x14ac:dyDescent="0.65">
      <c r="A44" s="5"/>
      <c r="B44" s="97"/>
      <c r="C44" s="97"/>
      <c r="D44" s="144" t="s">
        <v>54</v>
      </c>
      <c r="E44" s="144"/>
      <c r="F44" s="144"/>
      <c r="G44" s="144"/>
      <c r="H44" s="144"/>
      <c r="I44" s="144"/>
      <c r="J44" s="144"/>
    </row>
    <row r="45" spans="1:10" ht="22.4" customHeight="1" x14ac:dyDescent="0.65">
      <c r="A45" s="53" t="s">
        <v>25</v>
      </c>
      <c r="B45" s="97"/>
      <c r="C45" s="97"/>
      <c r="D45" s="18"/>
      <c r="E45" s="38"/>
      <c r="F45" s="38"/>
      <c r="G45" s="38"/>
      <c r="H45" s="38"/>
      <c r="I45" s="38"/>
      <c r="J45" s="38"/>
    </row>
    <row r="46" spans="1:10" ht="22.4" customHeight="1" x14ac:dyDescent="0.65">
      <c r="A46" s="5" t="s">
        <v>185</v>
      </c>
      <c r="B46" s="97"/>
      <c r="C46" s="97"/>
      <c r="D46" s="23">
        <v>-49</v>
      </c>
      <c r="E46" s="37"/>
      <c r="F46" s="37">
        <v>-19</v>
      </c>
      <c r="G46" s="37"/>
      <c r="H46" s="37">
        <v>-49</v>
      </c>
      <c r="I46" s="37"/>
      <c r="J46" s="37">
        <v>-19</v>
      </c>
    </row>
    <row r="47" spans="1:10" ht="22.4" hidden="1" customHeight="1" x14ac:dyDescent="0.65">
      <c r="A47" s="5" t="s">
        <v>111</v>
      </c>
      <c r="B47" s="97"/>
      <c r="C47" s="97"/>
      <c r="D47" s="23"/>
      <c r="E47" s="37"/>
      <c r="F47" s="37">
        <v>0</v>
      </c>
      <c r="G47" s="37"/>
      <c r="H47" s="37"/>
      <c r="I47" s="37"/>
      <c r="J47" s="23">
        <v>0</v>
      </c>
    </row>
    <row r="48" spans="1:10" ht="22.4" customHeight="1" x14ac:dyDescent="0.65">
      <c r="A48" s="119" t="s">
        <v>184</v>
      </c>
      <c r="B48" s="110"/>
      <c r="C48" s="110"/>
      <c r="D48" s="37">
        <v>163</v>
      </c>
      <c r="E48" s="37"/>
      <c r="F48" s="37">
        <v>0</v>
      </c>
      <c r="G48" s="37"/>
      <c r="H48" s="37">
        <v>0</v>
      </c>
      <c r="I48" s="37"/>
      <c r="J48" s="23">
        <v>0</v>
      </c>
    </row>
    <row r="49" spans="1:10" ht="22.4" hidden="1" customHeight="1" x14ac:dyDescent="0.65">
      <c r="A49" t="s">
        <v>148</v>
      </c>
      <c r="B49" s="97"/>
      <c r="C49" s="97"/>
      <c r="D49" s="23"/>
      <c r="E49" s="37"/>
      <c r="F49" s="37">
        <v>0</v>
      </c>
      <c r="G49" s="37"/>
      <c r="H49" s="37"/>
      <c r="I49" s="37"/>
      <c r="J49" s="37">
        <v>0</v>
      </c>
    </row>
    <row r="50" spans="1:10" ht="22.4" customHeight="1" x14ac:dyDescent="0.65">
      <c r="A50" s="5" t="s">
        <v>188</v>
      </c>
      <c r="B50" s="97"/>
      <c r="C50" s="97"/>
      <c r="D50" s="23">
        <v>-79250</v>
      </c>
      <c r="E50" s="37"/>
      <c r="F50" s="37">
        <v>-122181</v>
      </c>
      <c r="G50" s="37"/>
      <c r="H50" s="37">
        <v>-2166</v>
      </c>
      <c r="I50" s="37"/>
      <c r="J50" s="37">
        <v>-715</v>
      </c>
    </row>
    <row r="51" spans="1:10" ht="22.4" customHeight="1" x14ac:dyDescent="0.65">
      <c r="A51" s="5" t="s">
        <v>189</v>
      </c>
      <c r="B51" s="97"/>
      <c r="C51" s="97"/>
      <c r="D51" s="37">
        <v>0</v>
      </c>
      <c r="E51" s="37"/>
      <c r="F51" s="37">
        <v>0</v>
      </c>
      <c r="G51" s="37"/>
      <c r="H51" s="37">
        <v>-95000</v>
      </c>
      <c r="I51" s="37"/>
      <c r="J51" s="37">
        <v>-10000</v>
      </c>
    </row>
    <row r="52" spans="1:10" ht="22.4" customHeight="1" x14ac:dyDescent="0.65">
      <c r="A52" s="5" t="s">
        <v>158</v>
      </c>
      <c r="B52" s="97"/>
      <c r="C52" s="97"/>
      <c r="D52" s="23">
        <v>1284</v>
      </c>
      <c r="E52" s="37"/>
      <c r="F52" s="37">
        <v>600</v>
      </c>
      <c r="G52" s="37"/>
      <c r="H52" s="37">
        <v>1088</v>
      </c>
      <c r="I52" s="37"/>
      <c r="J52" s="37">
        <v>478</v>
      </c>
    </row>
    <row r="53" spans="1:10" ht="22.4" customHeight="1" x14ac:dyDescent="0.65">
      <c r="A53" s="98" t="s">
        <v>152</v>
      </c>
      <c r="B53" s="97"/>
      <c r="C53" s="97"/>
      <c r="D53" s="26">
        <f>SUM(D46:D52)</f>
        <v>-77852</v>
      </c>
      <c r="E53" s="59"/>
      <c r="F53" s="26">
        <f>SUM(F46:F52)</f>
        <v>-121600</v>
      </c>
      <c r="G53" s="59"/>
      <c r="H53" s="26">
        <f>SUM(H46:H52)</f>
        <v>-96127</v>
      </c>
      <c r="I53" s="59"/>
      <c r="J53" s="26">
        <f>SUM(J46:J52)</f>
        <v>-10256</v>
      </c>
    </row>
    <row r="54" spans="1:10" ht="22" x14ac:dyDescent="0.7">
      <c r="A54" s="12"/>
      <c r="B54" s="97"/>
      <c r="C54" s="97"/>
      <c r="D54" s="31"/>
      <c r="E54" s="59"/>
      <c r="F54" s="47"/>
      <c r="G54" s="59"/>
      <c r="H54" s="47"/>
      <c r="I54" s="59"/>
      <c r="J54" s="47"/>
    </row>
    <row r="55" spans="1:10" ht="22.4" customHeight="1" x14ac:dyDescent="0.65">
      <c r="A55" s="53" t="s">
        <v>26</v>
      </c>
      <c r="B55" s="97"/>
      <c r="C55" s="97"/>
      <c r="D55" s="37"/>
      <c r="E55" s="37"/>
      <c r="F55" s="37"/>
      <c r="G55" s="37"/>
      <c r="H55" s="37"/>
      <c r="I55" s="37"/>
      <c r="J55" s="37"/>
    </row>
    <row r="56" spans="1:10" ht="22.4" hidden="1" customHeight="1" x14ac:dyDescent="0.65">
      <c r="A56" s="5" t="s">
        <v>112</v>
      </c>
      <c r="B56" s="97"/>
      <c r="C56" s="97"/>
      <c r="D56" s="23"/>
      <c r="E56" s="37"/>
      <c r="F56" s="23"/>
      <c r="G56" s="37"/>
      <c r="H56" s="37"/>
      <c r="I56" s="37"/>
      <c r="J56" s="37"/>
    </row>
    <row r="57" spans="1:10" ht="22.4" hidden="1" customHeight="1" x14ac:dyDescent="0.65">
      <c r="A57" s="5" t="s">
        <v>113</v>
      </c>
      <c r="B57" s="97"/>
      <c r="C57" s="97"/>
      <c r="D57" s="37">
        <v>0</v>
      </c>
      <c r="E57" s="37"/>
      <c r="F57" s="37">
        <v>0</v>
      </c>
      <c r="G57" s="37"/>
      <c r="H57" s="37">
        <v>0</v>
      </c>
      <c r="I57" s="37"/>
      <c r="J57" s="37">
        <v>0</v>
      </c>
    </row>
    <row r="58" spans="1:10" ht="22.4" hidden="1" customHeight="1" x14ac:dyDescent="0.65">
      <c r="A58" s="5" t="s">
        <v>134</v>
      </c>
      <c r="B58" s="95">
        <v>5</v>
      </c>
      <c r="C58" s="97"/>
      <c r="D58" s="37"/>
      <c r="E58" s="37"/>
      <c r="F58" s="37">
        <v>0</v>
      </c>
      <c r="G58" s="37"/>
      <c r="H58" s="37"/>
      <c r="I58" s="37"/>
      <c r="J58" s="37">
        <v>0</v>
      </c>
    </row>
    <row r="59" spans="1:10" ht="22.4" customHeight="1" x14ac:dyDescent="0.65">
      <c r="A59" s="5" t="s">
        <v>190</v>
      </c>
      <c r="B59" s="97"/>
      <c r="C59" s="97"/>
      <c r="D59" s="23">
        <v>-33715</v>
      </c>
      <c r="E59" s="37"/>
      <c r="F59" s="37">
        <v>-4355</v>
      </c>
      <c r="G59" s="37"/>
      <c r="H59" s="37">
        <v>0</v>
      </c>
      <c r="I59" s="37"/>
      <c r="J59" s="37">
        <v>0</v>
      </c>
    </row>
    <row r="60" spans="1:10" ht="22.4" customHeight="1" x14ac:dyDescent="0.65">
      <c r="A60" s="5" t="s">
        <v>114</v>
      </c>
      <c r="B60" s="97"/>
      <c r="C60" s="97"/>
      <c r="D60" s="23">
        <v>-16668</v>
      </c>
      <c r="E60" s="37"/>
      <c r="F60" s="37">
        <v>-4452</v>
      </c>
      <c r="G60" s="37"/>
      <c r="H60" s="37">
        <v>0</v>
      </c>
      <c r="I60" s="37"/>
      <c r="J60" s="37">
        <v>0</v>
      </c>
    </row>
    <row r="61" spans="1:10" ht="22.4" customHeight="1" x14ac:dyDescent="0.65">
      <c r="A61" s="5" t="s">
        <v>115</v>
      </c>
      <c r="B61" s="97"/>
      <c r="C61" s="97"/>
      <c r="D61" s="23">
        <v>-352536</v>
      </c>
      <c r="E61" s="37"/>
      <c r="F61" s="37">
        <v>-26874</v>
      </c>
      <c r="G61" s="37"/>
      <c r="H61" s="37">
        <v>-128970</v>
      </c>
      <c r="I61" s="37"/>
      <c r="J61" s="37">
        <v>0</v>
      </c>
    </row>
    <row r="62" spans="1:10" ht="22.4" customHeight="1" x14ac:dyDescent="0.65">
      <c r="A62" s="5" t="s">
        <v>72</v>
      </c>
      <c r="B62" s="97"/>
      <c r="C62" s="97"/>
      <c r="D62" s="23">
        <v>-3338</v>
      </c>
      <c r="E62" s="37"/>
      <c r="F62" s="37">
        <v>-5577</v>
      </c>
      <c r="G62" s="37"/>
      <c r="H62" s="37">
        <v>-3025</v>
      </c>
      <c r="I62" s="37"/>
      <c r="J62" s="37">
        <v>-4227</v>
      </c>
    </row>
    <row r="63" spans="1:10" ht="22.4" customHeight="1" x14ac:dyDescent="0.65">
      <c r="A63" s="5" t="s">
        <v>159</v>
      </c>
      <c r="B63" s="97"/>
      <c r="C63" s="97"/>
      <c r="D63" s="23">
        <v>-22649</v>
      </c>
      <c r="E63" s="37"/>
      <c r="F63" s="37">
        <v>-2847</v>
      </c>
      <c r="G63" s="37"/>
      <c r="H63" s="37">
        <v>-7789</v>
      </c>
      <c r="I63" s="37"/>
      <c r="J63" s="37">
        <v>0</v>
      </c>
    </row>
    <row r="64" spans="1:10" ht="22.4" customHeight="1" x14ac:dyDescent="0.65">
      <c r="A64" s="98" t="s">
        <v>153</v>
      </c>
      <c r="B64" s="97"/>
      <c r="C64" s="97"/>
      <c r="D64" s="26">
        <f>SUM(D56:D63)</f>
        <v>-428906</v>
      </c>
      <c r="E64" s="59"/>
      <c r="F64" s="26">
        <f>SUM(F56:F63)</f>
        <v>-44105</v>
      </c>
      <c r="G64" s="59"/>
      <c r="H64" s="26">
        <f>SUM(H56:H63)</f>
        <v>-139784</v>
      </c>
      <c r="I64" s="59"/>
      <c r="J64" s="26">
        <f>SUM(J56:J63)</f>
        <v>-4227</v>
      </c>
    </row>
    <row r="65" spans="1:10" ht="22.4" customHeight="1" x14ac:dyDescent="0.65">
      <c r="A65" s="98"/>
      <c r="B65" s="97"/>
      <c r="C65" s="97"/>
      <c r="D65" s="31"/>
      <c r="E65" s="59"/>
      <c r="F65" s="47"/>
      <c r="G65" s="59"/>
      <c r="H65" s="47"/>
      <c r="I65" s="59"/>
      <c r="J65" s="47"/>
    </row>
    <row r="66" spans="1:10" ht="22.4" customHeight="1" x14ac:dyDescent="0.65">
      <c r="A66" s="98" t="s">
        <v>191</v>
      </c>
      <c r="B66" s="97"/>
      <c r="C66" s="97"/>
      <c r="D66" s="73">
        <f>SUM(D64,D53,D36)</f>
        <v>-203893</v>
      </c>
      <c r="E66" s="59"/>
      <c r="F66" s="73">
        <f>SUM(F64,F53,F36)</f>
        <v>3225</v>
      </c>
      <c r="G66" s="59"/>
      <c r="H66" s="73">
        <f>SUM(H64,H53,H36)</f>
        <v>-111268</v>
      </c>
      <c r="I66" s="59"/>
      <c r="J66" s="73">
        <f>SUM(J64,J53,J36)</f>
        <v>54819</v>
      </c>
    </row>
    <row r="67" spans="1:10" ht="22.4" customHeight="1" x14ac:dyDescent="0.65">
      <c r="A67" s="3" t="s">
        <v>79</v>
      </c>
      <c r="B67" s="97"/>
      <c r="C67" s="97"/>
      <c r="D67" s="23">
        <f>'BS 3-4'!F9</f>
        <v>348038</v>
      </c>
      <c r="E67" s="37"/>
      <c r="F67" s="23">
        <v>307187</v>
      </c>
      <c r="G67" s="37"/>
      <c r="H67" s="23">
        <f>'BS 3-4'!J9</f>
        <v>211466</v>
      </c>
      <c r="I67" s="37"/>
      <c r="J67" s="23">
        <v>212047</v>
      </c>
    </row>
    <row r="68" spans="1:10" ht="22.4" customHeight="1" thickBot="1" x14ac:dyDescent="0.7">
      <c r="A68" s="98" t="s">
        <v>180</v>
      </c>
      <c r="B68" s="97"/>
      <c r="C68" s="97"/>
      <c r="D68" s="80">
        <f>SUM(D66:D67)</f>
        <v>144145</v>
      </c>
      <c r="E68" s="59"/>
      <c r="F68" s="80">
        <f>SUM(F66:F67)</f>
        <v>310412</v>
      </c>
      <c r="G68" s="59"/>
      <c r="H68" s="80">
        <f>SUM(H66:H67)</f>
        <v>100198</v>
      </c>
      <c r="I68" s="59"/>
      <c r="J68" s="80">
        <f>SUM(J66:J67)</f>
        <v>266866</v>
      </c>
    </row>
    <row r="69" spans="1:10" ht="22.4" customHeight="1" thickTop="1" x14ac:dyDescent="0.65">
      <c r="A69" s="5"/>
      <c r="D69" s="23"/>
      <c r="E69" s="37"/>
      <c r="F69" s="37"/>
      <c r="G69" s="37"/>
      <c r="H69" s="37"/>
      <c r="I69" s="37"/>
      <c r="J69" s="37"/>
    </row>
    <row r="70" spans="1:10" ht="22.4" customHeight="1" x14ac:dyDescent="0.65">
      <c r="A70" s="88" t="s">
        <v>28</v>
      </c>
      <c r="B70" s="119"/>
      <c r="C70" s="119"/>
      <c r="E70" s="37"/>
      <c r="F70" s="37"/>
      <c r="G70" s="37"/>
      <c r="H70" s="23"/>
      <c r="I70" s="37"/>
      <c r="J70" s="37"/>
    </row>
    <row r="71" spans="1:10" ht="22.4" customHeight="1" x14ac:dyDescent="0.65">
      <c r="A71" t="s">
        <v>182</v>
      </c>
      <c r="B71" s="78"/>
      <c r="C71" s="109"/>
      <c r="D71" s="23">
        <v>3151</v>
      </c>
      <c r="E71" s="59"/>
      <c r="F71" s="23">
        <v>7651</v>
      </c>
      <c r="G71" s="59"/>
      <c r="H71" s="23">
        <v>-168</v>
      </c>
      <c r="I71" s="59"/>
      <c r="J71" s="23">
        <v>870</v>
      </c>
    </row>
    <row r="72" spans="1:10" ht="23.25" customHeight="1" x14ac:dyDescent="0.65">
      <c r="A72" t="s">
        <v>126</v>
      </c>
      <c r="B72" s="119"/>
      <c r="C72" s="119"/>
      <c r="D72" s="23">
        <v>21293</v>
      </c>
      <c r="E72" s="37"/>
      <c r="F72" s="23">
        <v>9429</v>
      </c>
      <c r="G72" s="37"/>
      <c r="H72" s="23">
        <v>0</v>
      </c>
      <c r="I72" s="37"/>
      <c r="J72" s="23">
        <v>9429</v>
      </c>
    </row>
    <row r="73" spans="1:10" ht="23.25" hidden="1" customHeight="1" x14ac:dyDescent="0.65">
      <c r="A73" s="107" t="s">
        <v>149</v>
      </c>
      <c r="D73" s="82"/>
      <c r="F73" s="83"/>
      <c r="H73" s="83"/>
      <c r="J73" s="83"/>
    </row>
    <row r="74" spans="1:10" ht="23.25" customHeight="1" x14ac:dyDescent="0.65">
      <c r="D74" s="22"/>
      <c r="H74" s="22"/>
    </row>
    <row r="75" spans="1:10" ht="23.25" customHeight="1" x14ac:dyDescent="0.65">
      <c r="D75" s="82"/>
      <c r="H75" s="82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3:F3"/>
    <mergeCell ref="H3:J3"/>
    <mergeCell ref="D7:J7"/>
    <mergeCell ref="D40:F40"/>
    <mergeCell ref="H40:J40"/>
    <mergeCell ref="D44:J44"/>
    <mergeCell ref="D4:F4"/>
    <mergeCell ref="H4:J4"/>
    <mergeCell ref="D41:F41"/>
    <mergeCell ref="H41:J41"/>
    <mergeCell ref="D5:F5"/>
    <mergeCell ref="H5:J5"/>
    <mergeCell ref="D42:F42"/>
    <mergeCell ref="H42:J42"/>
  </mergeCells>
  <phoneticPr fontId="0" type="noConversion"/>
  <pageMargins left="0.7" right="0.7" top="0.48" bottom="0.19" header="0.5" footer="0.4"/>
  <pageSetup paperSize="9" scale="86" firstPageNumber="9" fitToHeight="0" orientation="portrait" useFirstPageNumber="1" r:id="rId2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54E418-F6E2-4C35-8363-D83EFA6344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C090EC-2D2C-4B03-9866-710CE8B1C11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3-4</vt:lpstr>
      <vt:lpstr>PL 5-6</vt:lpstr>
      <vt:lpstr>CH-Consol 7</vt:lpstr>
      <vt:lpstr>CH-Separate 8</vt:lpstr>
      <vt:lpstr>CF 9-10</vt:lpstr>
      <vt:lpstr>'CF 9-10'!_Hlk120336604</vt:lpstr>
      <vt:lpstr>'BS 3-4'!Print_Area</vt:lpstr>
      <vt:lpstr>'CF 9-10'!Print_Area</vt:lpstr>
      <vt:lpstr>'CH-Consol 7'!Print_Area</vt:lpstr>
      <vt:lpstr>'CH-Separate 8'!Print_Area</vt:lpstr>
      <vt:lpstr>'PL 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Burussakorn, Nak-orn</cp:lastModifiedBy>
  <cp:lastPrinted>2024-08-19T03:23:55Z</cp:lastPrinted>
  <dcterms:created xsi:type="dcterms:W3CDTF">2006-01-06T08:39:44Z</dcterms:created>
  <dcterms:modified xsi:type="dcterms:W3CDTF">2024-08-19T05:53:56Z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