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 Man Pharmaceutical Public Company Limited - 1001212026\1417425 - 2023 Dec-FSA-T. Man Pharmaceutical\Financial Statement\YE\1.TC\0.Draft\to client\"/>
    </mc:Choice>
  </mc:AlternateContent>
  <xr:revisionPtr revIDLastSave="0" documentId="8_{8961EC46-A72F-44D4-AE9E-3BA0E64D26B3}" xr6:coauthVersionLast="47" xr6:coauthVersionMax="47" xr10:uidLastSave="{00000000-0000-0000-0000-000000000000}"/>
  <bookViews>
    <workbookView xWindow="28690" yWindow="1720" windowWidth="20710" windowHeight="11290" tabRatio="836" xr2:uid="{00000000-000D-0000-FFFF-FFFF00000000}"/>
  </bookViews>
  <sheets>
    <sheet name="BS" sheetId="1" r:id="rId1"/>
    <sheet name="PL" sheetId="9" r:id="rId2"/>
    <sheet name="SCE Conso " sheetId="22" r:id="rId3"/>
    <sheet name="SCE Conso (2)" sheetId="21" r:id="rId4"/>
    <sheet name="SCE Separate" sheetId="16" r:id="rId5"/>
    <sheet name="SCE Separate (2)" sheetId="23" r:id="rId6"/>
    <sheet name="CF" sheetId="6" r:id="rId7"/>
  </sheets>
  <externalReferences>
    <externalReference r:id="rId8"/>
  </externalReferences>
  <definedNames>
    <definedName name="_Hlk120336604" localSheetId="6">CF!$B$27</definedName>
    <definedName name="_xlnm.Print_Area" localSheetId="0">BS!$A$1:$J$85</definedName>
    <definedName name="_xlnm.Print_Area" localSheetId="6">CF!$B$1:$K$86</definedName>
    <definedName name="_xlnm.Print_Area" localSheetId="1">PL!$A$1:$L$59</definedName>
    <definedName name="_xlnm.Print_Area" localSheetId="2">'SCE Conso '!$C$44:$AA$82</definedName>
    <definedName name="_xlnm.Print_Area" localSheetId="3">'SCE Conso (2)'!$C$44:$AA$83</definedName>
    <definedName name="_xlnm.Print_Area" localSheetId="4">'SCE Separate'!$B$1:$M$26</definedName>
    <definedName name="_xlnm.Print_Area" localSheetId="5">'SCE Separate (2)'!$B$1:$M$33</definedName>
    <definedName name="Z_A3B3E038_AAE0_4F24_B01A_BCF5B017EAC3_.wvu.PrintArea" localSheetId="0" hidden="1">BS!$A$1:$K$85</definedName>
    <definedName name="Z_A3B3E038_AAE0_4F24_B01A_BCF5B017EAC3_.wvu.PrintArea" localSheetId="6" hidden="1">CF!$A$1:$K$86</definedName>
    <definedName name="Z_A3B3E038_AAE0_4F24_B01A_BCF5B017EAC3_.wvu.PrintArea" localSheetId="1" hidden="1">PL!$A$1:$L$60</definedName>
    <definedName name="Z_A3B3E038_AAE0_4F24_B01A_BCF5B017EAC3_.wvu.PrintArea" localSheetId="2" hidden="1">'SCE Conso '!$A$1:$AA$83</definedName>
    <definedName name="Z_A3B3E038_AAE0_4F24_B01A_BCF5B017EAC3_.wvu.PrintArea" localSheetId="3" hidden="1">'SCE Conso (2)'!$A$1:$AA$84</definedName>
    <definedName name="Z_A3B3E038_AAE0_4F24_B01A_BCF5B017EAC3_.wvu.PrintArea" localSheetId="4" hidden="1">'SCE Separate'!$A$1:$M$26</definedName>
    <definedName name="Z_A3B3E038_AAE0_4F24_B01A_BCF5B017EAC3_.wvu.PrintArea" localSheetId="5" hidden="1">'SCE Separate (2)'!$A$1:$M$33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2" i="9" l="1"/>
  <c r="J49" i="9"/>
  <c r="J57" i="9"/>
  <c r="J55" i="9"/>
  <c r="H16" i="9"/>
  <c r="H17" i="9"/>
  <c r="H77" i="1"/>
  <c r="K29" i="23"/>
  <c r="I29" i="23"/>
  <c r="D77" i="1"/>
  <c r="S78" i="21"/>
  <c r="I25" i="6"/>
  <c r="G25" i="6"/>
  <c r="K25" i="6"/>
  <c r="F11" i="1"/>
  <c r="F10" i="1"/>
  <c r="J11" i="1"/>
  <c r="J10" i="1"/>
  <c r="L17" i="9" l="1"/>
  <c r="L16" i="9"/>
  <c r="I31" i="6"/>
  <c r="K31" i="6"/>
  <c r="K30" i="6"/>
  <c r="E33" i="23"/>
  <c r="G33" i="23"/>
  <c r="I33" i="23"/>
  <c r="M22" i="23"/>
  <c r="K22" i="23"/>
  <c r="I22" i="23"/>
  <c r="G22" i="23"/>
  <c r="E22" i="23"/>
  <c r="E80" i="6"/>
  <c r="I80" i="6"/>
  <c r="G29" i="6" l="1"/>
  <c r="M29" i="23" l="1"/>
  <c r="I27" i="23"/>
  <c r="G27" i="23"/>
  <c r="E27" i="23"/>
  <c r="K26" i="23"/>
  <c r="M26" i="23" s="1"/>
  <c r="K20" i="23"/>
  <c r="I20" i="23"/>
  <c r="G20" i="23"/>
  <c r="E20" i="23"/>
  <c r="M19" i="23"/>
  <c r="M18" i="23"/>
  <c r="M20" i="23" s="1"/>
  <c r="M14" i="23"/>
  <c r="M13" i="23"/>
  <c r="O78" i="21"/>
  <c r="U78" i="21" s="1"/>
  <c r="AA78" i="21" s="1"/>
  <c r="F56" i="9"/>
  <c r="I12" i="6" l="1"/>
  <c r="U64" i="21" l="1"/>
  <c r="Y65" i="21"/>
  <c r="S65" i="21"/>
  <c r="O65" i="21"/>
  <c r="M65" i="21"/>
  <c r="K65" i="21"/>
  <c r="I65" i="21"/>
  <c r="G65" i="21"/>
  <c r="AA64" i="21" l="1"/>
  <c r="M14" i="16"/>
  <c r="W59" i="21"/>
  <c r="O59" i="21"/>
  <c r="J28" i="1"/>
  <c r="F28" i="1"/>
  <c r="U59" i="21" l="1"/>
  <c r="Y74" i="22"/>
  <c r="Y73" i="22"/>
  <c r="AA59" i="21" l="1"/>
  <c r="W75" i="22"/>
  <c r="Q75" i="22"/>
  <c r="M75" i="22"/>
  <c r="K75" i="22"/>
  <c r="I75" i="22"/>
  <c r="G75" i="22"/>
  <c r="O74" i="22"/>
  <c r="O73" i="22"/>
  <c r="Y68" i="22"/>
  <c r="W68" i="22"/>
  <c r="S68" i="22"/>
  <c r="S70" i="22" s="1"/>
  <c r="Q68" i="22"/>
  <c r="M68" i="22"/>
  <c r="K68" i="22"/>
  <c r="K70" i="22" s="1"/>
  <c r="K82" i="22" s="1"/>
  <c r="I68" i="22"/>
  <c r="I70" i="22" s="1"/>
  <c r="I82" i="22" s="1"/>
  <c r="G68" i="22"/>
  <c r="O67" i="22"/>
  <c r="O68" i="22" s="1"/>
  <c r="AA64" i="22"/>
  <c r="Y64" i="22"/>
  <c r="W64" i="22"/>
  <c r="S64" i="22"/>
  <c r="Q64" i="22"/>
  <c r="O64" i="22"/>
  <c r="M64" i="22"/>
  <c r="K64" i="22"/>
  <c r="I64" i="22"/>
  <c r="G64" i="22"/>
  <c r="U63" i="22"/>
  <c r="U64" i="22" s="1"/>
  <c r="Q59" i="22"/>
  <c r="O57" i="22"/>
  <c r="C46" i="22"/>
  <c r="Y36" i="22"/>
  <c r="W36" i="22"/>
  <c r="Q36" i="22"/>
  <c r="M36" i="22"/>
  <c r="K36" i="22"/>
  <c r="I36" i="22"/>
  <c r="G36" i="22"/>
  <c r="O35" i="22"/>
  <c r="O34" i="22"/>
  <c r="Y29" i="22"/>
  <c r="S29" i="22"/>
  <c r="Q29" i="22"/>
  <c r="M29" i="22"/>
  <c r="K29" i="22"/>
  <c r="I29" i="22"/>
  <c r="G29" i="22"/>
  <c r="O28" i="22"/>
  <c r="O29" i="22" s="1"/>
  <c r="Y25" i="22"/>
  <c r="W25" i="22"/>
  <c r="S25" i="22"/>
  <c r="Q25" i="22"/>
  <c r="O25" i="22"/>
  <c r="M25" i="22"/>
  <c r="K25" i="22"/>
  <c r="I25" i="22"/>
  <c r="G25" i="22"/>
  <c r="U24" i="22"/>
  <c r="U25" i="22" s="1"/>
  <c r="Y21" i="22"/>
  <c r="W21" i="22"/>
  <c r="S21" i="22"/>
  <c r="Q21" i="22"/>
  <c r="M21" i="22"/>
  <c r="K21" i="22"/>
  <c r="O20" i="22"/>
  <c r="O21" i="22" s="1"/>
  <c r="I20" i="22"/>
  <c r="I21" i="22" s="1"/>
  <c r="G20" i="22"/>
  <c r="U20" i="22" s="1"/>
  <c r="C20" i="22"/>
  <c r="Y16" i="22"/>
  <c r="W16" i="22"/>
  <c r="W28" i="22" s="1"/>
  <c r="W29" i="22" s="1"/>
  <c r="Q16" i="22"/>
  <c r="M16" i="22"/>
  <c r="K16" i="22"/>
  <c r="AD15" i="22"/>
  <c r="S15" i="22"/>
  <c r="U15" i="22" s="1"/>
  <c r="AA15" i="22" s="1"/>
  <c r="S14" i="22"/>
  <c r="I14" i="22"/>
  <c r="I16" i="22" s="1"/>
  <c r="G14" i="22"/>
  <c r="O57" i="21"/>
  <c r="U14" i="22" l="1"/>
  <c r="U16" i="22" s="1"/>
  <c r="M70" i="22"/>
  <c r="M82" i="22" s="1"/>
  <c r="Q70" i="22"/>
  <c r="O36" i="22"/>
  <c r="G70" i="22"/>
  <c r="G82" i="22" s="1"/>
  <c r="U67" i="22"/>
  <c r="U68" i="22" s="1"/>
  <c r="U70" i="22" s="1"/>
  <c r="O75" i="22"/>
  <c r="W70" i="22"/>
  <c r="S31" i="22"/>
  <c r="Y31" i="22"/>
  <c r="Y42" i="22" s="1"/>
  <c r="Y70" i="22"/>
  <c r="M31" i="22"/>
  <c r="W31" i="22"/>
  <c r="W42" i="22" s="1"/>
  <c r="W57" i="22" s="1"/>
  <c r="W59" i="22" s="1"/>
  <c r="W82" i="22" s="1"/>
  <c r="O31" i="22"/>
  <c r="U28" i="22"/>
  <c r="U29" i="22" s="1"/>
  <c r="M42" i="22"/>
  <c r="K31" i="22"/>
  <c r="K42" i="22" s="1"/>
  <c r="Q31" i="22"/>
  <c r="Q42" i="22" s="1"/>
  <c r="O70" i="22"/>
  <c r="Q82" i="22"/>
  <c r="U59" i="22"/>
  <c r="I31" i="22"/>
  <c r="I42" i="22" s="1"/>
  <c r="S16" i="22"/>
  <c r="U21" i="22"/>
  <c r="AA20" i="22"/>
  <c r="AA21" i="22" s="1"/>
  <c r="U57" i="22"/>
  <c r="AA67" i="22"/>
  <c r="AA68" i="22" s="1"/>
  <c r="AA70" i="22" s="1"/>
  <c r="AA24" i="22"/>
  <c r="AA25" i="22" s="1"/>
  <c r="O16" i="22"/>
  <c r="G16" i="22"/>
  <c r="G21" i="22"/>
  <c r="G31" i="22" s="1"/>
  <c r="U31" i="22" l="1"/>
  <c r="AA14" i="22"/>
  <c r="AA16" i="22" s="1"/>
  <c r="O82" i="22"/>
  <c r="O42" i="22"/>
  <c r="AA28" i="22"/>
  <c r="AA29" i="22" s="1"/>
  <c r="AA31" i="22" s="1"/>
  <c r="AA59" i="22"/>
  <c r="G42" i="22"/>
  <c r="AA57" i="22"/>
  <c r="L94" i="6" l="1"/>
  <c r="W76" i="21" l="1"/>
  <c r="Q76" i="21"/>
  <c r="M76" i="21"/>
  <c r="K76" i="21"/>
  <c r="I76" i="21"/>
  <c r="I83" i="21" s="1"/>
  <c r="G76" i="21"/>
  <c r="G83" i="21" s="1"/>
  <c r="O75" i="21"/>
  <c r="Y74" i="21"/>
  <c r="O74" i="21"/>
  <c r="W69" i="21"/>
  <c r="S69" i="21"/>
  <c r="S71" i="21" s="1"/>
  <c r="Q69" i="21"/>
  <c r="Q71" i="21" s="1"/>
  <c r="M69" i="21"/>
  <c r="M71" i="21" s="1"/>
  <c r="K69" i="21"/>
  <c r="K71" i="21" s="1"/>
  <c r="I69" i="21"/>
  <c r="I71" i="21" s="1"/>
  <c r="G69" i="21"/>
  <c r="G71" i="21" s="1"/>
  <c r="O68" i="21"/>
  <c r="Y69" i="21" s="1"/>
  <c r="W65" i="21"/>
  <c r="Q65" i="21"/>
  <c r="M83" i="21"/>
  <c r="K83" i="21"/>
  <c r="U63" i="21"/>
  <c r="Y36" i="21"/>
  <c r="W36" i="21"/>
  <c r="Q36" i="21"/>
  <c r="M36" i="21"/>
  <c r="K36" i="21"/>
  <c r="I36" i="21"/>
  <c r="G36" i="21"/>
  <c r="O35" i="21"/>
  <c r="O34" i="21"/>
  <c r="Y29" i="21"/>
  <c r="S29" i="21"/>
  <c r="Q29" i="21"/>
  <c r="M29" i="21"/>
  <c r="K29" i="21"/>
  <c r="I29" i="21"/>
  <c r="G29" i="21"/>
  <c r="O28" i="21"/>
  <c r="O29" i="21" s="1"/>
  <c r="Y25" i="21"/>
  <c r="W25" i="21"/>
  <c r="S25" i="21"/>
  <c r="Q25" i="21"/>
  <c r="O25" i="21"/>
  <c r="M25" i="21"/>
  <c r="K25" i="21"/>
  <c r="I25" i="21"/>
  <c r="G25" i="21"/>
  <c r="U24" i="21"/>
  <c r="U25" i="21" s="1"/>
  <c r="Y21" i="21"/>
  <c r="W21" i="21"/>
  <c r="S21" i="21"/>
  <c r="Q21" i="21"/>
  <c r="M21" i="21"/>
  <c r="K21" i="21"/>
  <c r="O20" i="21"/>
  <c r="O21" i="21" s="1"/>
  <c r="G20" i="21"/>
  <c r="G21" i="21" s="1"/>
  <c r="C20" i="21"/>
  <c r="Y16" i="21"/>
  <c r="W16" i="21"/>
  <c r="Q16" i="21"/>
  <c r="M16" i="21"/>
  <c r="K16" i="21"/>
  <c r="AD15" i="21"/>
  <c r="S15" i="21"/>
  <c r="U15" i="21" s="1"/>
  <c r="AA15" i="21" s="1"/>
  <c r="S14" i="21"/>
  <c r="I14" i="21"/>
  <c r="I16" i="21" s="1"/>
  <c r="G14" i="21"/>
  <c r="G16" i="21" s="1"/>
  <c r="Y75" i="22"/>
  <c r="Y82" i="22" s="1"/>
  <c r="F81" i="1" s="1"/>
  <c r="AA63" i="21" l="1"/>
  <c r="AA65" i="21" s="1"/>
  <c r="U65" i="21"/>
  <c r="Y71" i="21"/>
  <c r="W71" i="21"/>
  <c r="K31" i="21"/>
  <c r="K42" i="21" s="1"/>
  <c r="O76" i="21"/>
  <c r="O83" i="21" s="1"/>
  <c r="Y31" i="21"/>
  <c r="O31" i="21"/>
  <c r="O36" i="21"/>
  <c r="S16" i="21"/>
  <c r="Y75" i="21"/>
  <c r="Y76" i="21" s="1"/>
  <c r="Y83" i="21" s="1"/>
  <c r="D81" i="1" s="1"/>
  <c r="M31" i="21"/>
  <c r="M42" i="21" s="1"/>
  <c r="G31" i="21"/>
  <c r="G42" i="21" s="1"/>
  <c r="Q31" i="21"/>
  <c r="Q42" i="21" s="1"/>
  <c r="Q83" i="21" s="1"/>
  <c r="Y42" i="21"/>
  <c r="S31" i="21"/>
  <c r="U28" i="21"/>
  <c r="U68" i="21"/>
  <c r="O69" i="21"/>
  <c r="O71" i="21" s="1"/>
  <c r="W28" i="21"/>
  <c r="W29" i="21" s="1"/>
  <c r="W31" i="21" s="1"/>
  <c r="W42" i="21" s="1"/>
  <c r="W57" i="21" s="1"/>
  <c r="O16" i="21"/>
  <c r="AA24" i="21"/>
  <c r="AA25" i="21" s="1"/>
  <c r="U14" i="21"/>
  <c r="O42" i="21" l="1"/>
  <c r="W83" i="21"/>
  <c r="U69" i="21"/>
  <c r="U71" i="21" s="1"/>
  <c r="AA68" i="21"/>
  <c r="AA69" i="21" s="1"/>
  <c r="AA71" i="21" s="1"/>
  <c r="U16" i="21"/>
  <c r="AA14" i="21"/>
  <c r="AA16" i="21" s="1"/>
  <c r="U29" i="21"/>
  <c r="AA28" i="21"/>
  <c r="AA29" i="21" s="1"/>
  <c r="K74" i="6" l="1"/>
  <c r="G74" i="6"/>
  <c r="F44" i="9" l="1"/>
  <c r="J44" i="9" l="1"/>
  <c r="I19" i="16" l="1"/>
  <c r="I25" i="16" s="1"/>
  <c r="G19" i="16"/>
  <c r="E19" i="16"/>
  <c r="M23" i="16"/>
  <c r="M22" i="16"/>
  <c r="M21" i="16"/>
  <c r="I20" i="21"/>
  <c r="I21" i="21" l="1"/>
  <c r="I31" i="21" s="1"/>
  <c r="I42" i="21" s="1"/>
  <c r="U20" i="21"/>
  <c r="U21" i="21" l="1"/>
  <c r="U31" i="21" s="1"/>
  <c r="AA20" i="21"/>
  <c r="AA21" i="21" s="1"/>
  <c r="AA31" i="21" s="1"/>
  <c r="K59" i="6" l="1"/>
  <c r="G59" i="6"/>
  <c r="G25" i="16"/>
  <c r="E25" i="16"/>
  <c r="L44" i="9" l="1"/>
  <c r="L45" i="9" s="1"/>
  <c r="K18" i="16" s="1"/>
  <c r="J45" i="9"/>
  <c r="H44" i="9"/>
  <c r="H45" i="9" s="1"/>
  <c r="S35" i="21" l="1"/>
  <c r="U35" i="21" s="1"/>
  <c r="AA35" i="21" s="1"/>
  <c r="S35" i="22"/>
  <c r="F45" i="9"/>
  <c r="M18" i="16"/>
  <c r="B42" i="6"/>
  <c r="U35" i="22" l="1"/>
  <c r="AA35" i="22" l="1"/>
  <c r="K12" i="6" l="1"/>
  <c r="K13" i="6"/>
  <c r="J19" i="1" l="1"/>
  <c r="J50" i="1"/>
  <c r="H19" i="1"/>
  <c r="G13" i="6"/>
  <c r="L12" i="9" l="1"/>
  <c r="L18" i="9"/>
  <c r="J58" i="1"/>
  <c r="J60" i="1" s="1"/>
  <c r="J16" i="1"/>
  <c r="F19" i="1"/>
  <c r="G12" i="6"/>
  <c r="J30" i="1" l="1"/>
  <c r="L20" i="9"/>
  <c r="L24" i="9" s="1"/>
  <c r="L26" i="9" s="1"/>
  <c r="K10" i="6" s="1"/>
  <c r="D19" i="1"/>
  <c r="F58" i="1"/>
  <c r="H18" i="9"/>
  <c r="L52" i="9" l="1"/>
  <c r="L46" i="9"/>
  <c r="L57" i="9" s="1"/>
  <c r="K17" i="16"/>
  <c r="K23" i="6"/>
  <c r="K35" i="6" s="1"/>
  <c r="K38" i="6" s="1"/>
  <c r="K77" i="6" s="1"/>
  <c r="K79" i="6" s="1"/>
  <c r="K81" i="6" s="1"/>
  <c r="F16" i="1"/>
  <c r="F30" i="1" s="1"/>
  <c r="F50" i="1"/>
  <c r="F60" i="1" s="1"/>
  <c r="H12" i="9" l="1"/>
  <c r="H20" i="9" s="1"/>
  <c r="H24" i="9" s="1"/>
  <c r="M17" i="16"/>
  <c r="M19" i="16" s="1"/>
  <c r="M25" i="16" s="1"/>
  <c r="K19" i="16"/>
  <c r="K25" i="16" s="1"/>
  <c r="H26" i="9" l="1"/>
  <c r="S34" i="22" s="1"/>
  <c r="U34" i="22" l="1"/>
  <c r="S36" i="22"/>
  <c r="S42" i="22" s="1"/>
  <c r="G10" i="6"/>
  <c r="G23" i="6" s="1"/>
  <c r="G35" i="6" s="1"/>
  <c r="G38" i="6" s="1"/>
  <c r="G77" i="6" s="1"/>
  <c r="G79" i="6" s="1"/>
  <c r="G81" i="6" s="1"/>
  <c r="S34" i="21"/>
  <c r="J79" i="1"/>
  <c r="J82" i="1" s="1"/>
  <c r="J84" i="1" s="1"/>
  <c r="H46" i="9"/>
  <c r="H57" i="9" s="1"/>
  <c r="H52" i="9"/>
  <c r="S74" i="22" l="1"/>
  <c r="U74" i="22" s="1"/>
  <c r="AA74" i="22" s="1"/>
  <c r="S73" i="22"/>
  <c r="U73" i="22" s="1"/>
  <c r="AA34" i="22"/>
  <c r="AA36" i="22" s="1"/>
  <c r="AA42" i="22" s="1"/>
  <c r="U36" i="22"/>
  <c r="U42" i="22" s="1"/>
  <c r="S36" i="21"/>
  <c r="S42" i="21" s="1"/>
  <c r="U34" i="21"/>
  <c r="AA73" i="22" l="1"/>
  <c r="AA75" i="22" s="1"/>
  <c r="AA82" i="22" s="1"/>
  <c r="U75" i="22"/>
  <c r="U82" i="22" s="1"/>
  <c r="S75" i="22"/>
  <c r="S82" i="22" s="1"/>
  <c r="U57" i="21"/>
  <c r="U36" i="21"/>
  <c r="U42" i="21" s="1"/>
  <c r="AA34" i="21"/>
  <c r="AA36" i="21" s="1"/>
  <c r="AA42" i="21" s="1"/>
  <c r="F78" i="1" l="1"/>
  <c r="F79" i="1" s="1"/>
  <c r="F82" i="1" s="1"/>
  <c r="AA57" i="21"/>
  <c r="F84" i="1" l="1"/>
  <c r="AC42" i="21"/>
  <c r="AC42" i="22"/>
  <c r="I13" i="6" l="1"/>
  <c r="H58" i="1"/>
  <c r="E13" i="6" l="1"/>
  <c r="J12" i="9"/>
  <c r="D58" i="1"/>
  <c r="J18" i="9"/>
  <c r="F12" i="9" l="1"/>
  <c r="F18" i="9"/>
  <c r="J20" i="9"/>
  <c r="J24" i="9" s="1"/>
  <c r="F20" i="9" l="1"/>
  <c r="F24" i="9" s="1"/>
  <c r="I59" i="6"/>
  <c r="I74" i="6" l="1"/>
  <c r="H16" i="1"/>
  <c r="E59" i="6" l="1"/>
  <c r="E74" i="6"/>
  <c r="D16" i="1" l="1"/>
  <c r="H28" i="1" l="1"/>
  <c r="H30" i="1" s="1"/>
  <c r="D28" i="1" l="1"/>
  <c r="D30" i="1" s="1"/>
  <c r="J26" i="9"/>
  <c r="K25" i="23" l="1"/>
  <c r="K27" i="23" s="1"/>
  <c r="K33" i="23" s="1"/>
  <c r="M25" i="23"/>
  <c r="M27" i="23" s="1"/>
  <c r="M33" i="23" s="1"/>
  <c r="H50" i="1"/>
  <c r="H60" i="1" s="1"/>
  <c r="I10" i="6"/>
  <c r="I23" i="6" s="1"/>
  <c r="J46" i="9"/>
  <c r="H78" i="1" l="1"/>
  <c r="H79" i="1" s="1"/>
  <c r="H82" i="1" s="1"/>
  <c r="H84" i="1" s="1"/>
  <c r="E12" i="6"/>
  <c r="F26" i="9"/>
  <c r="E10" i="6" l="1"/>
  <c r="E23" i="6" s="1"/>
  <c r="E35" i="6" s="1"/>
  <c r="E38" i="6" s="1"/>
  <c r="E77" i="6" s="1"/>
  <c r="E79" i="6" s="1"/>
  <c r="E81" i="6" s="1"/>
  <c r="F46" i="9"/>
  <c r="F57" i="9" s="1"/>
  <c r="F55" i="9" s="1"/>
  <c r="F52" i="9"/>
  <c r="F49" i="9" s="1"/>
  <c r="S74" i="21" s="1"/>
  <c r="S75" i="21" l="1"/>
  <c r="U75" i="21" s="1"/>
  <c r="AA75" i="21" s="1"/>
  <c r="D50" i="1"/>
  <c r="D60" i="1" s="1"/>
  <c r="U74" i="21"/>
  <c r="S76" i="21" l="1"/>
  <c r="S83" i="21" s="1"/>
  <c r="D78" i="1" s="1"/>
  <c r="D79" i="1" s="1"/>
  <c r="D82" i="1" s="1"/>
  <c r="D84" i="1" s="1"/>
  <c r="AA74" i="21"/>
  <c r="AA76" i="21" s="1"/>
  <c r="AA83" i="21" s="1"/>
  <c r="U76" i="21"/>
  <c r="U83" i="21" s="1"/>
  <c r="I35" i="6" l="1"/>
  <c r="I38" i="6" s="1"/>
  <c r="I77" i="6" s="1"/>
  <c r="I79" i="6" s="1"/>
  <c r="I81" i="6" s="1"/>
</calcChain>
</file>

<file path=xl/sharedStrings.xml><?xml version="1.0" encoding="utf-8"?>
<sst xmlns="http://schemas.openxmlformats.org/spreadsheetml/2006/main" count="655" uniqueCount="286">
  <si>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</si>
  <si>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</si>
  <si>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</si>
  <si>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</si>
  <si>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</si>
  <si>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</si>
  <si>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</si>
  <si>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</si>
  <si>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</si>
  <si>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</si>
  <si>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</si>
  <si>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</si>
  <si>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</si>
  <si>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</si>
  <si>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</si>
  <si>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</si>
  <si>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</si>
  <si>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</si>
  <si>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</si>
  <si>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</si>
  <si>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</si>
  <si>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</si>
  <si>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</si>
  <si>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</si>
  <si>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</si>
  <si>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</si>
  <si>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</si>
  <si>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</si>
  <si>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</si>
  <si>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</si>
  <si>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</si>
  <si>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</si>
  <si>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</si>
  <si>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</si>
  <si>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</si>
  <si>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</si>
  <si>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</si>
  <si>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</si>
  <si>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</si>
  <si>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</si>
  <si>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</si>
  <si>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</si>
  <si>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</si>
  <si>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Reference</t>
  </si>
  <si>
    <t>TAS 1.85</t>
  </si>
  <si>
    <t>TAS 33.66</t>
  </si>
  <si>
    <t>TAS 1.82.1</t>
  </si>
  <si>
    <t>TAS 1.82.2</t>
  </si>
  <si>
    <t>TAS 1.82.4, 12.77</t>
  </si>
  <si>
    <t>TAS 1.91.2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</si>
  <si>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</si>
  <si>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</si>
  <si>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</si>
  <si>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</si>
  <si>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เงินให้กู้ยืมระยะสั้น</t>
  </si>
  <si>
    <t>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</si>
  <si>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</si>
  <si>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</si>
  <si>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โอนไปกำไร (ขาดทุน) สะสม</t>
  </si>
  <si>
    <t>ค่าใช้จ่าย</t>
  </si>
  <si>
    <t>TAS 1.106.4.3</t>
  </si>
  <si>
    <t>TAS 7.16.1</t>
  </si>
  <si>
    <t>TAS 7.10</t>
  </si>
  <si>
    <t>TAS 7.17.4</t>
  </si>
  <si>
    <t>TAS 7.28</t>
  </si>
  <si>
    <t xml:space="preserve">    ทุนจดทะเบียน</t>
  </si>
  <si>
    <t xml:space="preserve">    ทุนที่ออกและชำระแล้ว</t>
  </si>
  <si>
    <t xml:space="preserve">    เพิ่ม (ลด) หุ้นสามัญ / หุ้นบุริมสิทธิ</t>
  </si>
  <si>
    <t xml:space="preserve">    การเปลี่ยนแปลงในส่วนได้เสียในบริษัทย่อย </t>
  </si>
  <si>
    <t>TAS 7.35</t>
  </si>
  <si>
    <t xml:space="preserve">       จัดสรรแล้ว</t>
  </si>
  <si>
    <t xml:space="preserve">          ทุนสำรองตามกฎหมาย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</si>
  <si>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</si>
  <si>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</si>
  <si>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</si>
  <si>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</si>
  <si>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</si>
  <si>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</si>
  <si>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</si>
  <si>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</si>
  <si>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รวมส่วนของบริษัทใหญ่</t>
  </si>
  <si>
    <t>มูลค่าหุ้น</t>
  </si>
  <si>
    <t>โอนไปสำรองตามกฎหมาย</t>
  </si>
  <si>
    <t>การเปลี่ยนแปลงในสินทรัพย์และหนี้สินดำเนินงาน</t>
  </si>
  <si>
    <t>x</t>
  </si>
  <si>
    <t>TAS 1.106.4.1</t>
  </si>
  <si>
    <t>TAS 1.106.4.2</t>
  </si>
  <si>
    <t>TAS 1.106.2</t>
  </si>
  <si>
    <t>TAS 1.82ก.1</t>
  </si>
  <si>
    <t>TAS 1.81ก.2</t>
  </si>
  <si>
    <t>TAS 1.81ก.3</t>
  </si>
  <si>
    <t>TAS 1.81ข.2.2</t>
  </si>
  <si>
    <t>TAS 1.81ข.1.2</t>
  </si>
  <si>
    <t>TAS 1.81ข.1.1</t>
  </si>
  <si>
    <t>TAS 1.81ก.1</t>
  </si>
  <si>
    <t>TAS 1.81ข.2.1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</si>
  <si>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</si>
  <si>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</si>
  <si>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</si>
  <si>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</si>
  <si>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</si>
  <si>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</si>
  <si>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</si>
  <si>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</si>
  <si>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</si>
  <si>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ดอกเบี้ยรับ</t>
  </si>
  <si>
    <t>เงินสดจ่ายเพื่อซื้อส่วนได้เสียที่ไม่มีอำนาจควบคุม</t>
  </si>
  <si>
    <t xml:space="preserve">   กิจการที่เกี่ยวข้องกัน</t>
  </si>
  <si>
    <t>ประมาณการหนี้สินสำหรับผลประโยชน์พนักงาน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</si>
  <si>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</si>
  <si>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TAS 7.31, 34</t>
  </si>
  <si>
    <t>TAS 7.31, 33</t>
  </si>
  <si>
    <t>TAS 7.31-33</t>
  </si>
  <si>
    <t>กระแสเงินสดสุทธิได้มาจาก (ใช้ไปใน) กิจกรรมลงทุน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</si>
  <si>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</si>
  <si>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บริษัทใหญ่</t>
  </si>
  <si>
    <t>รายได้อื่น</t>
  </si>
  <si>
    <t>ของ</t>
  </si>
  <si>
    <t>ผลกระทบของอัตราแลกเปลี่ยนที่มีต่อเงินสดและรายการเทียบเท่าเงินสด</t>
  </si>
  <si>
    <t xml:space="preserve">   อัตราแลกเปลี่ยน</t>
  </si>
  <si>
    <t>เงินสดและรายการเทียบเท่าเงินสดเพิ่มขึ้น (ลดลง) สุทธิก่อนผลกระทบของ</t>
  </si>
  <si>
    <t>TAS 1.82.2ก</t>
  </si>
  <si>
    <t>TAS 7.16.2</t>
  </si>
  <si>
    <t>TAS 1.106.1</t>
  </si>
  <si>
    <t>TFRS 16.50, TAS 7.17.5</t>
  </si>
  <si>
    <r>
      <t>ลูกหนี้การค้า</t>
    </r>
    <r>
      <rPr>
        <sz val="15"/>
        <rFont val="Angsana New"/>
        <family val="1"/>
      </rPr>
      <t>และลูกหนี้หมุนเวียนอื่น</t>
    </r>
  </si>
  <si>
    <r>
      <t>เจ้าหนี้การค้า</t>
    </r>
    <r>
      <rPr>
        <sz val="15"/>
        <rFont val="Angsana New"/>
        <family val="1"/>
      </rPr>
      <t>และเจ้าหนี้หมุนเวียนอื่น</t>
    </r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</si>
  <si>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</si>
  <si>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TFRS 7.24ค.2.4</t>
  </si>
  <si>
    <t>โอนไปกำไรหรือขาดทุน</t>
  </si>
  <si>
    <t>โอนไปมูลค่าตามบัญชีเมื่อเริ่มแรกของรายการที่มีการป้องกันความเสี่ยง</t>
  </si>
  <si>
    <t>เงินสดจ่ายชำระหนี้สินตามสัญญาเช่า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</si>
  <si>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</si>
  <si>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</si>
  <si>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</si>
  <si>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>TAS 7.43 - .44</t>
  </si>
  <si>
    <t>กำไร (ขาดทุน) เบ็ดเสร็จอื่นสำหรับปี - สุทธิจากภาษี</t>
  </si>
  <si>
    <t>กำไรขาดทุนเบ็ดเสร็จสำหรับปี</t>
  </si>
  <si>
    <t>รวมกำไร (ขาดทุน) เบ็ดเสร็จสำหรับปี</t>
  </si>
  <si>
    <t>งบกระแสเงินสด</t>
  </si>
  <si>
    <t>งบแสดงการเปลี่ยนแปลงส่วนของผู้ถือหุ้น</t>
  </si>
  <si>
    <t>TAS 1.82ก.1.1</t>
  </si>
  <si>
    <t>31 ธันวาคม</t>
  </si>
  <si>
    <t>สำหรับปีสิ้นสุดวันที่ 31 ธันวาคม</t>
  </si>
  <si>
    <t>ยอดคงเหลือ ณ วันที่ 31 ธันวาคม 2564</t>
  </si>
  <si>
    <t>สำหรับปีสิ้นสุดวันที่ 31 ธันวาคม 2564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</si>
  <si>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</si>
  <si>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</si>
  <si>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1 มกราคม</t>
  </si>
  <si>
    <t>เงินจ่ายล่วงหน้าและเงินให้กู้ยืมแก่บุคคลหรือกิจการที่เกี่ยวข้องกัน</t>
  </si>
  <si>
    <t>เงินสดรับชำระคืนจากเงินจ่ายล่วงหน้าและเงินให้กู้ยืมแก่บุคคลหรือ</t>
  </si>
  <si>
    <t>เงินสดจ่ายเพื่อชำระเงินกู้ยืมจากบุคคลหรือกิจการที่เกี่ยวข้องกัน</t>
  </si>
  <si>
    <t>TAS 7.17.4, TAS 24.18.1</t>
  </si>
  <si>
    <t>TAS 7.17.3</t>
  </si>
  <si>
    <t>TAS 7.17.3, TAS 24.18.1</t>
  </si>
  <si>
    <t>TAS 7.16.5, TAS 24.18.1</t>
  </si>
  <si>
    <t>TAS 7.16.6, TAS 24.18.1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</si>
  <si>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</si>
  <si>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</si>
  <si>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</si>
  <si>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r>
      <t>TAS 1.81</t>
    </r>
    <r>
      <rPr>
        <b/>
        <sz val="8"/>
        <color rgb="FFFF0000"/>
        <rFont val="Arial"/>
        <family val="2"/>
      </rPr>
      <t>ข.2</t>
    </r>
  </si>
  <si>
    <r>
      <t>TAS 1.81</t>
    </r>
    <r>
      <rPr>
        <b/>
        <sz val="8"/>
        <color rgb="FFFF0000"/>
        <rFont val="Arial"/>
        <family val="2"/>
      </rPr>
      <t>ข</t>
    </r>
    <r>
      <rPr>
        <b/>
        <sz val="8"/>
        <color indexed="12"/>
        <rFont val="Arial"/>
        <family val="2"/>
      </rPr>
      <t>.1</t>
    </r>
  </si>
  <si>
    <t>บริษัท ที.แมน ฟาร์มาซูติคอล จำกัด และบริษัทย่อย</t>
  </si>
  <si>
    <t>งบการเงินรวม</t>
  </si>
  <si>
    <t>งบการเงินผนวกรวม</t>
  </si>
  <si>
    <t>งบการเงินเฉพาะกิจการ</t>
  </si>
  <si>
    <t>(บาท)</t>
  </si>
  <si>
    <t>ส่วนของผู้ถือหุ้นของบริษัทย่อยก่อนการจัดโครงสร้างธุรกิจ</t>
  </si>
  <si>
    <t>งบกำไรขาดทุนเบ็ดเสร็จ</t>
  </si>
  <si>
    <t>ยอดคงเหลือ ณ วันที่ 1 มกราคม 2564 ตามที่รายงานในงวดก่อน</t>
  </si>
  <si>
    <t>ผลกระทบจากการเปลี่ยนแปลงนโยบายการบัญชี</t>
  </si>
  <si>
    <t>ผู้ถือหุ้นของ</t>
  </si>
  <si>
    <t>บริษัทย่อย</t>
  </si>
  <si>
    <t>ก่อนการจัด</t>
  </si>
  <si>
    <t>โครงสร้าง</t>
  </si>
  <si>
    <t>ธุรกิจ</t>
  </si>
  <si>
    <t xml:space="preserve">    การเปลี่ยนแปลงส่วนได้เสียจากการปรับโครงสร้างธุรกิจ</t>
  </si>
  <si>
    <t xml:space="preserve">    การซื้อธุรกิจภายใต้การควบคุมเดียวกัน</t>
  </si>
  <si>
    <t>สินทรัพย์ไม่มีตัวตน</t>
  </si>
  <si>
    <t>เงินกู้ยืมระยะยาวจากสถาบันการเงิน</t>
  </si>
  <si>
    <t>หนี้สินตามสัญญาเช่า</t>
  </si>
  <si>
    <t>กำไรสะสม</t>
  </si>
  <si>
    <t xml:space="preserve">       ยังไม่ได้จัดสรร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</si>
  <si>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</si>
  <si>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</si>
  <si>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ส่วนเกินมูลค่าหุ้น</t>
  </si>
  <si>
    <t>กำไรขาดทุนเบ็ดเสร็จอื่น</t>
  </si>
  <si>
    <t>กำไร (ขาดทุน) เบ็ดเสร็จรวมสำหรับปี</t>
  </si>
  <si>
    <t xml:space="preserve">การแบ่งปันกำไร (ขาดทุน) เบ็ดเสร็จรวม </t>
  </si>
  <si>
    <t xml:space="preserve">   ที่กำหนดไว้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</si>
  <si>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</si>
  <si>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</si>
  <si>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กำไรสำหรับปี</t>
  </si>
  <si>
    <t>ลูกหนี้การค้าและลูกหนี้หมุนเวียนอื่น</t>
  </si>
  <si>
    <t xml:space="preserve">ยอดคงเหลือ ณ วันที่ 1 มกราคม 2565 ตามที่รายงานในงวดก่อน </t>
  </si>
  <si>
    <t>ค่าใช้จ่ายภาษีเงินได้</t>
  </si>
  <si>
    <t>กำไรก่อนภาษีเงินได้</t>
  </si>
  <si>
    <t>ยอดคงเหลือ ณ วันที่ 1 มกราคม 2564</t>
  </si>
  <si>
    <t>หนี้สินที่เกิดจากสัญญา</t>
  </si>
  <si>
    <t>เงินกู้ยืมระยะสั้นจากบุคคลหรือกิจการที่เกี่ยวข้องกัน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</si>
  <si>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</si>
  <si>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</si>
  <si>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</si>
  <si>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กลับรายการขาดทุนจากการด้อยค่า </t>
  </si>
  <si>
    <t>ปรับรายการที่กระทบกำไรเป็นเงินสดรับ (จ่าย)</t>
  </si>
  <si>
    <t>ผลขาดทุนจากการวัดมูลค่าใหม่ของผลประโยชน์พนักงาน</t>
  </si>
  <si>
    <t>ขาดทุนจากการปรับมูลค่าสินค้าลดลง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</si>
  <si>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</si>
  <si>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</si>
  <si>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</si>
  <si>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รับโอนประมาณการหนี้สินสำหรับผลประโยชน์พนักงาน</t>
  </si>
  <si>
    <t>จ่ายผลประโยชน์พนักงาน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</si>
  <si>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</si>
  <si>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</si>
  <si>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รายการที่จะไม่ถูกจัดประเภทใหม่ไว้ใน</t>
  </si>
  <si>
    <r>
      <t>เงินสดรับจากเงินกู้ยืมระยะยาว</t>
    </r>
    <r>
      <rPr>
        <sz val="15"/>
        <rFont val="Angsana New"/>
        <family val="1"/>
      </rPr>
      <t>จากสถาบันการเงิน</t>
    </r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</si>
  <si>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</si>
  <si>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</si>
  <si>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</si>
  <si>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เงินสดรับจากการขายอสังหาริมทรัพย์เพื่อการลงทุนและ</t>
  </si>
  <si>
    <t xml:space="preserve">   ที่ดิน อาคารและอุปกรณ์</t>
  </si>
  <si>
    <t>ส่วนต่ำกว่าทุนอื่น</t>
  </si>
  <si>
    <t xml:space="preserve">   (ขาดทุนจากการด้อยค่า) ด้านเครดิตที่คาดว่าจะเกิดขึ้น</t>
  </si>
  <si>
    <t xml:space="preserve">    ส่วนที่เป็นของผู้ถือหุ้นของบริษัทย่อยก่อนการจัดโครงสร้างธุรกิจ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</si>
  <si>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</si>
  <si>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</si>
  <si>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</si>
  <si>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</si>
  <si>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การเปลี่ยนแปลง</t>
  </si>
  <si>
    <t>ในบริษัทย่อย</t>
  </si>
  <si>
    <t>ส่วนต่ำกว่าทุนจาก</t>
  </si>
  <si>
    <t>(กลับรายการ) ขาดทุนจากการด้อยค่าด้านเครดิตที่คาดว่าจะเกิดขึ้น</t>
  </si>
  <si>
    <t>เจ้าหนี้การค้าและเจ้าหนี้หมุนเวียนอื่น</t>
  </si>
  <si>
    <t>หนี้สูญ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</si>
  <si>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</si>
  <si>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ในบริษัทย่อยที่ไม่ได้มีผลทำให้การควบคุมเปลี่ยนแปลง</t>
  </si>
  <si>
    <t>เงินสดจ่ายเพื่อซื้อที่ดิน อาคาร อุปกรณ์และสินทรัพย์ไม่มีตัวตน</t>
  </si>
  <si>
    <t>เงินกู้ยืมระยะสั้นจากบุคคลหรือกิจการที่เกี่ยวข้องกันลดลง</t>
  </si>
  <si>
    <t>เจ้าหนี้ค่าซื้ออาคารและอุปกรณ์</t>
  </si>
  <si>
    <t>เงินกู้ยืมระยะสั้นจากสถาบันการเงินเพิ่มขึ้น (ลดลง)</t>
  </si>
  <si>
    <t>สินทรัพย์ทางการเงินอื่นไม่หมุนเวียน</t>
  </si>
  <si>
    <t>สินทรัพย์ทางการเงินอื่นไม่หมุนเวียนลดลง</t>
  </si>
  <si>
    <t>เงินฝากสถาบันการเงินที่เป็นหลักประกัน</t>
  </si>
  <si>
    <t>เงินฝากสถาบันการเงินที่เป็นหลักประกัน (เพิ่มขึ้น) ลดลง</t>
  </si>
  <si>
    <t>สำหรับปีสิ้นสุดวันที่ 31 ธันวาคม 2566</t>
  </si>
  <si>
    <t xml:space="preserve">ยอดคงเหลือ ณ วันที่ 1 มกราคม 2566 ตามที่รายงานในงวดก่อน </t>
  </si>
  <si>
    <t>ยอดคงเหลือ ณ วันที่ 31 ธันวาคม 2566</t>
  </si>
  <si>
    <t>ยอดคงเหลือ ณ วันที่ 1 มกราคม 2566</t>
  </si>
  <si>
    <t xml:space="preserve">     เงินปันผลให้ผู้ถือหุ้นของบริษัท</t>
  </si>
  <si>
    <t xml:space="preserve">ยอดคงเหลือ ณ วันที่ 1 มกราคม 2566 </t>
  </si>
  <si>
    <t>บริษัท ที.แมน ฟาร์มาซูติคอล จำกัด (มหาชน) และบริษัทย่อย</t>
  </si>
  <si>
    <t>(เดิมชื่อ บริษัท ที.แมน ฟาร์มาซูติคอล จำกัด)</t>
  </si>
  <si>
    <t>4, 6</t>
  </si>
  <si>
    <t>9, 12</t>
  </si>
  <si>
    <t>10, 12</t>
  </si>
  <si>
    <t xml:space="preserve">    เพิ่มหุ้นสามัญ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</si>
  <si>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</si>
  <si>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เพิ่มหุ้นสามัญ</t>
  </si>
  <si>
    <t xml:space="preserve">     รวมเงินทุนที่ได้รับจากผู้ถือหุ้นและการจัดสรรส่วนทุนให้ผู้ถือหุ้น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</si>
  <si>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</si>
  <si>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9, 10</t>
  </si>
  <si>
    <t>12, 21</t>
  </si>
  <si>
    <t>4, 21</t>
  </si>
  <si>
    <t>4, 11, 12, 21</t>
  </si>
  <si>
    <t>4, 12, 21</t>
  </si>
  <si>
    <t>เงินให้กู้ยืมระยะสั้นแก่บุคคลหรือกิจการที่เกี่ยวข้องกัน</t>
  </si>
  <si>
    <t>(กำไร) ขาดทุนจากอัตราแลกเปลี่ยนที่ยังไม่เกิดขึ้น</t>
  </si>
  <si>
    <t>เงินสดรับจากการออกหุ้นทุน</t>
  </si>
  <si>
    <t>การเพิ่มขึ้นของสินทรัพย์สิทธิการใช้</t>
  </si>
  <si>
    <t>การเพิ่มขึ้นของเงินให้กู้ยืมแก่บุคคลหรือกิจการที่เกี่ยวข้องกัน</t>
  </si>
  <si>
    <t>กระแสเงินสดสุทธิได้มาจาก (ใช้ไปใน) กิจกรรมจัดหาเงิน</t>
  </si>
  <si>
    <t>4, 17</t>
  </si>
  <si>
    <t>การเปลี่ยนแปลงสัญญาเช่า</t>
  </si>
  <si>
    <t>10, 11</t>
  </si>
  <si>
    <t>16, 21</t>
  </si>
  <si>
    <t>การแบ่งปันกำไร (ขาดทุน)</t>
  </si>
  <si>
    <t>เงินสดและรายการเทียบเท่าเงินสดเพิ่มขึ้นสุทธิ</t>
  </si>
  <si>
    <t>ตามกฎหมาย</t>
  </si>
  <si>
    <t>ทุนสำรอง</t>
  </si>
  <si>
    <t>(กำไร) ขาดทุนจากการจำหน่าย/ตัดจำหน่ายอสังหาริมทรัพย์เพื่อการลงทุน</t>
  </si>
  <si>
    <t xml:space="preserve">   และที่ดิน อาคารและอุปกรณ์</t>
  </si>
  <si>
    <t>ทุนที่ออก</t>
  </si>
  <si>
    <t>และชำระแล้ว</t>
  </si>
  <si>
    <t>กำไรต่อหุ้นขั้นพื้นฐาน</t>
  </si>
  <si>
    <t>รับดอกเบี้ย</t>
  </si>
  <si>
    <t>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</si>
</sst>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3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b/>
      <sz val="12"/>
      <name val="Times New Roman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2"/>
      <color rgb="FF0000FF"/>
      <name val="Angsana New"/>
      <family val="1"/>
    </font>
    <font>
      <b/>
      <sz val="12"/>
      <color rgb="FF0000FF"/>
      <name val="Angsana New"/>
      <family val="1"/>
    </font>
    <font>
      <sz val="10"/>
      <color rgb="FF0000FF"/>
      <name val="Angsana New"/>
      <family val="1"/>
    </font>
    <font>
      <b/>
      <sz val="8"/>
      <color rgb="FFFF0000"/>
      <name val="Arial"/>
      <family val="2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208">
    <xf numFmtId="0" fontId="0" fillId="0" borderId="0" xfId="0"/>
    <xf numFmtId="37" fontId="6" fillId="0" borderId="1" xfId="0" applyNumberFormat="1" applyFont="1" applyFill="1" applyBorder="1" applyAlignment="1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2" xfId="0" applyNumberFormat="1" applyFont="1" applyFill="1" applyBorder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37" fontId="14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37" fontId="6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9" fillId="0" borderId="0" xfId="0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/>
    <xf numFmtId="43" fontId="12" fillId="0" borderId="0" xfId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164" fontId="12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164" fontId="12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0" fontId="0" fillId="0" borderId="0" xfId="0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17" fillId="0" borderId="0" xfId="0" applyFont="1" applyFill="1" applyAlignment="1">
      <alignment horizontal="center" vertical="top" wrapText="1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10" fillId="0" borderId="2" xfId="1" applyNumberFormat="1" applyFont="1" applyFill="1" applyBorder="1" applyAlignment="1">
      <alignment horizontal="right"/>
    </xf>
    <xf numFmtId="0" fontId="12" fillId="0" borderId="0" xfId="0" applyFont="1" applyFill="1"/>
    <xf numFmtId="0" fontId="6" fillId="0" borderId="0" xfId="0" applyFont="1" applyFill="1" applyAlignment="1">
      <alignment horizontal="right"/>
    </xf>
    <xf numFmtId="0" fontId="24" fillId="0" borderId="0" xfId="0" applyFont="1" applyFill="1" applyAlignment="1">
      <alignment horizontal="center"/>
    </xf>
    <xf numFmtId="2" fontId="12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8" fillId="0" borderId="0" xfId="0" applyFont="1" applyFill="1" applyAlignment="1">
      <alignment horizontal="left"/>
    </xf>
    <xf numFmtId="0" fontId="18" fillId="0" borderId="0" xfId="0" applyFont="1" applyFill="1"/>
    <xf numFmtId="0" fontId="18" fillId="0" borderId="0" xfId="0" applyFont="1" applyFill="1" applyAlignment="1">
      <alignment wrapText="1"/>
    </xf>
    <xf numFmtId="37" fontId="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left" vertical="center" wrapText="1"/>
    </xf>
    <xf numFmtId="0" fontId="7" fillId="0" borderId="0" xfId="0" quotePrefix="1" applyFont="1" applyFill="1" applyAlignment="1">
      <alignment horizontal="center"/>
    </xf>
    <xf numFmtId="0" fontId="28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22" fillId="0" borderId="0" xfId="0" applyFont="1" applyFill="1" applyAlignment="1">
      <alignment horizontal="center"/>
    </xf>
    <xf numFmtId="43" fontId="5" fillId="0" borderId="0" xfId="1" applyFont="1" applyFill="1" applyAlignment="1"/>
    <xf numFmtId="37" fontId="5" fillId="0" borderId="0" xfId="0" applyNumberFormat="1" applyFont="1" applyFill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43" fontId="14" fillId="0" borderId="0" xfId="1" applyFont="1" applyFill="1" applyAlignment="1"/>
    <xf numFmtId="0" fontId="31" fillId="0" borderId="0" xfId="0" applyFont="1" applyFill="1" applyBorder="1" applyAlignment="1">
      <alignment horizontal="right"/>
    </xf>
    <xf numFmtId="0" fontId="29" fillId="0" borderId="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37" fontId="9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left" wrapText="1"/>
    </xf>
    <xf numFmtId="0" fontId="27" fillId="0" borderId="0" xfId="0" applyFont="1" applyFill="1" applyAlignment="1">
      <alignment horizontal="left" wrapText="1"/>
    </xf>
    <xf numFmtId="164" fontId="12" fillId="0" borderId="4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/>
    <xf numFmtId="37" fontId="0" fillId="0" borderId="5" xfId="0" applyNumberFormat="1" applyFont="1" applyFill="1" applyBorder="1" applyAlignment="1"/>
    <xf numFmtId="0" fontId="32" fillId="0" borderId="0" xfId="0" applyFont="1" applyFill="1" applyAlignment="1">
      <alignment horizontal="left"/>
    </xf>
    <xf numFmtId="0" fontId="32" fillId="0" borderId="0" xfId="0" applyFont="1" applyFill="1" applyAlignment="1">
      <alignment horizontal="left" wrapText="1"/>
    </xf>
    <xf numFmtId="0" fontId="0" fillId="0" borderId="0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164" fontId="10" fillId="0" borderId="4" xfId="1" applyNumberFormat="1" applyFont="1" applyFill="1" applyBorder="1" applyAlignment="1">
      <alignment horizontal="right"/>
    </xf>
    <xf numFmtId="0" fontId="34" fillId="0" borderId="0" xfId="0" applyFont="1" applyFill="1" applyAlignment="1">
      <alignment vertical="center" wrapText="1"/>
    </xf>
    <xf numFmtId="0" fontId="32" fillId="0" borderId="0" xfId="0" applyFont="1" applyFill="1" applyAlignment="1"/>
    <xf numFmtId="0" fontId="33" fillId="0" borderId="0" xfId="0" applyFont="1" applyFill="1" applyAlignment="1">
      <alignment horizontal="left"/>
    </xf>
    <xf numFmtId="16" fontId="7" fillId="0" borderId="0" xfId="0" quotePrefix="1" applyNumberFormat="1" applyFont="1" applyFill="1" applyAlignment="1">
      <alignment horizontal="center"/>
    </xf>
    <xf numFmtId="164" fontId="5" fillId="0" borderId="0" xfId="1" applyNumberFormat="1" applyFont="1" applyFill="1" applyAlignment="1"/>
    <xf numFmtId="43" fontId="0" fillId="0" borderId="0" xfId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1" xfId="1" applyNumberFormat="1" applyFont="1" applyFill="1" applyBorder="1" applyAlignment="1"/>
    <xf numFmtId="164" fontId="12" fillId="0" borderId="2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64" fontId="14" fillId="0" borderId="0" xfId="0" applyNumberFormat="1" applyFont="1" applyFill="1" applyAlignment="1"/>
    <xf numFmtId="164" fontId="5" fillId="0" borderId="0" xfId="1" applyNumberFormat="1" applyFont="1" applyFill="1" applyBorder="1" applyAlignment="1"/>
    <xf numFmtId="164" fontId="6" fillId="0" borderId="3" xfId="1" applyNumberFormat="1" applyFont="1" applyFill="1" applyBorder="1" applyAlignment="1"/>
    <xf numFmtId="43" fontId="6" fillId="0" borderId="0" xfId="1" applyFont="1" applyFill="1" applyBorder="1" applyAlignment="1">
      <alignment wrapText="1"/>
    </xf>
    <xf numFmtId="164" fontId="6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6" fillId="0" borderId="1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43" fontId="10" fillId="0" borderId="2" xfId="1" applyFont="1" applyFill="1" applyBorder="1" applyAlignment="1">
      <alignment horizontal="right"/>
    </xf>
    <xf numFmtId="0" fontId="32" fillId="0" borderId="0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right"/>
    </xf>
    <xf numFmtId="0" fontId="22" fillId="0" borderId="0" xfId="0" applyFont="1" applyFill="1" applyBorder="1" applyAlignment="1"/>
    <xf numFmtId="0" fontId="12" fillId="0" borderId="0" xfId="0" applyFont="1" applyFill="1" applyBorder="1"/>
    <xf numFmtId="164" fontId="12" fillId="0" borderId="0" xfId="0" applyNumberFormat="1" applyFont="1" applyFill="1" applyAlignment="1"/>
    <xf numFmtId="43" fontId="12" fillId="0" borderId="0" xfId="1" applyFont="1" applyFill="1" applyBorder="1" applyAlignment="1"/>
    <xf numFmtId="43" fontId="10" fillId="0" borderId="0" xfId="1" applyFont="1" applyFill="1" applyAlignment="1"/>
    <xf numFmtId="43" fontId="12" fillId="0" borderId="0" xfId="1" applyFont="1" applyFill="1" applyAlignment="1">
      <alignment horizontal="center"/>
    </xf>
    <xf numFmtId="43" fontId="12" fillId="0" borderId="0" xfId="1" applyFont="1" applyFill="1" applyAlignment="1"/>
    <xf numFmtId="43" fontId="10" fillId="0" borderId="0" xfId="1" applyFont="1" applyFill="1" applyBorder="1" applyAlignment="1"/>
    <xf numFmtId="43" fontId="10" fillId="0" borderId="0" xfId="0" applyNumberFormat="1" applyFont="1" applyFill="1" applyAlignment="1"/>
    <xf numFmtId="164" fontId="10" fillId="0" borderId="0" xfId="0" applyNumberFormat="1" applyFont="1" applyFill="1" applyAlignment="1"/>
    <xf numFmtId="43" fontId="0" fillId="0" borderId="0" xfId="1" applyFont="1" applyFill="1"/>
    <xf numFmtId="43" fontId="5" fillId="0" borderId="0" xfId="0" applyNumberFormat="1" applyFont="1" applyFill="1" applyAlignment="1"/>
    <xf numFmtId="164" fontId="14" fillId="0" borderId="0" xfId="1" applyNumberFormat="1" applyFont="1" applyFill="1" applyAlignment="1"/>
    <xf numFmtId="164" fontId="10" fillId="0" borderId="1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/>
    <xf numFmtId="37" fontId="6" fillId="0" borderId="4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43" fontId="5" fillId="0" borderId="4" xfId="1" applyFont="1" applyFill="1" applyBorder="1" applyAlignment="1"/>
    <xf numFmtId="43" fontId="5" fillId="0" borderId="0" xfId="1" applyFont="1" applyFill="1" applyAlignment="1">
      <alignment horizontal="right"/>
    </xf>
    <xf numFmtId="164" fontId="5" fillId="0" borderId="0" xfId="0" applyNumberFormat="1" applyFont="1" applyFill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37" fontId="10" fillId="0" borderId="4" xfId="0" applyNumberFormat="1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/>
    </xf>
    <xf numFmtId="0" fontId="22" fillId="0" borderId="0" xfId="0" applyFont="1" applyFill="1"/>
    <xf numFmtId="37" fontId="10" fillId="0" borderId="1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3" fontId="10" fillId="0" borderId="0" xfId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1" xfId="1" applyFont="1" applyFill="1" applyBorder="1" applyAlignment="1"/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4" fontId="5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horizontal="right"/>
    </xf>
    <xf numFmtId="9" fontId="14" fillId="0" borderId="0" xfId="21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13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34" fillId="0" borderId="0" xfId="0" applyFont="1" applyFill="1" applyBorder="1" applyAlignment="1">
      <alignment horizontal="left" wrapText="1"/>
    </xf>
  </cellXfs>
  <cellStyles count="22">
    <cellStyle name="Comma" xfId="1" builtinId="3"/>
    <cellStyle name="Comma 2" xfId="2" xr:uid="{00000000-0005-0000-0000-000001000000}"/>
    <cellStyle name="Comma 2 2" xfId="10" xr:uid="{D2935A4E-29D4-4477-B889-1411B16ED721}"/>
    <cellStyle name="Comma 2 3" xfId="19" xr:uid="{0ED6EBDF-CDEC-4073-9E13-ECC7B3EF1C55}"/>
    <cellStyle name="Comma 3" xfId="11" xr:uid="{64AA9A8D-DE06-49A7-930A-B4F0EA28A022}"/>
    <cellStyle name="Comma 4" xfId="4" xr:uid="{4241EBB8-B65B-4541-A08D-180F037A95DE}"/>
    <cellStyle name="Comma 5" xfId="17" xr:uid="{E41301B2-2C71-43A6-B633-45B22DCCA54F}"/>
    <cellStyle name="Comma 6" xfId="18" xr:uid="{06D9B78C-DBA6-43B6-9788-1ED82BEBAAA6}"/>
    <cellStyle name="Hyperlink 2" xfId="9" xr:uid="{705C71C6-0C72-47CB-B0E3-F28857D93ED2}"/>
    <cellStyle name="Normal" xfId="0" builtinId="0"/>
    <cellStyle name="Normal 11 16" xfId="13" xr:uid="{54E35CE2-66D3-4DA7-B041-68BB663D0489}"/>
    <cellStyle name="Normal 2" xfId="6" xr:uid="{12BFCB6A-4267-4C52-A63D-6CC503B576CC}"/>
    <cellStyle name="Normal 2 2" xfId="8" xr:uid="{4843F4FE-80A8-4CD5-A0E5-03EF6A09CE42}"/>
    <cellStyle name="Normal 3" xfId="3" xr:uid="{4C61090E-BCAB-4CD5-B529-ED20A9BE7AF7}"/>
    <cellStyle name="Normal 3 2" xfId="7" xr:uid="{420154F4-DA17-4D64-A795-68E13026D080}"/>
    <cellStyle name="Normal 4" xfId="15" xr:uid="{52CF69C4-6BF8-4BA6-B82D-7E7D7F24DD1B}"/>
    <cellStyle name="Normal 5" xfId="12" xr:uid="{71322614-C113-4C70-A130-D200028A00B3}"/>
    <cellStyle name="Normal 6" xfId="20" xr:uid="{E5BE29BE-2DCF-4A2B-B9F5-C3B59DA92A84}"/>
    <cellStyle name="Percent" xfId="21" builtinId="5"/>
    <cellStyle name="Percent 2" xfId="5" xr:uid="{203DF0BA-E19D-4772-90AA-5E5A9F77169D}"/>
    <cellStyle name="Percent 3" xfId="16" xr:uid="{2B5EDBF9-51CD-429D-A066-8DCA9C5657FF}"/>
    <cellStyle name="Percent 5" xfId="14" xr:uid="{1557F4D4-89C6-4112-815B-9496778F301B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/T.%20Man%20Pharmaceutical%20Public%20Company%20Limited%20-%201001212026/1417425%20-%202023%20Dec-FSA-T.%20Man%20Pharmaceutical/Financial%20Statement/YE/2.Support%20FS/TMC%20Cashflow%20YE23%20re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FS STAT"/>
      <sheetName val="WP CF STAT"/>
      <sheetName val="WP CF STAT round"/>
      <sheetName val="Change FS Conso"/>
      <sheetName val="WP CF Conso"/>
      <sheetName val="WP CF Conso round"/>
      <sheetName val="Support CF"/>
      <sheetName val="AP FA YE 2023"/>
      <sheetName val="AP FA YE 2022"/>
      <sheetName val="BS"/>
      <sheetName val="PL"/>
      <sheetName val="BS Q4 23"/>
      <sheetName val="PL Q4 23"/>
      <sheetName val="Master TB - TMC"/>
      <sheetName val="Master TB - TMP"/>
      <sheetName val="Master TB - HH"/>
      <sheetName val="Master TB - NVH"/>
      <sheetName val="Master TB - TMT"/>
    </sheetNames>
    <sheetDataSet>
      <sheetData sheetId="0"/>
      <sheetData sheetId="1"/>
      <sheetData sheetId="2">
        <row r="27">
          <cell r="F27">
            <v>-22564767</v>
          </cell>
        </row>
        <row r="28">
          <cell r="F28">
            <v>-6594352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162"/>
  <sheetViews>
    <sheetView tabSelected="1" view="pageBreakPreview" zoomScaleNormal="110" zoomScaleSheetLayoutView="100" workbookViewId="0">
      <selection activeCell="D86" sqref="D86:J89"/>
    </sheetView>
  </sheetViews>
  <sheetFormatPr defaultColWidth="9.09765625" defaultRowHeight="21.5" customHeight="1"/>
  <cols>
    <col min="1" max="1" width="57.3984375" style="21" customWidth="1"/>
    <col min="2" max="2" width="11.59765625" style="17" customWidth="1"/>
    <col min="3" max="3" width="1.3984375" style="17" customWidth="1"/>
    <col min="4" max="4" width="17.59765625" style="17" bestFit="1" customWidth="1"/>
    <col min="5" max="5" width="1.3984375" style="17" customWidth="1"/>
    <col min="6" max="6" width="15.59765625" style="17" customWidth="1"/>
    <col min="7" max="7" width="1.3984375" style="17" customWidth="1"/>
    <col min="8" max="8" width="15.59765625" style="17" customWidth="1"/>
    <col min="9" max="9" width="1.3984375" style="17" customWidth="1"/>
    <col min="10" max="10" width="15.59765625" style="17" customWidth="1"/>
    <col min="11" max="11" width="1.3984375" style="17" customWidth="1"/>
    <col min="12" max="12" width="9.09765625" style="17"/>
    <col min="13" max="13" width="11" style="17" bestFit="1" customWidth="1"/>
    <col min="14" max="16384" width="9.09765625" style="17"/>
  </cols>
  <sheetData>
    <row r="1" spans="1:11" s="4" customFormat="1" ht="21.5" customHeight="1">
      <c r="A1" s="9" t="s">
        <v>250</v>
      </c>
    </row>
    <row r="2" spans="1:11" s="4" customFormat="1" ht="23">
      <c r="A2" s="9" t="s">
        <v>251</v>
      </c>
    </row>
    <row r="3" spans="1:11" s="4" customFormat="1" ht="21.5" customHeight="1">
      <c r="A3" s="9" t="s">
        <v>42</v>
      </c>
    </row>
    <row r="4" spans="1:11" ht="21.5" customHeight="1">
      <c r="A4" s="20"/>
      <c r="B4" s="3"/>
      <c r="C4" s="3"/>
      <c r="D4" s="201" t="s">
        <v>163</v>
      </c>
      <c r="E4" s="201"/>
      <c r="F4" s="201"/>
      <c r="G4" s="8"/>
      <c r="H4" s="201" t="s">
        <v>165</v>
      </c>
      <c r="I4" s="201"/>
      <c r="J4" s="201"/>
      <c r="K4" s="8"/>
    </row>
    <row r="5" spans="1:11" ht="21.5" customHeight="1">
      <c r="A5" s="20"/>
      <c r="B5" s="3"/>
      <c r="C5" s="3"/>
      <c r="D5" s="200" t="s">
        <v>142</v>
      </c>
      <c r="E5" s="200"/>
      <c r="F5" s="200"/>
      <c r="G5" s="163"/>
      <c r="H5" s="200" t="s">
        <v>142</v>
      </c>
      <c r="I5" s="200"/>
      <c r="J5" s="200"/>
      <c r="K5" s="54"/>
    </row>
    <row r="6" spans="1:11" ht="21.5" customHeight="1">
      <c r="A6" s="9" t="s">
        <v>0</v>
      </c>
      <c r="B6" s="164" t="s">
        <v>1</v>
      </c>
      <c r="C6" s="164"/>
      <c r="D6" s="16">
        <v>2566</v>
      </c>
      <c r="E6" s="16"/>
      <c r="F6" s="16">
        <v>2565</v>
      </c>
      <c r="G6" s="16"/>
      <c r="H6" s="16">
        <v>2566</v>
      </c>
      <c r="I6" s="16"/>
      <c r="J6" s="16">
        <v>2565</v>
      </c>
      <c r="K6" s="16"/>
    </row>
    <row r="7" spans="1:11" ht="21.5" hidden="1" customHeight="1">
      <c r="A7" s="9"/>
      <c r="B7" s="164"/>
      <c r="C7" s="164"/>
      <c r="D7" s="41"/>
      <c r="F7" s="30"/>
      <c r="G7" s="16"/>
      <c r="H7" s="30"/>
      <c r="I7" s="16"/>
      <c r="J7" s="41"/>
      <c r="K7" s="165"/>
    </row>
    <row r="8" spans="1:11" ht="21.5" customHeight="1">
      <c r="A8" s="22"/>
      <c r="B8" s="165"/>
      <c r="C8" s="3"/>
      <c r="D8" s="199" t="s">
        <v>166</v>
      </c>
      <c r="E8" s="199"/>
      <c r="F8" s="199"/>
      <c r="G8" s="199"/>
      <c r="H8" s="199"/>
      <c r="I8" s="199"/>
      <c r="J8" s="199"/>
      <c r="K8" s="199"/>
    </row>
    <row r="9" spans="1:11" ht="21.5" customHeight="1">
      <c r="A9" s="23" t="s">
        <v>2</v>
      </c>
      <c r="B9" s="164"/>
      <c r="C9" s="164"/>
      <c r="D9" s="54"/>
      <c r="E9" s="54"/>
      <c r="F9" s="54"/>
      <c r="G9" s="54"/>
      <c r="H9" s="54"/>
      <c r="I9" s="54"/>
      <c r="J9" s="54"/>
      <c r="K9" s="54"/>
    </row>
    <row r="10" spans="1:11" ht="21.5" customHeight="1">
      <c r="A10" s="21" t="s">
        <v>3</v>
      </c>
      <c r="B10" s="72">
        <v>5</v>
      </c>
      <c r="C10" s="164"/>
      <c r="D10" s="110">
        <v>348037726</v>
      </c>
      <c r="E10" s="33"/>
      <c r="F10" s="33">
        <f>342673175-35499916</f>
        <v>307173259</v>
      </c>
      <c r="G10" s="33"/>
      <c r="H10" s="33">
        <v>211466221</v>
      </c>
      <c r="I10" s="33"/>
      <c r="J10" s="33">
        <f>247547121-35499916</f>
        <v>212047205</v>
      </c>
      <c r="K10" s="110"/>
    </row>
    <row r="11" spans="1:11" ht="21.5" customHeight="1">
      <c r="A11" s="103" t="s">
        <v>125</v>
      </c>
      <c r="B11" s="72" t="s">
        <v>252</v>
      </c>
      <c r="C11" s="164"/>
      <c r="D11" s="110">
        <v>616535156</v>
      </c>
      <c r="E11" s="33"/>
      <c r="F11" s="79">
        <f>493137464+35499916</f>
        <v>528637380</v>
      </c>
      <c r="G11" s="33"/>
      <c r="H11" s="33">
        <v>566529177</v>
      </c>
      <c r="I11" s="33"/>
      <c r="J11" s="33">
        <f>479118425+35499916</f>
        <v>514618341</v>
      </c>
      <c r="K11" s="110"/>
    </row>
    <row r="12" spans="1:11" ht="21.5" hidden="1" customHeight="1">
      <c r="A12" s="52" t="s">
        <v>54</v>
      </c>
      <c r="B12" s="72">
        <v>6</v>
      </c>
      <c r="C12" s="164"/>
      <c r="D12" s="110"/>
      <c r="E12" s="33"/>
      <c r="F12" s="33">
        <v>0</v>
      </c>
      <c r="G12" s="33"/>
      <c r="H12" s="33"/>
      <c r="I12" s="33"/>
      <c r="J12" s="110">
        <v>0</v>
      </c>
      <c r="K12" s="110"/>
    </row>
    <row r="13" spans="1:11" ht="21.5" customHeight="1">
      <c r="A13" s="53" t="s">
        <v>4</v>
      </c>
      <c r="B13" s="72">
        <v>7</v>
      </c>
      <c r="C13" s="164"/>
      <c r="D13" s="110">
        <v>481820948</v>
      </c>
      <c r="E13" s="33"/>
      <c r="F13" s="33">
        <v>357964692</v>
      </c>
      <c r="G13" s="33"/>
      <c r="H13" s="33">
        <v>8400212</v>
      </c>
      <c r="I13" s="33"/>
      <c r="J13" s="33">
        <v>2406619</v>
      </c>
      <c r="K13" s="110"/>
    </row>
    <row r="14" spans="1:11" ht="21.5" customHeight="1">
      <c r="A14" s="53" t="s">
        <v>265</v>
      </c>
      <c r="B14" s="72">
        <v>4</v>
      </c>
      <c r="C14" s="186"/>
      <c r="D14" s="110">
        <v>0</v>
      </c>
      <c r="E14" s="33"/>
      <c r="F14" s="142">
        <v>0</v>
      </c>
      <c r="G14" s="33"/>
      <c r="H14" s="33">
        <v>10000000</v>
      </c>
      <c r="I14" s="33"/>
      <c r="J14" s="142">
        <v>0</v>
      </c>
      <c r="K14" s="110"/>
    </row>
    <row r="15" spans="1:11" ht="21.5" customHeight="1">
      <c r="A15" s="21" t="s">
        <v>5</v>
      </c>
      <c r="B15" s="81"/>
      <c r="C15" s="164"/>
      <c r="D15" s="110">
        <v>4990959</v>
      </c>
      <c r="E15" s="33"/>
      <c r="F15" s="33">
        <v>32195775</v>
      </c>
      <c r="G15" s="110"/>
      <c r="H15" s="33">
        <v>1515277</v>
      </c>
      <c r="I15" s="33"/>
      <c r="J15" s="110">
        <v>2042899</v>
      </c>
      <c r="K15" s="110"/>
    </row>
    <row r="16" spans="1:11" ht="21.5" customHeight="1">
      <c r="A16" s="24" t="s">
        <v>6</v>
      </c>
      <c r="B16" s="164"/>
      <c r="C16" s="164"/>
      <c r="D16" s="61">
        <f>SUM(D10:D15)</f>
        <v>1451384789</v>
      </c>
      <c r="E16" s="6"/>
      <c r="F16" s="5">
        <f>SUM(F10:F15)</f>
        <v>1225971106</v>
      </c>
      <c r="G16" s="6"/>
      <c r="H16" s="5">
        <f>SUM(H10:H15)</f>
        <v>797910887</v>
      </c>
      <c r="I16" s="6"/>
      <c r="J16" s="5">
        <f>SUM(J10:J15)</f>
        <v>731115064</v>
      </c>
      <c r="K16" s="6"/>
    </row>
    <row r="17" spans="1:11" ht="11.25" customHeight="1">
      <c r="A17" s="25"/>
      <c r="B17" s="164"/>
      <c r="C17" s="164"/>
      <c r="D17" s="79"/>
      <c r="E17" s="79"/>
      <c r="F17" s="79"/>
      <c r="G17" s="79"/>
      <c r="H17" s="79"/>
      <c r="I17" s="79"/>
      <c r="J17" s="79"/>
      <c r="K17" s="79"/>
    </row>
    <row r="18" spans="1:11" ht="21.5" customHeight="1">
      <c r="A18" s="23" t="s">
        <v>7</v>
      </c>
      <c r="B18" s="72"/>
      <c r="C18" s="164"/>
      <c r="D18" s="79"/>
      <c r="E18" s="79"/>
      <c r="F18" s="79"/>
      <c r="G18" s="79"/>
      <c r="H18" s="79"/>
      <c r="I18" s="79"/>
      <c r="J18" s="79"/>
      <c r="K18" s="79"/>
    </row>
    <row r="19" spans="1:11" s="4" customFormat="1" ht="21.5" hidden="1" customHeight="1">
      <c r="A19" s="4" t="s">
        <v>33</v>
      </c>
      <c r="B19" s="72">
        <v>10</v>
      </c>
      <c r="C19" s="164"/>
      <c r="D19" s="110" t="e">
        <f>ROUND(#REF!,0)</f>
        <v>#REF!</v>
      </c>
      <c r="E19" s="86"/>
      <c r="F19" s="110" t="e">
        <f>ROUND(#REF!,0)</f>
        <v>#REF!</v>
      </c>
      <c r="G19" s="33"/>
      <c r="H19" s="110" t="e">
        <f>ROUND(#REF!,0)</f>
        <v>#REF!</v>
      </c>
      <c r="I19" s="33"/>
      <c r="J19" s="110" t="e">
        <f>ROUND(#REF!,0)</f>
        <v>#REF!</v>
      </c>
      <c r="K19" s="33"/>
    </row>
    <row r="20" spans="1:11" s="4" customFormat="1" ht="21.5" hidden="1" customHeight="1">
      <c r="A20" s="54" t="s">
        <v>240</v>
      </c>
      <c r="B20" s="72"/>
      <c r="C20" s="164"/>
      <c r="D20" s="110"/>
      <c r="E20" s="86"/>
      <c r="F20" s="110">
        <v>0</v>
      </c>
      <c r="G20" s="33"/>
      <c r="H20" s="110"/>
      <c r="I20" s="33"/>
      <c r="J20" s="110">
        <v>0</v>
      </c>
      <c r="K20" s="33"/>
    </row>
    <row r="21" spans="1:11" s="4" customFormat="1" ht="21.5" customHeight="1">
      <c r="A21" s="54" t="s">
        <v>33</v>
      </c>
      <c r="B21" s="72">
        <v>8</v>
      </c>
      <c r="C21" s="179"/>
      <c r="D21" s="110">
        <v>0</v>
      </c>
      <c r="E21" s="86"/>
      <c r="F21" s="142">
        <v>0</v>
      </c>
      <c r="G21" s="33"/>
      <c r="H21" s="110">
        <v>443376813</v>
      </c>
      <c r="I21" s="33"/>
      <c r="J21" s="110">
        <v>443376813</v>
      </c>
      <c r="K21" s="33"/>
    </row>
    <row r="22" spans="1:11" ht="21.5" customHeight="1">
      <c r="A22" s="53" t="s">
        <v>32</v>
      </c>
      <c r="B22" s="72" t="s">
        <v>253</v>
      </c>
      <c r="C22" s="164"/>
      <c r="D22" s="110">
        <v>41161334</v>
      </c>
      <c r="E22" s="33"/>
      <c r="F22" s="110">
        <v>41536817</v>
      </c>
      <c r="G22" s="33"/>
      <c r="H22" s="110">
        <v>48714520</v>
      </c>
      <c r="I22" s="33"/>
      <c r="J22" s="110">
        <v>49488387</v>
      </c>
      <c r="K22" s="33"/>
    </row>
    <row r="23" spans="1:11" ht="21.5" customHeight="1">
      <c r="A23" s="21" t="s">
        <v>30</v>
      </c>
      <c r="B23" s="72" t="s">
        <v>254</v>
      </c>
      <c r="C23" s="164"/>
      <c r="D23" s="110">
        <v>1048108546</v>
      </c>
      <c r="E23" s="33"/>
      <c r="F23" s="110">
        <v>930411154</v>
      </c>
      <c r="G23" s="33"/>
      <c r="H23" s="110">
        <v>146832826</v>
      </c>
      <c r="I23" s="33"/>
      <c r="J23" s="110">
        <v>153149753</v>
      </c>
      <c r="K23" s="33"/>
    </row>
    <row r="24" spans="1:11" ht="21.5" customHeight="1">
      <c r="A24" s="53" t="s">
        <v>178</v>
      </c>
      <c r="B24" s="72"/>
      <c r="C24" s="164"/>
      <c r="D24" s="110">
        <v>25694975</v>
      </c>
      <c r="E24" s="33"/>
      <c r="F24" s="110">
        <v>12564940</v>
      </c>
      <c r="G24" s="33"/>
      <c r="H24" s="110">
        <v>1868765</v>
      </c>
      <c r="I24" s="33"/>
      <c r="J24" s="110">
        <v>0</v>
      </c>
      <c r="K24" s="33"/>
    </row>
    <row r="25" spans="1:11" ht="21.5" customHeight="1">
      <c r="A25" s="21" t="s">
        <v>8</v>
      </c>
      <c r="B25" s="72">
        <v>18</v>
      </c>
      <c r="C25" s="164"/>
      <c r="D25" s="110">
        <v>38885810</v>
      </c>
      <c r="E25" s="33"/>
      <c r="F25" s="110">
        <v>40692613</v>
      </c>
      <c r="G25" s="33"/>
      <c r="H25" s="110">
        <v>27257230</v>
      </c>
      <c r="I25" s="33"/>
      <c r="J25" s="110">
        <v>26663240</v>
      </c>
      <c r="K25" s="33"/>
    </row>
    <row r="26" spans="1:11" ht="21.5" customHeight="1">
      <c r="A26" s="53" t="s">
        <v>242</v>
      </c>
      <c r="B26" s="72" t="s">
        <v>261</v>
      </c>
      <c r="C26" s="164"/>
      <c r="D26" s="110">
        <v>17279915</v>
      </c>
      <c r="E26" s="33"/>
      <c r="F26" s="110">
        <v>17201355</v>
      </c>
      <c r="G26" s="33"/>
      <c r="H26" s="110">
        <v>10478251</v>
      </c>
      <c r="I26" s="33"/>
      <c r="J26" s="110">
        <v>10426518</v>
      </c>
      <c r="K26" s="33"/>
    </row>
    <row r="27" spans="1:11" ht="21.5" customHeight="1">
      <c r="A27" s="21" t="s">
        <v>9</v>
      </c>
      <c r="B27" s="72"/>
      <c r="C27" s="164"/>
      <c r="D27" s="110">
        <v>4736654</v>
      </c>
      <c r="E27" s="33"/>
      <c r="F27" s="110">
        <v>9497035</v>
      </c>
      <c r="G27" s="33"/>
      <c r="H27" s="110">
        <v>993416</v>
      </c>
      <c r="I27" s="33"/>
      <c r="J27" s="110">
        <v>6250037</v>
      </c>
      <c r="K27" s="33"/>
    </row>
    <row r="28" spans="1:11" ht="21.5" customHeight="1">
      <c r="A28" s="24" t="s">
        <v>10</v>
      </c>
      <c r="B28" s="72"/>
      <c r="C28" s="164"/>
      <c r="D28" s="5">
        <f>SUM(D20:D27)</f>
        <v>1175867234</v>
      </c>
      <c r="E28" s="6"/>
      <c r="F28" s="5">
        <f>SUM(F20:F27)</f>
        <v>1051903914</v>
      </c>
      <c r="G28" s="6"/>
      <c r="H28" s="5">
        <f>SUM(H20:H27)</f>
        <v>679521821</v>
      </c>
      <c r="I28" s="6"/>
      <c r="J28" s="5">
        <f>SUM(J20:J27)</f>
        <v>689354748</v>
      </c>
      <c r="K28" s="6"/>
    </row>
    <row r="29" spans="1:11" ht="10.5" customHeight="1">
      <c r="A29" s="24"/>
      <c r="B29" s="72"/>
      <c r="C29" s="164"/>
      <c r="D29" s="2"/>
      <c r="E29" s="2"/>
      <c r="F29" s="2"/>
      <c r="G29" s="2"/>
      <c r="H29" s="2"/>
      <c r="I29" s="2"/>
      <c r="J29" s="2"/>
      <c r="K29" s="2"/>
    </row>
    <row r="30" spans="1:11" ht="21.5" customHeight="1" thickBot="1">
      <c r="A30" s="24" t="s">
        <v>11</v>
      </c>
      <c r="B30" s="72"/>
      <c r="C30" s="164"/>
      <c r="D30" s="114">
        <f>SUM(D28,D16)</f>
        <v>2627252023</v>
      </c>
      <c r="E30" s="6"/>
      <c r="F30" s="1">
        <f>SUM(F28,F16)</f>
        <v>2277875020</v>
      </c>
      <c r="G30" s="6"/>
      <c r="H30" s="1">
        <f>SUM(H28,H16)</f>
        <v>1477432708</v>
      </c>
      <c r="I30" s="6"/>
      <c r="J30" s="1">
        <f>SUM(J28,J16)</f>
        <v>1420469812</v>
      </c>
      <c r="K30" s="6"/>
    </row>
    <row r="31" spans="1:11" ht="10.5" customHeight="1" thickTop="1">
      <c r="B31" s="54"/>
    </row>
    <row r="32" spans="1:11" s="4" customFormat="1" ht="21.5" customHeight="1">
      <c r="A32" s="9" t="s">
        <v>250</v>
      </c>
      <c r="B32" s="54"/>
    </row>
    <row r="33" spans="1:13" s="4" customFormat="1" ht="23">
      <c r="A33" s="9" t="s">
        <v>251</v>
      </c>
      <c r="B33" s="54"/>
    </row>
    <row r="34" spans="1:13" s="4" customFormat="1" ht="21.5" customHeight="1">
      <c r="A34" s="9" t="s">
        <v>42</v>
      </c>
      <c r="B34" s="54"/>
    </row>
    <row r="35" spans="1:13" ht="21.5" customHeight="1">
      <c r="A35" s="22"/>
      <c r="B35" s="165"/>
      <c r="C35" s="3"/>
      <c r="D35" s="201" t="s">
        <v>163</v>
      </c>
      <c r="E35" s="201"/>
      <c r="F35" s="201"/>
      <c r="G35" s="8"/>
      <c r="H35" s="201" t="s">
        <v>165</v>
      </c>
      <c r="I35" s="201"/>
      <c r="J35" s="201"/>
      <c r="K35" s="8"/>
    </row>
    <row r="36" spans="1:13" ht="21.5" customHeight="1">
      <c r="A36" s="22"/>
      <c r="B36" s="165"/>
      <c r="C36" s="3"/>
      <c r="D36" s="200" t="s">
        <v>142</v>
      </c>
      <c r="E36" s="200"/>
      <c r="F36" s="200"/>
      <c r="G36" s="163"/>
      <c r="H36" s="200" t="s">
        <v>142</v>
      </c>
      <c r="I36" s="200"/>
      <c r="J36" s="200"/>
      <c r="K36" s="54"/>
    </row>
    <row r="37" spans="1:13" ht="21.5" customHeight="1">
      <c r="A37" s="9" t="s">
        <v>75</v>
      </c>
      <c r="B37" s="164" t="s">
        <v>1</v>
      </c>
      <c r="C37" s="16"/>
      <c r="D37" s="16">
        <v>2566</v>
      </c>
      <c r="E37" s="16"/>
      <c r="F37" s="16">
        <v>2565</v>
      </c>
      <c r="G37" s="16"/>
      <c r="H37" s="16">
        <v>2566</v>
      </c>
      <c r="I37" s="16"/>
      <c r="J37" s="16">
        <v>2565</v>
      </c>
      <c r="K37" s="16"/>
    </row>
    <row r="38" spans="1:13" ht="21.5" hidden="1" customHeight="1">
      <c r="A38" s="9"/>
      <c r="B38" s="164"/>
      <c r="C38" s="16"/>
      <c r="D38" s="41"/>
      <c r="F38" s="30"/>
      <c r="G38" s="16"/>
      <c r="H38" s="30"/>
      <c r="I38" s="16"/>
      <c r="J38" s="41"/>
      <c r="K38" s="165"/>
    </row>
    <row r="39" spans="1:13" ht="21.5" customHeight="1">
      <c r="A39" s="15"/>
      <c r="B39" s="54"/>
      <c r="C39" s="164"/>
      <c r="D39" s="199" t="s">
        <v>166</v>
      </c>
      <c r="E39" s="199"/>
      <c r="F39" s="199"/>
      <c r="G39" s="199"/>
      <c r="H39" s="199"/>
      <c r="I39" s="199"/>
      <c r="J39" s="199"/>
      <c r="K39" s="199"/>
    </row>
    <row r="40" spans="1:13" ht="21.5" customHeight="1">
      <c r="A40" s="23" t="s">
        <v>12</v>
      </c>
      <c r="B40" s="165"/>
      <c r="C40" s="16"/>
      <c r="D40" s="18"/>
      <c r="E40" s="18"/>
      <c r="F40" s="18"/>
      <c r="G40" s="18"/>
      <c r="H40" s="18"/>
      <c r="I40" s="18"/>
      <c r="J40" s="18"/>
      <c r="K40" s="18"/>
    </row>
    <row r="41" spans="1:13" ht="21.5" customHeight="1">
      <c r="A41" s="52" t="s">
        <v>96</v>
      </c>
      <c r="B41" s="164" t="s">
        <v>261</v>
      </c>
      <c r="C41" s="164"/>
      <c r="D41" s="110">
        <v>150890120</v>
      </c>
      <c r="E41" s="33"/>
      <c r="F41" s="110">
        <v>122081616</v>
      </c>
      <c r="G41" s="33"/>
      <c r="H41" s="110">
        <v>0</v>
      </c>
      <c r="I41" s="33"/>
      <c r="J41" s="110">
        <v>0</v>
      </c>
      <c r="K41" s="33"/>
    </row>
    <row r="42" spans="1:13" ht="21.5" customHeight="1">
      <c r="A42" s="53" t="s">
        <v>126</v>
      </c>
      <c r="B42" s="164" t="s">
        <v>262</v>
      </c>
      <c r="C42" s="164"/>
      <c r="D42" s="110">
        <v>331908369</v>
      </c>
      <c r="E42" s="33"/>
      <c r="F42" s="110">
        <v>333080370</v>
      </c>
      <c r="G42" s="33"/>
      <c r="H42" s="110">
        <v>217018427</v>
      </c>
      <c r="I42" s="33"/>
      <c r="J42" s="110">
        <v>263042908</v>
      </c>
      <c r="K42" s="33"/>
    </row>
    <row r="43" spans="1:13" ht="21.5" customHeight="1">
      <c r="A43" s="53" t="s">
        <v>198</v>
      </c>
      <c r="B43" s="164" t="s">
        <v>274</v>
      </c>
      <c r="C43" s="164"/>
      <c r="D43" s="110">
        <v>100291460</v>
      </c>
      <c r="E43" s="33"/>
      <c r="F43" s="110">
        <v>73801234</v>
      </c>
      <c r="G43" s="33"/>
      <c r="H43" s="110">
        <v>100291460</v>
      </c>
      <c r="I43" s="33"/>
      <c r="J43" s="110">
        <v>73801234</v>
      </c>
      <c r="K43" s="33"/>
      <c r="M43" s="117"/>
    </row>
    <row r="44" spans="1:13" ht="21.5" customHeight="1">
      <c r="A44" s="53" t="s">
        <v>184</v>
      </c>
      <c r="B44" s="164"/>
      <c r="C44" s="164"/>
      <c r="D44" s="110"/>
      <c r="E44" s="33"/>
      <c r="F44" s="110"/>
      <c r="G44" s="33"/>
      <c r="H44" s="110"/>
      <c r="I44" s="33"/>
      <c r="J44" s="110"/>
      <c r="K44" s="33"/>
    </row>
    <row r="45" spans="1:13" ht="21.5" customHeight="1">
      <c r="A45" s="53" t="s">
        <v>183</v>
      </c>
      <c r="B45" s="164" t="s">
        <v>261</v>
      </c>
      <c r="C45" s="164"/>
      <c r="D45" s="110">
        <v>33082000</v>
      </c>
      <c r="E45" s="33"/>
      <c r="F45" s="110">
        <v>21997788</v>
      </c>
      <c r="G45" s="33"/>
      <c r="H45" s="110">
        <v>0</v>
      </c>
      <c r="I45" s="33"/>
      <c r="J45" s="110">
        <v>0</v>
      </c>
      <c r="K45" s="33"/>
    </row>
    <row r="46" spans="1:13" ht="21.5" customHeight="1">
      <c r="A46" s="53" t="s">
        <v>207</v>
      </c>
      <c r="B46" s="164" t="s">
        <v>263</v>
      </c>
      <c r="C46" s="164"/>
      <c r="D46" s="110">
        <v>7083296</v>
      </c>
      <c r="E46" s="33"/>
      <c r="F46" s="110">
        <v>4548529</v>
      </c>
      <c r="G46" s="33"/>
      <c r="H46" s="110">
        <v>6035354</v>
      </c>
      <c r="I46" s="33"/>
      <c r="J46" s="110">
        <v>2626566</v>
      </c>
      <c r="K46" s="33"/>
    </row>
    <row r="47" spans="1:13" ht="21.5" customHeight="1">
      <c r="A47" s="52" t="s">
        <v>199</v>
      </c>
      <c r="B47" s="164" t="s">
        <v>264</v>
      </c>
      <c r="C47" s="164"/>
      <c r="D47" s="110">
        <v>352535878</v>
      </c>
      <c r="E47" s="33"/>
      <c r="F47" s="110">
        <v>412918896</v>
      </c>
      <c r="G47" s="33"/>
      <c r="H47" s="110">
        <v>128970428</v>
      </c>
      <c r="I47" s="33"/>
      <c r="J47" s="110">
        <v>157692128</v>
      </c>
      <c r="K47" s="33"/>
    </row>
    <row r="48" spans="1:13" ht="21.5" customHeight="1">
      <c r="A48" s="53" t="s">
        <v>127</v>
      </c>
      <c r="B48" s="164"/>
      <c r="C48" s="164"/>
      <c r="D48" s="110">
        <v>22633450</v>
      </c>
      <c r="E48" s="33"/>
      <c r="F48" s="110">
        <v>110195924</v>
      </c>
      <c r="G48" s="33"/>
      <c r="H48" s="110">
        <v>3896839</v>
      </c>
      <c r="I48" s="33"/>
      <c r="J48" s="110">
        <v>52756058</v>
      </c>
      <c r="K48" s="33"/>
    </row>
    <row r="49" spans="1:11" ht="21.5" customHeight="1">
      <c r="A49" s="21" t="s">
        <v>13</v>
      </c>
      <c r="B49" s="164"/>
      <c r="C49" s="164"/>
      <c r="D49" s="110">
        <v>23976501</v>
      </c>
      <c r="E49" s="33"/>
      <c r="F49" s="110">
        <v>20461232</v>
      </c>
      <c r="G49" s="33"/>
      <c r="H49" s="110">
        <v>16978218</v>
      </c>
      <c r="I49" s="33"/>
      <c r="J49" s="110">
        <v>17052576</v>
      </c>
      <c r="K49" s="33"/>
    </row>
    <row r="50" spans="1:11" ht="21.5" customHeight="1">
      <c r="A50" s="24" t="s">
        <v>14</v>
      </c>
      <c r="B50" s="164"/>
      <c r="C50" s="164"/>
      <c r="D50" s="61">
        <f>SUM(D41:D49)</f>
        <v>1022401074</v>
      </c>
      <c r="E50" s="6"/>
      <c r="F50" s="5">
        <f>SUM(F41:F49)</f>
        <v>1099085589</v>
      </c>
      <c r="G50" s="6"/>
      <c r="H50" s="5">
        <f>SUM(H41:H49)</f>
        <v>473190726</v>
      </c>
      <c r="I50" s="6"/>
      <c r="J50" s="5">
        <f>SUM(J41:J49)</f>
        <v>566971470</v>
      </c>
      <c r="K50" s="6"/>
    </row>
    <row r="51" spans="1:11" ht="12" customHeight="1">
      <c r="B51" s="164"/>
      <c r="C51" s="164"/>
      <c r="D51" s="82"/>
      <c r="E51" s="79"/>
      <c r="F51" s="79"/>
      <c r="G51" s="79"/>
      <c r="H51" s="79"/>
      <c r="I51" s="79"/>
      <c r="J51" s="79"/>
      <c r="K51" s="79"/>
    </row>
    <row r="52" spans="1:11" ht="21.5" customHeight="1">
      <c r="A52" s="23" t="s">
        <v>15</v>
      </c>
      <c r="B52" s="164"/>
      <c r="C52" s="164"/>
      <c r="D52" s="82"/>
      <c r="E52" s="79"/>
      <c r="F52" s="79"/>
      <c r="G52" s="79"/>
      <c r="H52" s="79"/>
      <c r="I52" s="79"/>
      <c r="J52" s="79"/>
      <c r="K52" s="79"/>
    </row>
    <row r="53" spans="1:11" ht="21.5" customHeight="1">
      <c r="A53" s="52" t="s">
        <v>179</v>
      </c>
      <c r="B53" s="164" t="s">
        <v>261</v>
      </c>
      <c r="C53" s="164"/>
      <c r="D53" s="110">
        <v>0</v>
      </c>
      <c r="E53" s="33"/>
      <c r="F53" s="110">
        <v>33082000</v>
      </c>
      <c r="G53" s="33"/>
      <c r="H53" s="110">
        <v>0</v>
      </c>
      <c r="I53" s="33"/>
      <c r="J53" s="110">
        <v>0</v>
      </c>
      <c r="K53" s="110"/>
    </row>
    <row r="54" spans="1:11" ht="21.5" customHeight="1">
      <c r="A54" s="53" t="s">
        <v>180</v>
      </c>
      <c r="B54" s="164" t="s">
        <v>263</v>
      </c>
      <c r="C54" s="164"/>
      <c r="D54" s="110">
        <v>47886302</v>
      </c>
      <c r="E54" s="33"/>
      <c r="F54" s="110">
        <v>44364962</v>
      </c>
      <c r="G54" s="33"/>
      <c r="H54" s="110">
        <v>10272688</v>
      </c>
      <c r="I54" s="33"/>
      <c r="J54" s="110">
        <v>6539747</v>
      </c>
      <c r="K54" s="110"/>
    </row>
    <row r="55" spans="1:11" ht="21.75" hidden="1" customHeight="1">
      <c r="A55" s="21" t="s">
        <v>16</v>
      </c>
      <c r="B55" s="164">
        <v>20</v>
      </c>
      <c r="C55" s="164"/>
      <c r="D55" s="110"/>
      <c r="E55" s="33"/>
      <c r="F55" s="110">
        <v>0</v>
      </c>
      <c r="G55" s="33"/>
      <c r="H55" s="110"/>
      <c r="I55" s="33"/>
      <c r="J55" s="110">
        <v>0</v>
      </c>
      <c r="K55" s="110"/>
    </row>
    <row r="56" spans="1:11" ht="21.5" customHeight="1">
      <c r="A56" s="52" t="s">
        <v>208</v>
      </c>
      <c r="B56" s="164">
        <v>13</v>
      </c>
      <c r="C56" s="164"/>
      <c r="D56" s="110">
        <v>35180613</v>
      </c>
      <c r="E56" s="33"/>
      <c r="F56" s="110">
        <v>32130121</v>
      </c>
      <c r="G56" s="33"/>
      <c r="H56" s="110">
        <v>18196223</v>
      </c>
      <c r="I56" s="33"/>
      <c r="J56" s="110">
        <v>16090278</v>
      </c>
      <c r="K56" s="110"/>
    </row>
    <row r="57" spans="1:11" ht="21.5" customHeight="1">
      <c r="A57" s="21" t="s">
        <v>17</v>
      </c>
      <c r="B57" s="164"/>
      <c r="C57" s="164"/>
      <c r="D57" s="110">
        <v>2386377</v>
      </c>
      <c r="E57" s="33"/>
      <c r="F57" s="110">
        <v>26927496</v>
      </c>
      <c r="G57" s="33"/>
      <c r="H57" s="110">
        <v>2114730</v>
      </c>
      <c r="I57" s="33"/>
      <c r="J57" s="110">
        <v>26675032</v>
      </c>
      <c r="K57" s="110"/>
    </row>
    <row r="58" spans="1:11" ht="21.5" customHeight="1">
      <c r="A58" s="24" t="s">
        <v>18</v>
      </c>
      <c r="B58" s="164"/>
      <c r="C58" s="164"/>
      <c r="D58" s="61">
        <f>SUM(D53:D57)</f>
        <v>85453292</v>
      </c>
      <c r="E58" s="6"/>
      <c r="F58" s="5">
        <f>SUM(F53:F57)</f>
        <v>136504579</v>
      </c>
      <c r="G58" s="6"/>
      <c r="H58" s="5">
        <f>SUM(H53:H57)</f>
        <v>30583641</v>
      </c>
      <c r="I58" s="6"/>
      <c r="J58" s="5">
        <f>SUM(J53:J57)</f>
        <v>49305057</v>
      </c>
      <c r="K58" s="6"/>
    </row>
    <row r="59" spans="1:11" ht="9" customHeight="1">
      <c r="A59" s="24"/>
      <c r="B59" s="164"/>
      <c r="C59" s="164"/>
      <c r="D59" s="62"/>
      <c r="E59" s="2"/>
      <c r="F59" s="2"/>
      <c r="G59" s="2"/>
      <c r="H59" s="2"/>
      <c r="I59" s="2"/>
      <c r="J59" s="2"/>
      <c r="K59" s="2"/>
    </row>
    <row r="60" spans="1:11" ht="21.5" customHeight="1">
      <c r="A60" s="24" t="s">
        <v>19</v>
      </c>
      <c r="B60" s="164"/>
      <c r="C60" s="164"/>
      <c r="D60" s="150">
        <f>SUM(D58,D50)</f>
        <v>1107854366</v>
      </c>
      <c r="E60" s="6"/>
      <c r="F60" s="151">
        <f>SUM(F58,F50)</f>
        <v>1235590168</v>
      </c>
      <c r="G60" s="6"/>
      <c r="H60" s="151">
        <f>SUM(H58,H50)</f>
        <v>503774367</v>
      </c>
      <c r="I60" s="6"/>
      <c r="J60" s="151">
        <f>SUM(J58,J50)</f>
        <v>616276527</v>
      </c>
      <c r="K60" s="6"/>
    </row>
    <row r="61" spans="1:11" ht="18" customHeight="1">
      <c r="A61" s="24"/>
      <c r="B61" s="164"/>
      <c r="C61" s="164"/>
      <c r="D61" s="2"/>
      <c r="E61" s="6"/>
      <c r="F61" s="2"/>
      <c r="G61" s="6"/>
      <c r="H61" s="2"/>
      <c r="I61" s="6"/>
      <c r="J61" s="2"/>
      <c r="K61" s="6"/>
    </row>
    <row r="62" spans="1:11" s="4" customFormat="1" ht="21.5" hidden="1" customHeight="1">
      <c r="A62" s="9" t="s">
        <v>162</v>
      </c>
      <c r="B62" s="54"/>
    </row>
    <row r="63" spans="1:11" s="4" customFormat="1" ht="21.5" hidden="1" customHeight="1">
      <c r="A63" s="9" t="s">
        <v>42</v>
      </c>
      <c r="B63" s="54"/>
    </row>
    <row r="64" spans="1:11" ht="21.5" hidden="1" customHeight="1">
      <c r="A64" s="22"/>
      <c r="B64" s="165"/>
      <c r="C64" s="3"/>
      <c r="D64" s="201" t="s">
        <v>163</v>
      </c>
      <c r="E64" s="201"/>
      <c r="F64" s="201"/>
      <c r="G64" s="163"/>
      <c r="H64" s="163" t="s">
        <v>164</v>
      </c>
      <c r="I64" s="163"/>
      <c r="J64" s="201" t="s">
        <v>165</v>
      </c>
      <c r="K64" s="201"/>
    </row>
    <row r="65" spans="1:11" ht="21.5" hidden="1" customHeight="1">
      <c r="A65" s="22"/>
      <c r="B65" s="165"/>
      <c r="C65" s="3"/>
      <c r="D65" s="200" t="s">
        <v>142</v>
      </c>
      <c r="E65" s="200"/>
      <c r="F65" s="200"/>
      <c r="G65" s="163"/>
      <c r="H65" s="165" t="s">
        <v>148</v>
      </c>
      <c r="I65" s="163"/>
      <c r="J65" s="180" t="s">
        <v>142</v>
      </c>
      <c r="K65" s="54"/>
    </row>
    <row r="66" spans="1:11" ht="21.5" hidden="1" customHeight="1">
      <c r="A66" s="9" t="s">
        <v>75</v>
      </c>
      <c r="B66" s="164" t="s">
        <v>1</v>
      </c>
      <c r="C66" s="164"/>
      <c r="D66" s="16">
        <v>2565</v>
      </c>
      <c r="E66" s="16"/>
      <c r="F66" s="16">
        <v>2564</v>
      </c>
      <c r="G66" s="16"/>
      <c r="H66" s="16">
        <v>2564</v>
      </c>
      <c r="I66" s="16"/>
      <c r="J66" s="16">
        <v>2565</v>
      </c>
      <c r="K66" s="16"/>
    </row>
    <row r="67" spans="1:11" ht="21.5" hidden="1" customHeight="1">
      <c r="A67" s="9"/>
      <c r="B67" s="164"/>
      <c r="C67" s="164"/>
      <c r="D67" s="41"/>
      <c r="F67" s="30"/>
      <c r="G67" s="16"/>
      <c r="H67" s="30"/>
      <c r="I67" s="16"/>
      <c r="J67" s="41"/>
      <c r="K67" s="165"/>
    </row>
    <row r="68" spans="1:11" ht="21.5" hidden="1" customHeight="1">
      <c r="A68" s="20"/>
      <c r="B68" s="164"/>
      <c r="C68" s="164"/>
      <c r="D68" s="199" t="s">
        <v>166</v>
      </c>
      <c r="E68" s="199"/>
      <c r="F68" s="199"/>
      <c r="G68" s="199"/>
      <c r="H68" s="199"/>
      <c r="I68" s="199"/>
      <c r="J68" s="199"/>
      <c r="K68" s="199"/>
    </row>
    <row r="69" spans="1:11" s="4" customFormat="1" ht="21.5" customHeight="1">
      <c r="A69" s="23" t="s">
        <v>55</v>
      </c>
      <c r="B69" s="164"/>
      <c r="C69" s="164"/>
      <c r="D69" s="33"/>
      <c r="E69" s="33"/>
      <c r="F69" s="33"/>
      <c r="G69" s="33"/>
      <c r="H69" s="33"/>
      <c r="I69" s="33"/>
      <c r="J69" s="33"/>
      <c r="K69" s="33"/>
    </row>
    <row r="70" spans="1:11" s="4" customFormat="1" ht="21.5" customHeight="1">
      <c r="A70" s="52" t="s">
        <v>20</v>
      </c>
      <c r="B70" s="75">
        <v>14</v>
      </c>
      <c r="C70" s="164"/>
    </row>
    <row r="71" spans="1:11" s="4" customFormat="1" ht="21.5" customHeight="1" thickBot="1">
      <c r="A71" s="52" t="s">
        <v>65</v>
      </c>
      <c r="B71" s="164"/>
      <c r="C71" s="164"/>
      <c r="D71" s="127">
        <v>300002700</v>
      </c>
      <c r="E71" s="110"/>
      <c r="F71" s="127">
        <v>187299200</v>
      </c>
      <c r="G71" s="110"/>
      <c r="H71" s="127">
        <v>300002700</v>
      </c>
      <c r="I71" s="110"/>
      <c r="J71" s="127">
        <v>187299200</v>
      </c>
      <c r="K71" s="110"/>
    </row>
    <row r="72" spans="1:11" s="4" customFormat="1" ht="21.5" customHeight="1" thickTop="1">
      <c r="A72" s="52" t="s">
        <v>66</v>
      </c>
      <c r="B72" s="164"/>
      <c r="C72" s="164"/>
      <c r="D72" s="110">
        <v>246430200</v>
      </c>
      <c r="E72" s="110"/>
      <c r="F72" s="110">
        <v>187299200</v>
      </c>
      <c r="G72" s="110"/>
      <c r="H72" s="118">
        <v>246430200</v>
      </c>
      <c r="I72" s="110"/>
      <c r="J72" s="110">
        <v>187299200</v>
      </c>
      <c r="K72" s="110"/>
    </row>
    <row r="73" spans="1:11" s="4" customFormat="1" ht="21.5" customHeight="1">
      <c r="A73" s="52" t="s">
        <v>185</v>
      </c>
      <c r="B73" s="164">
        <v>14</v>
      </c>
      <c r="C73" s="164"/>
      <c r="D73" s="110">
        <v>305877613</v>
      </c>
      <c r="E73" s="110"/>
      <c r="F73" s="110">
        <v>305877613</v>
      </c>
      <c r="G73" s="110"/>
      <c r="H73" s="118">
        <v>305877613</v>
      </c>
      <c r="I73" s="110"/>
      <c r="J73" s="110">
        <v>305877613</v>
      </c>
      <c r="K73" s="110"/>
    </row>
    <row r="74" spans="1:11" s="4" customFormat="1" ht="21.5" customHeight="1">
      <c r="A74" s="52" t="s">
        <v>221</v>
      </c>
      <c r="B74" s="164"/>
      <c r="C74" s="164"/>
      <c r="D74" s="110">
        <v>-26373025</v>
      </c>
      <c r="E74" s="110"/>
      <c r="F74" s="110">
        <v>-26373025</v>
      </c>
      <c r="G74" s="110"/>
      <c r="H74" s="118">
        <v>0</v>
      </c>
      <c r="I74" s="110"/>
      <c r="J74" s="110">
        <v>0</v>
      </c>
      <c r="K74" s="110"/>
    </row>
    <row r="75" spans="1:11" s="4" customFormat="1" ht="21.5" customHeight="1">
      <c r="A75" s="52" t="s">
        <v>181</v>
      </c>
      <c r="B75" s="164"/>
      <c r="C75" s="164"/>
      <c r="D75" s="110"/>
      <c r="E75" s="110"/>
      <c r="F75" s="110"/>
      <c r="G75" s="110"/>
      <c r="H75" s="110"/>
      <c r="I75" s="110"/>
      <c r="J75" s="110"/>
      <c r="K75" s="110"/>
    </row>
    <row r="76" spans="1:11" s="4" customFormat="1" ht="21.5" customHeight="1">
      <c r="A76" s="52" t="s">
        <v>70</v>
      </c>
      <c r="B76" s="164"/>
      <c r="C76" s="164"/>
      <c r="D76" s="110"/>
      <c r="E76" s="110"/>
      <c r="F76" s="110"/>
      <c r="G76" s="110"/>
      <c r="H76" s="110"/>
      <c r="I76" s="110"/>
      <c r="J76" s="110"/>
      <c r="K76" s="110"/>
    </row>
    <row r="77" spans="1:11" s="4" customFormat="1" ht="21.5" customHeight="1">
      <c r="A77" s="52" t="s">
        <v>71</v>
      </c>
      <c r="B77" s="164">
        <v>15</v>
      </c>
      <c r="C77" s="164"/>
      <c r="D77" s="110">
        <f>'SCE Conso (2)'!Q83</f>
        <v>6200000</v>
      </c>
      <c r="E77" s="110"/>
      <c r="F77" s="110">
        <v>0</v>
      </c>
      <c r="G77" s="110"/>
      <c r="H77" s="110">
        <f>'SCE Separate (2)'!I33</f>
        <v>6200000</v>
      </c>
      <c r="I77" s="110"/>
      <c r="J77" s="110">
        <v>0</v>
      </c>
      <c r="K77" s="110"/>
    </row>
    <row r="78" spans="1:11" s="4" customFormat="1" ht="21.5" customHeight="1">
      <c r="A78" s="52" t="s">
        <v>182</v>
      </c>
      <c r="B78" s="164"/>
      <c r="C78" s="164"/>
      <c r="D78" s="112">
        <f>'SCE Conso (2)'!S83</f>
        <v>987259799</v>
      </c>
      <c r="E78" s="110"/>
      <c r="F78" s="112">
        <f>'SCE Conso '!S82</f>
        <v>575478330</v>
      </c>
      <c r="G78" s="110"/>
      <c r="H78" s="112">
        <f>'SCE Separate (2)'!K33</f>
        <v>415150528</v>
      </c>
      <c r="I78" s="110"/>
      <c r="J78" s="112">
        <v>311016472</v>
      </c>
      <c r="K78" s="110"/>
    </row>
    <row r="79" spans="1:11" s="4" customFormat="1" ht="21.5" customHeight="1">
      <c r="A79" s="24" t="s">
        <v>80</v>
      </c>
      <c r="B79" s="164"/>
      <c r="C79" s="164"/>
      <c r="D79" s="62">
        <f>SUM(D72:D78)</f>
        <v>1519394587</v>
      </c>
      <c r="E79" s="113"/>
      <c r="F79" s="62">
        <f>SUM(F72:F78)</f>
        <v>1042282118</v>
      </c>
      <c r="G79" s="113"/>
      <c r="H79" s="62">
        <f>SUM(H72:H78)</f>
        <v>973658341</v>
      </c>
      <c r="I79" s="113"/>
      <c r="J79" s="62">
        <f>SUM(J72:J78)</f>
        <v>804193285</v>
      </c>
      <c r="K79" s="113"/>
    </row>
    <row r="80" spans="1:11" s="4" customFormat="1" ht="21.5" hidden="1" customHeight="1">
      <c r="A80" s="52" t="s">
        <v>167</v>
      </c>
      <c r="B80" s="164"/>
      <c r="C80" s="164"/>
      <c r="D80" s="110">
        <v>0</v>
      </c>
      <c r="E80" s="113"/>
      <c r="F80" s="110">
        <v>0</v>
      </c>
      <c r="G80" s="113"/>
      <c r="H80" s="110">
        <v>0</v>
      </c>
      <c r="I80" s="113"/>
      <c r="J80" s="110">
        <v>0</v>
      </c>
      <c r="K80" s="113"/>
    </row>
    <row r="81" spans="1:11" s="4" customFormat="1" ht="21.5" customHeight="1">
      <c r="A81" s="20" t="s">
        <v>50</v>
      </c>
      <c r="B81" s="164"/>
      <c r="C81" s="164"/>
      <c r="D81" s="110">
        <f>'SCE Conso (2)'!Y83</f>
        <v>3070</v>
      </c>
      <c r="E81" s="110"/>
      <c r="F81" s="110">
        <f>'SCE Conso '!Y82</f>
        <v>2734</v>
      </c>
      <c r="G81" s="110"/>
      <c r="H81" s="110">
        <v>0</v>
      </c>
      <c r="I81" s="110"/>
      <c r="J81" s="110">
        <v>0</v>
      </c>
      <c r="K81" s="110"/>
    </row>
    <row r="82" spans="1:11" s="4" customFormat="1" ht="21.5" customHeight="1">
      <c r="A82" s="24" t="s">
        <v>76</v>
      </c>
      <c r="B82" s="164"/>
      <c r="C82" s="164"/>
      <c r="D82" s="61">
        <f>SUM(D79:D81)</f>
        <v>1519397657</v>
      </c>
      <c r="E82" s="113"/>
      <c r="F82" s="61">
        <f>SUM(F79:F81)</f>
        <v>1042284852</v>
      </c>
      <c r="G82" s="113"/>
      <c r="H82" s="61">
        <f>SUM(H79:H81)</f>
        <v>973658341</v>
      </c>
      <c r="I82" s="113"/>
      <c r="J82" s="61">
        <f>SUM(J79:J81)</f>
        <v>804193285</v>
      </c>
      <c r="K82" s="113"/>
    </row>
    <row r="83" spans="1:11" s="4" customFormat="1" ht="12" customHeight="1">
      <c r="A83" s="24"/>
      <c r="B83" s="164"/>
      <c r="C83" s="164"/>
      <c r="D83" s="62"/>
      <c r="E83" s="113"/>
      <c r="F83" s="62"/>
      <c r="G83" s="113"/>
      <c r="H83" s="62"/>
      <c r="I83" s="113"/>
      <c r="J83" s="62"/>
      <c r="K83" s="113"/>
    </row>
    <row r="84" spans="1:11" s="4" customFormat="1" ht="22.5" thickBot="1">
      <c r="A84" s="24" t="s">
        <v>77</v>
      </c>
      <c r="B84" s="164"/>
      <c r="C84" s="164"/>
      <c r="D84" s="114">
        <f>SUM(D82,D60)</f>
        <v>2627252023</v>
      </c>
      <c r="E84" s="113"/>
      <c r="F84" s="114">
        <f>SUM(F82,F60)</f>
        <v>2277875020</v>
      </c>
      <c r="G84" s="113"/>
      <c r="H84" s="114">
        <f>SUM(H82,H60)</f>
        <v>1477432708</v>
      </c>
      <c r="I84" s="113"/>
      <c r="J84" s="114">
        <f>SUM(J82,J60)</f>
        <v>1420469812</v>
      </c>
      <c r="K84" s="113"/>
    </row>
    <row r="85" spans="1:11" s="4" customFormat="1" ht="21.5" customHeight="1" thickTop="1">
      <c r="A85" s="24"/>
      <c r="B85" s="164"/>
      <c r="C85" s="164"/>
      <c r="D85" s="2"/>
      <c r="E85" s="6"/>
      <c r="F85" s="2"/>
      <c r="G85" s="6"/>
      <c r="H85" s="2"/>
      <c r="I85" s="6"/>
      <c r="J85" s="2"/>
      <c r="K85" s="6"/>
    </row>
    <row r="86" spans="1:11" s="4" customFormat="1" ht="21.5" customHeight="1">
      <c r="A86" s="31"/>
      <c r="B86" s="164"/>
      <c r="C86" s="164"/>
      <c r="D86" s="117"/>
      <c r="E86" s="117"/>
      <c r="F86" s="117"/>
      <c r="G86" s="117"/>
      <c r="H86" s="148"/>
      <c r="I86" s="117"/>
      <c r="J86" s="89"/>
      <c r="K86" s="17"/>
    </row>
    <row r="87" spans="1:11" s="4" customFormat="1" ht="21.5" customHeight="1">
      <c r="A87" s="21"/>
      <c r="B87" s="54"/>
      <c r="C87" s="17"/>
      <c r="D87" s="193"/>
      <c r="E87" s="17"/>
      <c r="F87" s="89"/>
      <c r="G87" s="17"/>
      <c r="H87" s="89"/>
      <c r="I87" s="17"/>
      <c r="J87" s="89"/>
      <c r="K87" s="17"/>
    </row>
    <row r="88" spans="1:11" s="4" customFormat="1" ht="21.5" customHeight="1">
      <c r="A88" s="21"/>
      <c r="B88" s="17"/>
      <c r="C88" s="17"/>
      <c r="D88" s="117"/>
      <c r="E88" s="17"/>
      <c r="F88" s="17"/>
      <c r="G88" s="17"/>
      <c r="H88" s="17"/>
      <c r="I88" s="17"/>
      <c r="J88" s="17"/>
      <c r="K88" s="17"/>
    </row>
    <row r="89" spans="1:11" s="4" customFormat="1" ht="21.5" customHeight="1">
      <c r="A89" s="21"/>
      <c r="B89" s="17"/>
      <c r="C89" s="17"/>
      <c r="D89" s="117"/>
      <c r="E89" s="17"/>
      <c r="F89" s="17"/>
      <c r="G89" s="17"/>
      <c r="H89" s="17"/>
      <c r="I89" s="17"/>
      <c r="J89" s="17"/>
      <c r="K89" s="17"/>
    </row>
    <row r="90" spans="1:11" s="4" customFormat="1" ht="21.5" customHeight="1">
      <c r="A90" s="21"/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spans="1:11" s="4" customFormat="1" ht="21.5" customHeight="1">
      <c r="A91" s="21"/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spans="1:11" s="4" customFormat="1" ht="21.5" customHeight="1">
      <c r="A92" s="21"/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spans="1:11" s="4" customFormat="1" ht="21.5" customHeight="1">
      <c r="A93" s="21"/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spans="1:11" s="4" customFormat="1" ht="21.5" customHeight="1">
      <c r="A94" s="21"/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136" spans="1:11" s="4" customFormat="1" ht="21.5" customHeight="1">
      <c r="A136" s="21"/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spans="1:11" s="4" customFormat="1" ht="21.5" customHeight="1">
      <c r="A137" s="21"/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spans="1:11" s="4" customFormat="1" ht="21.5" customHeight="1">
      <c r="A138" s="21"/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spans="1:11" s="4" customFormat="1" ht="21.5" customHeight="1">
      <c r="A139" s="21"/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50" spans="1:11" s="4" customFormat="1" ht="21.5" customHeight="1">
      <c r="A150" s="21"/>
      <c r="B150" s="17"/>
      <c r="C150" s="17"/>
      <c r="D150" s="17"/>
      <c r="E150" s="17"/>
      <c r="F150" s="17"/>
      <c r="G150" s="17"/>
      <c r="H150" s="17"/>
      <c r="I150" s="17"/>
      <c r="J150" s="17"/>
      <c r="K150" s="17"/>
    </row>
    <row r="151" spans="1:11" s="4" customFormat="1" ht="21.5" customHeight="1">
      <c r="A151" s="21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spans="1:11" s="4" customFormat="1" ht="21.5" customHeight="1">
      <c r="A152" s="21"/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spans="1:11" s="4" customFormat="1" ht="21.5" customHeight="1">
      <c r="A153" s="21"/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spans="1:11" s="4" customFormat="1" ht="21.5" customHeight="1">
      <c r="A154" s="21"/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spans="1:11" s="4" customFormat="1" ht="21.5" customHeight="1">
      <c r="A155" s="21"/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spans="1:11" s="4" customFormat="1" ht="21.5" customHeight="1">
      <c r="A156" s="21"/>
      <c r="B156" s="17"/>
      <c r="C156" s="17"/>
      <c r="D156" s="17"/>
      <c r="E156" s="17"/>
      <c r="F156" s="17"/>
      <c r="G156" s="17"/>
      <c r="H156" s="17"/>
      <c r="I156" s="17"/>
      <c r="J156" s="17"/>
      <c r="K156" s="17"/>
    </row>
    <row r="157" spans="1:11" s="4" customFormat="1" ht="21.5" customHeight="1">
      <c r="A157" s="21"/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61" spans="1:11" s="4" customFormat="1" ht="21.5" customHeight="1">
      <c r="A161" s="21"/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spans="1:11" s="4" customFormat="1" ht="21.5" customHeight="1">
      <c r="A162" s="21"/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4">
    <mergeCell ref="D35:F35"/>
    <mergeCell ref="H35:J35"/>
    <mergeCell ref="D68:K68"/>
    <mergeCell ref="D39:K39"/>
    <mergeCell ref="D64:F64"/>
    <mergeCell ref="J64:K64"/>
    <mergeCell ref="D36:F36"/>
    <mergeCell ref="D65:F65"/>
    <mergeCell ref="H36:J36"/>
    <mergeCell ref="D8:K8"/>
    <mergeCell ref="D5:F5"/>
    <mergeCell ref="D4:F4"/>
    <mergeCell ref="H4:J4"/>
    <mergeCell ref="H5:J5"/>
  </mergeCells>
  <phoneticPr fontId="0" type="noConversion"/>
  <pageMargins left="0.55000000000000004" right="0.55000000000000004" top="0.48" bottom="0.48" header="0.5" footer="0.45"/>
  <pageSetup paperSize="9" scale="75" firstPageNumber="5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1" max="16383" man="1"/>
  </rowBreaks>
  <ignoredErrors>
    <ignoredError sqref="G79:H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64"/>
  <sheetViews>
    <sheetView view="pageBreakPreview" topLeftCell="C1" zoomScale="115" zoomScaleNormal="100" zoomScaleSheetLayoutView="115" workbookViewId="0">
      <selection activeCell="C60" sqref="C60"/>
    </sheetView>
  </sheetViews>
  <sheetFormatPr defaultColWidth="9.09765625" defaultRowHeight="23.25" customHeight="1"/>
  <cols>
    <col min="1" max="1" width="13.09765625" style="97" hidden="1" customWidth="1"/>
    <col min="2" max="2" width="1.8984375" style="4" hidden="1" customWidth="1"/>
    <col min="3" max="3" width="57.3984375" style="20" customWidth="1"/>
    <col min="4" max="4" width="11.59765625" style="4" customWidth="1"/>
    <col min="5" max="5" width="1.3984375" style="4" customWidth="1"/>
    <col min="6" max="6" width="15.09765625" style="4" customWidth="1"/>
    <col min="7" max="7" width="1.3984375" style="4" customWidth="1"/>
    <col min="8" max="8" width="15.09765625" style="4" customWidth="1"/>
    <col min="9" max="9" width="1.3984375" style="4" customWidth="1"/>
    <col min="10" max="10" width="15.09765625" style="4" customWidth="1"/>
    <col min="11" max="11" width="1.3984375" style="4" customWidth="1"/>
    <col min="12" max="12" width="15.09765625" style="4" customWidth="1"/>
    <col min="13" max="13" width="5.59765625" style="4" customWidth="1"/>
    <col min="14" max="16384" width="9.09765625" style="4"/>
  </cols>
  <sheetData>
    <row r="1" spans="1:12" ht="23">
      <c r="C1" s="9" t="s">
        <v>250</v>
      </c>
      <c r="D1" s="164"/>
      <c r="E1" s="164"/>
      <c r="F1" s="2"/>
      <c r="G1" s="6"/>
      <c r="H1" s="2"/>
      <c r="I1" s="6"/>
      <c r="J1" s="2"/>
      <c r="K1" s="6"/>
      <c r="L1" s="2"/>
    </row>
    <row r="2" spans="1:12" ht="23">
      <c r="C2" s="9" t="s">
        <v>251</v>
      </c>
      <c r="D2" s="179"/>
      <c r="E2" s="179"/>
      <c r="F2" s="2"/>
      <c r="G2" s="6"/>
      <c r="H2" s="2"/>
      <c r="I2" s="6"/>
      <c r="J2" s="2"/>
      <c r="K2" s="6"/>
      <c r="L2" s="2"/>
    </row>
    <row r="3" spans="1:12" ht="23">
      <c r="C3" s="9" t="s">
        <v>168</v>
      </c>
      <c r="D3" s="3"/>
      <c r="E3" s="3"/>
      <c r="F3" s="163"/>
      <c r="G3" s="163"/>
      <c r="H3" s="163"/>
      <c r="I3" s="163"/>
      <c r="J3" s="163"/>
      <c r="K3" s="163"/>
      <c r="L3" s="65"/>
    </row>
    <row r="4" spans="1:12" ht="22">
      <c r="D4" s="3"/>
      <c r="E4" s="3"/>
      <c r="F4" s="201" t="s">
        <v>163</v>
      </c>
      <c r="G4" s="201"/>
      <c r="H4" s="201"/>
      <c r="I4" s="163"/>
      <c r="J4" s="201" t="s">
        <v>165</v>
      </c>
      <c r="K4" s="201"/>
      <c r="L4" s="201"/>
    </row>
    <row r="5" spans="1:12" ht="22">
      <c r="D5" s="3"/>
      <c r="E5" s="3"/>
      <c r="F5" s="202" t="s">
        <v>143</v>
      </c>
      <c r="G5" s="200"/>
      <c r="H5" s="200"/>
      <c r="I5" s="163"/>
      <c r="J5" s="202" t="s">
        <v>143</v>
      </c>
      <c r="K5" s="200"/>
      <c r="L5" s="200"/>
    </row>
    <row r="6" spans="1:12" ht="21.5">
      <c r="A6" s="97" t="s">
        <v>43</v>
      </c>
      <c r="D6" s="164" t="s">
        <v>1</v>
      </c>
      <c r="E6" s="164"/>
      <c r="F6" s="16">
        <v>2566</v>
      </c>
      <c r="G6" s="16"/>
      <c r="H6" s="16">
        <v>2565</v>
      </c>
      <c r="I6" s="16"/>
      <c r="J6" s="16">
        <v>2566</v>
      </c>
      <c r="K6" s="16"/>
      <c r="L6" s="16">
        <v>2565</v>
      </c>
    </row>
    <row r="7" spans="1:12" ht="21.5" hidden="1">
      <c r="E7" s="164"/>
      <c r="F7" s="3"/>
      <c r="G7" s="3"/>
      <c r="H7" s="30"/>
      <c r="I7" s="165"/>
      <c r="J7" s="165"/>
      <c r="K7" s="165"/>
      <c r="L7" s="165"/>
    </row>
    <row r="8" spans="1:12" ht="22">
      <c r="A8" s="173"/>
      <c r="C8" s="23"/>
      <c r="D8" s="164"/>
      <c r="E8" s="164"/>
      <c r="F8" s="199" t="s">
        <v>166</v>
      </c>
      <c r="G8" s="199"/>
      <c r="H8" s="199"/>
      <c r="I8" s="199"/>
      <c r="J8" s="199"/>
      <c r="K8" s="199"/>
      <c r="L8" s="199"/>
    </row>
    <row r="9" spans="1:12" ht="23.25" customHeight="1">
      <c r="A9" s="173"/>
      <c r="C9" s="23" t="s">
        <v>35</v>
      </c>
      <c r="D9" s="164">
        <v>4</v>
      </c>
      <c r="E9" s="164"/>
      <c r="F9" s="164"/>
      <c r="G9" s="164"/>
      <c r="H9" s="164"/>
      <c r="I9" s="164"/>
      <c r="J9" s="164"/>
      <c r="K9" s="164"/>
      <c r="L9" s="164"/>
    </row>
    <row r="10" spans="1:12" ht="23.25" customHeight="1">
      <c r="C10" s="20" t="s">
        <v>34</v>
      </c>
      <c r="D10" s="164">
        <v>16</v>
      </c>
      <c r="E10" s="164"/>
      <c r="F10" s="110">
        <v>1972226677</v>
      </c>
      <c r="G10" s="110"/>
      <c r="H10" s="110">
        <v>2016603095</v>
      </c>
      <c r="I10" s="110"/>
      <c r="J10" s="110">
        <v>1778934808</v>
      </c>
      <c r="K10" s="110"/>
      <c r="L10" s="110">
        <v>1814387857</v>
      </c>
    </row>
    <row r="11" spans="1:12" ht="21.75" customHeight="1">
      <c r="C11" s="56" t="s">
        <v>116</v>
      </c>
      <c r="D11" s="164"/>
      <c r="E11" s="164"/>
      <c r="F11" s="110">
        <v>7813903</v>
      </c>
      <c r="G11" s="110"/>
      <c r="H11" s="110">
        <v>8051622</v>
      </c>
      <c r="I11" s="110"/>
      <c r="J11" s="110">
        <v>12151579</v>
      </c>
      <c r="K11" s="110"/>
      <c r="L11" s="110">
        <v>11156510</v>
      </c>
    </row>
    <row r="12" spans="1:12" ht="21.75" customHeight="1">
      <c r="A12" s="97" t="s">
        <v>46</v>
      </c>
      <c r="C12" s="24" t="s">
        <v>21</v>
      </c>
      <c r="D12" s="66"/>
      <c r="E12" s="164"/>
      <c r="F12" s="61">
        <f>SUM(F10:F11)</f>
        <v>1980040580</v>
      </c>
      <c r="G12" s="62"/>
      <c r="H12" s="61">
        <f>SUM(H10:H11)</f>
        <v>2024654717</v>
      </c>
      <c r="I12" s="62"/>
      <c r="J12" s="61">
        <f>SUM(J10:J11)</f>
        <v>1791086387</v>
      </c>
      <c r="K12" s="62"/>
      <c r="L12" s="61">
        <f>SUM(L10:L11)</f>
        <v>1825544367</v>
      </c>
    </row>
    <row r="13" spans="1:12" ht="21.75" customHeight="1">
      <c r="C13" s="24"/>
      <c r="D13" s="164"/>
      <c r="E13" s="164"/>
      <c r="F13" s="113"/>
      <c r="G13" s="62"/>
      <c r="H13" s="113"/>
      <c r="I13" s="62"/>
      <c r="J13" s="113"/>
      <c r="K13" s="62"/>
      <c r="L13" s="113"/>
    </row>
    <row r="14" spans="1:12" ht="21.75" customHeight="1">
      <c r="C14" s="23" t="s">
        <v>59</v>
      </c>
      <c r="D14" s="164" t="s">
        <v>271</v>
      </c>
      <c r="E14" s="164"/>
      <c r="F14" s="113"/>
      <c r="G14" s="62"/>
      <c r="H14" s="113"/>
      <c r="I14" s="62"/>
      <c r="J14" s="113"/>
      <c r="K14" s="62"/>
      <c r="L14" s="113"/>
    </row>
    <row r="15" spans="1:12" ht="21.75" customHeight="1">
      <c r="C15" s="20" t="s">
        <v>36</v>
      </c>
      <c r="D15" s="164">
        <v>7</v>
      </c>
      <c r="E15" s="164"/>
      <c r="F15" s="110">
        <v>1003204349</v>
      </c>
      <c r="G15" s="110"/>
      <c r="H15" s="110">
        <v>923568430</v>
      </c>
      <c r="I15" s="110"/>
      <c r="J15" s="110">
        <v>1273390359</v>
      </c>
      <c r="K15" s="110"/>
      <c r="L15" s="110">
        <v>1179815945</v>
      </c>
    </row>
    <row r="16" spans="1:12" ht="21.75" customHeight="1">
      <c r="C16" s="53" t="s">
        <v>97</v>
      </c>
      <c r="D16" s="164"/>
      <c r="E16" s="164"/>
      <c r="F16" s="110">
        <v>324752806</v>
      </c>
      <c r="G16" s="110"/>
      <c r="H16" s="110">
        <f>297100983-1087354</f>
        <v>296013629</v>
      </c>
      <c r="I16" s="110"/>
      <c r="J16" s="110">
        <v>269820325</v>
      </c>
      <c r="K16" s="110"/>
      <c r="L16" s="110">
        <f>273843635-350685</f>
        <v>273492950</v>
      </c>
    </row>
    <row r="17" spans="1:13" ht="21.75" customHeight="1">
      <c r="C17" s="20" t="s">
        <v>37</v>
      </c>
      <c r="D17" s="164"/>
      <c r="E17" s="164"/>
      <c r="F17" s="110">
        <v>171676871</v>
      </c>
      <c r="G17" s="110"/>
      <c r="H17" s="110">
        <f>147795172+7419756+1087354</f>
        <v>156302282</v>
      </c>
      <c r="I17" s="110"/>
      <c r="J17" s="110">
        <v>110708375</v>
      </c>
      <c r="K17" s="110"/>
      <c r="L17" s="110">
        <f>85105756+350685</f>
        <v>85456441</v>
      </c>
      <c r="M17" s="155"/>
    </row>
    <row r="18" spans="1:13" ht="21.75" customHeight="1">
      <c r="C18" s="24" t="s">
        <v>22</v>
      </c>
      <c r="D18" s="164"/>
      <c r="E18" s="164"/>
      <c r="F18" s="61">
        <f>SUM(F15:F17)</f>
        <v>1499634026</v>
      </c>
      <c r="G18" s="62"/>
      <c r="H18" s="61">
        <f>SUM(H15:H17)</f>
        <v>1375884341</v>
      </c>
      <c r="I18" s="62"/>
      <c r="J18" s="61">
        <f>SUM(J15:J17)</f>
        <v>1653919059</v>
      </c>
      <c r="K18" s="62"/>
      <c r="L18" s="61">
        <f>SUM(L15:L17)</f>
        <v>1538765336</v>
      </c>
      <c r="M18" s="146"/>
    </row>
    <row r="19" spans="1:13" ht="21.75" customHeight="1">
      <c r="C19" s="52"/>
      <c r="D19" s="164"/>
      <c r="E19" s="164"/>
      <c r="F19" s="110"/>
      <c r="G19" s="110"/>
      <c r="H19" s="110"/>
      <c r="I19" s="110"/>
      <c r="J19" s="110"/>
      <c r="K19" s="110"/>
      <c r="L19" s="110"/>
      <c r="M19" s="147"/>
    </row>
    <row r="20" spans="1:13" ht="21.75" customHeight="1">
      <c r="C20" s="24" t="s">
        <v>209</v>
      </c>
      <c r="D20" s="164"/>
      <c r="E20" s="164"/>
      <c r="F20" s="113">
        <f>+F12-F18</f>
        <v>480406554</v>
      </c>
      <c r="G20" s="113"/>
      <c r="H20" s="113">
        <f>+H12-H18</f>
        <v>648770376</v>
      </c>
      <c r="I20" s="113"/>
      <c r="J20" s="113">
        <f>+J12-J18</f>
        <v>137167328</v>
      </c>
      <c r="K20" s="113"/>
      <c r="L20" s="113">
        <f>+L12-L18</f>
        <v>286779031</v>
      </c>
    </row>
    <row r="21" spans="1:13" ht="21.75" customHeight="1">
      <c r="A21" s="97" t="s">
        <v>47</v>
      </c>
      <c r="C21" s="20" t="s">
        <v>38</v>
      </c>
      <c r="D21" s="164">
        <v>4</v>
      </c>
      <c r="E21" s="164"/>
      <c r="F21" s="128">
        <v>-14848535</v>
      </c>
      <c r="G21" s="110"/>
      <c r="H21" s="128">
        <v>-16975368</v>
      </c>
      <c r="I21" s="110"/>
      <c r="J21" s="128">
        <v>-3845150</v>
      </c>
      <c r="K21" s="110"/>
      <c r="L21" s="128">
        <v>-4752386</v>
      </c>
    </row>
    <row r="22" spans="1:13" ht="21.75" customHeight="1">
      <c r="A22" s="97" t="s">
        <v>121</v>
      </c>
      <c r="C22" s="52" t="s">
        <v>203</v>
      </c>
      <c r="D22" s="164"/>
      <c r="E22" s="164"/>
      <c r="F22" s="110"/>
      <c r="G22" s="110"/>
      <c r="H22" s="128"/>
      <c r="I22" s="110"/>
      <c r="J22" s="110"/>
      <c r="K22" s="110"/>
      <c r="L22" s="128"/>
    </row>
    <row r="23" spans="1:13" ht="21.75" customHeight="1">
      <c r="C23" s="52" t="s">
        <v>222</v>
      </c>
      <c r="D23" s="164">
        <v>6</v>
      </c>
      <c r="E23" s="164"/>
      <c r="F23" s="112">
        <v>44630074</v>
      </c>
      <c r="G23" s="110"/>
      <c r="H23" s="177">
        <v>-40565271</v>
      </c>
      <c r="I23" s="110"/>
      <c r="J23" s="112">
        <v>22591002</v>
      </c>
      <c r="K23" s="110"/>
      <c r="L23" s="177">
        <v>-25065262</v>
      </c>
    </row>
    <row r="24" spans="1:13" ht="21.75" customHeight="1">
      <c r="A24" s="97" t="s">
        <v>44</v>
      </c>
      <c r="C24" s="24" t="s">
        <v>196</v>
      </c>
      <c r="D24" s="164"/>
      <c r="E24" s="164"/>
      <c r="F24" s="62">
        <f>SUM(F20:F23)</f>
        <v>510188093</v>
      </c>
      <c r="G24" s="62"/>
      <c r="H24" s="62">
        <f>SUM(H20:H23)</f>
        <v>591229737</v>
      </c>
      <c r="I24" s="62"/>
      <c r="J24" s="62">
        <f>SUM(J20:J23)</f>
        <v>155913180</v>
      </c>
      <c r="K24" s="62"/>
      <c r="L24" s="62">
        <f>SUM(L20:L23)</f>
        <v>256961383</v>
      </c>
    </row>
    <row r="25" spans="1:13" ht="21.75" customHeight="1">
      <c r="A25" s="74" t="s">
        <v>48</v>
      </c>
      <c r="C25" s="52" t="s">
        <v>195</v>
      </c>
      <c r="D25" s="164">
        <v>18</v>
      </c>
      <c r="E25" s="164"/>
      <c r="F25" s="129">
        <v>79095735</v>
      </c>
      <c r="G25" s="118"/>
      <c r="H25" s="129">
        <v>118706033</v>
      </c>
      <c r="I25" s="118"/>
      <c r="J25" s="129">
        <v>32468571</v>
      </c>
      <c r="K25" s="118"/>
      <c r="L25" s="129">
        <v>50448179</v>
      </c>
    </row>
    <row r="26" spans="1:13" ht="23.25" customHeight="1">
      <c r="A26" s="73" t="s">
        <v>94</v>
      </c>
      <c r="C26" s="24" t="s">
        <v>192</v>
      </c>
      <c r="D26" s="164"/>
      <c r="E26" s="164"/>
      <c r="F26" s="61">
        <f>F24-SUM(F25)</f>
        <v>431092358</v>
      </c>
      <c r="G26" s="62"/>
      <c r="H26" s="61">
        <f>H24-SUM(H25)</f>
        <v>472523704</v>
      </c>
      <c r="I26" s="62"/>
      <c r="J26" s="61">
        <f>J24-SUM(J25)</f>
        <v>123444609</v>
      </c>
      <c r="K26" s="62"/>
      <c r="L26" s="61">
        <f>L24-SUM(L25)</f>
        <v>206513204</v>
      </c>
    </row>
    <row r="27" spans="1:13" ht="23.25" customHeight="1">
      <c r="C27" s="24"/>
      <c r="D27" s="164"/>
      <c r="E27" s="164"/>
      <c r="F27" s="7"/>
      <c r="G27" s="36"/>
      <c r="H27" s="7"/>
      <c r="I27" s="36"/>
      <c r="J27" s="7"/>
      <c r="K27" s="36"/>
      <c r="L27" s="7"/>
    </row>
    <row r="28" spans="1:13" ht="23">
      <c r="C28" s="9" t="s">
        <v>250</v>
      </c>
      <c r="D28" s="164"/>
      <c r="E28" s="164"/>
      <c r="F28" s="2"/>
      <c r="G28" s="6"/>
      <c r="H28" s="2"/>
      <c r="I28" s="6"/>
      <c r="J28" s="2"/>
      <c r="K28" s="6"/>
      <c r="L28" s="29"/>
    </row>
    <row r="29" spans="1:13" ht="23">
      <c r="C29" s="9" t="s">
        <v>251</v>
      </c>
      <c r="D29" s="179"/>
      <c r="E29" s="179"/>
      <c r="F29" s="2"/>
      <c r="G29" s="6"/>
      <c r="H29" s="2"/>
      <c r="I29" s="6"/>
      <c r="J29" s="2"/>
      <c r="K29" s="6"/>
      <c r="L29" s="29"/>
    </row>
    <row r="30" spans="1:13" ht="23">
      <c r="C30" s="9" t="s">
        <v>168</v>
      </c>
      <c r="D30" s="3"/>
      <c r="E30" s="3"/>
      <c r="F30" s="163"/>
      <c r="G30" s="163"/>
      <c r="H30" s="163"/>
      <c r="I30" s="163"/>
      <c r="J30" s="163"/>
      <c r="K30" s="163"/>
      <c r="L30" s="65"/>
    </row>
    <row r="31" spans="1:13" ht="22">
      <c r="D31" s="3"/>
      <c r="E31" s="3"/>
      <c r="F31" s="201" t="s">
        <v>163</v>
      </c>
      <c r="G31" s="201"/>
      <c r="H31" s="201"/>
      <c r="I31" s="163"/>
      <c r="J31" s="201" t="s">
        <v>165</v>
      </c>
      <c r="K31" s="201"/>
      <c r="L31" s="201"/>
    </row>
    <row r="32" spans="1:13" ht="22">
      <c r="D32" s="3"/>
      <c r="E32" s="3"/>
      <c r="F32" s="202" t="s">
        <v>143</v>
      </c>
      <c r="G32" s="200"/>
      <c r="H32" s="200"/>
      <c r="I32" s="163"/>
      <c r="J32" s="202" t="s">
        <v>143</v>
      </c>
      <c r="K32" s="200"/>
      <c r="L32" s="200"/>
    </row>
    <row r="33" spans="1:12" ht="22.25" customHeight="1">
      <c r="D33" s="164" t="s">
        <v>1</v>
      </c>
      <c r="E33" s="3"/>
      <c r="F33" s="16">
        <v>2566</v>
      </c>
      <c r="G33" s="16"/>
      <c r="H33" s="16">
        <v>2565</v>
      </c>
      <c r="I33" s="16"/>
      <c r="J33" s="16">
        <v>2566</v>
      </c>
      <c r="K33" s="16"/>
      <c r="L33" s="16">
        <v>2565</v>
      </c>
    </row>
    <row r="34" spans="1:12" ht="21.5" hidden="1">
      <c r="C34" s="10"/>
      <c r="E34" s="164"/>
      <c r="F34" s="3"/>
      <c r="G34" s="3"/>
      <c r="H34" s="30"/>
      <c r="I34" s="165"/>
      <c r="J34" s="165"/>
      <c r="K34" s="165"/>
      <c r="L34" s="165"/>
    </row>
    <row r="35" spans="1:12" ht="21.5">
      <c r="D35" s="164"/>
      <c r="E35" s="164"/>
      <c r="F35" s="199" t="s">
        <v>166</v>
      </c>
      <c r="G35" s="199"/>
      <c r="H35" s="199"/>
      <c r="I35" s="199"/>
      <c r="J35" s="199"/>
      <c r="K35" s="199"/>
      <c r="L35" s="199"/>
    </row>
    <row r="36" spans="1:12" ht="22">
      <c r="A36" s="73" t="s">
        <v>88</v>
      </c>
      <c r="C36" s="24" t="s">
        <v>186</v>
      </c>
      <c r="D36" s="164"/>
      <c r="E36" s="164"/>
      <c r="F36" s="7"/>
      <c r="G36" s="8"/>
      <c r="H36" s="7"/>
      <c r="I36" s="8"/>
      <c r="J36" s="7"/>
      <c r="K36" s="8"/>
      <c r="L36" s="7"/>
    </row>
    <row r="37" spans="1:12" ht="22">
      <c r="A37" s="73" t="s">
        <v>141</v>
      </c>
      <c r="C37" s="23" t="s">
        <v>214</v>
      </c>
      <c r="D37" s="164"/>
      <c r="E37" s="164"/>
      <c r="F37" s="62"/>
      <c r="G37" s="113"/>
      <c r="H37" s="62"/>
      <c r="I37" s="113"/>
      <c r="J37" s="62"/>
      <c r="K37" s="113"/>
      <c r="L37" s="62"/>
    </row>
    <row r="38" spans="1:12" ht="22">
      <c r="A38" s="73"/>
      <c r="C38" s="23" t="s">
        <v>190</v>
      </c>
      <c r="D38" s="164"/>
      <c r="E38" s="164"/>
      <c r="F38" s="62"/>
      <c r="G38" s="113"/>
      <c r="H38" s="62"/>
      <c r="I38" s="113"/>
      <c r="J38" s="62"/>
      <c r="K38" s="113"/>
      <c r="L38" s="62"/>
    </row>
    <row r="39" spans="1:12" ht="22">
      <c r="A39" s="73"/>
      <c r="C39" s="52" t="s">
        <v>205</v>
      </c>
      <c r="D39" s="164"/>
      <c r="E39" s="164"/>
      <c r="F39" s="62"/>
      <c r="G39" s="113"/>
      <c r="H39" s="62"/>
      <c r="I39" s="113"/>
      <c r="J39" s="62"/>
      <c r="K39" s="113"/>
      <c r="L39" s="62"/>
    </row>
    <row r="40" spans="1:12" ht="21.5">
      <c r="A40" s="97" t="s">
        <v>44</v>
      </c>
      <c r="C40" s="52" t="s">
        <v>189</v>
      </c>
      <c r="D40" s="164">
        <v>13</v>
      </c>
      <c r="E40" s="164"/>
      <c r="F40" s="110">
        <v>-1602379</v>
      </c>
      <c r="G40" s="110"/>
      <c r="H40" s="110">
        <v>-1555811</v>
      </c>
      <c r="I40" s="110"/>
      <c r="J40" s="110">
        <v>-1602379</v>
      </c>
      <c r="K40" s="110"/>
      <c r="L40" s="110">
        <v>-4620977</v>
      </c>
    </row>
    <row r="41" spans="1:12" ht="21.5">
      <c r="C41" s="52" t="s">
        <v>191</v>
      </c>
      <c r="D41" s="164"/>
      <c r="E41" s="164"/>
      <c r="F41" s="110"/>
      <c r="G41" s="110"/>
      <c r="H41" s="110"/>
      <c r="I41" s="110"/>
      <c r="J41" s="110"/>
      <c r="K41" s="110"/>
      <c r="L41" s="110"/>
    </row>
    <row r="42" spans="1:12" ht="21.5">
      <c r="A42" s="97" t="s">
        <v>49</v>
      </c>
      <c r="C42" s="52" t="s">
        <v>190</v>
      </c>
      <c r="D42" s="164">
        <v>18</v>
      </c>
      <c r="E42" s="164"/>
      <c r="F42" s="112">
        <v>320476</v>
      </c>
      <c r="G42" s="110"/>
      <c r="H42" s="112">
        <v>311162</v>
      </c>
      <c r="I42" s="110"/>
      <c r="J42" s="112">
        <v>320476</v>
      </c>
      <c r="K42" s="110"/>
      <c r="L42" s="112">
        <v>924195</v>
      </c>
    </row>
    <row r="43" spans="1:12" ht="22">
      <c r="C43" s="24" t="s">
        <v>213</v>
      </c>
      <c r="D43" s="164"/>
      <c r="E43" s="164"/>
      <c r="F43" s="118"/>
      <c r="G43" s="118"/>
      <c r="H43" s="118"/>
      <c r="I43" s="118"/>
      <c r="J43" s="118"/>
      <c r="K43" s="118"/>
      <c r="L43" s="118"/>
    </row>
    <row r="44" spans="1:12" ht="22">
      <c r="C44" s="24" t="s">
        <v>212</v>
      </c>
      <c r="D44" s="164"/>
      <c r="E44" s="164"/>
      <c r="F44" s="150">
        <f>SUM(F40:F42)</f>
        <v>-1281903</v>
      </c>
      <c r="G44" s="113"/>
      <c r="H44" s="150">
        <f>SUM(H40:H42)</f>
        <v>-1244649</v>
      </c>
      <c r="I44" s="113"/>
      <c r="J44" s="150">
        <f>SUM(J40:J42)</f>
        <v>-1281903</v>
      </c>
      <c r="K44" s="113"/>
      <c r="L44" s="150">
        <f>SUM(L40:L42)</f>
        <v>-3696782</v>
      </c>
    </row>
    <row r="45" spans="1:12" s="8" customFormat="1" ht="22">
      <c r="A45" s="76" t="s">
        <v>89</v>
      </c>
      <c r="C45" s="24" t="s">
        <v>136</v>
      </c>
      <c r="D45" s="55"/>
      <c r="E45" s="55"/>
      <c r="F45" s="61">
        <f>SUM(F44)</f>
        <v>-1281903</v>
      </c>
      <c r="G45" s="113"/>
      <c r="H45" s="61">
        <f>SUM(H44)</f>
        <v>-1244649</v>
      </c>
      <c r="I45" s="113"/>
      <c r="J45" s="61">
        <f>SUM(J44)</f>
        <v>-1281903</v>
      </c>
      <c r="K45" s="113"/>
      <c r="L45" s="61">
        <f>SUM(L44)</f>
        <v>-3696782</v>
      </c>
    </row>
    <row r="46" spans="1:12" ht="22.5" thickBot="1">
      <c r="A46" s="77" t="s">
        <v>90</v>
      </c>
      <c r="C46" s="24" t="s">
        <v>187</v>
      </c>
      <c r="D46" s="164"/>
      <c r="E46" s="164"/>
      <c r="F46" s="119">
        <f>SUM(F45,F26)</f>
        <v>429810455</v>
      </c>
      <c r="G46" s="113"/>
      <c r="H46" s="119">
        <f>SUM(H45,H26)</f>
        <v>471279055</v>
      </c>
      <c r="I46" s="113"/>
      <c r="J46" s="119">
        <f>SUM(J45,J26)</f>
        <v>122162706</v>
      </c>
      <c r="K46" s="113"/>
      <c r="L46" s="119">
        <f>SUM(L45,L26)</f>
        <v>202816422</v>
      </c>
    </row>
    <row r="47" spans="1:12" ht="9.75" customHeight="1" thickTop="1">
      <c r="C47" s="24"/>
      <c r="D47" s="164"/>
      <c r="E47" s="164"/>
      <c r="F47" s="121"/>
      <c r="G47" s="121"/>
      <c r="H47" s="121"/>
      <c r="I47" s="121"/>
      <c r="J47" s="121"/>
      <c r="K47" s="121"/>
      <c r="L47" s="121"/>
    </row>
    <row r="48" spans="1:12" ht="22">
      <c r="A48" s="76" t="s">
        <v>161</v>
      </c>
      <c r="C48" s="24" t="s">
        <v>275</v>
      </c>
      <c r="D48" s="164"/>
      <c r="E48" s="164"/>
      <c r="F48" s="118"/>
      <c r="G48" s="110"/>
      <c r="H48" s="118"/>
      <c r="I48" s="110"/>
      <c r="J48" s="118"/>
      <c r="K48" s="110"/>
      <c r="L48" s="118"/>
    </row>
    <row r="49" spans="1:12" ht="21.5">
      <c r="A49" s="76" t="s">
        <v>92</v>
      </c>
      <c r="C49" s="52" t="s">
        <v>73</v>
      </c>
      <c r="D49" s="164"/>
      <c r="E49" s="164"/>
      <c r="F49" s="122">
        <f>+F52-F51</f>
        <v>431092022</v>
      </c>
      <c r="G49" s="123"/>
      <c r="H49" s="122">
        <v>472817238</v>
      </c>
      <c r="I49" s="123"/>
      <c r="J49" s="118">
        <f>J26</f>
        <v>123444609</v>
      </c>
      <c r="K49" s="123"/>
      <c r="L49" s="122">
        <v>206513204</v>
      </c>
    </row>
    <row r="50" spans="1:12" ht="21.5" hidden="1">
      <c r="A50" s="76"/>
      <c r="C50" s="52" t="s">
        <v>223</v>
      </c>
      <c r="D50" s="164"/>
      <c r="E50" s="164"/>
      <c r="F50" s="118"/>
      <c r="G50" s="122"/>
      <c r="H50" s="122">
        <v>0</v>
      </c>
      <c r="I50" s="122"/>
      <c r="J50" s="118"/>
      <c r="K50" s="122"/>
      <c r="L50" s="118">
        <v>0</v>
      </c>
    </row>
    <row r="51" spans="1:12" ht="21.5">
      <c r="A51" s="76" t="s">
        <v>93</v>
      </c>
      <c r="C51" s="52" t="s">
        <v>74</v>
      </c>
      <c r="D51" s="164"/>
      <c r="E51" s="164"/>
      <c r="F51" s="191">
        <v>336</v>
      </c>
      <c r="G51" s="123"/>
      <c r="H51" s="112">
        <v>-293534</v>
      </c>
      <c r="I51" s="124"/>
      <c r="J51" s="112">
        <v>0</v>
      </c>
      <c r="K51" s="110"/>
      <c r="L51" s="112">
        <v>0</v>
      </c>
    </row>
    <row r="52" spans="1:12" ht="22.5" thickBot="1">
      <c r="A52" s="76"/>
      <c r="C52" s="24"/>
      <c r="D52" s="164"/>
      <c r="E52" s="164"/>
      <c r="F52" s="125">
        <f>+F26</f>
        <v>431092358</v>
      </c>
      <c r="G52" s="126"/>
      <c r="H52" s="125">
        <f>+H26</f>
        <v>472523704</v>
      </c>
      <c r="I52" s="126"/>
      <c r="J52" s="125">
        <f>SUM(J49:J51)</f>
        <v>123444609</v>
      </c>
      <c r="K52" s="126"/>
      <c r="L52" s="125">
        <f>+L26</f>
        <v>206513204</v>
      </c>
    </row>
    <row r="53" spans="1:12" ht="9.75" customHeight="1" thickTop="1">
      <c r="C53" s="24"/>
      <c r="D53" s="164"/>
      <c r="E53" s="164"/>
      <c r="F53" s="121"/>
      <c r="G53" s="121"/>
      <c r="H53" s="121"/>
      <c r="I53" s="121"/>
      <c r="J53" s="121"/>
      <c r="K53" s="121"/>
      <c r="L53" s="121"/>
    </row>
    <row r="54" spans="1:12" ht="22">
      <c r="A54" s="77" t="s">
        <v>160</v>
      </c>
      <c r="C54" s="24" t="s">
        <v>188</v>
      </c>
      <c r="D54" s="164"/>
      <c r="E54" s="164"/>
      <c r="F54" s="121"/>
      <c r="G54" s="121"/>
      <c r="H54" s="121"/>
      <c r="I54" s="121"/>
      <c r="J54" s="121"/>
      <c r="K54" s="121"/>
      <c r="L54" s="121"/>
    </row>
    <row r="55" spans="1:12" ht="21.5">
      <c r="A55" s="76" t="s">
        <v>91</v>
      </c>
      <c r="C55" s="52" t="s">
        <v>73</v>
      </c>
      <c r="D55" s="164"/>
      <c r="E55" s="164"/>
      <c r="F55" s="122">
        <f>+F57-F56</f>
        <v>429810119</v>
      </c>
      <c r="G55" s="123"/>
      <c r="H55" s="122">
        <v>471572439</v>
      </c>
      <c r="I55" s="123"/>
      <c r="J55" s="118">
        <f>J46</f>
        <v>122162706</v>
      </c>
      <c r="K55" s="123"/>
      <c r="L55" s="122">
        <v>202816422</v>
      </c>
    </row>
    <row r="56" spans="1:12" ht="21.5">
      <c r="A56" s="76" t="s">
        <v>95</v>
      </c>
      <c r="C56" s="52" t="s">
        <v>74</v>
      </c>
      <c r="D56" s="164"/>
      <c r="E56" s="164"/>
      <c r="F56" s="191">
        <f>F51</f>
        <v>336</v>
      </c>
      <c r="G56" s="123"/>
      <c r="H56" s="112">
        <v>-293384</v>
      </c>
      <c r="I56" s="124"/>
      <c r="J56" s="112">
        <v>0</v>
      </c>
      <c r="K56" s="110"/>
      <c r="L56" s="112">
        <v>0</v>
      </c>
    </row>
    <row r="57" spans="1:12" ht="22.5" thickBot="1">
      <c r="A57" s="76"/>
      <c r="C57" s="24"/>
      <c r="D57" s="164"/>
      <c r="E57" s="164"/>
      <c r="F57" s="125">
        <f>+F46</f>
        <v>429810455</v>
      </c>
      <c r="G57" s="126"/>
      <c r="H57" s="125">
        <f>+H46</f>
        <v>471279055</v>
      </c>
      <c r="I57" s="126"/>
      <c r="J57" s="125">
        <f>SUM(J55:J56)</f>
        <v>122162706</v>
      </c>
      <c r="K57" s="126"/>
      <c r="L57" s="125">
        <f>+L46</f>
        <v>202816422</v>
      </c>
    </row>
    <row r="58" spans="1:12" ht="11.25" customHeight="1" thickTop="1">
      <c r="D58" s="164"/>
      <c r="E58" s="164"/>
      <c r="F58" s="120"/>
      <c r="G58" s="120"/>
      <c r="H58" s="120"/>
      <c r="I58" s="120"/>
      <c r="J58" s="120"/>
      <c r="K58" s="120"/>
      <c r="L58" s="120"/>
    </row>
    <row r="59" spans="1:12" ht="22" thickBot="1">
      <c r="A59" s="97" t="s">
        <v>45</v>
      </c>
      <c r="C59" s="52" t="s">
        <v>283</v>
      </c>
      <c r="D59" s="164">
        <v>19</v>
      </c>
      <c r="E59" s="164"/>
      <c r="F59" s="188">
        <v>1.56</v>
      </c>
      <c r="G59" s="111"/>
      <c r="H59" s="188">
        <v>1.89</v>
      </c>
      <c r="I59" s="111"/>
      <c r="J59" s="188">
        <v>0.45</v>
      </c>
      <c r="K59" s="111"/>
      <c r="L59" s="188">
        <v>0.83</v>
      </c>
    </row>
    <row r="60" spans="1:12" ht="7.5" customHeight="1" thickTop="1">
      <c r="C60" s="31"/>
      <c r="D60" s="32"/>
      <c r="E60" s="32"/>
      <c r="F60" s="32"/>
      <c r="G60" s="32"/>
      <c r="H60" s="32"/>
      <c r="I60" s="32"/>
      <c r="J60" s="32"/>
      <c r="K60" s="32"/>
      <c r="L60" s="32"/>
    </row>
    <row r="62" spans="1:12" ht="23.25" customHeight="1">
      <c r="F62" s="86"/>
      <c r="G62" s="86"/>
      <c r="H62" s="86"/>
      <c r="I62" s="86"/>
      <c r="J62" s="86"/>
      <c r="K62" s="86"/>
      <c r="L62" s="86"/>
    </row>
    <row r="63" spans="1:12" ht="23.25" customHeight="1">
      <c r="F63" s="86"/>
      <c r="G63" s="86"/>
      <c r="H63" s="86"/>
      <c r="I63" s="86"/>
      <c r="J63" s="86"/>
      <c r="K63" s="86"/>
      <c r="L63" s="86"/>
    </row>
    <row r="64" spans="1:12" ht="23.25" customHeight="1">
      <c r="F64" s="147"/>
      <c r="H64" s="147"/>
      <c r="J64" s="147"/>
      <c r="L64" s="147"/>
    </row>
  </sheetData>
  <mergeCells count="10">
    <mergeCell ref="F35:L35"/>
    <mergeCell ref="J4:L4"/>
    <mergeCell ref="F8:L8"/>
    <mergeCell ref="J31:L31"/>
    <mergeCell ref="J5:L5"/>
    <mergeCell ref="F4:H4"/>
    <mergeCell ref="F31:H31"/>
    <mergeCell ref="F5:H5"/>
    <mergeCell ref="F32:H32"/>
    <mergeCell ref="J32:L32"/>
  </mergeCells>
  <phoneticPr fontId="23" type="noConversion"/>
  <pageMargins left="0.55000000000000004" right="0.55000000000000004" top="0.48" bottom="0.48" header="0.31496062992126" footer="0.45"/>
  <pageSetup paperSize="9" scale="77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7" max="11" man="1"/>
  </rowBreaks>
  <ignoredErrors>
    <ignoredError sqref="F24 H24:L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C27AC-5A0C-4590-8CFD-4CB38AC9D697}">
  <sheetPr>
    <tabColor rgb="FF92D050"/>
    <pageSetUpPr fitToPage="1"/>
  </sheetPr>
  <dimension ref="A1:AH93"/>
  <sheetViews>
    <sheetView view="pageBreakPreview" topLeftCell="C44" zoomScale="70" zoomScaleNormal="85" zoomScaleSheetLayoutView="70" workbookViewId="0">
      <selection activeCell="AF60" sqref="AF60"/>
    </sheetView>
  </sheetViews>
  <sheetFormatPr defaultColWidth="9.09765625" defaultRowHeight="23.25" customHeight="1"/>
  <cols>
    <col min="1" max="1" width="9.3984375" style="101" hidden="1" customWidth="1"/>
    <col min="2" max="2" width="1.09765625" style="59" hidden="1" customWidth="1"/>
    <col min="3" max="3" width="63.3984375" style="10" customWidth="1"/>
    <col min="4" max="4" width="1" style="40" customWidth="1"/>
    <col min="5" max="5" width="8.8984375" style="11" bestFit="1" customWidth="1"/>
    <col min="6" max="6" width="1" style="40" customWidth="1"/>
    <col min="7" max="7" width="14.59765625" style="12" customWidth="1"/>
    <col min="8" max="8" width="1" style="40" customWidth="1"/>
    <col min="9" max="9" width="14.59765625" style="12" customWidth="1"/>
    <col min="10" max="10" width="1" style="40" customWidth="1"/>
    <col min="11" max="11" width="14.59765625" style="12" customWidth="1"/>
    <col min="12" max="12" width="1" style="40" customWidth="1"/>
    <col min="13" max="13" width="14.59765625" style="12" customWidth="1"/>
    <col min="14" max="14" width="1" style="40" customWidth="1"/>
    <col min="15" max="15" width="14.59765625" style="12" customWidth="1"/>
    <col min="16" max="16" width="1" style="40" customWidth="1"/>
    <col min="17" max="17" width="14.59765625" style="12" hidden="1" customWidth="1"/>
    <col min="18" max="18" width="1.09765625" style="12" hidden="1" customWidth="1"/>
    <col min="19" max="19" width="14.59765625" style="12" customWidth="1"/>
    <col min="20" max="20" width="1" style="40" customWidth="1"/>
    <col min="21" max="21" width="14.59765625" style="12" customWidth="1"/>
    <col min="22" max="22" width="1" style="40" customWidth="1"/>
    <col min="23" max="23" width="14.59765625" style="12" hidden="1" customWidth="1"/>
    <col min="24" max="24" width="1" style="40" hidden="1" customWidth="1"/>
    <col min="25" max="25" width="14.59765625" style="12" customWidth="1"/>
    <col min="26" max="26" width="1" style="40" customWidth="1"/>
    <col min="27" max="27" width="14.59765625" style="12" customWidth="1"/>
    <col min="28" max="28" width="1.3984375" style="12" customWidth="1"/>
    <col min="29" max="29" width="13.3984375" style="12" bestFit="1" customWidth="1"/>
    <col min="30" max="30" width="11.59765625" style="12" customWidth="1"/>
    <col min="31" max="31" width="12.3984375" style="12" bestFit="1" customWidth="1"/>
    <col min="32" max="16384" width="9.09765625" style="12"/>
  </cols>
  <sheetData>
    <row r="1" spans="1:30" ht="20.5" hidden="1">
      <c r="B1" s="57"/>
      <c r="C1" s="175" t="s">
        <v>162</v>
      </c>
    </row>
    <row r="2" spans="1:30" ht="20.5" hidden="1">
      <c r="B2" s="58"/>
      <c r="C2" s="175" t="s">
        <v>140</v>
      </c>
    </row>
    <row r="3" spans="1:30" ht="12" hidden="1" customHeight="1">
      <c r="B3" s="58"/>
      <c r="C3" s="175"/>
      <c r="D3" s="175"/>
      <c r="E3" s="175"/>
      <c r="F3" s="175"/>
      <c r="G3" s="175"/>
      <c r="H3" s="175"/>
      <c r="I3" s="175"/>
      <c r="K3" s="40"/>
      <c r="M3" s="40"/>
      <c r="O3" s="40"/>
    </row>
    <row r="4" spans="1:30" ht="20.5" hidden="1">
      <c r="D4" s="11"/>
      <c r="F4" s="11"/>
      <c r="G4" s="204" t="s">
        <v>163</v>
      </c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39"/>
    </row>
    <row r="5" spans="1:30" ht="20.5" hidden="1">
      <c r="B5" s="37"/>
      <c r="D5" s="13"/>
      <c r="E5" s="10"/>
      <c r="F5" s="13"/>
      <c r="G5" s="64"/>
      <c r="H5" s="13"/>
      <c r="I5" s="41"/>
      <c r="J5" s="41"/>
      <c r="K5" s="205" t="s">
        <v>221</v>
      </c>
      <c r="L5" s="205"/>
      <c r="M5" s="205"/>
      <c r="N5" s="205"/>
      <c r="O5" s="205"/>
      <c r="P5" s="41"/>
      <c r="Q5" s="205" t="s">
        <v>181</v>
      </c>
      <c r="R5" s="205"/>
      <c r="S5" s="205"/>
      <c r="T5" s="64"/>
      <c r="U5" s="13"/>
      <c r="V5" s="64"/>
      <c r="W5" s="13"/>
      <c r="X5" s="64"/>
      <c r="Y5" s="13"/>
      <c r="Z5" s="13"/>
      <c r="AA5" s="13"/>
      <c r="AB5" s="13"/>
      <c r="AC5" s="13"/>
    </row>
    <row r="6" spans="1:30" ht="20.5" hidden="1">
      <c r="B6" s="37"/>
      <c r="D6" s="13"/>
      <c r="E6" s="10"/>
      <c r="F6" s="13"/>
      <c r="G6" s="64"/>
      <c r="H6" s="13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64"/>
      <c r="U6" s="13"/>
      <c r="V6" s="64"/>
      <c r="W6" s="41" t="s">
        <v>24</v>
      </c>
      <c r="X6" s="64"/>
      <c r="Y6" s="13"/>
      <c r="Z6" s="13"/>
      <c r="AA6" s="13"/>
      <c r="AB6" s="13"/>
      <c r="AC6" s="13"/>
    </row>
    <row r="7" spans="1:30" ht="20.5" hidden="1">
      <c r="B7" s="37"/>
      <c r="D7" s="13"/>
      <c r="E7" s="10"/>
      <c r="F7" s="13"/>
      <c r="G7" s="64"/>
      <c r="H7" s="13"/>
      <c r="I7" s="41"/>
      <c r="J7" s="41"/>
      <c r="L7" s="41"/>
      <c r="M7" s="41"/>
      <c r="N7" s="41"/>
      <c r="O7" s="41"/>
      <c r="P7" s="41"/>
      <c r="Q7" s="41"/>
      <c r="R7" s="41"/>
      <c r="S7" s="41"/>
      <c r="T7" s="64"/>
      <c r="U7" s="41" t="s">
        <v>53</v>
      </c>
      <c r="V7" s="13"/>
      <c r="W7" s="41" t="s">
        <v>171</v>
      </c>
      <c r="X7" s="13"/>
      <c r="Y7" s="41"/>
      <c r="Z7" s="64"/>
      <c r="AA7" s="13"/>
      <c r="AB7" s="13"/>
      <c r="AC7" s="13"/>
    </row>
    <row r="8" spans="1:30" ht="20.5" hidden="1">
      <c r="B8" s="37"/>
      <c r="D8" s="13"/>
      <c r="E8" s="10"/>
      <c r="F8" s="13"/>
      <c r="G8" s="64"/>
      <c r="H8" s="13"/>
      <c r="I8" s="41"/>
      <c r="J8" s="41"/>
      <c r="K8" s="41" t="s">
        <v>224</v>
      </c>
      <c r="L8" s="41"/>
      <c r="M8" s="41" t="s">
        <v>230</v>
      </c>
      <c r="N8" s="41"/>
      <c r="O8" s="41"/>
      <c r="P8" s="41"/>
      <c r="Q8" s="41" t="s">
        <v>99</v>
      </c>
      <c r="R8" s="41"/>
      <c r="T8" s="64"/>
      <c r="U8" s="41" t="s">
        <v>24</v>
      </c>
      <c r="V8" s="41"/>
      <c r="W8" s="41" t="s">
        <v>172</v>
      </c>
      <c r="X8" s="41"/>
      <c r="Y8" s="41" t="s">
        <v>52</v>
      </c>
      <c r="Z8" s="41"/>
      <c r="AA8" s="64"/>
      <c r="AB8" s="13"/>
      <c r="AC8" s="13"/>
    </row>
    <row r="9" spans="1:30" ht="20.5" hidden="1">
      <c r="B9" s="38"/>
      <c r="D9" s="64"/>
      <c r="E9" s="10"/>
      <c r="F9" s="64"/>
      <c r="G9" s="41" t="s">
        <v>20</v>
      </c>
      <c r="H9" s="64"/>
      <c r="J9" s="41"/>
      <c r="K9" s="41" t="s">
        <v>225</v>
      </c>
      <c r="L9" s="41"/>
      <c r="M9" s="41" t="s">
        <v>228</v>
      </c>
      <c r="N9" s="41"/>
      <c r="O9" s="41"/>
      <c r="P9" s="41"/>
      <c r="Q9" s="41" t="s">
        <v>100</v>
      </c>
      <c r="R9" s="41"/>
      <c r="T9" s="41"/>
      <c r="U9" s="41" t="s">
        <v>25</v>
      </c>
      <c r="V9" s="41"/>
      <c r="W9" s="41" t="s">
        <v>173</v>
      </c>
      <c r="X9" s="41"/>
      <c r="Y9" s="41" t="s">
        <v>103</v>
      </c>
      <c r="Z9" s="41"/>
      <c r="AA9" s="41" t="s">
        <v>53</v>
      </c>
      <c r="AB9" s="13"/>
      <c r="AC9" s="13"/>
    </row>
    <row r="10" spans="1:30" ht="20" hidden="1">
      <c r="D10" s="64"/>
      <c r="E10" s="41"/>
      <c r="F10" s="64"/>
      <c r="G10" s="41" t="s">
        <v>40</v>
      </c>
      <c r="H10" s="64"/>
      <c r="I10" s="41" t="s">
        <v>98</v>
      </c>
      <c r="J10" s="41"/>
      <c r="K10" s="41" t="s">
        <v>226</v>
      </c>
      <c r="L10" s="41"/>
      <c r="M10" s="41" t="s">
        <v>52</v>
      </c>
      <c r="N10" s="41"/>
      <c r="O10" s="41"/>
      <c r="P10" s="41"/>
      <c r="Q10" s="41" t="s">
        <v>101</v>
      </c>
      <c r="R10" s="41"/>
      <c r="S10" s="41" t="s">
        <v>29</v>
      </c>
      <c r="T10" s="41"/>
      <c r="U10" s="41" t="s">
        <v>117</v>
      </c>
      <c r="V10" s="41"/>
      <c r="W10" s="41" t="s">
        <v>174</v>
      </c>
      <c r="X10" s="41"/>
      <c r="Y10" s="41" t="s">
        <v>104</v>
      </c>
      <c r="Z10" s="41"/>
      <c r="AA10" s="41" t="s">
        <v>24</v>
      </c>
      <c r="AB10" s="41"/>
      <c r="AC10" s="41"/>
    </row>
    <row r="11" spans="1:30" ht="20" hidden="1">
      <c r="A11" s="101" t="s">
        <v>43</v>
      </c>
      <c r="D11" s="64"/>
      <c r="E11" s="174" t="s">
        <v>1</v>
      </c>
      <c r="F11" s="64"/>
      <c r="G11" s="41" t="s">
        <v>39</v>
      </c>
      <c r="H11" s="64"/>
      <c r="I11" s="67" t="s">
        <v>81</v>
      </c>
      <c r="J11" s="41"/>
      <c r="K11" s="41" t="s">
        <v>227</v>
      </c>
      <c r="L11" s="41"/>
      <c r="M11" s="41" t="s">
        <v>229</v>
      </c>
      <c r="N11" s="41"/>
      <c r="O11" s="41" t="s">
        <v>53</v>
      </c>
      <c r="P11" s="41"/>
      <c r="Q11" s="41" t="s">
        <v>102</v>
      </c>
      <c r="R11" s="41"/>
      <c r="S11" s="41" t="s">
        <v>41</v>
      </c>
      <c r="T11" s="41"/>
      <c r="U11" s="41" t="s">
        <v>115</v>
      </c>
      <c r="V11" s="41"/>
      <c r="W11" s="41" t="s">
        <v>175</v>
      </c>
      <c r="X11" s="41"/>
      <c r="Y11" s="41" t="s">
        <v>51</v>
      </c>
      <c r="Z11" s="41"/>
      <c r="AA11" s="41" t="s">
        <v>25</v>
      </c>
      <c r="AB11" s="41"/>
      <c r="AC11" s="41"/>
    </row>
    <row r="12" spans="1:30" ht="20" hidden="1">
      <c r="B12" s="60"/>
      <c r="C12" s="12"/>
      <c r="D12" s="174"/>
      <c r="E12" s="174"/>
      <c r="F12" s="174"/>
      <c r="G12" s="203" t="s">
        <v>166</v>
      </c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11"/>
      <c r="AC12" s="41"/>
    </row>
    <row r="13" spans="1:30" ht="20.5" hidden="1">
      <c r="B13" s="60"/>
      <c r="C13" s="175" t="s">
        <v>145</v>
      </c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6"/>
      <c r="P13" s="174"/>
      <c r="Q13" s="174"/>
      <c r="R13" s="174"/>
      <c r="S13" s="174"/>
      <c r="T13" s="174"/>
      <c r="U13" s="176"/>
      <c r="V13" s="174"/>
      <c r="W13" s="174"/>
      <c r="X13" s="174"/>
      <c r="Y13" s="174"/>
      <c r="Z13" s="174"/>
      <c r="AA13" s="174"/>
      <c r="AB13" s="11"/>
      <c r="AC13" s="41"/>
    </row>
    <row r="14" spans="1:30" ht="19.25" hidden="1" customHeight="1">
      <c r="B14" s="60"/>
      <c r="C14" s="175" t="s">
        <v>169</v>
      </c>
      <c r="D14" s="116"/>
      <c r="E14" s="174"/>
      <c r="F14" s="116"/>
      <c r="G14" s="116">
        <f>+'SCE Separate'!E12</f>
        <v>0</v>
      </c>
      <c r="H14" s="116"/>
      <c r="I14" s="116">
        <f>+'SCE Separate'!G12</f>
        <v>0</v>
      </c>
      <c r="J14" s="116"/>
      <c r="K14" s="116">
        <v>0</v>
      </c>
      <c r="L14" s="116"/>
      <c r="M14" s="116">
        <v>0</v>
      </c>
      <c r="N14" s="116"/>
      <c r="O14" s="116">
        <v>0</v>
      </c>
      <c r="P14" s="116"/>
      <c r="Q14" s="116">
        <v>0</v>
      </c>
      <c r="R14" s="116"/>
      <c r="S14" s="116">
        <f>+'SCE Separate'!K12</f>
        <v>0</v>
      </c>
      <c r="T14" s="116"/>
      <c r="U14" s="116">
        <f>SUM(G14,I14,O14,Q14,S14)</f>
        <v>0</v>
      </c>
      <c r="V14" s="116"/>
      <c r="W14" s="116">
        <v>366218515</v>
      </c>
      <c r="X14" s="116"/>
      <c r="Y14" s="116">
        <v>0</v>
      </c>
      <c r="Z14" s="116"/>
      <c r="AA14" s="116">
        <f>SUM(U14,W14,Y14)</f>
        <v>366218515</v>
      </c>
      <c r="AB14" s="42"/>
      <c r="AD14" s="12">
        <v>-368586668.04400009</v>
      </c>
    </row>
    <row r="15" spans="1:30" ht="19.25" hidden="1" customHeight="1">
      <c r="A15" s="101" t="s">
        <v>87</v>
      </c>
      <c r="B15" s="60"/>
      <c r="C15" s="10" t="s">
        <v>170</v>
      </c>
      <c r="D15" s="49"/>
      <c r="E15" s="174">
        <v>3</v>
      </c>
      <c r="F15" s="49"/>
      <c r="G15" s="51">
        <v>0</v>
      </c>
      <c r="H15" s="49"/>
      <c r="I15" s="51">
        <v>0</v>
      </c>
      <c r="J15" s="49"/>
      <c r="K15" s="51">
        <v>0</v>
      </c>
      <c r="L15" s="49"/>
      <c r="M15" s="51">
        <v>0</v>
      </c>
      <c r="N15" s="49"/>
      <c r="O15" s="51">
        <v>0</v>
      </c>
      <c r="P15" s="49"/>
      <c r="Q15" s="51">
        <v>0</v>
      </c>
      <c r="R15" s="51"/>
      <c r="S15" s="49">
        <f>2368153+'SCE Separate'!K13-872238</f>
        <v>1495915</v>
      </c>
      <c r="T15" s="49"/>
      <c r="U15" s="49">
        <f>SUM(G15,I15,O15,Q15,S15)</f>
        <v>1495915</v>
      </c>
      <c r="V15" s="49"/>
      <c r="W15" s="49">
        <v>254912</v>
      </c>
      <c r="X15" s="49"/>
      <c r="Y15" s="49">
        <v>0</v>
      </c>
      <c r="Z15" s="49"/>
      <c r="AA15" s="49">
        <f>SUM(U15,W15,Y15)</f>
        <v>1750827</v>
      </c>
      <c r="AB15" s="44"/>
      <c r="AD15" s="138">
        <f>+AD14+W14</f>
        <v>-2368153.0440000892</v>
      </c>
    </row>
    <row r="16" spans="1:30" s="40" customFormat="1" ht="20.5" hidden="1">
      <c r="A16" s="104"/>
      <c r="B16" s="132"/>
      <c r="C16" s="152" t="s">
        <v>197</v>
      </c>
      <c r="D16" s="88"/>
      <c r="E16" s="134"/>
      <c r="F16" s="88"/>
      <c r="G16" s="88">
        <f>SUM(G14:G15)</f>
        <v>0</v>
      </c>
      <c r="H16" s="88"/>
      <c r="I16" s="88">
        <f>SUM(I14:I15)</f>
        <v>0</v>
      </c>
      <c r="J16" s="88"/>
      <c r="K16" s="88">
        <f>SUM(K14:K15)</f>
        <v>0</v>
      </c>
      <c r="L16" s="88"/>
      <c r="M16" s="88">
        <f>SUM(M14:M15)</f>
        <v>0</v>
      </c>
      <c r="N16" s="88"/>
      <c r="O16" s="88">
        <f>SUM(K16:M16)</f>
        <v>0</v>
      </c>
      <c r="P16" s="88"/>
      <c r="Q16" s="88">
        <f>SUM(Q14:Q15)</f>
        <v>0</v>
      </c>
      <c r="R16" s="88"/>
      <c r="S16" s="88">
        <f>SUM(S14:S15)</f>
        <v>1495915</v>
      </c>
      <c r="T16" s="88"/>
      <c r="U16" s="88">
        <f>SUM(U14:U15)</f>
        <v>1495915</v>
      </c>
      <c r="V16" s="88"/>
      <c r="W16" s="88">
        <f>SUM(W14:W15)</f>
        <v>366473427</v>
      </c>
      <c r="X16" s="88"/>
      <c r="Y16" s="88">
        <f>SUM(Y14:Y15)</f>
        <v>0</v>
      </c>
      <c r="Z16" s="88"/>
      <c r="AA16" s="88">
        <f>SUM(AA14:AA15)</f>
        <v>367969342</v>
      </c>
      <c r="AB16" s="45"/>
    </row>
    <row r="17" spans="1:29" ht="12" hidden="1" customHeight="1">
      <c r="B17" s="58"/>
      <c r="C17" s="175"/>
      <c r="D17" s="175"/>
      <c r="E17" s="175"/>
      <c r="F17" s="175"/>
      <c r="G17" s="175"/>
      <c r="H17" s="175"/>
      <c r="I17" s="175"/>
      <c r="K17" s="40"/>
      <c r="M17" s="40"/>
      <c r="O17" s="40"/>
    </row>
    <row r="18" spans="1:29" ht="20.5" hidden="1">
      <c r="A18" s="101" t="s">
        <v>60</v>
      </c>
      <c r="C18" s="175" t="s">
        <v>78</v>
      </c>
      <c r="D18" s="51"/>
      <c r="E18" s="48"/>
      <c r="F18" s="51"/>
      <c r="G18" s="49"/>
      <c r="H18" s="51"/>
      <c r="I18" s="49"/>
      <c r="J18" s="51"/>
      <c r="K18" s="49"/>
      <c r="L18" s="51"/>
      <c r="M18" s="49"/>
      <c r="N18" s="51"/>
      <c r="O18" s="49"/>
      <c r="P18" s="51"/>
      <c r="Q18" s="49"/>
      <c r="R18" s="49"/>
      <c r="S18" s="49"/>
      <c r="T18" s="51"/>
      <c r="U18" s="49"/>
      <c r="V18" s="51"/>
      <c r="W18" s="49"/>
      <c r="X18" s="51"/>
      <c r="Y18" s="49"/>
      <c r="Z18" s="51"/>
      <c r="AA18" s="49"/>
      <c r="AB18" s="42"/>
    </row>
    <row r="19" spans="1:29" ht="20.5" hidden="1">
      <c r="C19" s="69" t="s">
        <v>132</v>
      </c>
      <c r="D19" s="88"/>
      <c r="E19" s="48"/>
      <c r="F19" s="88"/>
      <c r="G19" s="49"/>
      <c r="H19" s="88"/>
      <c r="I19" s="49"/>
      <c r="J19" s="88"/>
      <c r="K19" s="49"/>
      <c r="L19" s="88"/>
      <c r="M19" s="49"/>
      <c r="N19" s="88"/>
      <c r="O19" s="49"/>
      <c r="P19" s="88"/>
      <c r="Q19" s="49"/>
      <c r="R19" s="49"/>
      <c r="S19" s="99"/>
      <c r="T19" s="88"/>
      <c r="U19" s="99"/>
      <c r="V19" s="88"/>
      <c r="W19" s="99"/>
      <c r="X19" s="88"/>
      <c r="Y19" s="99"/>
      <c r="Z19" s="88"/>
      <c r="AA19" s="99"/>
      <c r="AB19" s="42"/>
    </row>
    <row r="20" spans="1:29" ht="20.5" hidden="1">
      <c r="B20" s="60"/>
      <c r="C20" s="10" t="e">
        <f>+'SCE Separate'!#REF!</f>
        <v>#REF!</v>
      </c>
      <c r="D20" s="49"/>
      <c r="E20" s="174">
        <v>16</v>
      </c>
      <c r="F20" s="49"/>
      <c r="G20" s="49" t="e">
        <f>+'SCE Separate'!#REF!</f>
        <v>#REF!</v>
      </c>
      <c r="H20" s="49"/>
      <c r="I20" s="49" t="e">
        <f>+'SCE Separate'!#REF!</f>
        <v>#REF!</v>
      </c>
      <c r="J20" s="49"/>
      <c r="K20" s="49">
        <v>0</v>
      </c>
      <c r="L20" s="49"/>
      <c r="M20" s="49">
        <v>0</v>
      </c>
      <c r="N20" s="49"/>
      <c r="O20" s="49">
        <f>SUM(K20:M20)</f>
        <v>0</v>
      </c>
      <c r="P20" s="49"/>
      <c r="Q20" s="49">
        <v>0</v>
      </c>
      <c r="R20" s="49"/>
      <c r="S20" s="49">
        <v>0</v>
      </c>
      <c r="T20" s="49"/>
      <c r="U20" s="49" t="e">
        <f>SUM(G20,I20,O20,Q20,S20)</f>
        <v>#REF!</v>
      </c>
      <c r="V20" s="49"/>
      <c r="W20" s="49">
        <v>0</v>
      </c>
      <c r="X20" s="49"/>
      <c r="Y20" s="49">
        <v>0</v>
      </c>
      <c r="Z20" s="49"/>
      <c r="AA20" s="49" t="e">
        <f>SUM(U20,W20,Y20)</f>
        <v>#REF!</v>
      </c>
      <c r="AB20" s="14"/>
    </row>
    <row r="21" spans="1:29" s="13" customFormat="1" ht="20.5" hidden="1">
      <c r="A21" s="101"/>
      <c r="B21" s="60"/>
      <c r="C21" s="69" t="s">
        <v>133</v>
      </c>
      <c r="D21" s="116"/>
      <c r="E21" s="48"/>
      <c r="F21" s="116"/>
      <c r="G21" s="63" t="e">
        <f>SUM(G20:G20)</f>
        <v>#REF!</v>
      </c>
      <c r="H21" s="116"/>
      <c r="I21" s="63" t="e">
        <f>SUM(I20:I20)</f>
        <v>#REF!</v>
      </c>
      <c r="J21" s="116"/>
      <c r="K21" s="63">
        <f>SUM(K20:K20)</f>
        <v>0</v>
      </c>
      <c r="L21" s="116"/>
      <c r="M21" s="63">
        <f>SUM(M20:M20)</f>
        <v>0</v>
      </c>
      <c r="N21" s="116"/>
      <c r="O21" s="63">
        <f>SUM(O20:O20)</f>
        <v>0</v>
      </c>
      <c r="P21" s="116"/>
      <c r="Q21" s="115">
        <f>SUM(Q20:Q20)</f>
        <v>0</v>
      </c>
      <c r="R21" s="116"/>
      <c r="S21" s="63">
        <f>SUM(S20:S20)</f>
        <v>0</v>
      </c>
      <c r="T21" s="116"/>
      <c r="U21" s="63" t="e">
        <f>SUM(U20:U20)</f>
        <v>#REF!</v>
      </c>
      <c r="V21" s="116"/>
      <c r="W21" s="115">
        <f>SUM(W20:W20)</f>
        <v>0</v>
      </c>
      <c r="X21" s="116"/>
      <c r="Y21" s="115">
        <f>SUM(Y20:Y20)</f>
        <v>0</v>
      </c>
      <c r="Z21" s="116"/>
      <c r="AA21" s="63" t="e">
        <f>SUM(AA20:AA20)</f>
        <v>#REF!</v>
      </c>
    </row>
    <row r="22" spans="1:29" s="13" customFormat="1" ht="12" hidden="1" customHeight="1">
      <c r="A22" s="101"/>
      <c r="B22" s="60"/>
      <c r="C22" s="175"/>
      <c r="D22" s="88"/>
      <c r="E22" s="4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</row>
    <row r="23" spans="1:29" s="41" customFormat="1" ht="19.25" hidden="1" customHeight="1">
      <c r="A23" s="101"/>
      <c r="B23" s="60"/>
      <c r="C23" s="70" t="s">
        <v>68</v>
      </c>
      <c r="D23" s="88"/>
      <c r="E23" s="174" t="s">
        <v>84</v>
      </c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C23" s="12"/>
    </row>
    <row r="24" spans="1:29" ht="19.25" hidden="1" customHeight="1">
      <c r="B24" s="60"/>
      <c r="C24" s="64" t="s">
        <v>134</v>
      </c>
      <c r="D24" s="116"/>
      <c r="E24" s="174"/>
      <c r="F24" s="116"/>
      <c r="G24" s="51"/>
      <c r="H24" s="116"/>
      <c r="I24" s="51"/>
      <c r="J24" s="116"/>
      <c r="K24" s="49"/>
      <c r="L24" s="116"/>
      <c r="M24" s="49"/>
      <c r="N24" s="116"/>
      <c r="O24" s="49"/>
      <c r="P24" s="116"/>
      <c r="Q24" s="51"/>
      <c r="R24" s="51"/>
      <c r="S24" s="51"/>
      <c r="T24" s="116"/>
      <c r="U24" s="49">
        <f>SUM(G24,I24,O24,Q24,S24)</f>
        <v>0</v>
      </c>
      <c r="V24" s="49"/>
      <c r="W24" s="51"/>
      <c r="X24" s="49"/>
      <c r="Y24" s="51"/>
      <c r="Z24" s="49"/>
      <c r="AA24" s="49">
        <f>SUM(U24,W24,Y24)</f>
        <v>0</v>
      </c>
      <c r="AB24" s="42"/>
    </row>
    <row r="25" spans="1:29" s="46" customFormat="1" ht="19.25" hidden="1" customHeight="1">
      <c r="A25" s="101"/>
      <c r="B25" s="60"/>
      <c r="C25" s="71" t="s">
        <v>72</v>
      </c>
      <c r="D25" s="116"/>
      <c r="E25" s="48"/>
      <c r="F25" s="116"/>
      <c r="G25" s="63">
        <f>SUM(G24:G24)</f>
        <v>0</v>
      </c>
      <c r="H25" s="116"/>
      <c r="I25" s="63">
        <f>SUM(I24:I24)</f>
        <v>0</v>
      </c>
      <c r="J25" s="116"/>
      <c r="K25" s="63">
        <f>SUM(K24:K24)</f>
        <v>0</v>
      </c>
      <c r="L25" s="116"/>
      <c r="M25" s="63">
        <f>SUM(M24:M24)</f>
        <v>0</v>
      </c>
      <c r="N25" s="116"/>
      <c r="O25" s="63">
        <f>SUM(O24:O24)</f>
        <v>0</v>
      </c>
      <c r="P25" s="116"/>
      <c r="Q25" s="115">
        <f>SUM(Q24:Q24)</f>
        <v>0</v>
      </c>
      <c r="R25" s="116"/>
      <c r="S25" s="63">
        <f>SUM(S24:S24)</f>
        <v>0</v>
      </c>
      <c r="T25" s="116"/>
      <c r="U25" s="63">
        <f>SUM(U24:U24)</f>
        <v>0</v>
      </c>
      <c r="V25" s="116"/>
      <c r="W25" s="115">
        <f>SUM(W24:W24)</f>
        <v>0</v>
      </c>
      <c r="X25" s="116"/>
      <c r="Y25" s="115">
        <f>SUM(Y24:Y24)</f>
        <v>0</v>
      </c>
      <c r="Z25" s="116"/>
      <c r="AA25" s="63">
        <f>SUM(AA24:AA24)</f>
        <v>0</v>
      </c>
      <c r="AB25" s="42"/>
    </row>
    <row r="26" spans="1:29" s="13" customFormat="1" ht="12" hidden="1" customHeight="1">
      <c r="A26" s="101"/>
      <c r="B26" s="60"/>
      <c r="C26" s="175"/>
      <c r="D26" s="88"/>
      <c r="E26" s="4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</row>
    <row r="27" spans="1:29" s="41" customFormat="1" ht="20.5" hidden="1">
      <c r="A27" s="101"/>
      <c r="B27" s="60"/>
      <c r="C27" s="70" t="s">
        <v>176</v>
      </c>
      <c r="D27" s="88"/>
      <c r="E27" s="174">
        <v>5</v>
      </c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C27" s="12"/>
    </row>
    <row r="28" spans="1:29" ht="20.5" hidden="1">
      <c r="B28" s="60"/>
      <c r="C28" s="64" t="s">
        <v>177</v>
      </c>
      <c r="D28" s="116"/>
      <c r="E28" s="174"/>
      <c r="F28" s="116"/>
      <c r="G28" s="51">
        <v>0</v>
      </c>
      <c r="H28" s="116"/>
      <c r="I28" s="51">
        <v>0</v>
      </c>
      <c r="J28" s="116"/>
      <c r="K28" s="49">
        <v>-24945300</v>
      </c>
      <c r="L28" s="116"/>
      <c r="M28" s="49">
        <v>0</v>
      </c>
      <c r="N28" s="116"/>
      <c r="O28" s="49">
        <f>SUM(K28:M28)</f>
        <v>-24945300</v>
      </c>
      <c r="P28" s="116"/>
      <c r="Q28" s="51">
        <v>0</v>
      </c>
      <c r="R28" s="51"/>
      <c r="S28" s="51">
        <v>0</v>
      </c>
      <c r="T28" s="116"/>
      <c r="U28" s="49">
        <f>SUM(G28,I28,O28,Q28,S28)</f>
        <v>-24945300</v>
      </c>
      <c r="V28" s="49"/>
      <c r="W28" s="51">
        <f>-W16-W34</f>
        <v>-417299906</v>
      </c>
      <c r="X28" s="49"/>
      <c r="Y28" s="51">
        <v>-931607</v>
      </c>
      <c r="Z28" s="49"/>
      <c r="AA28" s="49">
        <f>SUM(U28,W28,Y28)</f>
        <v>-443176813</v>
      </c>
      <c r="AB28" s="42"/>
    </row>
    <row r="29" spans="1:29" s="13" customFormat="1" ht="20.5" hidden="1">
      <c r="A29" s="101"/>
      <c r="B29" s="60"/>
      <c r="C29" s="69" t="s">
        <v>133</v>
      </c>
      <c r="D29" s="116"/>
      <c r="E29" s="48"/>
      <c r="F29" s="116"/>
      <c r="G29" s="63">
        <f>SUM(G28:G28)</f>
        <v>0</v>
      </c>
      <c r="H29" s="116"/>
      <c r="I29" s="63">
        <f>SUM(I28:I28)</f>
        <v>0</v>
      </c>
      <c r="J29" s="116"/>
      <c r="K29" s="63">
        <f>SUM(K28:K28)</f>
        <v>-24945300</v>
      </c>
      <c r="L29" s="116"/>
      <c r="M29" s="63">
        <f>SUM(M28:M28)</f>
        <v>0</v>
      </c>
      <c r="N29" s="116"/>
      <c r="O29" s="63">
        <f>SUM(O28:O28)</f>
        <v>-24945300</v>
      </c>
      <c r="P29" s="116"/>
      <c r="Q29" s="115">
        <f>SUM(Q28:Q28)</f>
        <v>0</v>
      </c>
      <c r="R29" s="116"/>
      <c r="S29" s="63">
        <f>SUM(S28:S28)</f>
        <v>0</v>
      </c>
      <c r="T29" s="116"/>
      <c r="U29" s="63">
        <f>SUM(U28:U28)</f>
        <v>-24945300</v>
      </c>
      <c r="V29" s="116"/>
      <c r="W29" s="115">
        <f>SUM(W28:W28)</f>
        <v>-417299906</v>
      </c>
      <c r="X29" s="116"/>
      <c r="Y29" s="115">
        <f>SUM(Y28:Y28)</f>
        <v>-931607</v>
      </c>
      <c r="Z29" s="116"/>
      <c r="AA29" s="63">
        <f>SUM(AA28:AA28)</f>
        <v>-443176813</v>
      </c>
    </row>
    <row r="30" spans="1:29" ht="12" hidden="1" customHeight="1">
      <c r="B30" s="58"/>
      <c r="C30" s="175"/>
      <c r="D30" s="175"/>
      <c r="E30" s="175"/>
      <c r="F30" s="175"/>
      <c r="G30" s="175"/>
      <c r="H30" s="175"/>
      <c r="I30" s="175"/>
      <c r="K30" s="40"/>
      <c r="M30" s="40"/>
      <c r="O30" s="40"/>
    </row>
    <row r="31" spans="1:29" ht="20.5" hidden="1">
      <c r="B31" s="60"/>
      <c r="C31" s="68" t="s">
        <v>79</v>
      </c>
      <c r="D31" s="116"/>
      <c r="E31" s="174"/>
      <c r="F31" s="116"/>
      <c r="G31" s="105" t="e">
        <f>SUM(G29,G25,G21)</f>
        <v>#REF!</v>
      </c>
      <c r="H31" s="116"/>
      <c r="I31" s="105" t="e">
        <f>SUM(I29,I25,I21)</f>
        <v>#REF!</v>
      </c>
      <c r="J31" s="116"/>
      <c r="K31" s="105">
        <f>SUM(K29,K25,K21)</f>
        <v>-24945300</v>
      </c>
      <c r="L31" s="116"/>
      <c r="M31" s="105">
        <f>SUM(M29,M25,M21)</f>
        <v>0</v>
      </c>
      <c r="N31" s="116"/>
      <c r="O31" s="105">
        <f>SUM(O29,O25,O21)</f>
        <v>-24945300</v>
      </c>
      <c r="P31" s="116"/>
      <c r="Q31" s="105">
        <f>SUM(Q29,Q25,Q21)</f>
        <v>0</v>
      </c>
      <c r="R31" s="116"/>
      <c r="S31" s="105">
        <f>SUM(S29,S25,S21)</f>
        <v>0</v>
      </c>
      <c r="T31" s="116"/>
      <c r="U31" s="105" t="e">
        <f>SUM(U29,U25,U21)</f>
        <v>#REF!</v>
      </c>
      <c r="V31" s="116"/>
      <c r="W31" s="105">
        <f>SUM(W29,W25,W21)</f>
        <v>-417299906</v>
      </c>
      <c r="X31" s="116"/>
      <c r="Y31" s="105">
        <f>SUM(Y29,Y25,Y21)</f>
        <v>-931607</v>
      </c>
      <c r="Z31" s="116"/>
      <c r="AA31" s="105" t="e">
        <f>SUM(AA29,AA25,AA21)</f>
        <v>#REF!</v>
      </c>
      <c r="AB31" s="44"/>
    </row>
    <row r="32" spans="1:29" ht="12" hidden="1" customHeight="1">
      <c r="B32" s="58"/>
      <c r="C32" s="175"/>
      <c r="D32" s="175"/>
      <c r="E32" s="175"/>
      <c r="F32" s="175"/>
      <c r="G32" s="175"/>
      <c r="H32" s="175"/>
      <c r="I32" s="175"/>
      <c r="K32" s="40"/>
      <c r="M32" s="40"/>
      <c r="O32" s="40"/>
    </row>
    <row r="33" spans="1:29" s="46" customFormat="1" ht="20.5" hidden="1">
      <c r="A33" s="101"/>
      <c r="B33" s="60"/>
      <c r="C33" s="175" t="s">
        <v>137</v>
      </c>
      <c r="D33" s="88"/>
      <c r="E33" s="174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42"/>
    </row>
    <row r="34" spans="1:29" s="46" customFormat="1" ht="20.5" hidden="1">
      <c r="A34" s="101" t="s">
        <v>85</v>
      </c>
      <c r="B34" s="60"/>
      <c r="C34" s="10" t="s">
        <v>56</v>
      </c>
      <c r="D34" s="49"/>
      <c r="E34" s="174"/>
      <c r="F34" s="49"/>
      <c r="G34" s="49">
        <v>0</v>
      </c>
      <c r="H34" s="49"/>
      <c r="I34" s="49">
        <v>0</v>
      </c>
      <c r="J34" s="49"/>
      <c r="K34" s="49">
        <v>0</v>
      </c>
      <c r="L34" s="49"/>
      <c r="M34" s="49">
        <v>0</v>
      </c>
      <c r="N34" s="49"/>
      <c r="O34" s="49">
        <f>SUM(K34:M34)</f>
        <v>0</v>
      </c>
      <c r="P34" s="49"/>
      <c r="Q34" s="49">
        <v>0</v>
      </c>
      <c r="R34" s="49"/>
      <c r="S34" s="49">
        <f>+PL!H26-'SCE Conso '!W34</f>
        <v>421697225</v>
      </c>
      <c r="T34" s="116"/>
      <c r="U34" s="49">
        <f>SUM(G34,I34,O34,Q34,S34)</f>
        <v>421697225</v>
      </c>
      <c r="V34" s="116"/>
      <c r="W34" s="49">
        <v>50826479</v>
      </c>
      <c r="X34" s="116"/>
      <c r="Y34" s="49">
        <v>0</v>
      </c>
      <c r="Z34" s="116"/>
      <c r="AA34" s="49">
        <f>SUM(U34,W34,Y34)</f>
        <v>472523704</v>
      </c>
      <c r="AB34" s="42"/>
    </row>
    <row r="35" spans="1:29" s="46" customFormat="1" ht="20.5" hidden="1">
      <c r="A35" s="101" t="s">
        <v>86</v>
      </c>
      <c r="B35" s="60"/>
      <c r="C35" s="10" t="s">
        <v>57</v>
      </c>
      <c r="D35" s="116"/>
      <c r="E35" s="174"/>
      <c r="F35" s="116"/>
      <c r="G35" s="49">
        <v>0</v>
      </c>
      <c r="H35" s="116"/>
      <c r="I35" s="49">
        <v>0</v>
      </c>
      <c r="J35" s="116"/>
      <c r="K35" s="49">
        <v>0</v>
      </c>
      <c r="L35" s="116"/>
      <c r="M35" s="49">
        <v>0</v>
      </c>
      <c r="N35" s="116"/>
      <c r="O35" s="49">
        <f>SUM(K35:M35)</f>
        <v>0</v>
      </c>
      <c r="P35" s="116"/>
      <c r="Q35" s="49">
        <v>0</v>
      </c>
      <c r="R35" s="49"/>
      <c r="S35" s="98">
        <f>+'SCE Separate'!K18</f>
        <v>-3696782</v>
      </c>
      <c r="T35" s="116"/>
      <c r="U35" s="49">
        <f>SUM(G35,I35,O35,Q35,S35)</f>
        <v>-3696782</v>
      </c>
      <c r="V35" s="116"/>
      <c r="W35" s="49">
        <v>0</v>
      </c>
      <c r="X35" s="116"/>
      <c r="Y35" s="49">
        <v>0</v>
      </c>
      <c r="Z35" s="116"/>
      <c r="AA35" s="49">
        <f>SUM(U35,W35,Y35)</f>
        <v>-3696782</v>
      </c>
      <c r="AB35" s="42"/>
      <c r="AC35" s="145"/>
    </row>
    <row r="36" spans="1:29" s="46" customFormat="1" ht="20.5" hidden="1">
      <c r="A36" s="101" t="s">
        <v>123</v>
      </c>
      <c r="B36" s="60"/>
      <c r="C36" s="175" t="s">
        <v>138</v>
      </c>
      <c r="D36" s="116"/>
      <c r="E36" s="48"/>
      <c r="F36" s="116"/>
      <c r="G36" s="63">
        <f>SUM(G34:G35)</f>
        <v>0</v>
      </c>
      <c r="H36" s="116"/>
      <c r="I36" s="63">
        <f>SUM(I34:I35)</f>
        <v>0</v>
      </c>
      <c r="J36" s="116"/>
      <c r="K36" s="63">
        <f>SUM(K34:K35)</f>
        <v>0</v>
      </c>
      <c r="L36" s="116"/>
      <c r="M36" s="63">
        <f>SUM(M34:M35)</f>
        <v>0</v>
      </c>
      <c r="N36" s="116"/>
      <c r="O36" s="63">
        <f>SUM(O34:O35)</f>
        <v>0</v>
      </c>
      <c r="P36" s="116"/>
      <c r="Q36" s="115">
        <f>SUM(Q34:Q35)</f>
        <v>0</v>
      </c>
      <c r="R36" s="116"/>
      <c r="S36" s="63">
        <f>SUM(S34:S35)</f>
        <v>418000443</v>
      </c>
      <c r="T36" s="116"/>
      <c r="U36" s="63">
        <f>SUM(U34:U35)</f>
        <v>418000443</v>
      </c>
      <c r="V36" s="116"/>
      <c r="W36" s="63">
        <f>SUM(W34:W35)</f>
        <v>50826479</v>
      </c>
      <c r="X36" s="116"/>
      <c r="Y36" s="63">
        <f>SUM(Y34:Y35)</f>
        <v>0</v>
      </c>
      <c r="Z36" s="116"/>
      <c r="AA36" s="63">
        <f>SUM(AA34:AA35)</f>
        <v>468826922</v>
      </c>
      <c r="AB36" s="42"/>
    </row>
    <row r="37" spans="1:29" ht="12" hidden="1" customHeight="1">
      <c r="B37" s="58"/>
      <c r="C37" s="175"/>
      <c r="D37" s="175"/>
      <c r="E37" s="175"/>
      <c r="F37" s="175"/>
      <c r="G37" s="175"/>
      <c r="H37" s="175"/>
      <c r="I37" s="175"/>
      <c r="K37" s="40"/>
      <c r="M37" s="40"/>
      <c r="O37" s="40"/>
    </row>
    <row r="38" spans="1:29" s="46" customFormat="1" ht="20.5" hidden="1">
      <c r="A38" s="101"/>
      <c r="B38" s="60"/>
      <c r="C38" s="10" t="s">
        <v>82</v>
      </c>
      <c r="D38" s="116"/>
      <c r="E38" s="174"/>
      <c r="F38" s="116"/>
      <c r="G38" s="49"/>
      <c r="H38" s="116"/>
      <c r="I38" s="49"/>
      <c r="J38" s="116"/>
      <c r="K38" s="49"/>
      <c r="L38" s="116"/>
      <c r="M38" s="49"/>
      <c r="N38" s="116"/>
      <c r="O38" s="49"/>
      <c r="P38" s="116"/>
      <c r="Q38" s="49"/>
      <c r="R38" s="49"/>
      <c r="S38" s="49"/>
      <c r="T38" s="49"/>
      <c r="U38" s="49"/>
      <c r="V38" s="116"/>
      <c r="W38" s="49"/>
      <c r="X38" s="116"/>
      <c r="Y38" s="49"/>
      <c r="Z38" s="116"/>
      <c r="AA38" s="49"/>
      <c r="AB38" s="42"/>
    </row>
    <row r="39" spans="1:29" s="46" customFormat="1" ht="20.5" hidden="1">
      <c r="A39" s="101"/>
      <c r="B39" s="59"/>
      <c r="C39" s="10" t="s">
        <v>58</v>
      </c>
      <c r="D39" s="49"/>
      <c r="E39" s="174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51"/>
      <c r="V39" s="49"/>
      <c r="W39" s="51"/>
      <c r="X39" s="49"/>
      <c r="Y39" s="51"/>
      <c r="Z39" s="49"/>
      <c r="AA39" s="51"/>
      <c r="AB39" s="42"/>
    </row>
    <row r="40" spans="1:29" s="46" customFormat="1" ht="20.5" hidden="1">
      <c r="A40" s="101" t="s">
        <v>128</v>
      </c>
      <c r="B40" s="171"/>
      <c r="C40" s="10" t="s">
        <v>129</v>
      </c>
      <c r="D40" s="49"/>
      <c r="E40" s="174" t="s">
        <v>84</v>
      </c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2"/>
    </row>
    <row r="41" spans="1:29" s="40" customFormat="1" ht="12" hidden="1" customHeight="1" thickBot="1">
      <c r="A41" s="104"/>
      <c r="B41" s="136"/>
      <c r="C41" s="137"/>
      <c r="D41" s="51"/>
      <c r="E41" s="134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135"/>
    </row>
    <row r="42" spans="1:29" ht="21" hidden="1" thickBot="1">
      <c r="C42" s="175" t="s">
        <v>144</v>
      </c>
      <c r="D42" s="116"/>
      <c r="E42" s="174"/>
      <c r="F42" s="116"/>
      <c r="G42" s="149" t="e">
        <f>SUM(G16,G31,G36,G38:G40)</f>
        <v>#REF!</v>
      </c>
      <c r="H42" s="116"/>
      <c r="I42" s="149" t="e">
        <f>SUM(I16,I31,I36,I38:I40)</f>
        <v>#REF!</v>
      </c>
      <c r="J42" s="116"/>
      <c r="K42" s="149">
        <f>SUM(K16,K31,K36,K38:K40)</f>
        <v>-24945300</v>
      </c>
      <c r="L42" s="116"/>
      <c r="M42" s="149">
        <f>SUM(M16,M31,M36,M38:M40)</f>
        <v>0</v>
      </c>
      <c r="N42" s="116"/>
      <c r="O42" s="149">
        <f>SUM(O16,O31,O36,O38:O40)</f>
        <v>-24945300</v>
      </c>
      <c r="P42" s="116"/>
      <c r="Q42" s="149">
        <f>SUM(Q16,Q31,Q36,Q38:Q40)</f>
        <v>0</v>
      </c>
      <c r="R42" s="116"/>
      <c r="S42" s="149">
        <f>SUM(S16,S31,S36,S38:S40)</f>
        <v>419496358</v>
      </c>
      <c r="T42" s="116"/>
      <c r="U42" s="149" t="e">
        <f>SUM(U16,U31,U36,U38:U40)</f>
        <v>#REF!</v>
      </c>
      <c r="V42" s="116"/>
      <c r="W42" s="149">
        <f>SUM(W16,W31,W36,W38:W40)</f>
        <v>0</v>
      </c>
      <c r="X42" s="116"/>
      <c r="Y42" s="149">
        <f>SUM(Y16,Y31,Y36,Y38:Y40)</f>
        <v>-931607</v>
      </c>
      <c r="Z42" s="116"/>
      <c r="AA42" s="149" t="e">
        <f>SUM(AA16,AA31,AA36,AA38:AA40)</f>
        <v>#REF!</v>
      </c>
      <c r="AB42" s="44"/>
      <c r="AC42" s="138" t="e">
        <f>+AA42-BS!F82</f>
        <v>#REF!</v>
      </c>
    </row>
    <row r="43" spans="1:29" ht="21.65" hidden="1" customHeight="1" thickTop="1">
      <c r="C43" s="175"/>
      <c r="D43" s="83"/>
      <c r="E43" s="174"/>
      <c r="F43" s="83"/>
      <c r="G43" s="29"/>
      <c r="H43" s="83"/>
      <c r="I43" s="29"/>
      <c r="J43" s="83"/>
      <c r="K43" s="29"/>
      <c r="L43" s="83"/>
      <c r="M43" s="29"/>
      <c r="N43" s="83"/>
      <c r="O43" s="29"/>
      <c r="P43" s="83"/>
      <c r="Q43" s="29"/>
      <c r="R43" s="29"/>
      <c r="S43" s="29"/>
      <c r="T43" s="83"/>
      <c r="U43" s="29"/>
      <c r="V43" s="83"/>
      <c r="W43" s="29"/>
      <c r="X43" s="83"/>
      <c r="Y43" s="29"/>
      <c r="Z43" s="83"/>
      <c r="AA43" s="29"/>
      <c r="AB43" s="44"/>
    </row>
    <row r="44" spans="1:29" ht="20.5">
      <c r="C44" s="175" t="s">
        <v>250</v>
      </c>
      <c r="D44" s="45"/>
      <c r="F44" s="45"/>
      <c r="G44" s="47"/>
      <c r="H44" s="45"/>
      <c r="I44" s="47"/>
      <c r="K44" s="47"/>
      <c r="M44" s="47"/>
      <c r="O44" s="47"/>
      <c r="AB44" s="44"/>
    </row>
    <row r="45" spans="1:29" ht="20.5">
      <c r="C45" s="181" t="s">
        <v>251</v>
      </c>
      <c r="D45" s="45"/>
      <c r="F45" s="45"/>
      <c r="G45" s="47"/>
      <c r="H45" s="45"/>
      <c r="I45" s="47"/>
      <c r="K45" s="47"/>
      <c r="M45" s="47"/>
      <c r="O45" s="47"/>
      <c r="AB45" s="44"/>
    </row>
    <row r="46" spans="1:29" ht="20.5">
      <c r="C46" s="175" t="str">
        <f>C2</f>
        <v>งบแสดงการเปลี่ยนแปลงส่วนของผู้ถือหุ้น</v>
      </c>
      <c r="AB46" s="44"/>
    </row>
    <row r="47" spans="1:29" ht="12" customHeight="1">
      <c r="B47" s="58"/>
      <c r="C47" s="175"/>
      <c r="D47" s="175"/>
      <c r="E47" s="175"/>
      <c r="F47" s="175"/>
      <c r="G47" s="175"/>
      <c r="H47" s="175"/>
      <c r="I47" s="175"/>
      <c r="K47" s="40"/>
      <c r="M47" s="40"/>
      <c r="O47" s="40"/>
    </row>
    <row r="48" spans="1:29" ht="20.5">
      <c r="C48" s="50"/>
      <c r="D48" s="11"/>
      <c r="F48" s="11"/>
      <c r="G48" s="204" t="s">
        <v>163</v>
      </c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39"/>
    </row>
    <row r="49" spans="1:34" ht="20.5">
      <c r="B49" s="37"/>
      <c r="D49" s="13"/>
      <c r="E49" s="10"/>
      <c r="F49" s="13"/>
      <c r="G49" s="64"/>
      <c r="H49" s="13"/>
      <c r="I49" s="41"/>
      <c r="J49" s="41"/>
      <c r="K49" s="205" t="s">
        <v>221</v>
      </c>
      <c r="L49" s="205"/>
      <c r="M49" s="205"/>
      <c r="N49" s="205"/>
      <c r="O49" s="205"/>
      <c r="P49" s="41"/>
      <c r="Q49" s="205" t="s">
        <v>181</v>
      </c>
      <c r="R49" s="205"/>
      <c r="S49" s="205"/>
      <c r="T49" s="64"/>
      <c r="U49" s="13"/>
      <c r="V49" s="64"/>
      <c r="W49" s="13"/>
      <c r="X49" s="64"/>
      <c r="Y49" s="13"/>
      <c r="Z49" s="13"/>
      <c r="AA49" s="13"/>
      <c r="AB49" s="13"/>
      <c r="AC49" s="13"/>
    </row>
    <row r="50" spans="1:34" ht="20.5">
      <c r="B50" s="37"/>
      <c r="D50" s="13"/>
      <c r="E50" s="10"/>
      <c r="F50" s="13"/>
      <c r="G50" s="64"/>
      <c r="H50" s="13"/>
      <c r="I50" s="41"/>
      <c r="J50" s="41"/>
      <c r="L50" s="41"/>
      <c r="M50" s="41"/>
      <c r="N50" s="41"/>
      <c r="O50" s="41"/>
      <c r="P50" s="41"/>
      <c r="Q50" s="41"/>
      <c r="R50" s="41"/>
      <c r="S50" s="41"/>
      <c r="T50" s="64"/>
      <c r="U50" s="41" t="s">
        <v>53</v>
      </c>
      <c r="V50" s="13"/>
      <c r="W50" s="41" t="s">
        <v>171</v>
      </c>
      <c r="X50" s="13"/>
      <c r="Y50" s="41"/>
      <c r="Z50" s="64"/>
      <c r="AA50" s="13"/>
      <c r="AB50" s="13"/>
      <c r="AC50" s="13"/>
    </row>
    <row r="51" spans="1:34" ht="20.5">
      <c r="B51" s="37"/>
      <c r="D51" s="13"/>
      <c r="E51" s="10"/>
      <c r="F51" s="13"/>
      <c r="G51" s="64"/>
      <c r="H51" s="13"/>
      <c r="I51" s="41"/>
      <c r="J51" s="41"/>
      <c r="K51" s="41" t="s">
        <v>224</v>
      </c>
      <c r="L51" s="41"/>
      <c r="M51" s="41" t="s">
        <v>230</v>
      </c>
      <c r="N51" s="41"/>
      <c r="O51" s="41"/>
      <c r="P51" s="41"/>
      <c r="Q51" s="41" t="s">
        <v>99</v>
      </c>
      <c r="R51" s="41"/>
      <c r="T51" s="64"/>
      <c r="U51" s="41" t="s">
        <v>24</v>
      </c>
      <c r="V51" s="41"/>
      <c r="W51" s="41" t="s">
        <v>172</v>
      </c>
      <c r="X51" s="41"/>
      <c r="Y51" s="41" t="s">
        <v>52</v>
      </c>
      <c r="Z51" s="41"/>
      <c r="AA51" s="64"/>
      <c r="AB51" s="13"/>
      <c r="AC51" s="13"/>
    </row>
    <row r="52" spans="1:34" ht="20.5">
      <c r="B52" s="38"/>
      <c r="D52" s="64"/>
      <c r="E52" s="10"/>
      <c r="F52" s="64"/>
      <c r="G52" s="41"/>
      <c r="H52" s="64"/>
      <c r="J52" s="41"/>
      <c r="K52" s="41" t="s">
        <v>225</v>
      </c>
      <c r="L52" s="41"/>
      <c r="M52" s="41" t="s">
        <v>228</v>
      </c>
      <c r="N52" s="41"/>
      <c r="O52" s="41"/>
      <c r="P52" s="41"/>
      <c r="Q52" s="41" t="s">
        <v>100</v>
      </c>
      <c r="R52" s="41"/>
      <c r="T52" s="41"/>
      <c r="U52" s="41" t="s">
        <v>25</v>
      </c>
      <c r="V52" s="41"/>
      <c r="W52" s="41" t="s">
        <v>173</v>
      </c>
      <c r="X52" s="41"/>
      <c r="Y52" s="41" t="s">
        <v>103</v>
      </c>
      <c r="Z52" s="41"/>
      <c r="AA52" s="41" t="s">
        <v>53</v>
      </c>
      <c r="AB52" s="13"/>
      <c r="AC52" s="13"/>
    </row>
    <row r="53" spans="1:34" ht="20">
      <c r="D53" s="64"/>
      <c r="E53" s="41"/>
      <c r="F53" s="64"/>
      <c r="G53" s="198" t="s">
        <v>281</v>
      </c>
      <c r="H53" s="64"/>
      <c r="I53" s="41" t="s">
        <v>98</v>
      </c>
      <c r="J53" s="41"/>
      <c r="K53" s="41" t="s">
        <v>226</v>
      </c>
      <c r="L53" s="41"/>
      <c r="M53" s="41" t="s">
        <v>52</v>
      </c>
      <c r="N53" s="41"/>
      <c r="O53" s="41"/>
      <c r="P53" s="41"/>
      <c r="Q53" s="41" t="s">
        <v>101</v>
      </c>
      <c r="R53" s="41"/>
      <c r="S53" s="41" t="s">
        <v>29</v>
      </c>
      <c r="T53" s="41"/>
      <c r="U53" s="41" t="s">
        <v>117</v>
      </c>
      <c r="V53" s="41"/>
      <c r="W53" s="41" t="s">
        <v>174</v>
      </c>
      <c r="X53" s="41"/>
      <c r="Y53" s="41" t="s">
        <v>104</v>
      </c>
      <c r="Z53" s="41"/>
      <c r="AA53" s="41" t="s">
        <v>24</v>
      </c>
      <c r="AB53" s="41"/>
      <c r="AC53" s="41"/>
    </row>
    <row r="54" spans="1:34" ht="20">
      <c r="A54" s="101" t="s">
        <v>43</v>
      </c>
      <c r="D54" s="64"/>
      <c r="E54" s="174" t="s">
        <v>1</v>
      </c>
      <c r="F54" s="64"/>
      <c r="G54" s="198" t="s">
        <v>282</v>
      </c>
      <c r="H54" s="64"/>
      <c r="I54" s="67" t="s">
        <v>81</v>
      </c>
      <c r="J54" s="41"/>
      <c r="K54" s="41" t="s">
        <v>227</v>
      </c>
      <c r="L54" s="41"/>
      <c r="M54" s="41" t="s">
        <v>229</v>
      </c>
      <c r="N54" s="41"/>
      <c r="O54" s="41" t="s">
        <v>53</v>
      </c>
      <c r="P54" s="41"/>
      <c r="Q54" s="41" t="s">
        <v>102</v>
      </c>
      <c r="R54" s="41"/>
      <c r="S54" s="41" t="s">
        <v>41</v>
      </c>
      <c r="T54" s="41"/>
      <c r="U54" s="41" t="s">
        <v>115</v>
      </c>
      <c r="V54" s="41"/>
      <c r="W54" s="41" t="s">
        <v>175</v>
      </c>
      <c r="X54" s="41"/>
      <c r="Y54" s="41" t="s">
        <v>51</v>
      </c>
      <c r="Z54" s="41"/>
      <c r="AA54" s="41" t="s">
        <v>25</v>
      </c>
      <c r="AB54" s="41"/>
      <c r="AC54" s="41"/>
    </row>
    <row r="55" spans="1:34" ht="20">
      <c r="B55" s="60"/>
      <c r="C55" s="12"/>
      <c r="D55" s="174"/>
      <c r="E55" s="174"/>
      <c r="F55" s="174"/>
      <c r="G55" s="203" t="s">
        <v>166</v>
      </c>
      <c r="H55" s="203"/>
      <c r="I55" s="203"/>
      <c r="J55" s="203"/>
      <c r="K55" s="203"/>
      <c r="L55" s="203"/>
      <c r="M55" s="203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203"/>
      <c r="AA55" s="203"/>
      <c r="AB55" s="11"/>
      <c r="AC55" s="41"/>
    </row>
    <row r="56" spans="1:34" ht="20.5">
      <c r="B56" s="60"/>
      <c r="C56" s="175" t="s">
        <v>157</v>
      </c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6"/>
      <c r="P56" s="174"/>
      <c r="Q56" s="174"/>
      <c r="R56" s="174"/>
      <c r="S56" s="174"/>
      <c r="T56" s="174"/>
      <c r="U56" s="176"/>
      <c r="V56" s="174"/>
      <c r="W56" s="174"/>
      <c r="X56" s="174"/>
      <c r="Y56" s="174"/>
      <c r="Z56" s="174"/>
      <c r="AA56" s="174"/>
      <c r="AB56" s="11"/>
      <c r="AC56" s="41"/>
    </row>
    <row r="57" spans="1:34" ht="19.25" hidden="1" customHeight="1">
      <c r="B57" s="60"/>
      <c r="C57" s="175" t="s">
        <v>194</v>
      </c>
      <c r="D57" s="116"/>
      <c r="E57" s="174"/>
      <c r="F57" s="116"/>
      <c r="G57" s="116">
        <v>187299200</v>
      </c>
      <c r="H57" s="116"/>
      <c r="I57" s="116">
        <v>305877613</v>
      </c>
      <c r="J57" s="116"/>
      <c r="K57" s="116">
        <v>-24945300</v>
      </c>
      <c r="L57" s="116"/>
      <c r="M57" s="116">
        <v>0</v>
      </c>
      <c r="N57" s="116"/>
      <c r="O57" s="116">
        <f>SUM(K57:M57)</f>
        <v>-24945300</v>
      </c>
      <c r="P57" s="116"/>
      <c r="Q57" s="116">
        <v>0</v>
      </c>
      <c r="R57" s="116"/>
      <c r="S57" s="116">
        <v>103905891</v>
      </c>
      <c r="T57" s="116"/>
      <c r="U57" s="116">
        <f>SUM(G57,I57,O57,Q57,S57)</f>
        <v>572137404</v>
      </c>
      <c r="V57" s="116"/>
      <c r="W57" s="116">
        <f>+W42</f>
        <v>0</v>
      </c>
      <c r="X57" s="116"/>
      <c r="Y57" s="116">
        <v>-931607</v>
      </c>
      <c r="Z57" s="116"/>
      <c r="AA57" s="116">
        <f>SUM(U57,W57,Y57)</f>
        <v>571205797</v>
      </c>
      <c r="AB57" s="42"/>
      <c r="AE57" s="142"/>
      <c r="AF57" s="142"/>
      <c r="AG57" s="142"/>
      <c r="AH57" s="142"/>
    </row>
    <row r="58" spans="1:34" ht="20" hidden="1">
      <c r="A58" s="101" t="s">
        <v>87</v>
      </c>
      <c r="B58" s="60"/>
      <c r="C58" s="96" t="s">
        <v>170</v>
      </c>
      <c r="D58" s="51"/>
      <c r="E58" s="174">
        <v>3</v>
      </c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44"/>
      <c r="AE58" s="142"/>
      <c r="AF58" s="142"/>
      <c r="AG58" s="142"/>
      <c r="AH58" s="142"/>
    </row>
    <row r="59" spans="1:34" s="46" customFormat="1" ht="20.5">
      <c r="A59" s="101"/>
      <c r="B59" s="60"/>
      <c r="C59" s="175" t="s">
        <v>158</v>
      </c>
      <c r="D59" s="88"/>
      <c r="E59" s="174"/>
      <c r="F59" s="88"/>
      <c r="G59" s="88">
        <v>187299200</v>
      </c>
      <c r="H59" s="88"/>
      <c r="I59" s="88">
        <v>305877613</v>
      </c>
      <c r="J59" s="88"/>
      <c r="K59" s="88">
        <v>-24945300</v>
      </c>
      <c r="L59" s="88"/>
      <c r="M59" s="88">
        <v>0</v>
      </c>
      <c r="N59" s="88"/>
      <c r="O59" s="88">
        <v>-24945300</v>
      </c>
      <c r="P59" s="88"/>
      <c r="Q59" s="88">
        <f>SUM(Q57:Q58)</f>
        <v>0</v>
      </c>
      <c r="R59" s="88"/>
      <c r="S59" s="88">
        <v>103905891</v>
      </c>
      <c r="T59" s="88"/>
      <c r="U59" s="116">
        <f>SUM(G59,I59,O59,Q59,S59)</f>
        <v>572137404</v>
      </c>
      <c r="V59" s="88"/>
      <c r="W59" s="88">
        <f>SUM(W57:W58)</f>
        <v>0</v>
      </c>
      <c r="X59" s="88"/>
      <c r="Y59" s="88">
        <v>-931607</v>
      </c>
      <c r="Z59" s="88"/>
      <c r="AA59" s="88">
        <f>SUM(U59:Y59)</f>
        <v>571205797</v>
      </c>
      <c r="AB59" s="42"/>
      <c r="AD59" s="12"/>
      <c r="AE59" s="142"/>
      <c r="AF59" s="142"/>
      <c r="AG59" s="142"/>
      <c r="AH59" s="142"/>
    </row>
    <row r="60" spans="1:34" ht="12" customHeight="1">
      <c r="B60" s="58"/>
      <c r="C60" s="175"/>
      <c r="D60" s="175"/>
      <c r="E60" s="175"/>
      <c r="F60" s="175"/>
      <c r="G60" s="175"/>
      <c r="H60" s="175"/>
      <c r="I60" s="175"/>
      <c r="K60" s="40"/>
      <c r="M60" s="40"/>
      <c r="O60" s="40"/>
    </row>
    <row r="61" spans="1:34" ht="20.5">
      <c r="A61" s="101" t="s">
        <v>60</v>
      </c>
      <c r="C61" s="175" t="s">
        <v>78</v>
      </c>
      <c r="D61" s="51"/>
      <c r="E61" s="48"/>
      <c r="F61" s="51"/>
      <c r="G61" s="49"/>
      <c r="H61" s="51"/>
      <c r="I61" s="49"/>
      <c r="J61" s="51"/>
      <c r="K61" s="49"/>
      <c r="L61" s="51"/>
      <c r="M61" s="49"/>
      <c r="N61" s="51"/>
      <c r="O61" s="49"/>
      <c r="P61" s="51"/>
      <c r="Q61" s="49"/>
      <c r="R61" s="49"/>
      <c r="S61" s="49"/>
      <c r="T61" s="51"/>
      <c r="U61" s="49"/>
      <c r="V61" s="51"/>
      <c r="W61" s="49"/>
      <c r="X61" s="51"/>
      <c r="Y61" s="49"/>
      <c r="Z61" s="51"/>
      <c r="AA61" s="49"/>
      <c r="AB61" s="42"/>
      <c r="AE61" s="144"/>
      <c r="AF61" s="144"/>
      <c r="AG61" s="144"/>
      <c r="AH61" s="144"/>
    </row>
    <row r="62" spans="1:34" ht="19.25" hidden="1" customHeight="1">
      <c r="C62" s="69" t="s">
        <v>132</v>
      </c>
      <c r="D62" s="88"/>
      <c r="E62" s="48"/>
      <c r="F62" s="88"/>
      <c r="G62" s="49"/>
      <c r="H62" s="88"/>
      <c r="I62" s="49"/>
      <c r="J62" s="88"/>
      <c r="K62" s="49"/>
      <c r="L62" s="88"/>
      <c r="M62" s="49"/>
      <c r="N62" s="88"/>
      <c r="O62" s="49"/>
      <c r="P62" s="88"/>
      <c r="Q62" s="49"/>
      <c r="R62" s="49"/>
      <c r="S62" s="99"/>
      <c r="T62" s="88"/>
      <c r="U62" s="99"/>
      <c r="V62" s="88"/>
      <c r="W62" s="99"/>
      <c r="X62" s="88"/>
      <c r="Y62" s="99"/>
      <c r="Z62" s="88"/>
      <c r="AA62" s="99"/>
      <c r="AB62" s="42"/>
    </row>
    <row r="63" spans="1:34" ht="19.25" hidden="1" customHeight="1">
      <c r="B63" s="60"/>
      <c r="C63" s="10" t="s">
        <v>67</v>
      </c>
      <c r="D63" s="49"/>
      <c r="E63" s="174" t="s">
        <v>84</v>
      </c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>
        <f>SUM(G63,I63,O63,Q63,S63)</f>
        <v>0</v>
      </c>
      <c r="V63" s="49"/>
      <c r="W63" s="49"/>
      <c r="X63" s="49"/>
      <c r="Y63" s="49"/>
      <c r="Z63" s="49"/>
      <c r="AA63" s="49"/>
      <c r="AB63" s="14"/>
    </row>
    <row r="64" spans="1:34" s="13" customFormat="1" ht="19.25" hidden="1" customHeight="1">
      <c r="A64" s="101"/>
      <c r="B64" s="60"/>
      <c r="C64" s="69" t="s">
        <v>133</v>
      </c>
      <c r="D64" s="116"/>
      <c r="E64" s="48"/>
      <c r="F64" s="116"/>
      <c r="G64" s="63">
        <f>SUM(G63:G63)</f>
        <v>0</v>
      </c>
      <c r="H64" s="116"/>
      <c r="I64" s="63">
        <f>SUM(I63:I63)</f>
        <v>0</v>
      </c>
      <c r="J64" s="116"/>
      <c r="K64" s="63">
        <f>SUM(K63:K63)</f>
        <v>0</v>
      </c>
      <c r="L64" s="116"/>
      <c r="M64" s="63">
        <f>SUM(M63:M63)</f>
        <v>0</v>
      </c>
      <c r="N64" s="116"/>
      <c r="O64" s="63">
        <f>SUM(O63:O63)</f>
        <v>0</v>
      </c>
      <c r="P64" s="116"/>
      <c r="Q64" s="115">
        <f>SUM(Q63:Q63)</f>
        <v>0</v>
      </c>
      <c r="R64" s="116"/>
      <c r="S64" s="63">
        <f>SUM(S63:S63)</f>
        <v>0</v>
      </c>
      <c r="T64" s="116"/>
      <c r="U64" s="63">
        <f>SUM(U63:U63)</f>
        <v>0</v>
      </c>
      <c r="V64" s="116"/>
      <c r="W64" s="115">
        <f>SUM(W63:W63)</f>
        <v>0</v>
      </c>
      <c r="X64" s="116"/>
      <c r="Y64" s="115">
        <f>SUM(Y63:Y63)</f>
        <v>0</v>
      </c>
      <c r="Z64" s="116"/>
      <c r="AA64" s="63">
        <f>SUM(AA63:AA63)</f>
        <v>0</v>
      </c>
    </row>
    <row r="65" spans="1:29" s="13" customFormat="1" ht="12" hidden="1" customHeight="1">
      <c r="A65" s="101"/>
      <c r="B65" s="60"/>
      <c r="C65" s="175"/>
      <c r="D65" s="88"/>
      <c r="E65" s="4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</row>
    <row r="66" spans="1:29" s="41" customFormat="1" ht="20.5">
      <c r="A66" s="101"/>
      <c r="B66" s="60"/>
      <c r="C66" s="70" t="s">
        <v>68</v>
      </c>
      <c r="D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C66" s="12"/>
    </row>
    <row r="67" spans="1:29" ht="20.5">
      <c r="B67" s="60"/>
      <c r="C67" s="64" t="s">
        <v>134</v>
      </c>
      <c r="D67" s="116"/>
      <c r="E67" s="174">
        <v>8</v>
      </c>
      <c r="F67" s="116"/>
      <c r="G67" s="51">
        <v>0</v>
      </c>
      <c r="H67" s="116"/>
      <c r="I67" s="51">
        <v>0</v>
      </c>
      <c r="J67" s="116"/>
      <c r="K67" s="49">
        <v>0</v>
      </c>
      <c r="L67" s="116"/>
      <c r="M67" s="49">
        <v>-1427725</v>
      </c>
      <c r="N67" s="116"/>
      <c r="O67" s="49">
        <f>SUM(K67:M67)</f>
        <v>-1427725</v>
      </c>
      <c r="P67" s="116"/>
      <c r="Q67" s="51">
        <v>0</v>
      </c>
      <c r="R67" s="51"/>
      <c r="S67" s="51">
        <v>0</v>
      </c>
      <c r="T67" s="116"/>
      <c r="U67" s="49">
        <f>SUM(G67,I67,O67,Q67,S67)</f>
        <v>-1427725</v>
      </c>
      <c r="V67" s="49"/>
      <c r="W67" s="51">
        <v>0</v>
      </c>
      <c r="X67" s="49"/>
      <c r="Y67" s="51">
        <v>1227725</v>
      </c>
      <c r="Z67" s="49"/>
      <c r="AA67" s="49">
        <f>SUM(U67,W67,Y67)</f>
        <v>-200000</v>
      </c>
      <c r="AB67" s="42"/>
    </row>
    <row r="68" spans="1:29" s="46" customFormat="1" ht="20.5">
      <c r="A68" s="101"/>
      <c r="B68" s="60"/>
      <c r="C68" s="71" t="s">
        <v>72</v>
      </c>
      <c r="D68" s="116"/>
      <c r="E68" s="48"/>
      <c r="F68" s="116"/>
      <c r="G68" s="63">
        <f>SUM(G67:G67)</f>
        <v>0</v>
      </c>
      <c r="H68" s="116"/>
      <c r="I68" s="63">
        <f>SUM(I67:I67)</f>
        <v>0</v>
      </c>
      <c r="J68" s="116"/>
      <c r="K68" s="63">
        <f>SUM(K67:K67)</f>
        <v>0</v>
      </c>
      <c r="L68" s="116"/>
      <c r="M68" s="63">
        <f>SUM(M67:M67)</f>
        <v>-1427725</v>
      </c>
      <c r="N68" s="116"/>
      <c r="O68" s="63">
        <f>SUM(O67:O67)</f>
        <v>-1427725</v>
      </c>
      <c r="P68" s="116"/>
      <c r="Q68" s="115">
        <f>SUM(Q67:Q67)</f>
        <v>0</v>
      </c>
      <c r="R68" s="116"/>
      <c r="S68" s="63">
        <f>SUM(S67:S67)</f>
        <v>0</v>
      </c>
      <c r="T68" s="116"/>
      <c r="U68" s="63">
        <f>SUM(U67:U67)</f>
        <v>-1427725</v>
      </c>
      <c r="V68" s="116"/>
      <c r="W68" s="115">
        <f>SUM(W67:W67)</f>
        <v>0</v>
      </c>
      <c r="X68" s="116"/>
      <c r="Y68" s="63">
        <f>SUM(Y67:Y67)</f>
        <v>1227725</v>
      </c>
      <c r="Z68" s="116"/>
      <c r="AA68" s="63">
        <f>SUM(AA67:AA67)</f>
        <v>-200000</v>
      </c>
      <c r="AB68" s="42"/>
    </row>
    <row r="69" spans="1:29" ht="12" customHeight="1">
      <c r="B69" s="58"/>
      <c r="C69" s="175"/>
      <c r="D69" s="175"/>
      <c r="E69" s="175"/>
      <c r="F69" s="175"/>
      <c r="G69" s="175"/>
      <c r="H69" s="175"/>
      <c r="I69" s="175"/>
      <c r="K69" s="40"/>
      <c r="M69" s="40"/>
      <c r="O69" s="40"/>
    </row>
    <row r="70" spans="1:29" ht="20.5">
      <c r="B70" s="60"/>
      <c r="C70" s="68" t="s">
        <v>79</v>
      </c>
      <c r="D70" s="116"/>
      <c r="E70" s="174"/>
      <c r="F70" s="116"/>
      <c r="G70" s="105">
        <f>SUM(G68,G64)</f>
        <v>0</v>
      </c>
      <c r="H70" s="116"/>
      <c r="I70" s="105">
        <f>SUM(I68,I64)</f>
        <v>0</v>
      </c>
      <c r="J70" s="116"/>
      <c r="K70" s="105">
        <f>SUM(K68,K64)</f>
        <v>0</v>
      </c>
      <c r="L70" s="116"/>
      <c r="M70" s="105">
        <f>SUM(M68,M64)</f>
        <v>-1427725</v>
      </c>
      <c r="N70" s="116"/>
      <c r="O70" s="105">
        <f>SUM(O68,O64)</f>
        <v>-1427725</v>
      </c>
      <c r="P70" s="116"/>
      <c r="Q70" s="105">
        <f>SUM(Q68,Q64)</f>
        <v>0</v>
      </c>
      <c r="R70" s="116"/>
      <c r="S70" s="105">
        <f>SUM(S68,S64)</f>
        <v>0</v>
      </c>
      <c r="T70" s="116"/>
      <c r="U70" s="105">
        <f>SUM(U68,U64)</f>
        <v>-1427725</v>
      </c>
      <c r="V70" s="116"/>
      <c r="W70" s="105">
        <f>SUM(W68,W64)</f>
        <v>0</v>
      </c>
      <c r="X70" s="116"/>
      <c r="Y70" s="105">
        <f>SUM(Y68,Y64)</f>
        <v>1227725</v>
      </c>
      <c r="Z70" s="116"/>
      <c r="AA70" s="105">
        <f>SUM(AA68,AA64)</f>
        <v>-200000</v>
      </c>
      <c r="AB70" s="44"/>
    </row>
    <row r="71" spans="1:29" ht="12" customHeight="1">
      <c r="B71" s="58"/>
      <c r="C71" s="175"/>
      <c r="D71" s="175"/>
      <c r="E71" s="175"/>
      <c r="F71" s="175"/>
      <c r="G71" s="175"/>
      <c r="H71" s="175"/>
      <c r="I71" s="175"/>
      <c r="K71" s="40"/>
      <c r="M71" s="40"/>
      <c r="O71" s="40"/>
    </row>
    <row r="72" spans="1:29" s="46" customFormat="1" ht="20.5">
      <c r="A72" s="101"/>
      <c r="B72" s="60"/>
      <c r="C72" s="175" t="s">
        <v>137</v>
      </c>
      <c r="D72" s="88"/>
      <c r="E72" s="174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42"/>
    </row>
    <row r="73" spans="1:29" s="46" customFormat="1" ht="20.5">
      <c r="A73" s="101" t="s">
        <v>85</v>
      </c>
      <c r="B73" s="60"/>
      <c r="C73" s="10" t="s">
        <v>56</v>
      </c>
      <c r="D73" s="49"/>
      <c r="E73" s="174"/>
      <c r="F73" s="49"/>
      <c r="G73" s="49">
        <v>0</v>
      </c>
      <c r="H73" s="49"/>
      <c r="I73" s="49">
        <v>0</v>
      </c>
      <c r="J73" s="49"/>
      <c r="K73" s="49">
        <v>0</v>
      </c>
      <c r="L73" s="49"/>
      <c r="M73" s="49">
        <v>0</v>
      </c>
      <c r="N73" s="49"/>
      <c r="O73" s="49">
        <f>SUM(K73:M73)</f>
        <v>0</v>
      </c>
      <c r="P73" s="49"/>
      <c r="Q73" s="49">
        <v>0</v>
      </c>
      <c r="R73" s="49"/>
      <c r="S73" s="49">
        <f>PL!H49</f>
        <v>472817238</v>
      </c>
      <c r="T73" s="116"/>
      <c r="U73" s="49">
        <f>SUM(G73,I73,O73,Q73,S73)</f>
        <v>472817238</v>
      </c>
      <c r="V73" s="116"/>
      <c r="W73" s="49">
        <v>0</v>
      </c>
      <c r="X73" s="116"/>
      <c r="Y73" s="49">
        <f>PL!H51</f>
        <v>-293534</v>
      </c>
      <c r="Z73" s="116"/>
      <c r="AA73" s="49">
        <f>SUM(U73,W73,Y73)</f>
        <v>472523704</v>
      </c>
      <c r="AB73" s="42"/>
    </row>
    <row r="74" spans="1:29" s="46" customFormat="1" ht="20.5">
      <c r="A74" s="101" t="s">
        <v>86</v>
      </c>
      <c r="B74" s="60"/>
      <c r="C74" s="10" t="s">
        <v>57</v>
      </c>
      <c r="D74" s="116"/>
      <c r="E74" s="174"/>
      <c r="F74" s="116"/>
      <c r="G74" s="49">
        <v>0</v>
      </c>
      <c r="H74" s="116"/>
      <c r="I74" s="49">
        <v>0</v>
      </c>
      <c r="J74" s="116"/>
      <c r="K74" s="49">
        <v>0</v>
      </c>
      <c r="L74" s="116"/>
      <c r="M74" s="49">
        <v>0</v>
      </c>
      <c r="N74" s="116"/>
      <c r="O74" s="49">
        <f>SUM(K74:M74)</f>
        <v>0</v>
      </c>
      <c r="P74" s="116"/>
      <c r="Q74" s="49">
        <v>0</v>
      </c>
      <c r="R74" s="49"/>
      <c r="S74" s="98">
        <f>PL!H55-PL!H49</f>
        <v>-1244799</v>
      </c>
      <c r="T74" s="116"/>
      <c r="U74" s="49">
        <f>SUM(G74,I74,O74,Q74,S74)</f>
        <v>-1244799</v>
      </c>
      <c r="V74" s="116"/>
      <c r="W74" s="49">
        <v>0</v>
      </c>
      <c r="X74" s="116"/>
      <c r="Y74" s="49">
        <f>PL!H56-PL!H51</f>
        <v>150</v>
      </c>
      <c r="Z74" s="116"/>
      <c r="AA74" s="49">
        <f>SUM(U74,W74,Y74)</f>
        <v>-1244649</v>
      </c>
      <c r="AB74" s="42"/>
    </row>
    <row r="75" spans="1:29" s="46" customFormat="1" ht="20.5">
      <c r="A75" s="101" t="s">
        <v>123</v>
      </c>
      <c r="B75" s="60"/>
      <c r="C75" s="175" t="s">
        <v>138</v>
      </c>
      <c r="D75" s="116"/>
      <c r="E75" s="48"/>
      <c r="F75" s="116"/>
      <c r="G75" s="63">
        <f>SUM(G73:G74)</f>
        <v>0</v>
      </c>
      <c r="H75" s="116"/>
      <c r="I75" s="63">
        <f>SUM(I73:I74)</f>
        <v>0</v>
      </c>
      <c r="J75" s="116"/>
      <c r="K75" s="63">
        <f>SUM(K73:K74)</f>
        <v>0</v>
      </c>
      <c r="L75" s="116"/>
      <c r="M75" s="63">
        <f>SUM(M73:M74)</f>
        <v>0</v>
      </c>
      <c r="N75" s="116"/>
      <c r="O75" s="63">
        <f>SUM(O73:O74)</f>
        <v>0</v>
      </c>
      <c r="P75" s="116"/>
      <c r="Q75" s="63">
        <f>SUM(Q73:Q74)</f>
        <v>0</v>
      </c>
      <c r="R75" s="116"/>
      <c r="S75" s="63">
        <f>SUM(S73:S74)</f>
        <v>471572439</v>
      </c>
      <c r="T75" s="116"/>
      <c r="U75" s="63">
        <f>SUM(U73:U74)</f>
        <v>471572439</v>
      </c>
      <c r="V75" s="116"/>
      <c r="W75" s="63">
        <f>SUM(W73:W74)</f>
        <v>0</v>
      </c>
      <c r="X75" s="116"/>
      <c r="Y75" s="63">
        <f>SUM(Y73:Y74)</f>
        <v>-293384</v>
      </c>
      <c r="Z75" s="116"/>
      <c r="AA75" s="63">
        <f>SUM(AA73:AA74)</f>
        <v>471279055</v>
      </c>
      <c r="AB75" s="42"/>
    </row>
    <row r="76" spans="1:29" ht="12" customHeight="1">
      <c r="B76" s="58"/>
      <c r="C76" s="175"/>
      <c r="D76" s="175"/>
      <c r="E76" s="175"/>
      <c r="F76" s="175"/>
      <c r="G76" s="175"/>
      <c r="H76" s="175"/>
      <c r="I76" s="175"/>
      <c r="K76" s="40"/>
      <c r="M76" s="40"/>
      <c r="O76" s="40"/>
    </row>
    <row r="77" spans="1:29" s="46" customFormat="1" ht="20.5" hidden="1">
      <c r="A77" s="101"/>
      <c r="B77" s="60"/>
      <c r="C77" s="10" t="s">
        <v>82</v>
      </c>
      <c r="D77" s="116"/>
      <c r="E77" s="174"/>
      <c r="F77" s="116"/>
      <c r="G77" s="49"/>
      <c r="H77" s="116"/>
      <c r="I77" s="49"/>
      <c r="J77" s="116"/>
      <c r="K77" s="49"/>
      <c r="L77" s="116"/>
      <c r="M77" s="49"/>
      <c r="N77" s="116"/>
      <c r="O77" s="49"/>
      <c r="P77" s="116"/>
      <c r="Q77" s="49"/>
      <c r="R77" s="49"/>
      <c r="S77" s="49"/>
      <c r="T77" s="49"/>
      <c r="U77" s="49"/>
      <c r="V77" s="116"/>
      <c r="W77" s="49"/>
      <c r="X77" s="116"/>
      <c r="Y77" s="49"/>
      <c r="Z77" s="116"/>
      <c r="AA77" s="49"/>
      <c r="AB77" s="42"/>
    </row>
    <row r="78" spans="1:29" s="46" customFormat="1" ht="20.5" hidden="1">
      <c r="A78" s="101"/>
      <c r="B78" s="59"/>
      <c r="C78" s="10" t="s">
        <v>58</v>
      </c>
      <c r="D78" s="49"/>
      <c r="E78" s="174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51"/>
      <c r="V78" s="49"/>
      <c r="W78" s="51"/>
      <c r="X78" s="49"/>
      <c r="Y78" s="51"/>
      <c r="Z78" s="49"/>
      <c r="AA78" s="51"/>
      <c r="AB78" s="42"/>
    </row>
    <row r="79" spans="1:29" s="46" customFormat="1" ht="20.5" hidden="1">
      <c r="A79" s="101" t="s">
        <v>128</v>
      </c>
      <c r="B79" s="171"/>
      <c r="C79" s="10" t="s">
        <v>129</v>
      </c>
      <c r="D79" s="49"/>
      <c r="E79" s="174" t="s">
        <v>84</v>
      </c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2"/>
    </row>
    <row r="80" spans="1:29" s="46" customFormat="1" ht="20.5" hidden="1">
      <c r="A80" s="101"/>
      <c r="B80" s="171"/>
      <c r="C80" s="10" t="s">
        <v>130</v>
      </c>
      <c r="D80" s="49"/>
      <c r="E80" s="174" t="s">
        <v>84</v>
      </c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51"/>
      <c r="V80" s="49"/>
      <c r="W80" s="51"/>
      <c r="X80" s="49"/>
      <c r="Y80" s="51"/>
      <c r="Z80" s="49"/>
      <c r="AA80" s="51"/>
      <c r="AB80" s="42"/>
    </row>
    <row r="81" spans="1:28" s="40" customFormat="1" ht="12" hidden="1" customHeight="1">
      <c r="A81" s="104"/>
      <c r="B81" s="136"/>
      <c r="C81" s="137"/>
      <c r="D81" s="51"/>
      <c r="E81" s="134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135"/>
    </row>
    <row r="82" spans="1:28" ht="21" thickBot="1">
      <c r="C82" s="175" t="s">
        <v>159</v>
      </c>
      <c r="D82" s="116"/>
      <c r="E82" s="174"/>
      <c r="F82" s="116"/>
      <c r="G82" s="149">
        <f>SUM(G59,G70,G75,G77:G80)</f>
        <v>187299200</v>
      </c>
      <c r="H82" s="116"/>
      <c r="I82" s="149">
        <f>SUM(I59,I70,I75,I77:I80)</f>
        <v>305877613</v>
      </c>
      <c r="J82" s="116"/>
      <c r="K82" s="149">
        <f>SUM(K59,K70,K75,K77:K80)</f>
        <v>-24945300</v>
      </c>
      <c r="L82" s="116"/>
      <c r="M82" s="149">
        <f>SUM(M59,M70,M75,M77:M80)</f>
        <v>-1427725</v>
      </c>
      <c r="N82" s="116"/>
      <c r="O82" s="149">
        <f>SUM(O59,O70,O75,O77:O80)</f>
        <v>-26373025</v>
      </c>
      <c r="P82" s="116"/>
      <c r="Q82" s="149">
        <f>SUM(Q59,Q70,Q75,Q77:Q80)</f>
        <v>0</v>
      </c>
      <c r="R82" s="116"/>
      <c r="S82" s="149">
        <f>SUM(S59,S70,S75,S77:S80)</f>
        <v>575478330</v>
      </c>
      <c r="T82" s="116"/>
      <c r="U82" s="149">
        <f>SUM(U59,U70,U75,U77:U80)</f>
        <v>1042282118</v>
      </c>
      <c r="V82" s="116"/>
      <c r="W82" s="149">
        <f>SUM(W59,W70,W75,W77:W80)</f>
        <v>0</v>
      </c>
      <c r="X82" s="116"/>
      <c r="Y82" s="149">
        <f>SUM(Y59,Y70,Y75,Y77:Y80)</f>
        <v>2734</v>
      </c>
      <c r="Z82" s="116"/>
      <c r="AA82" s="149">
        <f>SUM(AA59,AA70,AA75,AA77:AA80)</f>
        <v>1042284852</v>
      </c>
      <c r="AB82" s="44"/>
    </row>
    <row r="83" spans="1:28" s="32" customFormat="1" ht="16.5" customHeight="1" thickTop="1">
      <c r="A83" s="104"/>
      <c r="B83" s="91"/>
      <c r="C83" s="94"/>
      <c r="D83" s="90"/>
      <c r="E83" s="92"/>
      <c r="F83" s="90"/>
      <c r="G83" s="93"/>
      <c r="H83" s="90"/>
      <c r="I83" s="90"/>
      <c r="J83" s="94"/>
      <c r="K83" s="90"/>
      <c r="L83" s="94"/>
      <c r="M83" s="90"/>
      <c r="N83" s="94"/>
      <c r="O83" s="90"/>
      <c r="P83" s="94"/>
      <c r="Q83" s="94"/>
      <c r="R83" s="94"/>
      <c r="S83" s="94"/>
      <c r="T83" s="90"/>
      <c r="V83" s="94"/>
      <c r="X83" s="94"/>
      <c r="Z83" s="94"/>
      <c r="AA83" s="138"/>
      <c r="AB83" s="95"/>
    </row>
    <row r="84" spans="1:28" ht="23.25" customHeight="1">
      <c r="B84" s="60"/>
    </row>
    <row r="86" spans="1:28" ht="23.25" customHeight="1">
      <c r="B86" s="60"/>
    </row>
    <row r="87" spans="1:28" ht="23.25" customHeight="1">
      <c r="B87" s="60"/>
    </row>
    <row r="88" spans="1:28" ht="23.25" customHeight="1">
      <c r="B88" s="60"/>
    </row>
    <row r="89" spans="1:28" ht="23.25" customHeight="1">
      <c r="B89" s="60"/>
    </row>
    <row r="90" spans="1:28" ht="23.25" customHeight="1">
      <c r="B90" s="60"/>
    </row>
    <row r="91" spans="1:28" ht="23.25" customHeight="1">
      <c r="B91" s="60"/>
    </row>
    <row r="92" spans="1:28" ht="23.25" customHeight="1">
      <c r="B92" s="60"/>
    </row>
    <row r="93" spans="1:28" ht="23.25" customHeight="1">
      <c r="B93" s="60"/>
    </row>
  </sheetData>
  <mergeCells count="8">
    <mergeCell ref="G55:AA55"/>
    <mergeCell ref="G4:AA4"/>
    <mergeCell ref="K5:O5"/>
    <mergeCell ref="Q5:S5"/>
    <mergeCell ref="G12:AA12"/>
    <mergeCell ref="G48:AA48"/>
    <mergeCell ref="K49:O49"/>
    <mergeCell ref="Q49:S49"/>
  </mergeCells>
  <pageMargins left="0.55000000000000004" right="0.55000000000000004" top="0.48" bottom="0.48" header="0.31" footer="0.4"/>
  <pageSetup paperSize="9" scale="72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4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48C5D-5A3C-43EB-8446-30BF90488F51}">
  <sheetPr>
    <tabColor rgb="FF92D050"/>
    <pageSetUpPr fitToPage="1"/>
  </sheetPr>
  <dimension ref="A1:AH94"/>
  <sheetViews>
    <sheetView view="pageBreakPreview" topLeftCell="C44" zoomScaleNormal="85" zoomScaleSheetLayoutView="100" workbookViewId="0">
      <selection activeCell="C49" sqref="C49"/>
    </sheetView>
  </sheetViews>
  <sheetFormatPr defaultColWidth="9.09765625" defaultRowHeight="23.25" customHeight="1"/>
  <cols>
    <col min="1" max="1" width="9.3984375" style="101" hidden="1" customWidth="1"/>
    <col min="2" max="2" width="1.09765625" style="59" hidden="1" customWidth="1"/>
    <col min="3" max="3" width="63.3984375" style="10" customWidth="1"/>
    <col min="4" max="4" width="1" style="40" customWidth="1"/>
    <col min="5" max="5" width="8.8984375" style="11" bestFit="1" customWidth="1"/>
    <col min="6" max="6" width="1" style="40" customWidth="1"/>
    <col min="7" max="7" width="14.59765625" style="12" customWidth="1"/>
    <col min="8" max="8" width="1" style="40" customWidth="1"/>
    <col min="9" max="9" width="14.59765625" style="12" customWidth="1"/>
    <col min="10" max="10" width="1" style="40" customWidth="1"/>
    <col min="11" max="11" width="14.59765625" style="12" customWidth="1"/>
    <col min="12" max="12" width="1" style="40" customWidth="1"/>
    <col min="13" max="13" width="14.59765625" style="12" customWidth="1"/>
    <col min="14" max="14" width="1" style="40" customWidth="1"/>
    <col min="15" max="15" width="14.59765625" style="12" customWidth="1"/>
    <col min="16" max="16" width="1" style="40" customWidth="1"/>
    <col min="17" max="17" width="14.59765625" style="12" customWidth="1"/>
    <col min="18" max="18" width="1.09765625" style="12" customWidth="1"/>
    <col min="19" max="19" width="14.59765625" style="12" customWidth="1"/>
    <col min="20" max="20" width="1" style="40" customWidth="1"/>
    <col min="21" max="21" width="14.59765625" style="12" customWidth="1"/>
    <col min="22" max="22" width="1" style="40" customWidth="1"/>
    <col min="23" max="23" width="14.59765625" style="12" hidden="1" customWidth="1"/>
    <col min="24" max="24" width="1" style="40" hidden="1" customWidth="1"/>
    <col min="25" max="25" width="14.59765625" style="12" customWidth="1"/>
    <col min="26" max="26" width="1" style="40" customWidth="1"/>
    <col min="27" max="27" width="14.59765625" style="12" customWidth="1"/>
    <col min="28" max="28" width="1.3984375" style="12" customWidth="1"/>
    <col min="29" max="29" width="13.3984375" style="12" bestFit="1" customWidth="1"/>
    <col min="30" max="30" width="11.59765625" style="12" customWidth="1"/>
    <col min="31" max="31" width="12.3984375" style="12" bestFit="1" customWidth="1"/>
    <col min="32" max="16384" width="9.09765625" style="12"/>
  </cols>
  <sheetData>
    <row r="1" spans="1:30" ht="20.5" hidden="1">
      <c r="B1" s="57"/>
      <c r="C1" s="167" t="s">
        <v>162</v>
      </c>
    </row>
    <row r="2" spans="1:30" ht="20.5" hidden="1">
      <c r="B2" s="58"/>
      <c r="C2" s="167" t="s">
        <v>140</v>
      </c>
    </row>
    <row r="3" spans="1:30" ht="12" hidden="1" customHeight="1">
      <c r="B3" s="58"/>
      <c r="C3" s="167"/>
      <c r="D3" s="167"/>
      <c r="E3" s="167"/>
      <c r="F3" s="167"/>
      <c r="G3" s="167"/>
      <c r="H3" s="167"/>
      <c r="I3" s="167"/>
      <c r="K3" s="40"/>
      <c r="M3" s="40"/>
      <c r="O3" s="40"/>
    </row>
    <row r="4" spans="1:30" ht="20.5" hidden="1">
      <c r="D4" s="11"/>
      <c r="F4" s="11"/>
      <c r="G4" s="204" t="s">
        <v>163</v>
      </c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39"/>
    </row>
    <row r="5" spans="1:30" ht="20.5" hidden="1">
      <c r="B5" s="37"/>
      <c r="D5" s="13"/>
      <c r="E5" s="10"/>
      <c r="F5" s="13"/>
      <c r="G5" s="64"/>
      <c r="H5" s="13"/>
      <c r="I5" s="41"/>
      <c r="J5" s="41"/>
      <c r="K5" s="205" t="s">
        <v>221</v>
      </c>
      <c r="L5" s="205"/>
      <c r="M5" s="205"/>
      <c r="N5" s="205"/>
      <c r="O5" s="205"/>
      <c r="P5" s="41"/>
      <c r="Q5" s="205" t="s">
        <v>181</v>
      </c>
      <c r="R5" s="205"/>
      <c r="S5" s="205"/>
      <c r="T5" s="64"/>
      <c r="U5" s="13"/>
      <c r="V5" s="64"/>
      <c r="W5" s="13"/>
      <c r="X5" s="64"/>
      <c r="Y5" s="13"/>
      <c r="Z5" s="13"/>
      <c r="AA5" s="13"/>
      <c r="AB5" s="13"/>
      <c r="AC5" s="13"/>
    </row>
    <row r="6" spans="1:30" ht="20.5" hidden="1">
      <c r="B6" s="37"/>
      <c r="D6" s="13"/>
      <c r="E6" s="10"/>
      <c r="F6" s="13"/>
      <c r="G6" s="64"/>
      <c r="H6" s="13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64"/>
      <c r="U6" s="13"/>
      <c r="V6" s="64"/>
      <c r="W6" s="41" t="s">
        <v>24</v>
      </c>
      <c r="X6" s="64"/>
      <c r="Y6" s="13"/>
      <c r="Z6" s="13"/>
      <c r="AA6" s="13"/>
      <c r="AB6" s="13"/>
      <c r="AC6" s="13"/>
    </row>
    <row r="7" spans="1:30" ht="20.5" hidden="1">
      <c r="B7" s="37"/>
      <c r="D7" s="13"/>
      <c r="E7" s="10"/>
      <c r="F7" s="13"/>
      <c r="G7" s="64"/>
      <c r="H7" s="13"/>
      <c r="I7" s="41"/>
      <c r="J7" s="41"/>
      <c r="L7" s="41"/>
      <c r="M7" s="41"/>
      <c r="N7" s="41"/>
      <c r="O7" s="41"/>
      <c r="P7" s="41"/>
      <c r="Q7" s="41"/>
      <c r="R7" s="41"/>
      <c r="S7" s="41"/>
      <c r="T7" s="64"/>
      <c r="U7" s="41" t="s">
        <v>53</v>
      </c>
      <c r="V7" s="13"/>
      <c r="W7" s="41" t="s">
        <v>171</v>
      </c>
      <c r="X7" s="13"/>
      <c r="Y7" s="41"/>
      <c r="Z7" s="64"/>
      <c r="AA7" s="13"/>
      <c r="AB7" s="13"/>
      <c r="AC7" s="13"/>
    </row>
    <row r="8" spans="1:30" ht="20.5" hidden="1">
      <c r="B8" s="37"/>
      <c r="D8" s="13"/>
      <c r="E8" s="10"/>
      <c r="F8" s="13"/>
      <c r="G8" s="64"/>
      <c r="H8" s="13"/>
      <c r="I8" s="41"/>
      <c r="J8" s="41"/>
      <c r="K8" s="41" t="s">
        <v>224</v>
      </c>
      <c r="L8" s="41"/>
      <c r="M8" s="41" t="s">
        <v>230</v>
      </c>
      <c r="N8" s="41"/>
      <c r="O8" s="41"/>
      <c r="P8" s="41"/>
      <c r="Q8" s="41" t="s">
        <v>99</v>
      </c>
      <c r="R8" s="41"/>
      <c r="T8" s="64"/>
      <c r="U8" s="41" t="s">
        <v>24</v>
      </c>
      <c r="V8" s="41"/>
      <c r="W8" s="41" t="s">
        <v>172</v>
      </c>
      <c r="X8" s="41"/>
      <c r="Y8" s="41" t="s">
        <v>52</v>
      </c>
      <c r="Z8" s="41"/>
      <c r="AA8" s="64"/>
      <c r="AB8" s="13"/>
      <c r="AC8" s="13"/>
    </row>
    <row r="9" spans="1:30" ht="20.5" hidden="1">
      <c r="B9" s="38"/>
      <c r="D9" s="64"/>
      <c r="E9" s="10"/>
      <c r="F9" s="64"/>
      <c r="G9" s="41" t="s">
        <v>20</v>
      </c>
      <c r="H9" s="64"/>
      <c r="J9" s="41"/>
      <c r="K9" s="41" t="s">
        <v>225</v>
      </c>
      <c r="L9" s="41"/>
      <c r="M9" s="41" t="s">
        <v>228</v>
      </c>
      <c r="N9" s="41"/>
      <c r="O9" s="41"/>
      <c r="P9" s="41"/>
      <c r="Q9" s="41" t="s">
        <v>100</v>
      </c>
      <c r="R9" s="41"/>
      <c r="T9" s="41"/>
      <c r="U9" s="41" t="s">
        <v>25</v>
      </c>
      <c r="V9" s="41"/>
      <c r="W9" s="41" t="s">
        <v>173</v>
      </c>
      <c r="X9" s="41"/>
      <c r="Y9" s="41" t="s">
        <v>103</v>
      </c>
      <c r="Z9" s="41"/>
      <c r="AA9" s="41" t="s">
        <v>53</v>
      </c>
      <c r="AB9" s="13"/>
      <c r="AC9" s="13"/>
    </row>
    <row r="10" spans="1:30" ht="20" hidden="1">
      <c r="D10" s="64"/>
      <c r="E10" s="41"/>
      <c r="F10" s="64"/>
      <c r="G10" s="41" t="s">
        <v>40</v>
      </c>
      <c r="H10" s="64"/>
      <c r="I10" s="41" t="s">
        <v>98</v>
      </c>
      <c r="J10" s="41"/>
      <c r="K10" s="41" t="s">
        <v>226</v>
      </c>
      <c r="L10" s="41"/>
      <c r="M10" s="41" t="s">
        <v>52</v>
      </c>
      <c r="N10" s="41"/>
      <c r="O10" s="41"/>
      <c r="P10" s="41"/>
      <c r="Q10" s="41" t="s">
        <v>101</v>
      </c>
      <c r="R10" s="41"/>
      <c r="S10" s="41" t="s">
        <v>29</v>
      </c>
      <c r="T10" s="41"/>
      <c r="U10" s="41" t="s">
        <v>117</v>
      </c>
      <c r="V10" s="41"/>
      <c r="W10" s="41" t="s">
        <v>174</v>
      </c>
      <c r="X10" s="41"/>
      <c r="Y10" s="41" t="s">
        <v>104</v>
      </c>
      <c r="Z10" s="41"/>
      <c r="AA10" s="41" t="s">
        <v>24</v>
      </c>
      <c r="AB10" s="41"/>
      <c r="AC10" s="41"/>
    </row>
    <row r="11" spans="1:30" ht="20" hidden="1">
      <c r="A11" s="101" t="s">
        <v>43</v>
      </c>
      <c r="D11" s="64"/>
      <c r="E11" s="166" t="s">
        <v>1</v>
      </c>
      <c r="F11" s="64"/>
      <c r="G11" s="41" t="s">
        <v>39</v>
      </c>
      <c r="H11" s="64"/>
      <c r="I11" s="67" t="s">
        <v>81</v>
      </c>
      <c r="J11" s="41"/>
      <c r="K11" s="41" t="s">
        <v>227</v>
      </c>
      <c r="L11" s="41"/>
      <c r="M11" s="41" t="s">
        <v>229</v>
      </c>
      <c r="N11" s="41"/>
      <c r="O11" s="41" t="s">
        <v>53</v>
      </c>
      <c r="P11" s="41"/>
      <c r="Q11" s="41" t="s">
        <v>102</v>
      </c>
      <c r="R11" s="41"/>
      <c r="S11" s="41" t="s">
        <v>41</v>
      </c>
      <c r="T11" s="41"/>
      <c r="U11" s="41" t="s">
        <v>115</v>
      </c>
      <c r="V11" s="41"/>
      <c r="W11" s="41" t="s">
        <v>175</v>
      </c>
      <c r="X11" s="41"/>
      <c r="Y11" s="41" t="s">
        <v>51</v>
      </c>
      <c r="Z11" s="41"/>
      <c r="AA11" s="41" t="s">
        <v>25</v>
      </c>
      <c r="AB11" s="41"/>
      <c r="AC11" s="41"/>
    </row>
    <row r="12" spans="1:30" ht="20" hidden="1">
      <c r="B12" s="60"/>
      <c r="C12" s="12"/>
      <c r="D12" s="166"/>
      <c r="E12" s="166"/>
      <c r="F12" s="166"/>
      <c r="G12" s="203" t="s">
        <v>166</v>
      </c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11"/>
      <c r="AC12" s="41"/>
    </row>
    <row r="13" spans="1:30" ht="20.5" hidden="1">
      <c r="B13" s="60"/>
      <c r="C13" s="167" t="s">
        <v>145</v>
      </c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76"/>
      <c r="P13" s="166"/>
      <c r="Q13" s="166"/>
      <c r="R13" s="166"/>
      <c r="S13" s="166"/>
      <c r="T13" s="166"/>
      <c r="U13" s="176"/>
      <c r="V13" s="166"/>
      <c r="W13" s="166"/>
      <c r="X13" s="166"/>
      <c r="Y13" s="166"/>
      <c r="Z13" s="166"/>
      <c r="AA13" s="166"/>
      <c r="AB13" s="11"/>
      <c r="AC13" s="41"/>
    </row>
    <row r="14" spans="1:30" ht="19.25" hidden="1" customHeight="1">
      <c r="B14" s="60"/>
      <c r="C14" s="167" t="s">
        <v>169</v>
      </c>
      <c r="D14" s="116"/>
      <c r="E14" s="166"/>
      <c r="F14" s="116"/>
      <c r="G14" s="116">
        <f>+'SCE Separate'!E12</f>
        <v>0</v>
      </c>
      <c r="H14" s="116"/>
      <c r="I14" s="116">
        <f>+'SCE Separate'!G12</f>
        <v>0</v>
      </c>
      <c r="J14" s="116"/>
      <c r="K14" s="116">
        <v>0</v>
      </c>
      <c r="L14" s="116"/>
      <c r="M14" s="116">
        <v>0</v>
      </c>
      <c r="N14" s="116"/>
      <c r="O14" s="116">
        <v>0</v>
      </c>
      <c r="P14" s="116"/>
      <c r="Q14" s="116">
        <v>0</v>
      </c>
      <c r="R14" s="116"/>
      <c r="S14" s="116">
        <f>+'SCE Separate'!K12</f>
        <v>0</v>
      </c>
      <c r="T14" s="116"/>
      <c r="U14" s="116">
        <f>SUM(G14,I14,O14,Q14,S14)</f>
        <v>0</v>
      </c>
      <c r="V14" s="116"/>
      <c r="W14" s="116">
        <v>366218515</v>
      </c>
      <c r="X14" s="116"/>
      <c r="Y14" s="116">
        <v>0</v>
      </c>
      <c r="Z14" s="116"/>
      <c r="AA14" s="116">
        <f>SUM(U14,W14,Y14)</f>
        <v>366218515</v>
      </c>
      <c r="AB14" s="42"/>
      <c r="AD14" s="12">
        <v>-368586668.04400009</v>
      </c>
    </row>
    <row r="15" spans="1:30" ht="19.25" hidden="1" customHeight="1">
      <c r="A15" s="101" t="s">
        <v>87</v>
      </c>
      <c r="B15" s="60"/>
      <c r="C15" s="10" t="s">
        <v>170</v>
      </c>
      <c r="D15" s="49"/>
      <c r="E15" s="166">
        <v>3</v>
      </c>
      <c r="F15" s="49"/>
      <c r="G15" s="51">
        <v>0</v>
      </c>
      <c r="H15" s="49"/>
      <c r="I15" s="51">
        <v>0</v>
      </c>
      <c r="J15" s="49"/>
      <c r="K15" s="51">
        <v>0</v>
      </c>
      <c r="L15" s="49"/>
      <c r="M15" s="51">
        <v>0</v>
      </c>
      <c r="N15" s="49"/>
      <c r="O15" s="51">
        <v>0</v>
      </c>
      <c r="P15" s="49"/>
      <c r="Q15" s="51">
        <v>0</v>
      </c>
      <c r="R15" s="51"/>
      <c r="S15" s="49">
        <f>2368153+'SCE Separate'!K13-872238</f>
        <v>1495915</v>
      </c>
      <c r="T15" s="49"/>
      <c r="U15" s="49">
        <f>SUM(G15,I15,O15,Q15,S15)</f>
        <v>1495915</v>
      </c>
      <c r="V15" s="49"/>
      <c r="W15" s="49">
        <v>254912</v>
      </c>
      <c r="X15" s="49"/>
      <c r="Y15" s="49">
        <v>0</v>
      </c>
      <c r="Z15" s="49"/>
      <c r="AA15" s="49">
        <f>SUM(U15,W15,Y15)</f>
        <v>1750827</v>
      </c>
      <c r="AB15" s="44"/>
      <c r="AD15" s="138">
        <f>+AD14+W14</f>
        <v>-2368153.0440000892</v>
      </c>
    </row>
    <row r="16" spans="1:30" s="40" customFormat="1" ht="20.5" hidden="1">
      <c r="A16" s="104"/>
      <c r="B16" s="132"/>
      <c r="C16" s="152" t="s">
        <v>197</v>
      </c>
      <c r="D16" s="88"/>
      <c r="E16" s="134"/>
      <c r="F16" s="88"/>
      <c r="G16" s="88">
        <f>SUM(G14:G15)</f>
        <v>0</v>
      </c>
      <c r="H16" s="88"/>
      <c r="I16" s="88">
        <f>SUM(I14:I15)</f>
        <v>0</v>
      </c>
      <c r="J16" s="88"/>
      <c r="K16" s="88">
        <f>SUM(K14:K15)</f>
        <v>0</v>
      </c>
      <c r="L16" s="88"/>
      <c r="M16" s="88">
        <f>SUM(M14:M15)</f>
        <v>0</v>
      </c>
      <c r="N16" s="88"/>
      <c r="O16" s="88">
        <f>SUM(K16:M16)</f>
        <v>0</v>
      </c>
      <c r="P16" s="88"/>
      <c r="Q16" s="88">
        <f>SUM(Q14:Q15)</f>
        <v>0</v>
      </c>
      <c r="R16" s="88"/>
      <c r="S16" s="88">
        <f>SUM(S14:S15)</f>
        <v>1495915</v>
      </c>
      <c r="T16" s="88"/>
      <c r="U16" s="88">
        <f>SUM(U14:U15)</f>
        <v>1495915</v>
      </c>
      <c r="V16" s="88"/>
      <c r="W16" s="88">
        <f>SUM(W14:W15)</f>
        <v>366473427</v>
      </c>
      <c r="X16" s="88"/>
      <c r="Y16" s="88">
        <f>SUM(Y14:Y15)</f>
        <v>0</v>
      </c>
      <c r="Z16" s="88"/>
      <c r="AA16" s="88">
        <f>SUM(AA14:AA15)</f>
        <v>367969342</v>
      </c>
      <c r="AB16" s="45"/>
    </row>
    <row r="17" spans="1:29" ht="12" hidden="1" customHeight="1">
      <c r="B17" s="58"/>
      <c r="C17" s="167"/>
      <c r="D17" s="167"/>
      <c r="E17" s="167"/>
      <c r="F17" s="167"/>
      <c r="G17" s="167"/>
      <c r="H17" s="167"/>
      <c r="I17" s="167"/>
      <c r="K17" s="40"/>
      <c r="M17" s="40"/>
      <c r="O17" s="40"/>
    </row>
    <row r="18" spans="1:29" ht="20.5" hidden="1">
      <c r="A18" s="101" t="s">
        <v>60</v>
      </c>
      <c r="C18" s="167" t="s">
        <v>78</v>
      </c>
      <c r="D18" s="51"/>
      <c r="E18" s="48"/>
      <c r="F18" s="51"/>
      <c r="G18" s="49"/>
      <c r="H18" s="51"/>
      <c r="I18" s="49"/>
      <c r="J18" s="51"/>
      <c r="K18" s="49"/>
      <c r="L18" s="51"/>
      <c r="M18" s="49"/>
      <c r="N18" s="51"/>
      <c r="O18" s="49"/>
      <c r="P18" s="51"/>
      <c r="Q18" s="49"/>
      <c r="R18" s="49"/>
      <c r="S18" s="49"/>
      <c r="T18" s="51"/>
      <c r="U18" s="49"/>
      <c r="V18" s="51"/>
      <c r="W18" s="49"/>
      <c r="X18" s="51"/>
      <c r="Y18" s="49"/>
      <c r="Z18" s="51"/>
      <c r="AA18" s="49"/>
      <c r="AB18" s="42"/>
    </row>
    <row r="19" spans="1:29" ht="20.5" hidden="1">
      <c r="C19" s="69" t="s">
        <v>132</v>
      </c>
      <c r="D19" s="88"/>
      <c r="E19" s="48"/>
      <c r="F19" s="88"/>
      <c r="G19" s="49"/>
      <c r="H19" s="88"/>
      <c r="I19" s="49"/>
      <c r="J19" s="88"/>
      <c r="K19" s="49"/>
      <c r="L19" s="88"/>
      <c r="M19" s="49"/>
      <c r="N19" s="88"/>
      <c r="O19" s="49"/>
      <c r="P19" s="88"/>
      <c r="Q19" s="49"/>
      <c r="R19" s="49"/>
      <c r="S19" s="99"/>
      <c r="T19" s="88"/>
      <c r="U19" s="99"/>
      <c r="V19" s="88"/>
      <c r="W19" s="99"/>
      <c r="X19" s="88"/>
      <c r="Y19" s="99"/>
      <c r="Z19" s="88"/>
      <c r="AA19" s="99"/>
      <c r="AB19" s="42"/>
    </row>
    <row r="20" spans="1:29" ht="20.5" hidden="1">
      <c r="B20" s="60"/>
      <c r="C20" s="10" t="e">
        <f>+'SCE Separate'!#REF!</f>
        <v>#REF!</v>
      </c>
      <c r="D20" s="49"/>
      <c r="E20" s="166">
        <v>16</v>
      </c>
      <c r="F20" s="49"/>
      <c r="G20" s="49" t="e">
        <f>+'SCE Separate'!#REF!</f>
        <v>#REF!</v>
      </c>
      <c r="H20" s="49"/>
      <c r="I20" s="49" t="e">
        <f>+'SCE Separate'!#REF!</f>
        <v>#REF!</v>
      </c>
      <c r="J20" s="49"/>
      <c r="K20" s="49">
        <v>0</v>
      </c>
      <c r="L20" s="49"/>
      <c r="M20" s="49">
        <v>0</v>
      </c>
      <c r="N20" s="49"/>
      <c r="O20" s="49">
        <f>SUM(K20:M20)</f>
        <v>0</v>
      </c>
      <c r="P20" s="49"/>
      <c r="Q20" s="49">
        <v>0</v>
      </c>
      <c r="R20" s="49"/>
      <c r="S20" s="49">
        <v>0</v>
      </c>
      <c r="T20" s="49"/>
      <c r="U20" s="49" t="e">
        <f>SUM(G20,I20,O20,Q20,S20)</f>
        <v>#REF!</v>
      </c>
      <c r="V20" s="49"/>
      <c r="W20" s="49">
        <v>0</v>
      </c>
      <c r="X20" s="49"/>
      <c r="Y20" s="49">
        <v>0</v>
      </c>
      <c r="Z20" s="49"/>
      <c r="AA20" s="49" t="e">
        <f>SUM(U20,W20,Y20)</f>
        <v>#REF!</v>
      </c>
      <c r="AB20" s="14"/>
    </row>
    <row r="21" spans="1:29" s="13" customFormat="1" ht="20.5" hidden="1">
      <c r="A21" s="101"/>
      <c r="B21" s="60"/>
      <c r="C21" s="69" t="s">
        <v>133</v>
      </c>
      <c r="D21" s="116"/>
      <c r="E21" s="48"/>
      <c r="F21" s="116"/>
      <c r="G21" s="63" t="e">
        <f>SUM(G20:G20)</f>
        <v>#REF!</v>
      </c>
      <c r="H21" s="116"/>
      <c r="I21" s="63" t="e">
        <f>SUM(I20:I20)</f>
        <v>#REF!</v>
      </c>
      <c r="J21" s="116"/>
      <c r="K21" s="63">
        <f>SUM(K20:K20)</f>
        <v>0</v>
      </c>
      <c r="L21" s="116"/>
      <c r="M21" s="63">
        <f>SUM(M20:M20)</f>
        <v>0</v>
      </c>
      <c r="N21" s="116"/>
      <c r="O21" s="63">
        <f>SUM(O20:O20)</f>
        <v>0</v>
      </c>
      <c r="P21" s="116"/>
      <c r="Q21" s="115">
        <f>SUM(Q20:Q20)</f>
        <v>0</v>
      </c>
      <c r="R21" s="116"/>
      <c r="S21" s="63">
        <f>SUM(S20:S20)</f>
        <v>0</v>
      </c>
      <c r="T21" s="116"/>
      <c r="U21" s="63" t="e">
        <f>SUM(U20:U20)</f>
        <v>#REF!</v>
      </c>
      <c r="V21" s="116"/>
      <c r="W21" s="115">
        <f>SUM(W20:W20)</f>
        <v>0</v>
      </c>
      <c r="X21" s="116"/>
      <c r="Y21" s="115">
        <f>SUM(Y20:Y20)</f>
        <v>0</v>
      </c>
      <c r="Z21" s="116"/>
      <c r="AA21" s="63" t="e">
        <f>SUM(AA20:AA20)</f>
        <v>#REF!</v>
      </c>
    </row>
    <row r="22" spans="1:29" s="13" customFormat="1" ht="12" hidden="1" customHeight="1">
      <c r="A22" s="101"/>
      <c r="B22" s="60"/>
      <c r="C22" s="167"/>
      <c r="D22" s="88"/>
      <c r="E22" s="4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</row>
    <row r="23" spans="1:29" s="41" customFormat="1" ht="19.25" hidden="1" customHeight="1">
      <c r="A23" s="101"/>
      <c r="B23" s="60"/>
      <c r="C23" s="70" t="s">
        <v>68</v>
      </c>
      <c r="D23" s="88"/>
      <c r="E23" s="166" t="s">
        <v>84</v>
      </c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C23" s="12"/>
    </row>
    <row r="24" spans="1:29" ht="19.25" hidden="1" customHeight="1">
      <c r="B24" s="60"/>
      <c r="C24" s="64" t="s">
        <v>134</v>
      </c>
      <c r="D24" s="116"/>
      <c r="E24" s="166"/>
      <c r="F24" s="116"/>
      <c r="G24" s="51"/>
      <c r="H24" s="116"/>
      <c r="I24" s="51"/>
      <c r="J24" s="116"/>
      <c r="K24" s="49"/>
      <c r="L24" s="116"/>
      <c r="M24" s="49"/>
      <c r="N24" s="116"/>
      <c r="O24" s="49"/>
      <c r="P24" s="116"/>
      <c r="Q24" s="51"/>
      <c r="R24" s="51"/>
      <c r="S24" s="51"/>
      <c r="T24" s="116"/>
      <c r="U24" s="49">
        <f>SUM(G24,I24,O24,Q24,S24)</f>
        <v>0</v>
      </c>
      <c r="V24" s="49"/>
      <c r="W24" s="51"/>
      <c r="X24" s="49"/>
      <c r="Y24" s="51"/>
      <c r="Z24" s="49"/>
      <c r="AA24" s="49">
        <f>SUM(U24,W24,Y24)</f>
        <v>0</v>
      </c>
      <c r="AB24" s="42"/>
    </row>
    <row r="25" spans="1:29" s="46" customFormat="1" ht="19.25" hidden="1" customHeight="1">
      <c r="A25" s="101"/>
      <c r="B25" s="60"/>
      <c r="C25" s="71" t="s">
        <v>72</v>
      </c>
      <c r="D25" s="116"/>
      <c r="E25" s="48"/>
      <c r="F25" s="116"/>
      <c r="G25" s="63">
        <f>SUM(G24:G24)</f>
        <v>0</v>
      </c>
      <c r="H25" s="116"/>
      <c r="I25" s="63">
        <f>SUM(I24:I24)</f>
        <v>0</v>
      </c>
      <c r="J25" s="116"/>
      <c r="K25" s="63">
        <f>SUM(K24:K24)</f>
        <v>0</v>
      </c>
      <c r="L25" s="116"/>
      <c r="M25" s="63">
        <f>SUM(M24:M24)</f>
        <v>0</v>
      </c>
      <c r="N25" s="116"/>
      <c r="O25" s="63">
        <f>SUM(O24:O24)</f>
        <v>0</v>
      </c>
      <c r="P25" s="116"/>
      <c r="Q25" s="115">
        <f>SUM(Q24:Q24)</f>
        <v>0</v>
      </c>
      <c r="R25" s="116"/>
      <c r="S25" s="63">
        <f>SUM(S24:S24)</f>
        <v>0</v>
      </c>
      <c r="T25" s="116"/>
      <c r="U25" s="63">
        <f>SUM(U24:U24)</f>
        <v>0</v>
      </c>
      <c r="V25" s="116"/>
      <c r="W25" s="115">
        <f>SUM(W24:W24)</f>
        <v>0</v>
      </c>
      <c r="X25" s="116"/>
      <c r="Y25" s="115">
        <f>SUM(Y24:Y24)</f>
        <v>0</v>
      </c>
      <c r="Z25" s="116"/>
      <c r="AA25" s="63">
        <f>SUM(AA24:AA24)</f>
        <v>0</v>
      </c>
      <c r="AB25" s="42"/>
    </row>
    <row r="26" spans="1:29" s="13" customFormat="1" ht="12" hidden="1" customHeight="1">
      <c r="A26" s="101"/>
      <c r="B26" s="60"/>
      <c r="C26" s="167"/>
      <c r="D26" s="88"/>
      <c r="E26" s="4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</row>
    <row r="27" spans="1:29" s="41" customFormat="1" ht="20.5" hidden="1">
      <c r="A27" s="101"/>
      <c r="B27" s="60"/>
      <c r="C27" s="70" t="s">
        <v>176</v>
      </c>
      <c r="D27" s="88"/>
      <c r="E27" s="166">
        <v>5</v>
      </c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C27" s="12"/>
    </row>
    <row r="28" spans="1:29" ht="20.5" hidden="1">
      <c r="B28" s="60"/>
      <c r="C28" s="64" t="s">
        <v>177</v>
      </c>
      <c r="D28" s="116"/>
      <c r="E28" s="166"/>
      <c r="F28" s="116"/>
      <c r="G28" s="51">
        <v>0</v>
      </c>
      <c r="H28" s="116"/>
      <c r="I28" s="51">
        <v>0</v>
      </c>
      <c r="J28" s="116"/>
      <c r="K28" s="49">
        <v>-24945300</v>
      </c>
      <c r="L28" s="116"/>
      <c r="M28" s="49">
        <v>0</v>
      </c>
      <c r="N28" s="116"/>
      <c r="O28" s="49">
        <f>SUM(K28:M28)</f>
        <v>-24945300</v>
      </c>
      <c r="P28" s="116"/>
      <c r="Q28" s="51">
        <v>0</v>
      </c>
      <c r="R28" s="51"/>
      <c r="S28" s="51">
        <v>0</v>
      </c>
      <c r="T28" s="116"/>
      <c r="U28" s="49">
        <f>SUM(G28,I28,O28,Q28,S28)</f>
        <v>-24945300</v>
      </c>
      <c r="V28" s="49"/>
      <c r="W28" s="51">
        <f>-W16-W34</f>
        <v>-417299906</v>
      </c>
      <c r="X28" s="49"/>
      <c r="Y28" s="51">
        <v>-931607</v>
      </c>
      <c r="Z28" s="49"/>
      <c r="AA28" s="49">
        <f>SUM(U28,W28,Y28)</f>
        <v>-443176813</v>
      </c>
      <c r="AB28" s="42"/>
    </row>
    <row r="29" spans="1:29" s="13" customFormat="1" ht="20.5" hidden="1">
      <c r="A29" s="101"/>
      <c r="B29" s="60"/>
      <c r="C29" s="69" t="s">
        <v>133</v>
      </c>
      <c r="D29" s="116"/>
      <c r="E29" s="48"/>
      <c r="F29" s="116"/>
      <c r="G29" s="63">
        <f>SUM(G28:G28)</f>
        <v>0</v>
      </c>
      <c r="H29" s="116"/>
      <c r="I29" s="63">
        <f>SUM(I28:I28)</f>
        <v>0</v>
      </c>
      <c r="J29" s="116"/>
      <c r="K29" s="63">
        <f>SUM(K28:K28)</f>
        <v>-24945300</v>
      </c>
      <c r="L29" s="116"/>
      <c r="M29" s="63">
        <f>SUM(M28:M28)</f>
        <v>0</v>
      </c>
      <c r="N29" s="116"/>
      <c r="O29" s="63">
        <f>SUM(O28:O28)</f>
        <v>-24945300</v>
      </c>
      <c r="P29" s="116"/>
      <c r="Q29" s="115">
        <f>SUM(Q28:Q28)</f>
        <v>0</v>
      </c>
      <c r="R29" s="116"/>
      <c r="S29" s="63">
        <f>SUM(S28:S28)</f>
        <v>0</v>
      </c>
      <c r="T29" s="116"/>
      <c r="U29" s="63">
        <f>SUM(U28:U28)</f>
        <v>-24945300</v>
      </c>
      <c r="V29" s="116"/>
      <c r="W29" s="115">
        <f>SUM(W28:W28)</f>
        <v>-417299906</v>
      </c>
      <c r="X29" s="116"/>
      <c r="Y29" s="115">
        <f>SUM(Y28:Y28)</f>
        <v>-931607</v>
      </c>
      <c r="Z29" s="116"/>
      <c r="AA29" s="63">
        <f>SUM(AA28:AA28)</f>
        <v>-443176813</v>
      </c>
    </row>
    <row r="30" spans="1:29" ht="12" hidden="1" customHeight="1">
      <c r="B30" s="58"/>
      <c r="C30" s="167"/>
      <c r="D30" s="167"/>
      <c r="E30" s="167"/>
      <c r="F30" s="167"/>
      <c r="G30" s="167"/>
      <c r="H30" s="167"/>
      <c r="I30" s="167"/>
      <c r="K30" s="40"/>
      <c r="M30" s="40"/>
      <c r="O30" s="40"/>
    </row>
    <row r="31" spans="1:29" ht="20.5" hidden="1">
      <c r="B31" s="60"/>
      <c r="C31" s="68" t="s">
        <v>79</v>
      </c>
      <c r="D31" s="116"/>
      <c r="E31" s="166"/>
      <c r="F31" s="116"/>
      <c r="G31" s="105" t="e">
        <f>SUM(G29,G25,G21)</f>
        <v>#REF!</v>
      </c>
      <c r="H31" s="116"/>
      <c r="I31" s="105" t="e">
        <f>SUM(I29,I25,I21)</f>
        <v>#REF!</v>
      </c>
      <c r="J31" s="116"/>
      <c r="K31" s="105">
        <f>SUM(K29,K25,K21)</f>
        <v>-24945300</v>
      </c>
      <c r="L31" s="116"/>
      <c r="M31" s="105">
        <f>SUM(M29,M25,M21)</f>
        <v>0</v>
      </c>
      <c r="N31" s="116"/>
      <c r="O31" s="105">
        <f>SUM(O29,O25,O21)</f>
        <v>-24945300</v>
      </c>
      <c r="P31" s="116"/>
      <c r="Q31" s="105">
        <f>SUM(Q29,Q25,Q21)</f>
        <v>0</v>
      </c>
      <c r="R31" s="116"/>
      <c r="S31" s="105">
        <f>SUM(S29,S25,S21)</f>
        <v>0</v>
      </c>
      <c r="T31" s="116"/>
      <c r="U31" s="105" t="e">
        <f>SUM(U29,U25,U21)</f>
        <v>#REF!</v>
      </c>
      <c r="V31" s="116"/>
      <c r="W31" s="105">
        <f>SUM(W29,W25,W21)</f>
        <v>-417299906</v>
      </c>
      <c r="X31" s="116"/>
      <c r="Y31" s="105">
        <f>SUM(Y29,Y25,Y21)</f>
        <v>-931607</v>
      </c>
      <c r="Z31" s="116"/>
      <c r="AA31" s="105" t="e">
        <f>SUM(AA29,AA25,AA21)</f>
        <v>#REF!</v>
      </c>
      <c r="AB31" s="44"/>
    </row>
    <row r="32" spans="1:29" ht="12" hidden="1" customHeight="1">
      <c r="B32" s="58"/>
      <c r="C32" s="167"/>
      <c r="D32" s="167"/>
      <c r="E32" s="167"/>
      <c r="F32" s="167"/>
      <c r="G32" s="167"/>
      <c r="H32" s="167"/>
      <c r="I32" s="167"/>
      <c r="K32" s="40"/>
      <c r="M32" s="40"/>
      <c r="O32" s="40"/>
    </row>
    <row r="33" spans="1:29" s="46" customFormat="1" ht="20.5" hidden="1">
      <c r="A33" s="101"/>
      <c r="B33" s="60"/>
      <c r="C33" s="167" t="s">
        <v>137</v>
      </c>
      <c r="D33" s="88"/>
      <c r="E33" s="166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42"/>
    </row>
    <row r="34" spans="1:29" s="46" customFormat="1" ht="20.5" hidden="1">
      <c r="A34" s="101" t="s">
        <v>85</v>
      </c>
      <c r="B34" s="60"/>
      <c r="C34" s="10" t="s">
        <v>56</v>
      </c>
      <c r="D34" s="49"/>
      <c r="E34" s="166"/>
      <c r="F34" s="49"/>
      <c r="G34" s="49">
        <v>0</v>
      </c>
      <c r="H34" s="49"/>
      <c r="I34" s="49">
        <v>0</v>
      </c>
      <c r="J34" s="49"/>
      <c r="K34" s="49">
        <v>0</v>
      </c>
      <c r="L34" s="49"/>
      <c r="M34" s="49">
        <v>0</v>
      </c>
      <c r="N34" s="49"/>
      <c r="O34" s="49">
        <f>SUM(K34:M34)</f>
        <v>0</v>
      </c>
      <c r="P34" s="49"/>
      <c r="Q34" s="49">
        <v>0</v>
      </c>
      <c r="R34" s="49"/>
      <c r="S34" s="49">
        <f>+PL!H26-'SCE Conso (2)'!W34</f>
        <v>421697225</v>
      </c>
      <c r="T34" s="116"/>
      <c r="U34" s="49">
        <f>SUM(G34,I34,O34,Q34,S34)</f>
        <v>421697225</v>
      </c>
      <c r="V34" s="116"/>
      <c r="W34" s="49">
        <v>50826479</v>
      </c>
      <c r="X34" s="116"/>
      <c r="Y34" s="49">
        <v>0</v>
      </c>
      <c r="Z34" s="116"/>
      <c r="AA34" s="49">
        <f>SUM(U34,W34,Y34)</f>
        <v>472523704</v>
      </c>
      <c r="AB34" s="42"/>
    </row>
    <row r="35" spans="1:29" s="46" customFormat="1" ht="20.5" hidden="1">
      <c r="A35" s="101" t="s">
        <v>86</v>
      </c>
      <c r="B35" s="60"/>
      <c r="C35" s="10" t="s">
        <v>57</v>
      </c>
      <c r="D35" s="116"/>
      <c r="E35" s="166"/>
      <c r="F35" s="116"/>
      <c r="G35" s="49">
        <v>0</v>
      </c>
      <c r="H35" s="116"/>
      <c r="I35" s="49">
        <v>0</v>
      </c>
      <c r="J35" s="116"/>
      <c r="K35" s="49">
        <v>0</v>
      </c>
      <c r="L35" s="116"/>
      <c r="M35" s="49">
        <v>0</v>
      </c>
      <c r="N35" s="116"/>
      <c r="O35" s="49">
        <f>SUM(K35:M35)</f>
        <v>0</v>
      </c>
      <c r="P35" s="116"/>
      <c r="Q35" s="49">
        <v>0</v>
      </c>
      <c r="R35" s="49"/>
      <c r="S35" s="98">
        <f>+'SCE Separate'!K18</f>
        <v>-3696782</v>
      </c>
      <c r="T35" s="116"/>
      <c r="U35" s="49">
        <f>SUM(G35,I35,O35,Q35,S35)</f>
        <v>-3696782</v>
      </c>
      <c r="V35" s="116"/>
      <c r="W35" s="49">
        <v>0</v>
      </c>
      <c r="X35" s="116"/>
      <c r="Y35" s="49">
        <v>0</v>
      </c>
      <c r="Z35" s="116"/>
      <c r="AA35" s="49">
        <f>SUM(U35,W35,Y35)</f>
        <v>-3696782</v>
      </c>
      <c r="AB35" s="42"/>
      <c r="AC35" s="145"/>
    </row>
    <row r="36" spans="1:29" s="46" customFormat="1" ht="20.5" hidden="1">
      <c r="A36" s="101" t="s">
        <v>123</v>
      </c>
      <c r="B36" s="60"/>
      <c r="C36" s="167" t="s">
        <v>138</v>
      </c>
      <c r="D36" s="116"/>
      <c r="E36" s="48"/>
      <c r="F36" s="116"/>
      <c r="G36" s="63">
        <f>SUM(G34:G35)</f>
        <v>0</v>
      </c>
      <c r="H36" s="116"/>
      <c r="I36" s="63">
        <f>SUM(I34:I35)</f>
        <v>0</v>
      </c>
      <c r="J36" s="116"/>
      <c r="K36" s="63">
        <f>SUM(K34:K35)</f>
        <v>0</v>
      </c>
      <c r="L36" s="116"/>
      <c r="M36" s="63">
        <f>SUM(M34:M35)</f>
        <v>0</v>
      </c>
      <c r="N36" s="116"/>
      <c r="O36" s="63">
        <f>SUM(O34:O35)</f>
        <v>0</v>
      </c>
      <c r="P36" s="116"/>
      <c r="Q36" s="115">
        <f>SUM(Q34:Q35)</f>
        <v>0</v>
      </c>
      <c r="R36" s="116"/>
      <c r="S36" s="63">
        <f>SUM(S34:S35)</f>
        <v>418000443</v>
      </c>
      <c r="T36" s="116"/>
      <c r="U36" s="63">
        <f>SUM(U34:U35)</f>
        <v>418000443</v>
      </c>
      <c r="V36" s="116"/>
      <c r="W36" s="63">
        <f>SUM(W34:W35)</f>
        <v>50826479</v>
      </c>
      <c r="X36" s="116"/>
      <c r="Y36" s="63">
        <f>SUM(Y34:Y35)</f>
        <v>0</v>
      </c>
      <c r="Z36" s="116"/>
      <c r="AA36" s="63">
        <f>SUM(AA34:AA35)</f>
        <v>468826922</v>
      </c>
      <c r="AB36" s="42"/>
    </row>
    <row r="37" spans="1:29" ht="12" hidden="1" customHeight="1">
      <c r="B37" s="58"/>
      <c r="C37" s="167"/>
      <c r="D37" s="167"/>
      <c r="E37" s="167"/>
      <c r="F37" s="167"/>
      <c r="G37" s="167"/>
      <c r="H37" s="167"/>
      <c r="I37" s="167"/>
      <c r="K37" s="40"/>
      <c r="M37" s="40"/>
      <c r="O37" s="40"/>
    </row>
    <row r="38" spans="1:29" s="46" customFormat="1" ht="20.5" hidden="1">
      <c r="A38" s="101"/>
      <c r="B38" s="60"/>
      <c r="C38" s="10" t="s">
        <v>82</v>
      </c>
      <c r="D38" s="116"/>
      <c r="E38" s="166"/>
      <c r="F38" s="116"/>
      <c r="G38" s="49"/>
      <c r="H38" s="116"/>
      <c r="I38" s="49"/>
      <c r="J38" s="116"/>
      <c r="K38" s="49"/>
      <c r="L38" s="116"/>
      <c r="M38" s="49"/>
      <c r="N38" s="116"/>
      <c r="O38" s="49"/>
      <c r="P38" s="116"/>
      <c r="Q38" s="49"/>
      <c r="R38" s="49"/>
      <c r="S38" s="49"/>
      <c r="T38" s="49"/>
      <c r="U38" s="49"/>
      <c r="V38" s="116"/>
      <c r="W38" s="49"/>
      <c r="X38" s="116"/>
      <c r="Y38" s="49"/>
      <c r="Z38" s="116"/>
      <c r="AA38" s="49"/>
      <c r="AB38" s="42"/>
    </row>
    <row r="39" spans="1:29" s="46" customFormat="1" ht="20.5" hidden="1">
      <c r="A39" s="101"/>
      <c r="B39" s="59"/>
      <c r="C39" s="10" t="s">
        <v>58</v>
      </c>
      <c r="D39" s="49"/>
      <c r="E39" s="166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51"/>
      <c r="V39" s="49"/>
      <c r="W39" s="51"/>
      <c r="X39" s="49"/>
      <c r="Y39" s="51"/>
      <c r="Z39" s="49"/>
      <c r="AA39" s="51"/>
      <c r="AB39" s="42"/>
    </row>
    <row r="40" spans="1:29" s="46" customFormat="1" ht="20.5" hidden="1">
      <c r="A40" s="101" t="s">
        <v>128</v>
      </c>
      <c r="B40" s="171"/>
      <c r="C40" s="10" t="s">
        <v>129</v>
      </c>
      <c r="D40" s="49"/>
      <c r="E40" s="166" t="s">
        <v>84</v>
      </c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2"/>
    </row>
    <row r="41" spans="1:29" s="40" customFormat="1" ht="12" hidden="1" customHeight="1" thickBot="1">
      <c r="A41" s="104"/>
      <c r="B41" s="136"/>
      <c r="C41" s="137"/>
      <c r="D41" s="51"/>
      <c r="E41" s="134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135"/>
    </row>
    <row r="42" spans="1:29" ht="21" hidden="1" thickBot="1">
      <c r="C42" s="167" t="s">
        <v>144</v>
      </c>
      <c r="D42" s="116"/>
      <c r="E42" s="166"/>
      <c r="F42" s="116"/>
      <c r="G42" s="149" t="e">
        <f>SUM(G16,G31,G36,G38:G40)</f>
        <v>#REF!</v>
      </c>
      <c r="H42" s="116"/>
      <c r="I42" s="149" t="e">
        <f>SUM(I16,I31,I36,I38:I40)</f>
        <v>#REF!</v>
      </c>
      <c r="J42" s="116"/>
      <c r="K42" s="149">
        <f>SUM(K16,K31,K36,K38:K40)</f>
        <v>-24945300</v>
      </c>
      <c r="L42" s="116"/>
      <c r="M42" s="149">
        <f>SUM(M16,M31,M36,M38:M40)</f>
        <v>0</v>
      </c>
      <c r="N42" s="116"/>
      <c r="O42" s="149">
        <f>SUM(O16,O31,O36,O38:O40)</f>
        <v>-24945300</v>
      </c>
      <c r="P42" s="116"/>
      <c r="Q42" s="149">
        <f>SUM(Q16,Q31,Q36,Q38:Q40)</f>
        <v>0</v>
      </c>
      <c r="R42" s="116"/>
      <c r="S42" s="149">
        <f>SUM(S16,S31,S36,S38:S40)</f>
        <v>419496358</v>
      </c>
      <c r="T42" s="116"/>
      <c r="U42" s="149" t="e">
        <f>SUM(U16,U31,U36,U38:U40)</f>
        <v>#REF!</v>
      </c>
      <c r="V42" s="116"/>
      <c r="W42" s="149">
        <f>SUM(W16,W31,W36,W38:W40)</f>
        <v>0</v>
      </c>
      <c r="X42" s="116"/>
      <c r="Y42" s="149">
        <f>SUM(Y16,Y31,Y36,Y38:Y40)</f>
        <v>-931607</v>
      </c>
      <c r="Z42" s="116"/>
      <c r="AA42" s="149" t="e">
        <f>SUM(AA16,AA31,AA36,AA38:AA40)</f>
        <v>#REF!</v>
      </c>
      <c r="AB42" s="44"/>
      <c r="AC42" s="138" t="e">
        <f>+AA42-BS!F82</f>
        <v>#REF!</v>
      </c>
    </row>
    <row r="43" spans="1:29" ht="21.65" hidden="1" customHeight="1" thickTop="1">
      <c r="C43" s="167"/>
      <c r="D43" s="83"/>
      <c r="E43" s="166"/>
      <c r="F43" s="83"/>
      <c r="G43" s="29"/>
      <c r="H43" s="83"/>
      <c r="I43" s="29"/>
      <c r="J43" s="83"/>
      <c r="K43" s="29"/>
      <c r="L43" s="83"/>
      <c r="M43" s="29"/>
      <c r="N43" s="83"/>
      <c r="O43" s="29"/>
      <c r="P43" s="83"/>
      <c r="Q43" s="29"/>
      <c r="R43" s="29"/>
      <c r="S43" s="29"/>
      <c r="T43" s="83"/>
      <c r="U43" s="29"/>
      <c r="V43" s="83"/>
      <c r="W43" s="29"/>
      <c r="X43" s="83"/>
      <c r="Y43" s="29"/>
      <c r="Z43" s="83"/>
      <c r="AA43" s="29"/>
      <c r="AB43" s="44"/>
    </row>
    <row r="44" spans="1:29" ht="20.5">
      <c r="C44" s="167" t="s">
        <v>250</v>
      </c>
      <c r="D44" s="45"/>
      <c r="F44" s="45"/>
      <c r="G44" s="47"/>
      <c r="H44" s="45"/>
      <c r="I44" s="47"/>
      <c r="K44" s="47"/>
      <c r="M44" s="47"/>
      <c r="O44" s="47"/>
      <c r="AB44" s="44"/>
    </row>
    <row r="45" spans="1:29" ht="20.5">
      <c r="C45" s="181" t="s">
        <v>251</v>
      </c>
      <c r="D45" s="45"/>
      <c r="F45" s="45"/>
      <c r="G45" s="47"/>
      <c r="H45" s="45"/>
      <c r="I45" s="47"/>
      <c r="K45" s="47"/>
      <c r="M45" s="47"/>
      <c r="O45" s="47"/>
      <c r="AB45" s="44"/>
    </row>
    <row r="46" spans="1:29" ht="20.5">
      <c r="C46" s="167" t="s">
        <v>140</v>
      </c>
      <c r="AB46" s="44"/>
    </row>
    <row r="47" spans="1:29" ht="12" customHeight="1">
      <c r="B47" s="58"/>
      <c r="C47" s="167"/>
      <c r="D47" s="167"/>
      <c r="E47" s="167"/>
      <c r="F47" s="167"/>
      <c r="G47" s="167"/>
      <c r="H47" s="167"/>
      <c r="I47" s="167"/>
      <c r="K47" s="40"/>
      <c r="M47" s="40"/>
      <c r="O47" s="40"/>
    </row>
    <row r="48" spans="1:29" ht="20.5">
      <c r="C48" s="50"/>
      <c r="D48" s="11"/>
      <c r="F48" s="11"/>
      <c r="G48" s="204" t="s">
        <v>163</v>
      </c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39"/>
    </row>
    <row r="49" spans="1:34" ht="20.5">
      <c r="B49" s="37"/>
      <c r="D49" s="13"/>
      <c r="E49" s="10"/>
      <c r="F49" s="13"/>
      <c r="G49" s="64"/>
      <c r="H49" s="13"/>
      <c r="I49" s="41"/>
      <c r="J49" s="41"/>
      <c r="K49" s="205" t="s">
        <v>221</v>
      </c>
      <c r="L49" s="205"/>
      <c r="M49" s="205"/>
      <c r="N49" s="205"/>
      <c r="O49" s="205"/>
      <c r="P49" s="41"/>
      <c r="Q49" s="205" t="s">
        <v>181</v>
      </c>
      <c r="R49" s="205"/>
      <c r="S49" s="205"/>
      <c r="T49" s="64"/>
      <c r="U49" s="13"/>
      <c r="V49" s="64"/>
      <c r="W49" s="13"/>
      <c r="X49" s="64"/>
      <c r="Y49" s="13"/>
      <c r="Z49" s="13"/>
      <c r="AA49" s="13"/>
      <c r="AB49" s="13"/>
      <c r="AC49" s="13"/>
    </row>
    <row r="50" spans="1:34" ht="20.5">
      <c r="B50" s="37"/>
      <c r="D50" s="13"/>
      <c r="E50" s="10"/>
      <c r="F50" s="13"/>
      <c r="G50" s="64"/>
      <c r="H50" s="13"/>
      <c r="I50" s="41"/>
      <c r="J50" s="41"/>
      <c r="L50" s="41"/>
      <c r="M50" s="41"/>
      <c r="N50" s="41"/>
      <c r="O50" s="41"/>
      <c r="P50" s="41"/>
      <c r="Q50" s="41"/>
      <c r="R50" s="41"/>
      <c r="S50" s="41"/>
      <c r="T50" s="64"/>
      <c r="U50" s="41" t="s">
        <v>53</v>
      </c>
      <c r="V50" s="13"/>
      <c r="W50" s="41" t="s">
        <v>171</v>
      </c>
      <c r="X50" s="13"/>
      <c r="Y50" s="41"/>
      <c r="Z50" s="64"/>
      <c r="AA50" s="13"/>
      <c r="AB50" s="13"/>
      <c r="AC50" s="13"/>
    </row>
    <row r="51" spans="1:34" ht="20.5">
      <c r="B51" s="37"/>
      <c r="D51" s="13"/>
      <c r="E51" s="10"/>
      <c r="F51" s="13"/>
      <c r="G51" s="64"/>
      <c r="H51" s="13"/>
      <c r="I51" s="41"/>
      <c r="J51" s="41"/>
      <c r="K51" s="41" t="s">
        <v>224</v>
      </c>
      <c r="L51" s="41"/>
      <c r="M51" s="41" t="s">
        <v>230</v>
      </c>
      <c r="N51" s="41"/>
      <c r="O51" s="41"/>
      <c r="P51" s="41"/>
      <c r="Q51" s="41"/>
      <c r="R51" s="41"/>
      <c r="T51" s="64"/>
      <c r="U51" s="41" t="s">
        <v>24</v>
      </c>
      <c r="V51" s="41"/>
      <c r="W51" s="41" t="s">
        <v>172</v>
      </c>
      <c r="X51" s="41"/>
      <c r="Y51" s="41" t="s">
        <v>52</v>
      </c>
      <c r="Z51" s="41"/>
      <c r="AA51" s="64"/>
      <c r="AB51" s="13"/>
      <c r="AC51" s="13"/>
    </row>
    <row r="52" spans="1:34" ht="20.5">
      <c r="B52" s="38"/>
      <c r="D52" s="64"/>
      <c r="E52" s="10"/>
      <c r="F52" s="64"/>
      <c r="G52" s="41"/>
      <c r="H52" s="64"/>
      <c r="J52" s="41"/>
      <c r="K52" s="41" t="s">
        <v>225</v>
      </c>
      <c r="L52" s="41"/>
      <c r="M52" s="41" t="s">
        <v>228</v>
      </c>
      <c r="N52" s="41"/>
      <c r="O52" s="41"/>
      <c r="P52" s="41"/>
      <c r="Q52" s="41"/>
      <c r="R52" s="41"/>
      <c r="T52" s="41"/>
      <c r="U52" s="41" t="s">
        <v>25</v>
      </c>
      <c r="V52" s="41"/>
      <c r="W52" s="41" t="s">
        <v>173</v>
      </c>
      <c r="X52" s="41"/>
      <c r="Y52" s="41" t="s">
        <v>103</v>
      </c>
      <c r="Z52" s="41"/>
      <c r="AA52" s="41" t="s">
        <v>53</v>
      </c>
      <c r="AB52" s="13"/>
      <c r="AC52" s="13"/>
    </row>
    <row r="53" spans="1:34" ht="20">
      <c r="D53" s="64"/>
      <c r="E53" s="41"/>
      <c r="F53" s="64"/>
      <c r="G53" s="198" t="s">
        <v>281</v>
      </c>
      <c r="H53" s="64"/>
      <c r="I53" s="41" t="s">
        <v>98</v>
      </c>
      <c r="J53" s="41"/>
      <c r="K53" s="41" t="s">
        <v>226</v>
      </c>
      <c r="L53" s="41"/>
      <c r="M53" s="41" t="s">
        <v>52</v>
      </c>
      <c r="N53" s="41"/>
      <c r="O53" s="41"/>
      <c r="P53" s="41"/>
      <c r="Q53" s="41" t="s">
        <v>278</v>
      </c>
      <c r="R53" s="41"/>
      <c r="S53" s="41" t="s">
        <v>29</v>
      </c>
      <c r="T53" s="41"/>
      <c r="U53" s="41" t="s">
        <v>117</v>
      </c>
      <c r="V53" s="41"/>
      <c r="W53" s="41" t="s">
        <v>174</v>
      </c>
      <c r="X53" s="41"/>
      <c r="Y53" s="41" t="s">
        <v>104</v>
      </c>
      <c r="Z53" s="41"/>
      <c r="AA53" s="41" t="s">
        <v>24</v>
      </c>
      <c r="AB53" s="41"/>
      <c r="AC53" s="41"/>
    </row>
    <row r="54" spans="1:34" ht="20">
      <c r="A54" s="101" t="s">
        <v>43</v>
      </c>
      <c r="D54" s="64"/>
      <c r="E54" s="166" t="s">
        <v>1</v>
      </c>
      <c r="F54" s="64"/>
      <c r="G54" s="198" t="s">
        <v>282</v>
      </c>
      <c r="H54" s="64"/>
      <c r="I54" s="67" t="s">
        <v>81</v>
      </c>
      <c r="J54" s="41"/>
      <c r="K54" s="41" t="s">
        <v>227</v>
      </c>
      <c r="L54" s="41"/>
      <c r="M54" s="41" t="s">
        <v>229</v>
      </c>
      <c r="N54" s="41"/>
      <c r="O54" s="41" t="s">
        <v>53</v>
      </c>
      <c r="P54" s="41"/>
      <c r="Q54" s="41" t="s">
        <v>277</v>
      </c>
      <c r="R54" s="41"/>
      <c r="S54" s="41" t="s">
        <v>41</v>
      </c>
      <c r="T54" s="41"/>
      <c r="U54" s="41" t="s">
        <v>115</v>
      </c>
      <c r="V54" s="41"/>
      <c r="W54" s="41" t="s">
        <v>175</v>
      </c>
      <c r="X54" s="41"/>
      <c r="Y54" s="41" t="s">
        <v>51</v>
      </c>
      <c r="Z54" s="41"/>
      <c r="AA54" s="41" t="s">
        <v>25</v>
      </c>
      <c r="AB54" s="41"/>
      <c r="AC54" s="41"/>
    </row>
    <row r="55" spans="1:34" ht="20">
      <c r="B55" s="60"/>
      <c r="C55" s="12"/>
      <c r="D55" s="166"/>
      <c r="E55" s="166"/>
      <c r="F55" s="166"/>
      <c r="G55" s="203" t="s">
        <v>166</v>
      </c>
      <c r="H55" s="203"/>
      <c r="I55" s="203"/>
      <c r="J55" s="203"/>
      <c r="K55" s="203"/>
      <c r="L55" s="203"/>
      <c r="M55" s="203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203"/>
      <c r="AA55" s="203"/>
      <c r="AB55" s="11"/>
      <c r="AC55" s="41"/>
    </row>
    <row r="56" spans="1:34" ht="20.5">
      <c r="B56" s="60"/>
      <c r="C56" s="167" t="s">
        <v>244</v>
      </c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76"/>
      <c r="P56" s="166"/>
      <c r="Q56" s="166"/>
      <c r="R56" s="166"/>
      <c r="S56" s="166"/>
      <c r="T56" s="166"/>
      <c r="U56" s="176"/>
      <c r="V56" s="166"/>
      <c r="W56" s="166"/>
      <c r="X56" s="166"/>
      <c r="Y56" s="166"/>
      <c r="Z56" s="166"/>
      <c r="AA56" s="166"/>
      <c r="AB56" s="11"/>
      <c r="AC56" s="41"/>
    </row>
    <row r="57" spans="1:34" ht="19.25" hidden="1" customHeight="1">
      <c r="B57" s="60"/>
      <c r="C57" s="167" t="s">
        <v>245</v>
      </c>
      <c r="D57" s="116"/>
      <c r="E57" s="166"/>
      <c r="F57" s="116"/>
      <c r="G57" s="116">
        <v>187299200</v>
      </c>
      <c r="H57" s="116"/>
      <c r="I57" s="116">
        <v>305877613</v>
      </c>
      <c r="J57" s="116"/>
      <c r="K57" s="116">
        <v>-24945300</v>
      </c>
      <c r="L57" s="116"/>
      <c r="M57" s="116">
        <v>-1427725</v>
      </c>
      <c r="N57" s="116"/>
      <c r="O57" s="116">
        <f>SUM(K57:M57)</f>
        <v>-26373025</v>
      </c>
      <c r="P57" s="116"/>
      <c r="Q57" s="116">
        <v>0</v>
      </c>
      <c r="R57" s="116"/>
      <c r="S57" s="116">
        <v>575184797</v>
      </c>
      <c r="T57" s="116"/>
      <c r="U57" s="116">
        <f>SUM(G57,I57,O57,Q57,S57)</f>
        <v>1041988585</v>
      </c>
      <c r="V57" s="116"/>
      <c r="W57" s="116">
        <f>+W42</f>
        <v>0</v>
      </c>
      <c r="X57" s="116"/>
      <c r="Y57" s="116">
        <v>296268</v>
      </c>
      <c r="Z57" s="116"/>
      <c r="AA57" s="116">
        <f>SUM(U57,W57,Y57)</f>
        <v>1042284853</v>
      </c>
      <c r="AB57" s="42"/>
      <c r="AE57" s="142"/>
      <c r="AF57" s="142"/>
      <c r="AG57" s="142"/>
      <c r="AH57" s="142"/>
    </row>
    <row r="58" spans="1:34" ht="20" hidden="1">
      <c r="A58" s="101" t="s">
        <v>87</v>
      </c>
      <c r="B58" s="60"/>
      <c r="C58" s="96" t="s">
        <v>170</v>
      </c>
      <c r="D58" s="51"/>
      <c r="E58" s="166">
        <v>3</v>
      </c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44"/>
      <c r="AE58" s="142"/>
      <c r="AF58" s="142"/>
      <c r="AG58" s="142"/>
      <c r="AH58" s="142"/>
    </row>
    <row r="59" spans="1:34" s="46" customFormat="1" ht="20.5">
      <c r="A59" s="101"/>
      <c r="B59" s="60"/>
      <c r="C59" s="167" t="s">
        <v>247</v>
      </c>
      <c r="D59" s="88"/>
      <c r="E59" s="166"/>
      <c r="F59" s="88"/>
      <c r="G59" s="116">
        <v>187299200</v>
      </c>
      <c r="H59" s="116"/>
      <c r="I59" s="116">
        <v>305877613</v>
      </c>
      <c r="J59" s="116"/>
      <c r="K59" s="116">
        <v>-24945300</v>
      </c>
      <c r="L59" s="116"/>
      <c r="M59" s="116">
        <v>-1427725</v>
      </c>
      <c r="N59" s="116"/>
      <c r="O59" s="116">
        <f>SUM(K59:M59)</f>
        <v>-26373025</v>
      </c>
      <c r="P59" s="116"/>
      <c r="Q59" s="116">
        <v>0</v>
      </c>
      <c r="R59" s="116"/>
      <c r="S59" s="116">
        <v>575478330</v>
      </c>
      <c r="T59" s="116"/>
      <c r="U59" s="116">
        <f>SUM(G59,I59,O59,Q59,S59)</f>
        <v>1042282118</v>
      </c>
      <c r="V59" s="116"/>
      <c r="W59" s="116">
        <f>+W44</f>
        <v>0</v>
      </c>
      <c r="X59" s="116"/>
      <c r="Y59" s="116">
        <v>2734</v>
      </c>
      <c r="Z59" s="116"/>
      <c r="AA59" s="116">
        <f>SUM(U59,Y59)</f>
        <v>1042284852</v>
      </c>
      <c r="AB59" s="42"/>
      <c r="AD59" s="12"/>
      <c r="AE59" s="142"/>
      <c r="AF59" s="142"/>
      <c r="AG59" s="142"/>
      <c r="AH59" s="142"/>
    </row>
    <row r="60" spans="1:34" ht="12" customHeight="1">
      <c r="B60" s="58"/>
      <c r="C60" s="167"/>
      <c r="D60" s="167"/>
      <c r="E60" s="167"/>
      <c r="F60" s="167"/>
      <c r="G60" s="167"/>
      <c r="H60" s="167"/>
      <c r="I60" s="167"/>
      <c r="K60" s="40"/>
      <c r="M60" s="40"/>
      <c r="O60" s="40"/>
    </row>
    <row r="61" spans="1:34" ht="20.5">
      <c r="A61" s="101" t="s">
        <v>60</v>
      </c>
      <c r="C61" s="167" t="s">
        <v>78</v>
      </c>
      <c r="D61" s="51"/>
      <c r="E61" s="48"/>
      <c r="F61" s="51"/>
      <c r="G61" s="49"/>
      <c r="H61" s="51"/>
      <c r="I61" s="49"/>
      <c r="J61" s="51"/>
      <c r="K61" s="49"/>
      <c r="L61" s="51"/>
      <c r="M61" s="49"/>
      <c r="N61" s="51"/>
      <c r="O61" s="49"/>
      <c r="P61" s="51"/>
      <c r="Q61" s="49"/>
      <c r="R61" s="49"/>
      <c r="S61" s="49"/>
      <c r="T61" s="51"/>
      <c r="U61" s="49"/>
      <c r="V61" s="51"/>
      <c r="W61" s="49"/>
      <c r="X61" s="51"/>
      <c r="Y61" s="49"/>
      <c r="Z61" s="51"/>
      <c r="AA61" s="49"/>
      <c r="AB61" s="42"/>
      <c r="AE61" s="144"/>
      <c r="AF61" s="144"/>
      <c r="AG61" s="144"/>
      <c r="AH61" s="144"/>
    </row>
    <row r="62" spans="1:34" ht="19.25" customHeight="1">
      <c r="C62" s="69" t="s">
        <v>132</v>
      </c>
      <c r="D62" s="88"/>
      <c r="E62" s="48"/>
      <c r="F62" s="88"/>
      <c r="G62" s="49"/>
      <c r="H62" s="88"/>
      <c r="I62" s="49"/>
      <c r="J62" s="88"/>
      <c r="K62" s="49"/>
      <c r="L62" s="88"/>
      <c r="M62" s="49"/>
      <c r="N62" s="88"/>
      <c r="O62" s="49"/>
      <c r="P62" s="88"/>
      <c r="Q62" s="49"/>
      <c r="R62" s="49"/>
      <c r="S62" s="99"/>
      <c r="T62" s="88"/>
      <c r="U62" s="99"/>
      <c r="V62" s="88"/>
      <c r="W62" s="99"/>
      <c r="X62" s="88"/>
      <c r="Y62" s="99"/>
      <c r="Z62" s="88"/>
      <c r="AA62" s="99"/>
      <c r="AB62" s="42"/>
    </row>
    <row r="63" spans="1:34" ht="19.25" customHeight="1">
      <c r="B63" s="60"/>
      <c r="C63" s="10" t="s">
        <v>255</v>
      </c>
      <c r="D63" s="49"/>
      <c r="E63" s="166">
        <v>14</v>
      </c>
      <c r="F63" s="49"/>
      <c r="G63" s="49">
        <v>59131000</v>
      </c>
      <c r="H63" s="49"/>
      <c r="I63" s="49">
        <v>0</v>
      </c>
      <c r="J63" s="49"/>
      <c r="K63" s="49">
        <v>0</v>
      </c>
      <c r="L63" s="49"/>
      <c r="M63" s="49">
        <v>0</v>
      </c>
      <c r="N63" s="49"/>
      <c r="O63" s="49">
        <v>0</v>
      </c>
      <c r="P63" s="49"/>
      <c r="Q63" s="49">
        <v>0</v>
      </c>
      <c r="R63" s="49"/>
      <c r="S63" s="49">
        <v>0</v>
      </c>
      <c r="T63" s="49"/>
      <c r="U63" s="49">
        <f>SUM(G63,I63,O63,Q63,S63)</f>
        <v>59131000</v>
      </c>
      <c r="V63" s="49"/>
      <c r="W63" s="49"/>
      <c r="X63" s="49"/>
      <c r="Y63" s="49">
        <v>0</v>
      </c>
      <c r="Z63" s="49"/>
      <c r="AA63" s="49">
        <f t="shared" ref="AA63:AA64" si="0">SUM(U63,Y63)</f>
        <v>59131000</v>
      </c>
      <c r="AB63" s="14"/>
    </row>
    <row r="64" spans="1:34" ht="19.25" customHeight="1">
      <c r="B64" s="60"/>
      <c r="C64" s="10" t="s">
        <v>259</v>
      </c>
      <c r="D64" s="49"/>
      <c r="E64" s="184">
        <v>20</v>
      </c>
      <c r="F64" s="49"/>
      <c r="G64" s="49">
        <v>0</v>
      </c>
      <c r="H64" s="49"/>
      <c r="I64" s="49">
        <v>0</v>
      </c>
      <c r="J64" s="49"/>
      <c r="K64" s="49">
        <v>0</v>
      </c>
      <c r="L64" s="49"/>
      <c r="M64" s="49">
        <v>0</v>
      </c>
      <c r="N64" s="49"/>
      <c r="O64" s="49">
        <v>0</v>
      </c>
      <c r="P64" s="49"/>
      <c r="Q64" s="49">
        <v>0</v>
      </c>
      <c r="R64" s="49"/>
      <c r="S64" s="49">
        <v>-11828650</v>
      </c>
      <c r="T64" s="49"/>
      <c r="U64" s="49">
        <f>SUM(G64,I64,O64,Q64,S64)</f>
        <v>-11828650</v>
      </c>
      <c r="V64" s="49"/>
      <c r="W64" s="49"/>
      <c r="X64" s="49"/>
      <c r="Y64" s="49">
        <v>0</v>
      </c>
      <c r="Z64" s="49"/>
      <c r="AA64" s="49">
        <f t="shared" si="0"/>
        <v>-11828650</v>
      </c>
      <c r="AB64" s="14"/>
    </row>
    <row r="65" spans="1:29" s="13" customFormat="1" ht="18.75" customHeight="1">
      <c r="A65" s="101"/>
      <c r="B65" s="60"/>
      <c r="C65" s="69" t="s">
        <v>133</v>
      </c>
      <c r="D65" s="116"/>
      <c r="E65" s="48"/>
      <c r="F65" s="116"/>
      <c r="G65" s="63">
        <f>SUM(G63:G64)</f>
        <v>59131000</v>
      </c>
      <c r="H65" s="116"/>
      <c r="I65" s="63">
        <f>SUM(I63:I64)</f>
        <v>0</v>
      </c>
      <c r="J65" s="116"/>
      <c r="K65" s="63">
        <f>SUM(K63:K64)</f>
        <v>0</v>
      </c>
      <c r="L65" s="116"/>
      <c r="M65" s="63">
        <f>SUM(M63:M64)</f>
        <v>0</v>
      </c>
      <c r="N65" s="116"/>
      <c r="O65" s="63">
        <f>SUM(O63:O64)</f>
        <v>0</v>
      </c>
      <c r="P65" s="116"/>
      <c r="Q65" s="63">
        <f>SUM(Q63:Q63)</f>
        <v>0</v>
      </c>
      <c r="R65" s="116"/>
      <c r="S65" s="63">
        <f>SUM(S63:S64)</f>
        <v>-11828650</v>
      </c>
      <c r="T65" s="116"/>
      <c r="U65" s="63">
        <f>SUM(U63:U64)</f>
        <v>47302350</v>
      </c>
      <c r="V65" s="116"/>
      <c r="W65" s="115">
        <f>SUM(W63:W63)</f>
        <v>0</v>
      </c>
      <c r="X65" s="116"/>
      <c r="Y65" s="63">
        <f>SUM(Y63:Y64)</f>
        <v>0</v>
      </c>
      <c r="Z65" s="116"/>
      <c r="AA65" s="63">
        <f>SUM(AA63:AA64)</f>
        <v>47302350</v>
      </c>
    </row>
    <row r="66" spans="1:29" s="13" customFormat="1" ht="12" customHeight="1">
      <c r="A66" s="101"/>
      <c r="B66" s="60"/>
      <c r="C66" s="167"/>
      <c r="D66" s="88"/>
      <c r="E66" s="4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</row>
    <row r="67" spans="1:29" s="41" customFormat="1" ht="20.5" hidden="1">
      <c r="A67" s="101"/>
      <c r="B67" s="60"/>
      <c r="C67" s="70" t="s">
        <v>68</v>
      </c>
      <c r="D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C67" s="12"/>
    </row>
    <row r="68" spans="1:29" ht="20.5" hidden="1">
      <c r="B68" s="60"/>
      <c r="C68" s="64" t="s">
        <v>134</v>
      </c>
      <c r="D68" s="116"/>
      <c r="E68" s="166">
        <v>8</v>
      </c>
      <c r="F68" s="116"/>
      <c r="G68" s="51"/>
      <c r="H68" s="116"/>
      <c r="I68" s="51"/>
      <c r="J68" s="116"/>
      <c r="K68" s="49"/>
      <c r="L68" s="116"/>
      <c r="M68" s="49"/>
      <c r="N68" s="116"/>
      <c r="O68" s="49">
        <f>SUM(K68:M68)</f>
        <v>0</v>
      </c>
      <c r="P68" s="116"/>
      <c r="Q68" s="51">
        <v>0</v>
      </c>
      <c r="R68" s="51"/>
      <c r="S68" s="51"/>
      <c r="T68" s="116"/>
      <c r="U68" s="49">
        <f>SUM(G68,I68,O68,Q68,S68)</f>
        <v>0</v>
      </c>
      <c r="V68" s="49"/>
      <c r="W68" s="51">
        <v>0</v>
      </c>
      <c r="X68" s="49"/>
      <c r="Y68" s="51"/>
      <c r="Z68" s="49"/>
      <c r="AA68" s="49">
        <f>SUM(U68,W68,Y68)</f>
        <v>0</v>
      </c>
      <c r="AB68" s="42"/>
    </row>
    <row r="69" spans="1:29" s="46" customFormat="1" ht="20.5" hidden="1">
      <c r="A69" s="101"/>
      <c r="B69" s="60"/>
      <c r="C69" s="71" t="s">
        <v>72</v>
      </c>
      <c r="D69" s="116"/>
      <c r="E69" s="48"/>
      <c r="F69" s="116"/>
      <c r="G69" s="63">
        <f>SUM(G68:G68)</f>
        <v>0</v>
      </c>
      <c r="H69" s="116"/>
      <c r="I69" s="63">
        <f>SUM(I68:I68)</f>
        <v>0</v>
      </c>
      <c r="J69" s="116"/>
      <c r="K69" s="63">
        <f>SUM(K68:K68)</f>
        <v>0</v>
      </c>
      <c r="L69" s="116"/>
      <c r="M69" s="63">
        <f>SUM(M68:M68)</f>
        <v>0</v>
      </c>
      <c r="N69" s="116"/>
      <c r="O69" s="63">
        <f>SUM(O68:O68)</f>
        <v>0</v>
      </c>
      <c r="P69" s="116"/>
      <c r="Q69" s="115">
        <f>SUM(Q68:Q68)</f>
        <v>0</v>
      </c>
      <c r="R69" s="116"/>
      <c r="S69" s="63">
        <f>SUM(S68:S68)</f>
        <v>0</v>
      </c>
      <c r="T69" s="116"/>
      <c r="U69" s="63">
        <f>SUM(U68:U68)</f>
        <v>0</v>
      </c>
      <c r="V69" s="116"/>
      <c r="W69" s="115">
        <f>SUM(W68:W68)</f>
        <v>0</v>
      </c>
      <c r="X69" s="116"/>
      <c r="Y69" s="63">
        <f>SUM(Y68:Y68)</f>
        <v>0</v>
      </c>
      <c r="Z69" s="116"/>
      <c r="AA69" s="63">
        <f>SUM(AA68:AA68)</f>
        <v>0</v>
      </c>
      <c r="AB69" s="42"/>
    </row>
    <row r="70" spans="1:29" ht="12" hidden="1" customHeight="1">
      <c r="B70" s="58"/>
      <c r="C70" s="167"/>
      <c r="D70" s="167"/>
      <c r="E70" s="167"/>
      <c r="F70" s="167"/>
      <c r="G70" s="167"/>
      <c r="H70" s="167"/>
      <c r="I70" s="167"/>
      <c r="K70" s="40"/>
      <c r="M70" s="40"/>
      <c r="O70" s="40"/>
    </row>
    <row r="71" spans="1:29" ht="20.5">
      <c r="B71" s="60"/>
      <c r="C71" s="68" t="s">
        <v>79</v>
      </c>
      <c r="D71" s="116"/>
      <c r="E71" s="166"/>
      <c r="F71" s="116"/>
      <c r="G71" s="105">
        <f>SUM(G69,G65)</f>
        <v>59131000</v>
      </c>
      <c r="H71" s="116"/>
      <c r="I71" s="105">
        <f>SUM(I69,I65)</f>
        <v>0</v>
      </c>
      <c r="J71" s="116"/>
      <c r="K71" s="105">
        <f>SUM(K69,K65)</f>
        <v>0</v>
      </c>
      <c r="L71" s="116"/>
      <c r="M71" s="105">
        <f>SUM(M69,M65)</f>
        <v>0</v>
      </c>
      <c r="N71" s="116"/>
      <c r="O71" s="105">
        <f>SUM(O69,O65)</f>
        <v>0</v>
      </c>
      <c r="P71" s="116"/>
      <c r="Q71" s="105">
        <f>SUM(Q69,Q65)</f>
        <v>0</v>
      </c>
      <c r="R71" s="116"/>
      <c r="S71" s="105">
        <f>SUM(S69,S65)</f>
        <v>-11828650</v>
      </c>
      <c r="T71" s="116"/>
      <c r="U71" s="105">
        <f>SUM(U69,U65)</f>
        <v>47302350</v>
      </c>
      <c r="V71" s="116"/>
      <c r="W71" s="105">
        <f>SUM(W69,W65)</f>
        <v>0</v>
      </c>
      <c r="X71" s="116"/>
      <c r="Y71" s="105">
        <f>SUM(Y69,Y65)</f>
        <v>0</v>
      </c>
      <c r="Z71" s="116"/>
      <c r="AA71" s="105">
        <f>SUM(AA69,AA65)</f>
        <v>47302350</v>
      </c>
      <c r="AB71" s="44"/>
    </row>
    <row r="72" spans="1:29" ht="12" customHeight="1">
      <c r="B72" s="58"/>
      <c r="C72" s="167"/>
      <c r="D72" s="167"/>
      <c r="E72" s="167"/>
      <c r="F72" s="167"/>
      <c r="G72" s="167"/>
      <c r="H72" s="167"/>
      <c r="I72" s="167"/>
      <c r="K72" s="40"/>
      <c r="M72" s="40"/>
      <c r="O72" s="40"/>
    </row>
    <row r="73" spans="1:29" s="46" customFormat="1" ht="20.5">
      <c r="A73" s="101"/>
      <c r="B73" s="60"/>
      <c r="C73" s="167" t="s">
        <v>137</v>
      </c>
      <c r="D73" s="88"/>
      <c r="E73" s="166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42"/>
    </row>
    <row r="74" spans="1:29" s="46" customFormat="1" ht="20.5">
      <c r="A74" s="101" t="s">
        <v>85</v>
      </c>
      <c r="B74" s="60"/>
      <c r="C74" s="10" t="s">
        <v>56</v>
      </c>
      <c r="D74" s="49"/>
      <c r="E74" s="166"/>
      <c r="F74" s="49"/>
      <c r="G74" s="49">
        <v>0</v>
      </c>
      <c r="H74" s="49"/>
      <c r="I74" s="49">
        <v>0</v>
      </c>
      <c r="J74" s="49"/>
      <c r="K74" s="49">
        <v>0</v>
      </c>
      <c r="L74" s="49"/>
      <c r="M74" s="49">
        <v>0</v>
      </c>
      <c r="N74" s="49"/>
      <c r="O74" s="49">
        <f>SUM(K74:M74)</f>
        <v>0</v>
      </c>
      <c r="P74" s="49"/>
      <c r="Q74" s="49">
        <v>0</v>
      </c>
      <c r="R74" s="49"/>
      <c r="S74" s="49">
        <f>PL!F49</f>
        <v>431092022</v>
      </c>
      <c r="T74" s="116"/>
      <c r="U74" s="49">
        <f>SUM(G74,I74,O74,Q74,S74)</f>
        <v>431092022</v>
      </c>
      <c r="V74" s="116"/>
      <c r="W74" s="49">
        <v>0</v>
      </c>
      <c r="X74" s="116"/>
      <c r="Y74" s="49">
        <f>PL!F51</f>
        <v>336</v>
      </c>
      <c r="Z74" s="116"/>
      <c r="AA74" s="49">
        <f>SUM(U74,W74,Y74)</f>
        <v>431092358</v>
      </c>
      <c r="AB74" s="42"/>
    </row>
    <row r="75" spans="1:29" s="46" customFormat="1" ht="20.5">
      <c r="A75" s="101" t="s">
        <v>86</v>
      </c>
      <c r="B75" s="60"/>
      <c r="C75" s="10" t="s">
        <v>57</v>
      </c>
      <c r="D75" s="116"/>
      <c r="E75" s="166"/>
      <c r="F75" s="116"/>
      <c r="G75" s="49">
        <v>0</v>
      </c>
      <c r="H75" s="49"/>
      <c r="I75" s="49">
        <v>0</v>
      </c>
      <c r="J75" s="49"/>
      <c r="K75" s="49">
        <v>0</v>
      </c>
      <c r="L75" s="49"/>
      <c r="M75" s="49">
        <v>0</v>
      </c>
      <c r="N75" s="49"/>
      <c r="O75" s="49">
        <f>SUM(K75:M75)</f>
        <v>0</v>
      </c>
      <c r="P75" s="49"/>
      <c r="Q75" s="49">
        <v>0</v>
      </c>
      <c r="R75" s="49"/>
      <c r="S75" s="98">
        <f>PL!F55-PL!F49</f>
        <v>-1281903</v>
      </c>
      <c r="T75" s="49"/>
      <c r="U75" s="49">
        <f>SUM(G75,I75,O75,Q75,S75)</f>
        <v>-1281903</v>
      </c>
      <c r="V75" s="49"/>
      <c r="W75" s="49">
        <v>0</v>
      </c>
      <c r="X75" s="49"/>
      <c r="Y75" s="49">
        <f>PL!F56-PL!F51</f>
        <v>0</v>
      </c>
      <c r="Z75" s="49"/>
      <c r="AA75" s="49">
        <f>SUM(U75,W75,Y75)</f>
        <v>-1281903</v>
      </c>
      <c r="AB75" s="42"/>
    </row>
    <row r="76" spans="1:29" s="46" customFormat="1" ht="20.5">
      <c r="A76" s="101" t="s">
        <v>123</v>
      </c>
      <c r="B76" s="60"/>
      <c r="C76" s="167" t="s">
        <v>138</v>
      </c>
      <c r="D76" s="116"/>
      <c r="E76" s="48"/>
      <c r="F76" s="116"/>
      <c r="G76" s="63">
        <f>SUM(G74:G75)</f>
        <v>0</v>
      </c>
      <c r="H76" s="116"/>
      <c r="I76" s="63">
        <f>SUM(I74:I75)</f>
        <v>0</v>
      </c>
      <c r="J76" s="116"/>
      <c r="K76" s="63">
        <f>SUM(K74:K75)</f>
        <v>0</v>
      </c>
      <c r="L76" s="116"/>
      <c r="M76" s="63">
        <f>SUM(M74:M75)</f>
        <v>0</v>
      </c>
      <c r="N76" s="116"/>
      <c r="O76" s="63">
        <f>SUM(O74:O75)</f>
        <v>0</v>
      </c>
      <c r="P76" s="116"/>
      <c r="Q76" s="63">
        <f>SUM(Q74:Q75)</f>
        <v>0</v>
      </c>
      <c r="R76" s="116"/>
      <c r="S76" s="63">
        <f>SUM(S74:S75)</f>
        <v>429810119</v>
      </c>
      <c r="T76" s="116"/>
      <c r="U76" s="63">
        <f>SUM(U74:U75)</f>
        <v>429810119</v>
      </c>
      <c r="V76" s="116"/>
      <c r="W76" s="63">
        <f>SUM(W74:W75)</f>
        <v>0</v>
      </c>
      <c r="X76" s="116"/>
      <c r="Y76" s="63">
        <f>SUM(Y74:Y75)</f>
        <v>336</v>
      </c>
      <c r="Z76" s="116"/>
      <c r="AA76" s="63">
        <f>SUM(AA74:AA75)</f>
        <v>429810455</v>
      </c>
      <c r="AB76" s="42"/>
    </row>
    <row r="77" spans="1:29" ht="12" customHeight="1">
      <c r="B77" s="58"/>
      <c r="C77" s="167"/>
      <c r="D77" s="167"/>
      <c r="E77" s="167"/>
      <c r="F77" s="167"/>
      <c r="G77" s="167"/>
      <c r="H77" s="167"/>
      <c r="I77" s="167"/>
      <c r="K77" s="40"/>
      <c r="M77" s="40"/>
      <c r="O77" s="40"/>
    </row>
    <row r="78" spans="1:29" s="46" customFormat="1" ht="20.5">
      <c r="A78" s="101"/>
      <c r="B78" s="60"/>
      <c r="C78" s="10" t="s">
        <v>82</v>
      </c>
      <c r="D78" s="116"/>
      <c r="E78" s="166">
        <v>15</v>
      </c>
      <c r="F78" s="116"/>
      <c r="G78" s="98">
        <v>0</v>
      </c>
      <c r="H78" s="49"/>
      <c r="I78" s="98">
        <v>0</v>
      </c>
      <c r="J78" s="49"/>
      <c r="K78" s="98">
        <v>0</v>
      </c>
      <c r="L78" s="49"/>
      <c r="M78" s="98">
        <v>0</v>
      </c>
      <c r="N78" s="49"/>
      <c r="O78" s="98">
        <f>SUM(K78:M78)</f>
        <v>0</v>
      </c>
      <c r="P78" s="116"/>
      <c r="Q78" s="98">
        <v>6200000</v>
      </c>
      <c r="R78" s="49"/>
      <c r="S78" s="98">
        <f>-Q78</f>
        <v>-6200000</v>
      </c>
      <c r="T78" s="49"/>
      <c r="U78" s="98">
        <f>SUM(G78,I78,O78,Q78,S78)</f>
        <v>0</v>
      </c>
      <c r="V78" s="116"/>
      <c r="W78" s="49"/>
      <c r="X78" s="116"/>
      <c r="Y78" s="98">
        <v>0</v>
      </c>
      <c r="Z78" s="116"/>
      <c r="AA78" s="98">
        <f>SUM(U78,W78,Y78)</f>
        <v>0</v>
      </c>
      <c r="AB78" s="42"/>
    </row>
    <row r="79" spans="1:29" s="46" customFormat="1" ht="20.5" hidden="1">
      <c r="A79" s="101"/>
      <c r="B79" s="59"/>
      <c r="C79" s="10" t="s">
        <v>58</v>
      </c>
      <c r="D79" s="49"/>
      <c r="E79" s="166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51"/>
      <c r="V79" s="49"/>
      <c r="W79" s="51"/>
      <c r="X79" s="49"/>
      <c r="Y79" s="51"/>
      <c r="Z79" s="49"/>
      <c r="AA79" s="51"/>
      <c r="AB79" s="42"/>
    </row>
    <row r="80" spans="1:29" s="46" customFormat="1" ht="20.5" hidden="1">
      <c r="A80" s="101" t="s">
        <v>128</v>
      </c>
      <c r="B80" s="171"/>
      <c r="C80" s="10" t="s">
        <v>129</v>
      </c>
      <c r="D80" s="49"/>
      <c r="E80" s="166" t="s">
        <v>84</v>
      </c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2"/>
    </row>
    <row r="81" spans="1:28" s="46" customFormat="1" ht="20.5" hidden="1">
      <c r="A81" s="101"/>
      <c r="B81" s="171"/>
      <c r="C81" s="10" t="s">
        <v>130</v>
      </c>
      <c r="D81" s="49"/>
      <c r="E81" s="166" t="s">
        <v>84</v>
      </c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51"/>
      <c r="V81" s="49"/>
      <c r="W81" s="51"/>
      <c r="X81" s="49"/>
      <c r="Y81" s="51"/>
      <c r="Z81" s="49"/>
      <c r="AA81" s="51"/>
      <c r="AB81" s="42"/>
    </row>
    <row r="82" spans="1:28" s="40" customFormat="1" ht="12" customHeight="1">
      <c r="A82" s="104"/>
      <c r="B82" s="136"/>
      <c r="C82" s="137"/>
      <c r="D82" s="51"/>
      <c r="E82" s="134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135"/>
    </row>
    <row r="83" spans="1:28" ht="21" thickBot="1">
      <c r="C83" s="167" t="s">
        <v>246</v>
      </c>
      <c r="D83" s="116"/>
      <c r="E83" s="166"/>
      <c r="F83" s="116"/>
      <c r="G83" s="149">
        <f>SUM(G59,G65,G76,G78:G81)</f>
        <v>246430200</v>
      </c>
      <c r="H83" s="116"/>
      <c r="I83" s="149">
        <f>SUM(I59,I65,I76,I78:I81)</f>
        <v>305877613</v>
      </c>
      <c r="J83" s="116"/>
      <c r="K83" s="149">
        <f>SUM(K59,K65,K76,K78:K81)</f>
        <v>-24945300</v>
      </c>
      <c r="L83" s="116"/>
      <c r="M83" s="149">
        <f>SUM(M59,M65,M76,M78:M81)</f>
        <v>-1427725</v>
      </c>
      <c r="N83" s="116"/>
      <c r="O83" s="149">
        <f>SUM(O59,O65,O76,O78:O81)</f>
        <v>-26373025</v>
      </c>
      <c r="P83" s="116"/>
      <c r="Q83" s="149">
        <f>SUM(Q59,Q71,Q76,Q78:Q81)</f>
        <v>6200000</v>
      </c>
      <c r="R83" s="116"/>
      <c r="S83" s="149">
        <f>SUM(S59,S65,S76,S78:S81)</f>
        <v>987259799</v>
      </c>
      <c r="T83" s="116"/>
      <c r="U83" s="149">
        <f>SUM(U59,U65,U76,U78:U81)</f>
        <v>1519394587</v>
      </c>
      <c r="V83" s="116"/>
      <c r="W83" s="149">
        <f>SUM(W59,W71,W76,W78:W81)</f>
        <v>0</v>
      </c>
      <c r="X83" s="116"/>
      <c r="Y83" s="149">
        <f>SUM(Y59,Y65,Y76,Y78:Y81)</f>
        <v>3070</v>
      </c>
      <c r="Z83" s="116"/>
      <c r="AA83" s="149">
        <f>SUM(AA59,AA65,AA76,AA78:AA81)</f>
        <v>1519397657</v>
      </c>
      <c r="AB83" s="44"/>
    </row>
    <row r="84" spans="1:28" s="32" customFormat="1" ht="16.5" customHeight="1" thickTop="1">
      <c r="A84" s="104"/>
      <c r="B84" s="91"/>
      <c r="C84" s="94"/>
      <c r="D84" s="90"/>
      <c r="E84" s="92"/>
      <c r="F84" s="90"/>
      <c r="G84" s="93"/>
      <c r="H84" s="90"/>
      <c r="I84" s="90"/>
      <c r="J84" s="94"/>
      <c r="K84" s="90"/>
      <c r="L84" s="94"/>
      <c r="M84" s="90"/>
      <c r="N84" s="94"/>
      <c r="O84" s="90"/>
      <c r="P84" s="94"/>
      <c r="Q84" s="94"/>
      <c r="R84" s="94"/>
      <c r="S84" s="94"/>
      <c r="T84" s="90"/>
      <c r="V84" s="94"/>
      <c r="X84" s="94"/>
      <c r="Z84" s="94"/>
      <c r="AB84" s="95"/>
    </row>
    <row r="85" spans="1:28" ht="23.25" customHeight="1">
      <c r="B85" s="60"/>
      <c r="AA85" s="138"/>
    </row>
    <row r="87" spans="1:28" ht="23.25" customHeight="1">
      <c r="B87" s="60"/>
    </row>
    <row r="88" spans="1:28" ht="23.25" customHeight="1">
      <c r="B88" s="60"/>
    </row>
    <row r="89" spans="1:28" ht="23.25" customHeight="1">
      <c r="B89" s="60"/>
    </row>
    <row r="90" spans="1:28" ht="23.25" customHeight="1">
      <c r="B90" s="60"/>
    </row>
    <row r="91" spans="1:28" ht="23.25" customHeight="1">
      <c r="B91" s="60"/>
    </row>
    <row r="92" spans="1:28" ht="23.25" customHeight="1">
      <c r="B92" s="60"/>
    </row>
    <row r="93" spans="1:28" ht="23.25" customHeight="1">
      <c r="B93" s="60"/>
    </row>
    <row r="94" spans="1:28" ht="23.25" customHeight="1">
      <c r="B94" s="60"/>
    </row>
  </sheetData>
  <mergeCells count="8">
    <mergeCell ref="G55:AA55"/>
    <mergeCell ref="G4:AA4"/>
    <mergeCell ref="K5:O5"/>
    <mergeCell ref="Q5:S5"/>
    <mergeCell ref="G12:AA12"/>
    <mergeCell ref="G48:AA48"/>
    <mergeCell ref="K49:O49"/>
    <mergeCell ref="Q49:S49"/>
  </mergeCells>
  <pageMargins left="0.55000000000000004" right="0.55000000000000004" top="0.48" bottom="0.48" header="0.31" footer="0.4"/>
  <pageSetup paperSize="9" scale="67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4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rgb="FF92D050"/>
    <pageSetUpPr fitToPage="1"/>
  </sheetPr>
  <dimension ref="A1:O32"/>
  <sheetViews>
    <sheetView view="pageBreakPreview" topLeftCell="C1" zoomScale="85" zoomScaleNormal="90" zoomScaleSheetLayoutView="85" workbookViewId="0">
      <selection activeCell="M18" sqref="M18"/>
    </sheetView>
  </sheetViews>
  <sheetFormatPr defaultColWidth="9.09765625" defaultRowHeight="23.25" customHeight="1"/>
  <cols>
    <col min="1" max="1" width="9.3984375" style="101" hidden="1" customWidth="1"/>
    <col min="2" max="2" width="1.09765625" style="59" hidden="1" customWidth="1"/>
    <col min="3" max="3" width="75.09765625" style="10" customWidth="1"/>
    <col min="4" max="4" width="13.59765625" style="11" customWidth="1"/>
    <col min="5" max="5" width="18.3984375" style="12" customWidth="1"/>
    <col min="6" max="6" width="1.3984375" style="40" customWidth="1"/>
    <col min="7" max="7" width="18.3984375" style="12" customWidth="1"/>
    <col min="8" max="8" width="1.3984375" style="40" customWidth="1"/>
    <col min="9" max="9" width="17.59765625" style="12" hidden="1" customWidth="1"/>
    <col min="10" max="10" width="1.09765625" style="12" hidden="1" customWidth="1"/>
    <col min="11" max="11" width="18.3984375" style="12" customWidth="1"/>
    <col min="12" max="12" width="1.3984375" style="40" customWidth="1"/>
    <col min="13" max="13" width="18.3984375" style="12" customWidth="1"/>
    <col min="14" max="14" width="1.3984375" style="12" customWidth="1"/>
    <col min="15" max="15" width="13.3984375" style="12" bestFit="1" customWidth="1"/>
    <col min="16" max="16384" width="9.09765625" style="12"/>
  </cols>
  <sheetData>
    <row r="1" spans="1:15" ht="20.5">
      <c r="B1" s="57"/>
      <c r="C1" s="167" t="s">
        <v>250</v>
      </c>
    </row>
    <row r="2" spans="1:15" ht="20.5">
      <c r="B2" s="57"/>
      <c r="C2" s="181" t="s">
        <v>251</v>
      </c>
    </row>
    <row r="3" spans="1:15" ht="20.5">
      <c r="B3" s="58"/>
      <c r="C3" s="167" t="s">
        <v>140</v>
      </c>
    </row>
    <row r="4" spans="1:15" ht="12" customHeight="1">
      <c r="B4" s="58"/>
      <c r="C4" s="206"/>
      <c r="D4" s="206"/>
      <c r="E4" s="206"/>
      <c r="F4" s="206"/>
      <c r="G4" s="206"/>
    </row>
    <row r="5" spans="1:15" ht="19.25" customHeight="1">
      <c r="E5" s="204" t="s">
        <v>165</v>
      </c>
      <c r="F5" s="204"/>
      <c r="G5" s="204"/>
      <c r="H5" s="204"/>
      <c r="I5" s="204"/>
      <c r="J5" s="204"/>
      <c r="K5" s="204"/>
      <c r="L5" s="204"/>
      <c r="M5" s="204"/>
      <c r="N5" s="39"/>
    </row>
    <row r="6" spans="1:15" ht="19.25" customHeight="1">
      <c r="B6" s="37"/>
      <c r="D6" s="10"/>
      <c r="E6" s="64"/>
      <c r="F6" s="13"/>
      <c r="G6" s="41"/>
      <c r="H6" s="41"/>
      <c r="I6" s="205" t="s">
        <v>181</v>
      </c>
      <c r="J6" s="205"/>
      <c r="K6" s="205"/>
      <c r="L6" s="64"/>
      <c r="M6" s="13"/>
      <c r="N6" s="13"/>
      <c r="O6" s="13"/>
    </row>
    <row r="7" spans="1:15" ht="19.25" customHeight="1">
      <c r="B7" s="38"/>
      <c r="D7" s="10"/>
      <c r="E7" s="41"/>
      <c r="F7" s="64"/>
      <c r="H7" s="41"/>
      <c r="I7" s="41" t="s">
        <v>100</v>
      </c>
      <c r="J7" s="41"/>
      <c r="L7" s="41"/>
      <c r="M7" s="41" t="s">
        <v>53</v>
      </c>
      <c r="N7" s="13"/>
      <c r="O7" s="13"/>
    </row>
    <row r="8" spans="1:15" ht="19.25" customHeight="1">
      <c r="D8" s="41"/>
      <c r="E8" s="198" t="s">
        <v>281</v>
      </c>
      <c r="F8" s="64"/>
      <c r="G8" s="41" t="s">
        <v>98</v>
      </c>
      <c r="H8" s="41"/>
      <c r="I8" s="41" t="s">
        <v>101</v>
      </c>
      <c r="J8" s="41"/>
      <c r="K8" s="41" t="s">
        <v>29</v>
      </c>
      <c r="L8" s="41"/>
      <c r="M8" s="41" t="s">
        <v>24</v>
      </c>
      <c r="N8" s="41"/>
      <c r="O8" s="41"/>
    </row>
    <row r="9" spans="1:15" ht="19.25" customHeight="1">
      <c r="A9" s="101" t="s">
        <v>43</v>
      </c>
      <c r="D9" s="166"/>
      <c r="E9" s="198" t="s">
        <v>282</v>
      </c>
      <c r="F9" s="64"/>
      <c r="G9" s="67" t="s">
        <v>81</v>
      </c>
      <c r="H9" s="41"/>
      <c r="I9" s="41" t="s">
        <v>102</v>
      </c>
      <c r="J9" s="41"/>
      <c r="K9" s="41" t="s">
        <v>41</v>
      </c>
      <c r="L9" s="41"/>
      <c r="M9" s="41" t="s">
        <v>25</v>
      </c>
      <c r="N9" s="41"/>
      <c r="O9" s="41"/>
    </row>
    <row r="10" spans="1:15" ht="20">
      <c r="A10" s="102"/>
      <c r="B10" s="60"/>
      <c r="C10" s="12"/>
      <c r="D10" s="166"/>
      <c r="E10" s="203" t="s">
        <v>166</v>
      </c>
      <c r="F10" s="203"/>
      <c r="G10" s="203"/>
      <c r="H10" s="203"/>
      <c r="I10" s="203"/>
      <c r="J10" s="203"/>
      <c r="K10" s="203"/>
      <c r="L10" s="203"/>
      <c r="M10" s="203"/>
      <c r="N10" s="11"/>
      <c r="O10" s="41"/>
    </row>
    <row r="11" spans="1:15" ht="20.5">
      <c r="A11" s="102"/>
      <c r="B11" s="60"/>
      <c r="C11" s="167" t="s">
        <v>157</v>
      </c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1"/>
      <c r="O11" s="41"/>
    </row>
    <row r="12" spans="1:15" ht="20.5" hidden="1">
      <c r="A12" s="102"/>
      <c r="B12" s="60"/>
      <c r="C12" s="167" t="s">
        <v>158</v>
      </c>
      <c r="D12" s="166"/>
      <c r="E12" s="42"/>
      <c r="F12" s="42"/>
      <c r="G12" s="116"/>
      <c r="H12" s="42"/>
      <c r="I12" s="116"/>
      <c r="J12" s="42"/>
      <c r="K12" s="42"/>
      <c r="L12" s="42"/>
      <c r="M12" s="42"/>
      <c r="N12" s="42"/>
    </row>
    <row r="13" spans="1:15" ht="20" hidden="1">
      <c r="A13" s="101" t="s">
        <v>87</v>
      </c>
      <c r="B13" s="60"/>
      <c r="C13" s="10" t="s">
        <v>170</v>
      </c>
      <c r="D13" s="166">
        <v>3</v>
      </c>
      <c r="E13" s="43"/>
      <c r="F13" s="44"/>
      <c r="G13" s="43"/>
      <c r="H13" s="44"/>
      <c r="I13" s="43"/>
      <c r="J13" s="43"/>
      <c r="K13" s="44"/>
      <c r="L13" s="44"/>
      <c r="M13" s="44"/>
      <c r="N13" s="44"/>
    </row>
    <row r="14" spans="1:15" ht="20.5">
      <c r="A14" s="102"/>
      <c r="B14" s="60"/>
      <c r="C14" s="167" t="s">
        <v>158</v>
      </c>
      <c r="D14" s="166"/>
      <c r="E14" s="135">
        <v>187299200</v>
      </c>
      <c r="F14" s="135"/>
      <c r="G14" s="88">
        <v>305877613</v>
      </c>
      <c r="H14" s="135"/>
      <c r="I14" s="185">
        <v>0</v>
      </c>
      <c r="J14" s="135"/>
      <c r="K14" s="135">
        <v>108200050</v>
      </c>
      <c r="L14" s="135"/>
      <c r="M14" s="42">
        <f>SUM(K14:L14,I14,G14,E14)</f>
        <v>601376863</v>
      </c>
      <c r="N14" s="44"/>
    </row>
    <row r="15" spans="1:15" s="13" customFormat="1" ht="12" customHeight="1">
      <c r="A15" s="101"/>
      <c r="B15" s="60"/>
      <c r="C15" s="167"/>
      <c r="D15" s="48"/>
      <c r="E15" s="88"/>
      <c r="F15" s="88"/>
      <c r="G15" s="88"/>
      <c r="H15" s="88"/>
      <c r="I15" s="88"/>
      <c r="J15" s="88"/>
      <c r="K15" s="88"/>
      <c r="L15" s="88"/>
      <c r="M15" s="88"/>
    </row>
    <row r="16" spans="1:15" s="46" customFormat="1" ht="20.5">
      <c r="A16" s="102"/>
      <c r="B16" s="60"/>
      <c r="C16" s="167" t="s">
        <v>137</v>
      </c>
      <c r="D16" s="166"/>
      <c r="E16" s="88"/>
      <c r="F16" s="88"/>
      <c r="G16" s="88"/>
      <c r="H16" s="88"/>
      <c r="I16" s="88"/>
      <c r="J16" s="88"/>
      <c r="K16" s="88"/>
      <c r="L16" s="88"/>
      <c r="M16" s="88"/>
      <c r="N16" s="42"/>
    </row>
    <row r="17" spans="1:15" s="46" customFormat="1" ht="20.5">
      <c r="A17" s="101" t="s">
        <v>85</v>
      </c>
      <c r="B17" s="60"/>
      <c r="C17" s="10" t="s">
        <v>56</v>
      </c>
      <c r="D17" s="166"/>
      <c r="E17" s="47">
        <v>0</v>
      </c>
      <c r="F17" s="44"/>
      <c r="G17" s="47">
        <v>0</v>
      </c>
      <c r="H17" s="44"/>
      <c r="I17" s="47">
        <v>0</v>
      </c>
      <c r="J17" s="47"/>
      <c r="K17" s="49">
        <f>+PL!L26</f>
        <v>206513204</v>
      </c>
      <c r="L17" s="42"/>
      <c r="M17" s="44">
        <f>SUM(K17:L17,I17,G17,E17)</f>
        <v>206513204</v>
      </c>
      <c r="N17" s="42"/>
    </row>
    <row r="18" spans="1:15" s="46" customFormat="1" ht="20.5">
      <c r="A18" s="101" t="s">
        <v>86</v>
      </c>
      <c r="B18" s="60"/>
      <c r="C18" s="10" t="s">
        <v>57</v>
      </c>
      <c r="D18" s="166"/>
      <c r="E18" s="47">
        <v>0</v>
      </c>
      <c r="F18" s="42"/>
      <c r="G18" s="47">
        <v>0</v>
      </c>
      <c r="H18" s="42"/>
      <c r="I18" s="47">
        <v>0</v>
      </c>
      <c r="J18" s="47"/>
      <c r="K18" s="98">
        <f>+PL!L45</f>
        <v>-3696782</v>
      </c>
      <c r="L18" s="42"/>
      <c r="M18" s="49">
        <f>SUM(K18:L18,I18,G18,E18)</f>
        <v>-3696782</v>
      </c>
      <c r="N18" s="42"/>
    </row>
    <row r="19" spans="1:15" s="46" customFormat="1" ht="20.5">
      <c r="A19" s="102" t="s">
        <v>123</v>
      </c>
      <c r="B19" s="60"/>
      <c r="C19" s="167" t="s">
        <v>138</v>
      </c>
      <c r="D19" s="48"/>
      <c r="E19" s="130">
        <f>SUM(E17:E18)</f>
        <v>0</v>
      </c>
      <c r="F19" s="42"/>
      <c r="G19" s="130">
        <f>SUM(G17:G18)</f>
        <v>0</v>
      </c>
      <c r="H19" s="42"/>
      <c r="I19" s="130">
        <f>SUM(I17:I18)</f>
        <v>0</v>
      </c>
      <c r="J19" s="43"/>
      <c r="K19" s="169">
        <f>SUM(K17:K18)</f>
        <v>202816422</v>
      </c>
      <c r="L19" s="42"/>
      <c r="M19" s="63">
        <f>SUM(M17:M18)</f>
        <v>202816422</v>
      </c>
      <c r="N19" s="42"/>
    </row>
    <row r="20" spans="1:15" s="46" customFormat="1" ht="12" customHeight="1">
      <c r="A20" s="102"/>
      <c r="B20" s="60"/>
      <c r="C20" s="167"/>
      <c r="D20" s="166"/>
      <c r="E20" s="43"/>
      <c r="F20" s="135"/>
      <c r="G20" s="43"/>
      <c r="H20" s="135"/>
      <c r="I20" s="43"/>
      <c r="J20" s="43"/>
      <c r="K20" s="43"/>
      <c r="L20" s="135"/>
      <c r="M20" s="88"/>
      <c r="N20" s="42"/>
    </row>
    <row r="21" spans="1:15" s="46" customFormat="1" ht="20.5" hidden="1">
      <c r="A21" s="102"/>
      <c r="B21" s="60"/>
      <c r="C21" s="10" t="s">
        <v>82</v>
      </c>
      <c r="D21" s="166"/>
      <c r="E21" s="43"/>
      <c r="F21" s="135"/>
      <c r="G21" s="43">
        <v>0</v>
      </c>
      <c r="H21" s="135"/>
      <c r="I21" s="45"/>
      <c r="J21" s="45"/>
      <c r="K21" s="45"/>
      <c r="L21" s="170"/>
      <c r="M21" s="43">
        <f t="shared" ref="M21:M23" si="0">SUM(K21:L21,I21,G21,E21)</f>
        <v>0</v>
      </c>
      <c r="N21" s="42"/>
    </row>
    <row r="22" spans="1:15" s="46" customFormat="1" ht="20.5" hidden="1">
      <c r="A22" s="101"/>
      <c r="B22" s="59"/>
      <c r="C22" s="10" t="s">
        <v>58</v>
      </c>
      <c r="D22" s="166"/>
      <c r="E22" s="43"/>
      <c r="F22" s="170"/>
      <c r="G22" s="43"/>
      <c r="H22" s="170"/>
      <c r="I22" s="43"/>
      <c r="J22" s="43"/>
      <c r="K22" s="51"/>
      <c r="L22" s="170"/>
      <c r="M22" s="43">
        <f t="shared" si="0"/>
        <v>0</v>
      </c>
      <c r="N22" s="42"/>
    </row>
    <row r="23" spans="1:15" s="46" customFormat="1" ht="20.5" hidden="1">
      <c r="A23" s="101" t="s">
        <v>128</v>
      </c>
      <c r="B23" s="171"/>
      <c r="C23" s="10" t="s">
        <v>129</v>
      </c>
      <c r="D23" s="166" t="s">
        <v>84</v>
      </c>
      <c r="E23" s="43"/>
      <c r="F23" s="170"/>
      <c r="G23" s="43"/>
      <c r="H23" s="170"/>
      <c r="I23" s="43"/>
      <c r="J23" s="43"/>
      <c r="K23" s="43"/>
      <c r="L23" s="170"/>
      <c r="M23" s="43">
        <f t="shared" si="0"/>
        <v>0</v>
      </c>
      <c r="N23" s="42"/>
    </row>
    <row r="24" spans="1:15" ht="12" hidden="1" customHeight="1">
      <c r="C24" s="64"/>
      <c r="D24" s="166"/>
      <c r="E24" s="43"/>
      <c r="F24" s="170"/>
      <c r="G24" s="43"/>
      <c r="H24" s="170"/>
      <c r="I24" s="43"/>
      <c r="J24" s="43"/>
      <c r="K24" s="43"/>
      <c r="L24" s="170"/>
      <c r="M24" s="43"/>
      <c r="N24" s="42"/>
    </row>
    <row r="25" spans="1:15" ht="21" thickBot="1">
      <c r="C25" s="167" t="s">
        <v>159</v>
      </c>
      <c r="D25" s="166"/>
      <c r="E25" s="172">
        <f>SUM(E14,E19,E21:E23)</f>
        <v>187299200</v>
      </c>
      <c r="F25" s="135"/>
      <c r="G25" s="149">
        <f>SUM(G14,G19,G21:G23)</f>
        <v>305877613</v>
      </c>
      <c r="H25" s="135"/>
      <c r="I25" s="149">
        <f>SUM(I14,I19,I21:I23)</f>
        <v>0</v>
      </c>
      <c r="J25" s="135"/>
      <c r="K25" s="172">
        <f>SUM(K14,K19,K21:K23)</f>
        <v>311016472</v>
      </c>
      <c r="L25" s="135"/>
      <c r="M25" s="172">
        <f>SUM(M14,M19,M21:M23)</f>
        <v>804193285</v>
      </c>
      <c r="N25" s="44"/>
      <c r="O25" s="99"/>
    </row>
    <row r="26" spans="1:15" ht="21.65" customHeight="1" thickTop="1">
      <c r="C26" s="167"/>
      <c r="D26" s="166"/>
      <c r="E26" s="29"/>
      <c r="F26" s="83"/>
      <c r="G26" s="29"/>
      <c r="H26" s="83"/>
      <c r="I26" s="29"/>
      <c r="J26" s="29"/>
      <c r="K26" s="29"/>
      <c r="L26" s="83"/>
      <c r="M26" s="29"/>
      <c r="N26" s="44"/>
      <c r="O26" s="142"/>
    </row>
    <row r="27" spans="1:15" ht="23.25" customHeight="1">
      <c r="A27" s="102"/>
      <c r="B27" s="60"/>
      <c r="K27" s="138"/>
    </row>
    <row r="28" spans="1:15" ht="23.25" customHeight="1">
      <c r="A28" s="102"/>
      <c r="B28" s="60"/>
    </row>
    <row r="29" spans="1:15" ht="23.25" customHeight="1">
      <c r="A29" s="102"/>
      <c r="B29" s="60"/>
    </row>
    <row r="30" spans="1:15" ht="23.25" customHeight="1">
      <c r="A30" s="102"/>
      <c r="B30" s="60"/>
    </row>
    <row r="31" spans="1:15" s="10" customFormat="1" ht="23.25" customHeight="1">
      <c r="A31" s="102"/>
      <c r="B31" s="60"/>
      <c r="D31" s="11"/>
      <c r="E31" s="12"/>
      <c r="F31" s="40"/>
      <c r="G31" s="12"/>
      <c r="H31" s="40"/>
      <c r="I31" s="12"/>
      <c r="J31" s="12"/>
      <c r="K31" s="12"/>
      <c r="L31" s="40"/>
      <c r="M31" s="12"/>
      <c r="N31" s="12"/>
      <c r="O31" s="12"/>
    </row>
    <row r="32" spans="1:15" s="10" customFormat="1" ht="23.25" customHeight="1">
      <c r="A32" s="102"/>
      <c r="B32" s="60"/>
      <c r="D32" s="11"/>
      <c r="E32" s="12"/>
      <c r="F32" s="40"/>
      <c r="G32" s="12"/>
      <c r="H32" s="40"/>
      <c r="I32" s="12"/>
      <c r="J32" s="12"/>
      <c r="K32" s="12"/>
      <c r="L32" s="40"/>
      <c r="M32" s="12"/>
      <c r="N32" s="12"/>
      <c r="O32" s="12"/>
    </row>
  </sheetData>
  <mergeCells count="4">
    <mergeCell ref="C4:G4"/>
    <mergeCell ref="E5:M5"/>
    <mergeCell ref="I6:K6"/>
    <mergeCell ref="E10:M10"/>
  </mergeCells>
  <pageMargins left="0.55000000000000004" right="0.55000000000000004" top="0.48" bottom="0.48" header="0.31" footer="0.4"/>
  <pageSetup paperSize="9" scale="93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55822-5F93-4459-B5DB-E676E85618FE}">
  <sheetPr>
    <tabColor rgb="FF92D050"/>
    <pageSetUpPr fitToPage="1"/>
  </sheetPr>
  <dimension ref="A1:O41"/>
  <sheetViews>
    <sheetView view="pageBreakPreview" topLeftCell="C1" zoomScale="85" zoomScaleNormal="90" zoomScaleSheetLayoutView="85" workbookViewId="0">
      <selection activeCell="E37" sqref="E37"/>
    </sheetView>
  </sheetViews>
  <sheetFormatPr defaultColWidth="9.09765625" defaultRowHeight="23.25" customHeight="1"/>
  <cols>
    <col min="1" max="1" width="9.3984375" style="101" hidden="1" customWidth="1"/>
    <col min="2" max="2" width="1.09765625" style="59" hidden="1" customWidth="1"/>
    <col min="3" max="3" width="75.09765625" style="10" customWidth="1"/>
    <col min="4" max="4" width="13.59765625" style="11" customWidth="1"/>
    <col min="5" max="5" width="18.3984375" style="12" customWidth="1"/>
    <col min="6" max="6" width="1.3984375" style="40" customWidth="1"/>
    <col min="7" max="7" width="18.3984375" style="12" customWidth="1"/>
    <col min="8" max="8" width="1.3984375" style="40" customWidth="1"/>
    <col min="9" max="9" width="17.59765625" style="12" customWidth="1"/>
    <col min="10" max="10" width="1.09765625" style="12" customWidth="1"/>
    <col min="11" max="11" width="18.3984375" style="12" customWidth="1"/>
    <col min="12" max="12" width="1.3984375" style="40" customWidth="1"/>
    <col min="13" max="13" width="18.3984375" style="12" customWidth="1"/>
    <col min="14" max="14" width="1.3984375" style="12" customWidth="1"/>
    <col min="15" max="15" width="13.3984375" style="12" bestFit="1" customWidth="1"/>
    <col min="16" max="16384" width="9.09765625" style="12"/>
  </cols>
  <sheetData>
    <row r="1" spans="1:15" ht="20.5">
      <c r="B1" s="57"/>
      <c r="C1" s="190" t="s">
        <v>250</v>
      </c>
    </row>
    <row r="2" spans="1:15" ht="20.5">
      <c r="B2" s="57"/>
      <c r="C2" s="190" t="s">
        <v>251</v>
      </c>
    </row>
    <row r="3" spans="1:15" ht="20.5">
      <c r="B3" s="58"/>
      <c r="C3" s="190" t="s">
        <v>140</v>
      </c>
    </row>
    <row r="4" spans="1:15" ht="12" customHeight="1">
      <c r="B4" s="58"/>
      <c r="C4" s="206"/>
      <c r="D4" s="206"/>
      <c r="E4" s="206"/>
      <c r="F4" s="206"/>
      <c r="G4" s="206"/>
    </row>
    <row r="5" spans="1:15" ht="19.25" customHeight="1">
      <c r="E5" s="204" t="s">
        <v>165</v>
      </c>
      <c r="F5" s="204"/>
      <c r="G5" s="204"/>
      <c r="H5" s="204"/>
      <c r="I5" s="204"/>
      <c r="J5" s="204"/>
      <c r="K5" s="204"/>
      <c r="L5" s="204"/>
      <c r="M5" s="204"/>
      <c r="N5" s="39"/>
    </row>
    <row r="6" spans="1:15" ht="19.25" customHeight="1">
      <c r="B6" s="37"/>
      <c r="D6" s="10"/>
      <c r="E6" s="64"/>
      <c r="F6" s="13"/>
      <c r="G6" s="41"/>
      <c r="H6" s="41"/>
      <c r="I6" s="205" t="s">
        <v>181</v>
      </c>
      <c r="J6" s="205"/>
      <c r="K6" s="205"/>
      <c r="L6" s="64"/>
      <c r="M6" s="13"/>
      <c r="N6" s="13"/>
      <c r="O6" s="13"/>
    </row>
    <row r="7" spans="1:15" ht="19.25" customHeight="1">
      <c r="B7" s="38"/>
      <c r="D7" s="10"/>
      <c r="E7" s="41"/>
      <c r="F7" s="64"/>
      <c r="H7" s="41"/>
      <c r="I7" s="41"/>
      <c r="J7" s="41"/>
      <c r="L7" s="41"/>
      <c r="M7" s="41" t="s">
        <v>53</v>
      </c>
      <c r="N7" s="13"/>
      <c r="O7" s="13"/>
    </row>
    <row r="8" spans="1:15" ht="19.25" customHeight="1">
      <c r="D8" s="41"/>
      <c r="E8" s="198" t="s">
        <v>281</v>
      </c>
      <c r="F8" s="64"/>
      <c r="G8" s="41" t="s">
        <v>98</v>
      </c>
      <c r="H8" s="41"/>
      <c r="I8" s="41" t="s">
        <v>278</v>
      </c>
      <c r="J8" s="41"/>
      <c r="K8" s="41" t="s">
        <v>29</v>
      </c>
      <c r="L8" s="41"/>
      <c r="M8" s="41" t="s">
        <v>24</v>
      </c>
      <c r="N8" s="41"/>
      <c r="O8" s="41"/>
    </row>
    <row r="9" spans="1:15" ht="19.25" customHeight="1">
      <c r="A9" s="101" t="s">
        <v>43</v>
      </c>
      <c r="D9" s="189" t="s">
        <v>1</v>
      </c>
      <c r="E9" s="198" t="s">
        <v>282</v>
      </c>
      <c r="F9" s="64"/>
      <c r="G9" s="67" t="s">
        <v>81</v>
      </c>
      <c r="H9" s="41"/>
      <c r="I9" s="41" t="s">
        <v>277</v>
      </c>
      <c r="J9" s="41"/>
      <c r="K9" s="41" t="s">
        <v>41</v>
      </c>
      <c r="L9" s="41"/>
      <c r="M9" s="41" t="s">
        <v>25</v>
      </c>
      <c r="N9" s="41"/>
      <c r="O9" s="41"/>
    </row>
    <row r="10" spans="1:15" ht="20">
      <c r="A10" s="102"/>
      <c r="B10" s="60"/>
      <c r="C10" s="12"/>
      <c r="D10" s="189"/>
      <c r="E10" s="203" t="s">
        <v>166</v>
      </c>
      <c r="F10" s="203"/>
      <c r="G10" s="203"/>
      <c r="H10" s="203"/>
      <c r="I10" s="203"/>
      <c r="J10" s="203"/>
      <c r="K10" s="203"/>
      <c r="L10" s="203"/>
      <c r="M10" s="203"/>
      <c r="N10" s="11"/>
      <c r="O10" s="41"/>
    </row>
    <row r="11" spans="1:15" ht="20.5">
      <c r="A11" s="102"/>
      <c r="B11" s="60"/>
      <c r="C11" s="190" t="s">
        <v>244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1"/>
      <c r="O11" s="141"/>
    </row>
    <row r="12" spans="1:15" ht="20.5" hidden="1">
      <c r="A12" s="102"/>
      <c r="B12" s="60"/>
      <c r="C12" s="190" t="s">
        <v>247</v>
      </c>
      <c r="D12" s="189"/>
      <c r="E12" s="42"/>
      <c r="F12" s="42"/>
      <c r="G12" s="116"/>
      <c r="H12" s="42"/>
      <c r="I12" s="116"/>
      <c r="J12" s="42"/>
      <c r="K12" s="42"/>
      <c r="L12" s="42"/>
      <c r="M12" s="42"/>
      <c r="N12" s="42"/>
      <c r="O12" s="142"/>
    </row>
    <row r="13" spans="1:15" ht="20" hidden="1">
      <c r="A13" s="101" t="s">
        <v>87</v>
      </c>
      <c r="B13" s="60"/>
      <c r="C13" s="10" t="s">
        <v>170</v>
      </c>
      <c r="D13" s="189">
        <v>3</v>
      </c>
      <c r="E13" s="43"/>
      <c r="F13" s="44"/>
      <c r="G13" s="43"/>
      <c r="H13" s="44"/>
      <c r="I13" s="43"/>
      <c r="J13" s="43"/>
      <c r="K13" s="44"/>
      <c r="L13" s="44"/>
      <c r="M13" s="47">
        <f>SUM(E13,G13,I13,K13)</f>
        <v>0</v>
      </c>
      <c r="N13" s="44"/>
      <c r="O13" s="142"/>
    </row>
    <row r="14" spans="1:15" s="46" customFormat="1" ht="20.5">
      <c r="A14" s="102"/>
      <c r="B14" s="60"/>
      <c r="C14" s="190" t="s">
        <v>249</v>
      </c>
      <c r="D14" s="189"/>
      <c r="E14" s="88">
        <v>187299200</v>
      </c>
      <c r="F14" s="88"/>
      <c r="G14" s="88">
        <v>305877613</v>
      </c>
      <c r="H14" s="88"/>
      <c r="I14" s="88">
        <v>0</v>
      </c>
      <c r="J14" s="88"/>
      <c r="K14" s="88">
        <v>311016472</v>
      </c>
      <c r="L14" s="88"/>
      <c r="M14" s="88">
        <f>SUM(E14,G14,K14)</f>
        <v>804193285</v>
      </c>
      <c r="N14" s="42"/>
      <c r="O14" s="140"/>
    </row>
    <row r="15" spans="1:15" s="46" customFormat="1" ht="12" customHeight="1">
      <c r="A15" s="102"/>
      <c r="B15" s="60"/>
      <c r="C15" s="190"/>
      <c r="D15" s="189"/>
      <c r="E15" s="88"/>
      <c r="F15" s="88"/>
      <c r="G15" s="88"/>
      <c r="H15" s="88"/>
      <c r="I15" s="88"/>
      <c r="J15" s="88"/>
      <c r="K15" s="88"/>
      <c r="L15" s="88"/>
      <c r="M15" s="88"/>
      <c r="N15" s="42"/>
      <c r="O15" s="140"/>
    </row>
    <row r="16" spans="1:15" s="46" customFormat="1" ht="20.5">
      <c r="A16" s="102"/>
      <c r="B16" s="60"/>
      <c r="C16" s="190" t="s">
        <v>78</v>
      </c>
      <c r="D16" s="189"/>
      <c r="E16" s="88"/>
      <c r="F16" s="88"/>
      <c r="G16" s="88"/>
      <c r="H16" s="88"/>
      <c r="I16" s="88"/>
      <c r="J16" s="88"/>
      <c r="K16" s="88"/>
      <c r="L16" s="88"/>
      <c r="M16" s="88"/>
      <c r="N16" s="42"/>
      <c r="O16" s="140"/>
    </row>
    <row r="17" spans="1:15" s="46" customFormat="1" ht="20.5">
      <c r="A17" s="102"/>
      <c r="B17" s="60"/>
      <c r="C17" s="69" t="s">
        <v>256</v>
      </c>
      <c r="D17" s="189"/>
      <c r="E17" s="88"/>
      <c r="F17" s="88"/>
      <c r="G17" s="88"/>
      <c r="H17" s="88"/>
      <c r="I17" s="88"/>
      <c r="J17" s="88"/>
      <c r="K17" s="88"/>
      <c r="L17" s="88"/>
      <c r="M17" s="88"/>
      <c r="N17" s="42"/>
      <c r="O17" s="140"/>
    </row>
    <row r="18" spans="1:15" s="46" customFormat="1" ht="20.5">
      <c r="A18" s="102"/>
      <c r="B18" s="60"/>
      <c r="C18" s="10" t="s">
        <v>257</v>
      </c>
      <c r="D18" s="189">
        <v>14</v>
      </c>
      <c r="E18" s="51">
        <v>59131000</v>
      </c>
      <c r="F18" s="51"/>
      <c r="G18" s="51">
        <v>0</v>
      </c>
      <c r="H18" s="51"/>
      <c r="I18" s="51">
        <v>0</v>
      </c>
      <c r="J18" s="51"/>
      <c r="K18" s="51">
        <v>0</v>
      </c>
      <c r="L18" s="88"/>
      <c r="M18" s="51">
        <f t="shared" ref="M18:M19" si="0">SUM(E18,G18,K18)</f>
        <v>59131000</v>
      </c>
      <c r="N18" s="42"/>
      <c r="O18" s="140"/>
    </row>
    <row r="19" spans="1:15" s="46" customFormat="1" ht="20.5">
      <c r="A19" s="102"/>
      <c r="B19" s="60"/>
      <c r="C19" s="10" t="s">
        <v>248</v>
      </c>
      <c r="D19" s="189">
        <v>20</v>
      </c>
      <c r="E19" s="51">
        <v>0</v>
      </c>
      <c r="F19" s="51"/>
      <c r="G19" s="51">
        <v>0</v>
      </c>
      <c r="H19" s="51"/>
      <c r="I19" s="51">
        <v>0</v>
      </c>
      <c r="J19" s="51"/>
      <c r="K19" s="51">
        <v>-11828650</v>
      </c>
      <c r="L19" s="88"/>
      <c r="M19" s="51">
        <f t="shared" si="0"/>
        <v>-11828650</v>
      </c>
      <c r="N19" s="42"/>
      <c r="O19" s="140"/>
    </row>
    <row r="20" spans="1:15" s="46" customFormat="1" ht="20.5">
      <c r="A20" s="102"/>
      <c r="B20" s="60"/>
      <c r="C20" s="69" t="s">
        <v>258</v>
      </c>
      <c r="D20" s="189"/>
      <c r="E20" s="63">
        <f>SUM(E18:E19)</f>
        <v>59131000</v>
      </c>
      <c r="F20" s="51"/>
      <c r="G20" s="63">
        <f>SUM(G18:G19)</f>
        <v>0</v>
      </c>
      <c r="H20" s="51"/>
      <c r="I20" s="63">
        <f>SUM(I18:I19)</f>
        <v>0</v>
      </c>
      <c r="J20" s="51"/>
      <c r="K20" s="63">
        <f>SUM(K18:K19)</f>
        <v>-11828650</v>
      </c>
      <c r="L20" s="51"/>
      <c r="M20" s="63">
        <f>SUM(M18:M19)</f>
        <v>47302350</v>
      </c>
      <c r="N20" s="42"/>
      <c r="O20" s="140"/>
    </row>
    <row r="21" spans="1:15" s="46" customFormat="1" ht="12" customHeight="1">
      <c r="A21" s="102"/>
      <c r="B21" s="60"/>
      <c r="C21" s="190"/>
      <c r="D21" s="189"/>
      <c r="E21" s="88"/>
      <c r="F21" s="88"/>
      <c r="G21" s="88"/>
      <c r="H21" s="88"/>
      <c r="I21" s="88"/>
      <c r="J21" s="88"/>
      <c r="K21" s="88"/>
      <c r="L21" s="88"/>
      <c r="M21" s="88"/>
      <c r="N21" s="42"/>
      <c r="O21" s="140"/>
    </row>
    <row r="22" spans="1:15" s="46" customFormat="1" ht="20.5">
      <c r="A22" s="102"/>
      <c r="B22" s="60"/>
      <c r="C22" s="68" t="s">
        <v>79</v>
      </c>
      <c r="D22" s="196"/>
      <c r="E22" s="105">
        <f>SUM(E20)</f>
        <v>59131000</v>
      </c>
      <c r="F22" s="88"/>
      <c r="G22" s="105">
        <f>SUM(G20)</f>
        <v>0</v>
      </c>
      <c r="H22" s="88"/>
      <c r="I22" s="105">
        <f>SUM(I20)</f>
        <v>0</v>
      </c>
      <c r="J22" s="88"/>
      <c r="K22" s="105">
        <f>SUM(K20)</f>
        <v>-11828650</v>
      </c>
      <c r="L22" s="88"/>
      <c r="M22" s="105">
        <f>SUM(M20)</f>
        <v>47302350</v>
      </c>
      <c r="N22" s="42"/>
      <c r="O22" s="140"/>
    </row>
    <row r="23" spans="1:15" s="46" customFormat="1" ht="12" customHeight="1">
      <c r="A23" s="102"/>
      <c r="B23" s="60"/>
      <c r="C23" s="197"/>
      <c r="D23" s="196"/>
      <c r="E23" s="88"/>
      <c r="F23" s="88"/>
      <c r="G23" s="88"/>
      <c r="H23" s="88"/>
      <c r="I23" s="88"/>
      <c r="J23" s="88"/>
      <c r="K23" s="88"/>
      <c r="L23" s="88"/>
      <c r="M23" s="88"/>
      <c r="N23" s="42"/>
      <c r="O23" s="140"/>
    </row>
    <row r="24" spans="1:15" s="46" customFormat="1" ht="20.5">
      <c r="A24" s="102"/>
      <c r="B24" s="60"/>
      <c r="C24" s="190" t="s">
        <v>137</v>
      </c>
      <c r="D24" s="189"/>
      <c r="E24" s="88"/>
      <c r="F24" s="88"/>
      <c r="G24" s="88"/>
      <c r="H24" s="88"/>
      <c r="I24" s="88"/>
      <c r="J24" s="88"/>
      <c r="K24" s="88"/>
      <c r="L24" s="88"/>
      <c r="M24" s="88"/>
      <c r="N24" s="42"/>
      <c r="O24" s="140"/>
    </row>
    <row r="25" spans="1:15" s="46" customFormat="1" ht="20.5">
      <c r="A25" s="101" t="s">
        <v>85</v>
      </c>
      <c r="B25" s="60"/>
      <c r="C25" s="10" t="s">
        <v>56</v>
      </c>
      <c r="D25" s="189"/>
      <c r="E25" s="49">
        <v>0</v>
      </c>
      <c r="F25" s="49"/>
      <c r="G25" s="49">
        <v>0</v>
      </c>
      <c r="H25" s="49"/>
      <c r="I25" s="49">
        <v>0</v>
      </c>
      <c r="J25" s="49"/>
      <c r="K25" s="49">
        <f>+PL!J26</f>
        <v>123444609</v>
      </c>
      <c r="L25" s="49"/>
      <c r="M25" s="49">
        <f>SUM(K25:L25,I25,G25,E25)</f>
        <v>123444609</v>
      </c>
      <c r="N25" s="42"/>
      <c r="O25" s="140"/>
    </row>
    <row r="26" spans="1:15" s="46" customFormat="1" ht="20.5">
      <c r="A26" s="101" t="s">
        <v>86</v>
      </c>
      <c r="B26" s="60"/>
      <c r="C26" s="10" t="s">
        <v>57</v>
      </c>
      <c r="D26" s="189"/>
      <c r="E26" s="49">
        <v>0</v>
      </c>
      <c r="F26" s="49"/>
      <c r="G26" s="49">
        <v>0</v>
      </c>
      <c r="H26" s="49"/>
      <c r="I26" s="49">
        <v>0</v>
      </c>
      <c r="J26" s="49"/>
      <c r="K26" s="98">
        <f>PL!J45</f>
        <v>-1281903</v>
      </c>
      <c r="L26" s="49"/>
      <c r="M26" s="49">
        <f>SUM(K26:L26,I26,G26,E26)</f>
        <v>-1281903</v>
      </c>
      <c r="N26" s="42"/>
      <c r="O26" s="140"/>
    </row>
    <row r="27" spans="1:15" s="46" customFormat="1" ht="20.5">
      <c r="A27" s="102" t="s">
        <v>123</v>
      </c>
      <c r="B27" s="60"/>
      <c r="C27" s="190" t="s">
        <v>138</v>
      </c>
      <c r="D27" s="48"/>
      <c r="E27" s="63">
        <f>SUM(E25:E26)</f>
        <v>0</v>
      </c>
      <c r="F27" s="116"/>
      <c r="G27" s="63">
        <f>SUM(G25:G26)</f>
        <v>0</v>
      </c>
      <c r="H27" s="116"/>
      <c r="I27" s="63">
        <f>SUM(I25:I26)</f>
        <v>0</v>
      </c>
      <c r="J27" s="51"/>
      <c r="K27" s="105">
        <f>SUM(K25:K26)</f>
        <v>122162706</v>
      </c>
      <c r="L27" s="116"/>
      <c r="M27" s="63">
        <f>SUM(M25:M26)</f>
        <v>122162706</v>
      </c>
      <c r="N27" s="42"/>
      <c r="O27" s="140"/>
    </row>
    <row r="28" spans="1:15" s="46" customFormat="1" ht="12" customHeight="1">
      <c r="A28" s="102"/>
      <c r="B28" s="60"/>
      <c r="C28" s="190"/>
      <c r="D28" s="189"/>
      <c r="E28" s="51"/>
      <c r="F28" s="116"/>
      <c r="G28" s="51"/>
      <c r="H28" s="116"/>
      <c r="I28" s="51"/>
      <c r="J28" s="51"/>
      <c r="K28" s="51"/>
      <c r="L28" s="116"/>
      <c r="M28" s="88"/>
      <c r="N28" s="42"/>
      <c r="O28" s="140"/>
    </row>
    <row r="29" spans="1:15" s="39" customFormat="1" ht="20.5">
      <c r="A29" s="131"/>
      <c r="B29" s="132"/>
      <c r="C29" s="133" t="s">
        <v>82</v>
      </c>
      <c r="D29" s="134">
        <v>15</v>
      </c>
      <c r="E29" s="98">
        <v>0</v>
      </c>
      <c r="F29" s="88"/>
      <c r="G29" s="98">
        <v>0</v>
      </c>
      <c r="H29" s="88"/>
      <c r="I29" s="98">
        <f>'SCE Conso (2)'!Q78</f>
        <v>6200000</v>
      </c>
      <c r="J29" s="51"/>
      <c r="K29" s="98">
        <f>-I29</f>
        <v>-6200000</v>
      </c>
      <c r="L29" s="51"/>
      <c r="M29" s="98">
        <f>SUM(K29:L29,I29,G29,E29)</f>
        <v>0</v>
      </c>
      <c r="N29" s="135"/>
      <c r="O29" s="143"/>
    </row>
    <row r="30" spans="1:15" s="39" customFormat="1" ht="20.5" hidden="1">
      <c r="A30" s="104"/>
      <c r="B30" s="136"/>
      <c r="C30" s="133" t="s">
        <v>58</v>
      </c>
      <c r="D30" s="134"/>
      <c r="E30" s="51"/>
      <c r="F30" s="51"/>
      <c r="G30" s="51"/>
      <c r="H30" s="51"/>
      <c r="I30" s="51"/>
      <c r="J30" s="51"/>
      <c r="K30" s="51"/>
      <c r="L30" s="51"/>
      <c r="M30" s="51"/>
      <c r="N30" s="135"/>
      <c r="O30" s="143"/>
    </row>
    <row r="31" spans="1:15" s="39" customFormat="1" ht="20.75" hidden="1" customHeight="1">
      <c r="A31" s="207" t="s">
        <v>128</v>
      </c>
      <c r="B31" s="207"/>
      <c r="C31" s="133" t="s">
        <v>129</v>
      </c>
      <c r="D31" s="134" t="s">
        <v>84</v>
      </c>
      <c r="E31" s="51"/>
      <c r="F31" s="51"/>
      <c r="G31" s="51"/>
      <c r="H31" s="51"/>
      <c r="I31" s="51"/>
      <c r="J31" s="51"/>
      <c r="K31" s="51"/>
      <c r="L31" s="51"/>
      <c r="M31" s="51"/>
      <c r="N31" s="135"/>
      <c r="O31" s="143"/>
    </row>
    <row r="32" spans="1:15" s="40" customFormat="1" ht="12" customHeight="1">
      <c r="A32" s="104"/>
      <c r="B32" s="136"/>
      <c r="C32" s="137"/>
      <c r="D32" s="134"/>
      <c r="E32" s="51"/>
      <c r="F32" s="51"/>
      <c r="G32" s="51"/>
      <c r="H32" s="51"/>
      <c r="I32" s="51"/>
      <c r="J32" s="51"/>
      <c r="K32" s="51"/>
      <c r="L32" s="51"/>
      <c r="M32" s="51"/>
      <c r="N32" s="135"/>
      <c r="O32" s="139"/>
    </row>
    <row r="33" spans="1:15" ht="21" thickBot="1">
      <c r="C33" s="190" t="s">
        <v>246</v>
      </c>
      <c r="D33" s="189"/>
      <c r="E33" s="149">
        <f>SUM(E14,E22,E27,E29:E31)</f>
        <v>246430200</v>
      </c>
      <c r="F33" s="116"/>
      <c r="G33" s="149">
        <f>SUM(G14,G22,G27,G29:G31)</f>
        <v>305877613</v>
      </c>
      <c r="H33" s="116"/>
      <c r="I33" s="149">
        <f>SUM(I14,I22,I27,I29:I31)</f>
        <v>6200000</v>
      </c>
      <c r="J33" s="116"/>
      <c r="K33" s="149">
        <f>SUM(K14,K22,K27,K29:K31)</f>
        <v>415150528</v>
      </c>
      <c r="L33" s="116"/>
      <c r="M33" s="149">
        <f>SUM(M14,M22,M27,M29:M31)</f>
        <v>973658341</v>
      </c>
      <c r="N33" s="44"/>
      <c r="O33" s="142"/>
    </row>
    <row r="34" spans="1:15" ht="23.25" customHeight="1" thickTop="1">
      <c r="A34" s="102"/>
      <c r="B34" s="60"/>
      <c r="K34" s="138"/>
      <c r="M34" s="142"/>
      <c r="O34" s="142"/>
    </row>
    <row r="35" spans="1:15" ht="23.25" customHeight="1">
      <c r="A35" s="102"/>
      <c r="B35" s="60"/>
    </row>
    <row r="36" spans="1:15" ht="23.25" customHeight="1">
      <c r="A36" s="102"/>
      <c r="B36" s="60"/>
      <c r="K36" s="138"/>
    </row>
    <row r="37" spans="1:15" ht="23.25" customHeight="1">
      <c r="A37" s="102"/>
      <c r="B37" s="60"/>
    </row>
    <row r="38" spans="1:15" ht="23.25" customHeight="1">
      <c r="A38" s="102"/>
      <c r="B38" s="60"/>
    </row>
    <row r="39" spans="1:15" ht="23.25" customHeight="1">
      <c r="A39" s="102"/>
      <c r="B39" s="60"/>
    </row>
    <row r="40" spans="1:15" s="10" customFormat="1" ht="23.25" customHeight="1">
      <c r="A40" s="102"/>
      <c r="B40" s="60"/>
      <c r="D40" s="11"/>
      <c r="E40" s="12"/>
      <c r="F40" s="40"/>
      <c r="G40" s="12"/>
      <c r="H40" s="40"/>
      <c r="I40" s="12"/>
      <c r="J40" s="12"/>
      <c r="K40" s="12"/>
      <c r="L40" s="40"/>
      <c r="M40" s="12"/>
      <c r="N40" s="12"/>
      <c r="O40" s="12"/>
    </row>
    <row r="41" spans="1:15" s="10" customFormat="1" ht="23.25" customHeight="1">
      <c r="A41" s="102"/>
      <c r="B41" s="60"/>
      <c r="D41" s="11"/>
      <c r="E41" s="12"/>
      <c r="F41" s="40"/>
      <c r="G41" s="12"/>
      <c r="H41" s="40"/>
      <c r="I41" s="12"/>
      <c r="J41" s="12"/>
      <c r="K41" s="12"/>
      <c r="L41" s="40"/>
      <c r="M41" s="12"/>
      <c r="N41" s="12"/>
      <c r="O41" s="12"/>
    </row>
  </sheetData>
  <mergeCells count="5">
    <mergeCell ref="I6:K6"/>
    <mergeCell ref="E10:M10"/>
    <mergeCell ref="A31:B31"/>
    <mergeCell ref="C4:G4"/>
    <mergeCell ref="E5:M5"/>
  </mergeCells>
  <pageMargins left="0.55000000000000004" right="0.55000000000000004" top="0.48" bottom="0.48" header="0.31" footer="0.4"/>
  <pageSetup paperSize="9" scale="83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95"/>
  <sheetViews>
    <sheetView view="pageBreakPreview" topLeftCell="B1" zoomScaleNormal="100" zoomScaleSheetLayoutView="100" workbookViewId="0">
      <selection activeCell="M4" sqref="M4"/>
    </sheetView>
  </sheetViews>
  <sheetFormatPr defaultColWidth="35" defaultRowHeight="23.25" customHeight="1"/>
  <cols>
    <col min="1" max="1" width="10" style="107" hidden="1" customWidth="1"/>
    <col min="2" max="2" width="63.09765625" style="4" customWidth="1"/>
    <col min="3" max="3" width="10" style="4" bestFit="1" customWidth="1"/>
    <col min="4" max="4" width="1.3984375" style="4" customWidth="1"/>
    <col min="5" max="5" width="15.8984375" style="19" bestFit="1" customWidth="1"/>
    <col min="6" max="6" width="1.3984375" style="4" customWidth="1"/>
    <col min="7" max="7" width="14.3984375" style="4" bestFit="1" customWidth="1"/>
    <col min="8" max="8" width="1.3984375" style="4" customWidth="1"/>
    <col min="9" max="9" width="13.59765625" style="4" customWidth="1"/>
    <col min="10" max="10" width="1.3984375" style="4" customWidth="1"/>
    <col min="11" max="11" width="13.59765625" style="4" customWidth="1"/>
    <col min="12" max="12" width="7.09765625" style="4" customWidth="1"/>
    <col min="13" max="13" width="14.8984375" style="4" bestFit="1" customWidth="1"/>
    <col min="14" max="16384" width="35" style="4"/>
  </cols>
  <sheetData>
    <row r="1" spans="1:20" ht="23">
      <c r="B1" s="9" t="s">
        <v>250</v>
      </c>
      <c r="K1" s="19"/>
    </row>
    <row r="2" spans="1:20" ht="23">
      <c r="B2" s="9" t="s">
        <v>251</v>
      </c>
      <c r="K2" s="19"/>
    </row>
    <row r="3" spans="1:20" ht="23">
      <c r="B3" s="26" t="s">
        <v>139</v>
      </c>
      <c r="K3" s="19"/>
    </row>
    <row r="4" spans="1:20" ht="22">
      <c r="C4" s="3"/>
      <c r="D4" s="3"/>
      <c r="E4" s="201" t="s">
        <v>163</v>
      </c>
      <c r="F4" s="201"/>
      <c r="G4" s="201"/>
      <c r="H4" s="163"/>
      <c r="I4" s="201" t="s">
        <v>165</v>
      </c>
      <c r="J4" s="201"/>
      <c r="K4" s="201"/>
    </row>
    <row r="5" spans="1:20" ht="22">
      <c r="C5" s="3"/>
      <c r="D5" s="3"/>
      <c r="E5" s="202" t="s">
        <v>143</v>
      </c>
      <c r="F5" s="200"/>
      <c r="G5" s="200"/>
      <c r="H5" s="163"/>
      <c r="I5" s="202" t="s">
        <v>143</v>
      </c>
      <c r="J5" s="200"/>
      <c r="K5" s="200"/>
    </row>
    <row r="6" spans="1:20" ht="21.5">
      <c r="A6" s="108" t="s">
        <v>43</v>
      </c>
      <c r="C6" s="164" t="s">
        <v>1</v>
      </c>
      <c r="D6" s="164"/>
      <c r="E6" s="16">
        <v>2566</v>
      </c>
      <c r="F6" s="16"/>
      <c r="G6" s="16">
        <v>2565</v>
      </c>
      <c r="H6" s="16"/>
      <c r="I6" s="16">
        <v>2566</v>
      </c>
      <c r="J6" s="16"/>
      <c r="K6" s="16">
        <v>2565</v>
      </c>
    </row>
    <row r="7" spans="1:20" ht="21.5" hidden="1">
      <c r="C7" s="164"/>
      <c r="D7" s="164"/>
      <c r="E7" s="3"/>
      <c r="F7" s="3"/>
      <c r="G7" s="30"/>
      <c r="H7" s="3"/>
      <c r="I7" s="3"/>
      <c r="J7" s="3"/>
      <c r="K7" s="165"/>
    </row>
    <row r="8" spans="1:20" ht="21.5">
      <c r="C8" s="3"/>
      <c r="D8" s="3"/>
      <c r="E8" s="199" t="s">
        <v>166</v>
      </c>
      <c r="F8" s="199"/>
      <c r="G8" s="199"/>
      <c r="H8" s="199"/>
      <c r="I8" s="199"/>
      <c r="J8" s="199"/>
      <c r="K8" s="199"/>
    </row>
    <row r="9" spans="1:20" ht="22">
      <c r="B9" s="27" t="s">
        <v>26</v>
      </c>
      <c r="C9" s="3"/>
      <c r="D9" s="3"/>
      <c r="E9" s="79"/>
      <c r="F9" s="79"/>
      <c r="G9" s="79"/>
      <c r="H9" s="79"/>
      <c r="I9" s="79"/>
      <c r="J9" s="79"/>
      <c r="K9" s="79"/>
    </row>
    <row r="10" spans="1:20" ht="21.5">
      <c r="B10" s="56" t="s">
        <v>192</v>
      </c>
      <c r="C10" s="164"/>
      <c r="D10" s="3"/>
      <c r="E10" s="79">
        <f>+PL!F26</f>
        <v>431092358</v>
      </c>
      <c r="F10" s="79"/>
      <c r="G10" s="79">
        <f>+PL!H26</f>
        <v>472523704</v>
      </c>
      <c r="H10" s="79"/>
      <c r="I10" s="79">
        <f>+PL!J26</f>
        <v>123444609</v>
      </c>
      <c r="J10" s="79"/>
      <c r="K10" s="79">
        <f>+PL!L26</f>
        <v>206513204</v>
      </c>
    </row>
    <row r="11" spans="1:20" ht="21.5">
      <c r="B11" s="80" t="s">
        <v>204</v>
      </c>
      <c r="C11" s="165"/>
      <c r="D11" s="3"/>
      <c r="E11" s="79"/>
      <c r="F11" s="79"/>
      <c r="G11" s="79"/>
      <c r="H11" s="79"/>
      <c r="I11" s="79"/>
      <c r="J11" s="79"/>
      <c r="K11" s="79"/>
    </row>
    <row r="12" spans="1:20" ht="21.5">
      <c r="B12" s="54" t="s">
        <v>23</v>
      </c>
      <c r="C12" s="183">
        <v>18</v>
      </c>
      <c r="D12" s="3"/>
      <c r="E12" s="78">
        <f>+PL!F25</f>
        <v>79095735</v>
      </c>
      <c r="F12" s="79"/>
      <c r="G12" s="78">
        <f>+PL!H25</f>
        <v>118706033</v>
      </c>
      <c r="H12" s="79"/>
      <c r="I12" s="78">
        <f>+PL!J25</f>
        <v>32468571</v>
      </c>
      <c r="J12" s="79"/>
      <c r="K12" s="78">
        <f>+PL!L25</f>
        <v>50448179</v>
      </c>
    </row>
    <row r="13" spans="1:20" ht="21.5">
      <c r="B13" s="53" t="s">
        <v>38</v>
      </c>
      <c r="C13" s="183"/>
      <c r="D13" s="3"/>
      <c r="E13" s="78">
        <f>-PL!F21</f>
        <v>14848535</v>
      </c>
      <c r="F13" s="79"/>
      <c r="G13" s="78">
        <f>-PL!H21</f>
        <v>16975368</v>
      </c>
      <c r="H13" s="79"/>
      <c r="I13" s="78">
        <f>-PL!J21</f>
        <v>3845150</v>
      </c>
      <c r="J13" s="79"/>
      <c r="K13" s="78">
        <f>-PL!L21</f>
        <v>4752386</v>
      </c>
    </row>
    <row r="14" spans="1:20" ht="21.5">
      <c r="B14" s="54" t="s">
        <v>114</v>
      </c>
      <c r="C14" s="109" t="s">
        <v>260</v>
      </c>
      <c r="D14" s="3"/>
      <c r="E14" s="79">
        <v>97871415</v>
      </c>
      <c r="F14" s="79"/>
      <c r="G14" s="79">
        <v>75094751</v>
      </c>
      <c r="H14" s="79"/>
      <c r="I14" s="79">
        <v>30736723</v>
      </c>
      <c r="J14" s="79"/>
      <c r="K14" s="79">
        <v>28909756</v>
      </c>
    </row>
    <row r="15" spans="1:20" ht="21.5">
      <c r="B15" s="54" t="s">
        <v>233</v>
      </c>
      <c r="C15" s="183"/>
      <c r="D15" s="3"/>
      <c r="E15" s="82">
        <v>0</v>
      </c>
      <c r="F15" s="79"/>
      <c r="G15" s="79">
        <v>6670</v>
      </c>
      <c r="H15" s="79"/>
      <c r="I15" s="111">
        <v>0</v>
      </c>
      <c r="J15" s="79"/>
      <c r="K15" s="111">
        <v>0</v>
      </c>
      <c r="R15" s="33"/>
      <c r="T15" s="33"/>
    </row>
    <row r="16" spans="1:20" ht="21.5">
      <c r="B16" s="54" t="s">
        <v>231</v>
      </c>
      <c r="C16" s="183">
        <v>6</v>
      </c>
      <c r="D16" s="3"/>
      <c r="E16" s="79">
        <v>-44630074</v>
      </c>
      <c r="F16" s="79"/>
      <c r="G16" s="79">
        <v>40565271</v>
      </c>
      <c r="H16" s="79"/>
      <c r="I16" s="79">
        <v>-22591002</v>
      </c>
      <c r="J16" s="79"/>
      <c r="K16" s="79">
        <v>25065262</v>
      </c>
    </row>
    <row r="17" spans="2:13" ht="21.5">
      <c r="B17" s="54" t="s">
        <v>108</v>
      </c>
      <c r="C17" s="183">
        <v>13</v>
      </c>
      <c r="D17" s="3"/>
      <c r="E17" s="79">
        <v>3806221</v>
      </c>
      <c r="F17" s="79"/>
      <c r="G17" s="79">
        <v>2695148</v>
      </c>
      <c r="H17" s="79"/>
      <c r="I17" s="79">
        <v>1342766</v>
      </c>
      <c r="J17" s="79"/>
      <c r="K17" s="79">
        <v>885304</v>
      </c>
    </row>
    <row r="18" spans="2:13" ht="21.5">
      <c r="B18" s="53" t="s">
        <v>266</v>
      </c>
      <c r="C18" s="182"/>
      <c r="D18" s="3"/>
      <c r="E18" s="82">
        <v>-125033</v>
      </c>
      <c r="F18" s="79"/>
      <c r="G18" s="82">
        <v>47290</v>
      </c>
      <c r="H18" s="79"/>
      <c r="I18" s="82">
        <v>-47290</v>
      </c>
      <c r="J18" s="79"/>
      <c r="K18" s="82">
        <v>47290</v>
      </c>
    </row>
    <row r="19" spans="2:13" ht="21.5">
      <c r="B19" s="53" t="s">
        <v>206</v>
      </c>
      <c r="C19" s="183">
        <v>7</v>
      </c>
      <c r="D19" s="3"/>
      <c r="E19" s="82">
        <v>1396853</v>
      </c>
      <c r="F19" s="79"/>
      <c r="G19" s="82">
        <v>13773990</v>
      </c>
      <c r="H19" s="79"/>
      <c r="I19" s="82">
        <v>463007</v>
      </c>
      <c r="J19" s="79"/>
      <c r="K19" s="82">
        <v>198315</v>
      </c>
    </row>
    <row r="20" spans="2:13" ht="21.5">
      <c r="B20" s="53" t="s">
        <v>279</v>
      </c>
      <c r="C20" s="195"/>
      <c r="D20" s="3"/>
      <c r="E20" s="82"/>
      <c r="F20" s="79"/>
      <c r="G20" s="82"/>
      <c r="H20" s="79"/>
      <c r="I20" s="82"/>
      <c r="J20" s="79"/>
      <c r="K20" s="82"/>
    </row>
    <row r="21" spans="2:13" ht="21.5">
      <c r="B21" s="53" t="s">
        <v>280</v>
      </c>
      <c r="C21" s="165"/>
      <c r="D21" s="3"/>
      <c r="E21" s="79">
        <v>-567464</v>
      </c>
      <c r="F21" s="79"/>
      <c r="G21" s="79">
        <v>3522978</v>
      </c>
      <c r="H21" s="79"/>
      <c r="I21" s="79">
        <v>-479379</v>
      </c>
      <c r="J21" s="79"/>
      <c r="K21" s="79">
        <v>1399393</v>
      </c>
    </row>
    <row r="22" spans="2:13" ht="21.5">
      <c r="B22" s="56" t="s">
        <v>105</v>
      </c>
      <c r="C22" s="165"/>
      <c r="D22" s="3"/>
      <c r="E22" s="79">
        <v>-1315890</v>
      </c>
      <c r="F22" s="79"/>
      <c r="G22" s="79">
        <v>-109088</v>
      </c>
      <c r="H22" s="79"/>
      <c r="I22" s="79">
        <v>-1206627</v>
      </c>
      <c r="J22" s="79"/>
      <c r="K22" s="79">
        <v>-75164</v>
      </c>
    </row>
    <row r="23" spans="2:13" ht="21.5">
      <c r="C23" s="165"/>
      <c r="D23" s="3"/>
      <c r="E23" s="100">
        <f>SUM(E10:E22)</f>
        <v>581472656</v>
      </c>
      <c r="F23" s="79"/>
      <c r="G23" s="100">
        <f>SUM(G10:G22)</f>
        <v>743802115</v>
      </c>
      <c r="H23" s="79"/>
      <c r="I23" s="100">
        <f>SUM(I10:I22)</f>
        <v>167976528</v>
      </c>
      <c r="J23" s="79"/>
      <c r="K23" s="100">
        <f>SUM(K10:K22)</f>
        <v>318143925</v>
      </c>
    </row>
    <row r="24" spans="2:13" ht="22.25" customHeight="1">
      <c r="B24" s="35" t="s">
        <v>83</v>
      </c>
      <c r="C24" s="165"/>
      <c r="D24" s="3"/>
      <c r="E24" s="33"/>
      <c r="F24" s="33"/>
      <c r="G24" s="33"/>
      <c r="H24" s="33"/>
      <c r="I24" s="33"/>
      <c r="J24" s="33"/>
      <c r="K24" s="33"/>
    </row>
    <row r="25" spans="2:13" ht="22.25" customHeight="1">
      <c r="B25" s="54" t="s">
        <v>193</v>
      </c>
      <c r="C25" s="164"/>
      <c r="D25" s="3"/>
      <c r="E25" s="33">
        <v>-42970412</v>
      </c>
      <c r="F25" s="33"/>
      <c r="G25" s="33">
        <f>-289240764</f>
        <v>-289240764</v>
      </c>
      <c r="H25" s="33"/>
      <c r="I25" s="33">
        <f>SUM('[1]WP CF STAT round'!$F$27:$F$28)</f>
        <v>-29159119</v>
      </c>
      <c r="J25" s="33"/>
      <c r="K25" s="33">
        <f>-361664568</f>
        <v>-361664568</v>
      </c>
    </row>
    <row r="26" spans="2:13" ht="22.25" customHeight="1">
      <c r="B26" s="54" t="s">
        <v>4</v>
      </c>
      <c r="C26" s="164"/>
      <c r="D26" s="3"/>
      <c r="E26" s="33">
        <v>-125253109</v>
      </c>
      <c r="F26" s="33"/>
      <c r="G26" s="33">
        <v>-62834171</v>
      </c>
      <c r="H26" s="33"/>
      <c r="I26" s="33">
        <v>-6456600</v>
      </c>
      <c r="J26" s="33"/>
      <c r="K26" s="33">
        <v>-2604934</v>
      </c>
    </row>
    <row r="27" spans="2:13" ht="22.25" customHeight="1">
      <c r="B27" s="54" t="s">
        <v>109</v>
      </c>
      <c r="C27" s="165"/>
      <c r="D27" s="3"/>
      <c r="E27" s="33">
        <v>27220174</v>
      </c>
      <c r="F27" s="33"/>
      <c r="G27" s="33">
        <v>-27981695</v>
      </c>
      <c r="H27" s="33"/>
      <c r="I27" s="33">
        <v>527622</v>
      </c>
      <c r="J27" s="33"/>
      <c r="K27" s="33">
        <v>-1834980</v>
      </c>
    </row>
    <row r="28" spans="2:13" ht="22.25" customHeight="1">
      <c r="B28" s="54" t="s">
        <v>9</v>
      </c>
      <c r="C28" s="165"/>
      <c r="D28" s="3"/>
      <c r="E28" s="33">
        <v>-427762</v>
      </c>
      <c r="F28" s="33"/>
      <c r="G28" s="33">
        <v>58802333</v>
      </c>
      <c r="H28" s="33"/>
      <c r="I28" s="33">
        <v>68478</v>
      </c>
      <c r="J28" s="33"/>
      <c r="K28" s="33">
        <v>28332844</v>
      </c>
    </row>
    <row r="29" spans="2:13" ht="22.25" customHeight="1">
      <c r="B29" s="54" t="s">
        <v>232</v>
      </c>
      <c r="C29" s="165"/>
      <c r="D29" s="3"/>
      <c r="E29" s="33">
        <v>3490759</v>
      </c>
      <c r="F29" s="33"/>
      <c r="G29" s="33">
        <f>66008250-14103</f>
        <v>65994147</v>
      </c>
      <c r="H29" s="33"/>
      <c r="I29" s="33">
        <v>-49222991</v>
      </c>
      <c r="J29" s="33"/>
      <c r="K29" s="33">
        <v>186980204</v>
      </c>
    </row>
    <row r="30" spans="2:13" ht="22.25" customHeight="1">
      <c r="B30" s="54" t="s">
        <v>198</v>
      </c>
      <c r="C30" s="164"/>
      <c r="D30" s="3"/>
      <c r="E30" s="82">
        <v>26490226</v>
      </c>
      <c r="F30" s="33"/>
      <c r="G30" s="82">
        <v>73801234</v>
      </c>
      <c r="H30" s="33"/>
      <c r="I30" s="82">
        <v>26490226</v>
      </c>
      <c r="J30" s="33"/>
      <c r="K30" s="82">
        <f>86612585-12811351</f>
        <v>73801234</v>
      </c>
      <c r="M30" s="155"/>
    </row>
    <row r="31" spans="2:13" ht="22.25" customHeight="1">
      <c r="B31" s="54" t="s">
        <v>13</v>
      </c>
      <c r="C31" s="164"/>
      <c r="D31" s="85"/>
      <c r="E31" s="33">
        <v>3515269</v>
      </c>
      <c r="F31" s="33"/>
      <c r="G31" s="33">
        <v>10797383</v>
      </c>
      <c r="H31" s="33"/>
      <c r="I31" s="33">
        <f>-74359+1</f>
        <v>-74358</v>
      </c>
      <c r="J31" s="33"/>
      <c r="K31" s="33">
        <f>286772+12811351</f>
        <v>13098123</v>
      </c>
    </row>
    <row r="32" spans="2:13" ht="22.25" customHeight="1">
      <c r="B32" s="54" t="s">
        <v>17</v>
      </c>
      <c r="C32" s="164"/>
      <c r="D32" s="3"/>
      <c r="E32" s="33">
        <v>-24541119</v>
      </c>
      <c r="F32" s="33"/>
      <c r="G32" s="33">
        <v>1041852</v>
      </c>
      <c r="H32" s="33"/>
      <c r="I32" s="33">
        <v>-24560302</v>
      </c>
      <c r="J32" s="33"/>
      <c r="K32" s="33">
        <v>1128758</v>
      </c>
    </row>
    <row r="33" spans="1:14" ht="22.25" customHeight="1">
      <c r="B33" s="54" t="s">
        <v>210</v>
      </c>
      <c r="C33" s="164">
        <v>13</v>
      </c>
      <c r="D33" s="3"/>
      <c r="E33" s="154">
        <v>0</v>
      </c>
      <c r="F33" s="33"/>
      <c r="G33" s="154">
        <v>0</v>
      </c>
      <c r="H33" s="33"/>
      <c r="I33" s="154">
        <v>0</v>
      </c>
      <c r="J33" s="33"/>
      <c r="K33" s="161">
        <v>5139184</v>
      </c>
    </row>
    <row r="34" spans="1:14" ht="22.25" customHeight="1">
      <c r="B34" s="53" t="s">
        <v>211</v>
      </c>
      <c r="C34" s="164">
        <v>13</v>
      </c>
      <c r="D34" s="3"/>
      <c r="E34" s="112">
        <v>-2358108</v>
      </c>
      <c r="F34" s="33"/>
      <c r="G34" s="112">
        <v>-328911</v>
      </c>
      <c r="H34" s="33"/>
      <c r="I34" s="112">
        <v>-839200</v>
      </c>
      <c r="J34" s="33"/>
      <c r="K34" s="153">
        <v>0</v>
      </c>
    </row>
    <row r="35" spans="1:14" ht="22.25" customHeight="1">
      <c r="B35" s="53" t="s">
        <v>201</v>
      </c>
      <c r="C35" s="3"/>
      <c r="D35" s="3"/>
      <c r="E35" s="78">
        <f>SUM(E23:E34)</f>
        <v>446638574</v>
      </c>
      <c r="F35" s="79"/>
      <c r="G35" s="78">
        <f>SUM(G23:G34)</f>
        <v>573853523</v>
      </c>
      <c r="H35" s="79"/>
      <c r="I35" s="78">
        <f>SUM(I23:I34)</f>
        <v>84750284</v>
      </c>
      <c r="J35" s="79"/>
      <c r="K35" s="78">
        <f>SUM(K23:K34)</f>
        <v>260519790</v>
      </c>
      <c r="M35" s="86"/>
      <c r="N35" s="147"/>
    </row>
    <row r="36" spans="1:14" ht="22.25" hidden="1" customHeight="1">
      <c r="B36" s="54"/>
      <c r="C36" s="3"/>
      <c r="D36" s="3"/>
      <c r="E36" s="78"/>
      <c r="F36" s="79"/>
      <c r="G36" s="111">
        <v>0</v>
      </c>
      <c r="H36" s="79"/>
      <c r="I36" s="111">
        <v>0</v>
      </c>
      <c r="J36" s="79"/>
      <c r="K36" s="111">
        <v>0</v>
      </c>
      <c r="M36" s="86"/>
      <c r="N36" s="147"/>
    </row>
    <row r="37" spans="1:14" ht="22.25" customHeight="1">
      <c r="A37" s="107" t="s">
        <v>69</v>
      </c>
      <c r="B37" s="54" t="s">
        <v>202</v>
      </c>
      <c r="C37" s="164"/>
      <c r="D37" s="3"/>
      <c r="E37" s="79">
        <v>-164546288</v>
      </c>
      <c r="F37" s="79"/>
      <c r="G37" s="79">
        <v>-50319170</v>
      </c>
      <c r="H37" s="79"/>
      <c r="I37" s="79">
        <v>-81601304</v>
      </c>
      <c r="J37" s="79"/>
      <c r="K37" s="79">
        <v>-23280431</v>
      </c>
    </row>
    <row r="38" spans="1:14" ht="22.25" customHeight="1">
      <c r="A38" s="107" t="s">
        <v>62</v>
      </c>
      <c r="B38" s="24" t="s">
        <v>200</v>
      </c>
      <c r="C38" s="3"/>
      <c r="D38" s="3"/>
      <c r="E38" s="5">
        <f>SUM(E35:E37)</f>
        <v>282092286</v>
      </c>
      <c r="F38" s="6"/>
      <c r="G38" s="5">
        <f>SUM(G35:G37)</f>
        <v>523534353</v>
      </c>
      <c r="H38" s="6"/>
      <c r="I38" s="5">
        <f>SUM(I35:I37)</f>
        <v>3148980</v>
      </c>
      <c r="J38" s="6"/>
      <c r="K38" s="5">
        <f>SUM(K35:K37)</f>
        <v>237239359</v>
      </c>
    </row>
    <row r="39" spans="1:14" ht="12" customHeight="1">
      <c r="B39" s="53"/>
      <c r="C39" s="3"/>
      <c r="D39" s="3"/>
      <c r="E39" s="2"/>
      <c r="F39" s="2"/>
      <c r="G39" s="2"/>
      <c r="H39" s="2"/>
      <c r="I39" s="2"/>
      <c r="J39" s="2"/>
      <c r="K39" s="2"/>
    </row>
    <row r="40" spans="1:14" ht="23">
      <c r="B40" s="9" t="s">
        <v>250</v>
      </c>
      <c r="E40" s="156"/>
      <c r="F40" s="157"/>
      <c r="G40" s="157"/>
      <c r="H40" s="157"/>
      <c r="I40" s="157"/>
      <c r="J40" s="157"/>
      <c r="K40" s="156"/>
    </row>
    <row r="41" spans="1:14" ht="23">
      <c r="B41" s="9" t="s">
        <v>251</v>
      </c>
      <c r="E41" s="156"/>
      <c r="F41" s="157"/>
      <c r="G41" s="157"/>
      <c r="H41" s="157"/>
      <c r="I41" s="157"/>
      <c r="J41" s="157"/>
      <c r="K41" s="156"/>
    </row>
    <row r="42" spans="1:14" ht="23">
      <c r="B42" s="26" t="str">
        <f>B3</f>
        <v>งบกระแสเงินสด</v>
      </c>
      <c r="E42" s="84"/>
      <c r="F42" s="54"/>
      <c r="G42" s="54"/>
      <c r="H42" s="54"/>
      <c r="I42" s="54"/>
      <c r="J42" s="54"/>
      <c r="K42" s="84"/>
    </row>
    <row r="43" spans="1:14" ht="22">
      <c r="C43" s="3"/>
      <c r="D43" s="3"/>
      <c r="E43" s="201" t="s">
        <v>163</v>
      </c>
      <c r="F43" s="201"/>
      <c r="G43" s="201"/>
      <c r="H43" s="163"/>
      <c r="I43" s="201" t="s">
        <v>165</v>
      </c>
      <c r="J43" s="201"/>
      <c r="K43" s="201"/>
    </row>
    <row r="44" spans="1:14" ht="22">
      <c r="C44" s="3"/>
      <c r="D44" s="3"/>
      <c r="E44" s="202" t="s">
        <v>143</v>
      </c>
      <c r="F44" s="200"/>
      <c r="G44" s="200"/>
      <c r="H44" s="163"/>
      <c r="I44" s="202" t="s">
        <v>143</v>
      </c>
      <c r="J44" s="200"/>
      <c r="K44" s="200"/>
    </row>
    <row r="45" spans="1:14" ht="21.5">
      <c r="A45" s="108" t="s">
        <v>43</v>
      </c>
      <c r="C45" s="164" t="s">
        <v>1</v>
      </c>
      <c r="D45" s="164"/>
      <c r="E45" s="16">
        <v>2566</v>
      </c>
      <c r="F45" s="16"/>
      <c r="G45" s="16">
        <v>2565</v>
      </c>
      <c r="H45" s="16"/>
      <c r="I45" s="16">
        <v>2566</v>
      </c>
      <c r="J45" s="16"/>
      <c r="K45" s="16">
        <v>2565</v>
      </c>
    </row>
    <row r="46" spans="1:14" ht="21.5">
      <c r="D46" s="3"/>
      <c r="E46" s="199" t="s">
        <v>166</v>
      </c>
      <c r="F46" s="199"/>
      <c r="G46" s="199"/>
      <c r="H46" s="199"/>
      <c r="I46" s="199"/>
      <c r="J46" s="199"/>
      <c r="K46" s="199"/>
    </row>
    <row r="47" spans="1:14" ht="22.25" customHeight="1">
      <c r="B47" s="27" t="s">
        <v>27</v>
      </c>
      <c r="C47" s="3"/>
      <c r="D47" s="3"/>
      <c r="E47" s="79"/>
      <c r="F47" s="79"/>
      <c r="G47" s="79"/>
      <c r="H47" s="79"/>
      <c r="I47" s="79"/>
      <c r="J47" s="79"/>
      <c r="K47" s="79"/>
    </row>
    <row r="48" spans="1:14" ht="22.25" hidden="1" customHeight="1">
      <c r="B48" s="54" t="s">
        <v>241</v>
      </c>
      <c r="C48" s="164"/>
      <c r="D48" s="3"/>
      <c r="E48" s="154">
        <v>0</v>
      </c>
      <c r="F48" s="33"/>
      <c r="G48" s="154">
        <v>0</v>
      </c>
      <c r="H48" s="33"/>
      <c r="I48" s="154">
        <v>0</v>
      </c>
      <c r="J48" s="33"/>
      <c r="K48" s="111">
        <v>0</v>
      </c>
    </row>
    <row r="49" spans="1:12" ht="22.25" customHeight="1">
      <c r="B49" s="54" t="s">
        <v>243</v>
      </c>
      <c r="C49" s="168"/>
      <c r="D49" s="3"/>
      <c r="E49" s="87">
        <v>-78560</v>
      </c>
      <c r="F49" s="33"/>
      <c r="G49" s="87">
        <v>19974649</v>
      </c>
      <c r="H49" s="33"/>
      <c r="I49" s="87">
        <v>-51733</v>
      </c>
      <c r="J49" s="33"/>
      <c r="K49" s="87">
        <v>19984695</v>
      </c>
    </row>
    <row r="50" spans="1:12" ht="22.25" customHeight="1">
      <c r="B50" s="54" t="s">
        <v>106</v>
      </c>
      <c r="C50" s="164">
        <v>8</v>
      </c>
      <c r="D50" s="3"/>
      <c r="E50" s="111">
        <v>0</v>
      </c>
      <c r="F50" s="33"/>
      <c r="G50" s="111">
        <v>0</v>
      </c>
      <c r="H50" s="33"/>
      <c r="I50" s="111">
        <v>0</v>
      </c>
      <c r="J50" s="33"/>
      <c r="K50" s="82">
        <v>-200000</v>
      </c>
    </row>
    <row r="51" spans="1:12" ht="22.25" customHeight="1">
      <c r="B51" s="54" t="s">
        <v>219</v>
      </c>
      <c r="C51" s="164"/>
      <c r="D51" s="3"/>
      <c r="E51" s="111"/>
      <c r="F51" s="33"/>
      <c r="G51" s="111"/>
      <c r="H51" s="33"/>
      <c r="I51" s="111"/>
      <c r="J51" s="33"/>
      <c r="K51" s="111"/>
    </row>
    <row r="52" spans="1:12" ht="22.25" customHeight="1">
      <c r="A52" s="107" t="s">
        <v>122</v>
      </c>
      <c r="B52" s="54" t="s">
        <v>220</v>
      </c>
      <c r="C52" s="3"/>
      <c r="D52" s="3"/>
      <c r="E52" s="82">
        <v>2327499</v>
      </c>
      <c r="F52" s="33"/>
      <c r="G52" s="82">
        <v>37074240</v>
      </c>
      <c r="H52" s="33"/>
      <c r="I52" s="82">
        <v>2102804</v>
      </c>
      <c r="J52" s="33"/>
      <c r="K52" s="34">
        <v>16524990</v>
      </c>
    </row>
    <row r="53" spans="1:12" ht="22.25" customHeight="1">
      <c r="A53" s="107" t="s">
        <v>61</v>
      </c>
      <c r="B53" s="54" t="s">
        <v>236</v>
      </c>
      <c r="C53" s="3"/>
      <c r="D53" s="3"/>
      <c r="E53" s="34">
        <v>-219945966</v>
      </c>
      <c r="F53" s="33"/>
      <c r="G53" s="34">
        <v>-234519231</v>
      </c>
      <c r="H53" s="33"/>
      <c r="I53" s="34">
        <v>-5463505</v>
      </c>
      <c r="J53" s="33"/>
      <c r="K53" s="34">
        <v>-25477016</v>
      </c>
      <c r="L53" s="54"/>
    </row>
    <row r="54" spans="1:12" ht="22.25" hidden="1" customHeight="1">
      <c r="A54" s="107" t="s">
        <v>155</v>
      </c>
      <c r="B54" s="54" t="s">
        <v>149</v>
      </c>
      <c r="C54" s="3"/>
      <c r="D54" s="3"/>
      <c r="E54" s="110"/>
      <c r="F54" s="33"/>
      <c r="G54" s="110">
        <v>0</v>
      </c>
      <c r="H54" s="33"/>
      <c r="I54" s="110"/>
      <c r="J54" s="33"/>
      <c r="K54" s="111">
        <v>0</v>
      </c>
    </row>
    <row r="55" spans="1:12" ht="22.25" hidden="1" customHeight="1">
      <c r="A55" s="107" t="s">
        <v>156</v>
      </c>
      <c r="B55" s="54" t="s">
        <v>150</v>
      </c>
      <c r="C55" s="3"/>
      <c r="D55" s="3"/>
      <c r="E55" s="34"/>
      <c r="F55" s="33"/>
      <c r="G55" s="34"/>
      <c r="H55" s="33"/>
      <c r="I55" s="34"/>
      <c r="J55" s="33"/>
      <c r="K55" s="34"/>
    </row>
    <row r="56" spans="1:12" ht="22.25" hidden="1" customHeight="1">
      <c r="B56" s="54" t="s">
        <v>107</v>
      </c>
      <c r="C56" s="3"/>
      <c r="D56" s="3"/>
      <c r="E56" s="110"/>
      <c r="F56" s="33"/>
      <c r="G56" s="110">
        <v>0</v>
      </c>
      <c r="H56" s="33"/>
      <c r="I56" s="110"/>
      <c r="J56" s="33"/>
      <c r="K56" s="111">
        <v>0</v>
      </c>
    </row>
    <row r="57" spans="1:12" ht="22.25" customHeight="1">
      <c r="B57" s="54" t="s">
        <v>269</v>
      </c>
      <c r="C57" s="3"/>
      <c r="D57" s="3"/>
      <c r="E57" s="111">
        <v>0</v>
      </c>
      <c r="F57" s="33"/>
      <c r="G57" s="111">
        <v>0</v>
      </c>
      <c r="H57" s="33"/>
      <c r="I57" s="110">
        <v>-10000000</v>
      </c>
      <c r="J57" s="33"/>
      <c r="K57" s="111">
        <v>0</v>
      </c>
    </row>
    <row r="58" spans="1:12" ht="22.25" customHeight="1">
      <c r="A58" s="107" t="s">
        <v>111</v>
      </c>
      <c r="B58" s="54" t="s">
        <v>284</v>
      </c>
      <c r="C58" s="3"/>
      <c r="D58" s="3"/>
      <c r="E58" s="34">
        <v>1315890</v>
      </c>
      <c r="F58" s="33"/>
      <c r="G58" s="34">
        <v>109088</v>
      </c>
      <c r="H58" s="33"/>
      <c r="I58" s="34">
        <v>1093202</v>
      </c>
      <c r="J58" s="33"/>
      <c r="K58" s="34">
        <v>75163</v>
      </c>
    </row>
    <row r="59" spans="1:12" ht="22.25" customHeight="1">
      <c r="A59" s="107" t="s">
        <v>62</v>
      </c>
      <c r="B59" s="24" t="s">
        <v>113</v>
      </c>
      <c r="C59" s="3"/>
      <c r="D59" s="3"/>
      <c r="E59" s="28">
        <f>SUM(E48:E58)</f>
        <v>-216381137</v>
      </c>
      <c r="F59" s="6"/>
      <c r="G59" s="28">
        <f>SUM(G48:G58)</f>
        <v>-177361254</v>
      </c>
      <c r="H59" s="6"/>
      <c r="I59" s="28">
        <f>SUM(I48:I58)</f>
        <v>-12319232</v>
      </c>
      <c r="J59" s="6"/>
      <c r="K59" s="28">
        <f>SUM(K48:K58)</f>
        <v>10907832</v>
      </c>
    </row>
    <row r="60" spans="1:12" ht="22">
      <c r="B60" s="24"/>
      <c r="C60" s="3"/>
      <c r="D60" s="3"/>
      <c r="E60" s="2"/>
      <c r="F60" s="6"/>
      <c r="G60" s="2"/>
      <c r="H60" s="6"/>
      <c r="I60" s="2"/>
      <c r="J60" s="6"/>
      <c r="K60" s="2"/>
    </row>
    <row r="61" spans="1:12" ht="22.25" customHeight="1">
      <c r="B61" s="27" t="s">
        <v>28</v>
      </c>
      <c r="C61" s="54"/>
      <c r="D61" s="165"/>
      <c r="E61" s="54"/>
      <c r="F61" s="54"/>
      <c r="G61" s="54"/>
      <c r="H61" s="54"/>
      <c r="I61" s="54"/>
      <c r="J61" s="54"/>
      <c r="K61" s="54"/>
    </row>
    <row r="62" spans="1:12" ht="22.25" customHeight="1">
      <c r="B62" s="54" t="s">
        <v>234</v>
      </c>
      <c r="C62" s="54"/>
      <c r="D62" s="165"/>
      <c r="E62" s="54"/>
      <c r="F62" s="54"/>
      <c r="G62" s="54"/>
      <c r="H62" s="54"/>
      <c r="I62" s="54"/>
      <c r="J62" s="54"/>
      <c r="K62" s="54"/>
    </row>
    <row r="63" spans="1:12" ht="22.25" customHeight="1">
      <c r="B63" s="54" t="s">
        <v>235</v>
      </c>
      <c r="C63" s="164">
        <v>8</v>
      </c>
      <c r="D63" s="165"/>
      <c r="E63" s="82">
        <v>0</v>
      </c>
      <c r="F63" s="79"/>
      <c r="G63" s="82">
        <v>-200000</v>
      </c>
      <c r="H63" s="79"/>
      <c r="I63" s="82">
        <v>0</v>
      </c>
      <c r="J63" s="79"/>
      <c r="K63" s="111">
        <v>0</v>
      </c>
    </row>
    <row r="64" spans="1:12" ht="22.25" customHeight="1">
      <c r="B64" s="54" t="s">
        <v>267</v>
      </c>
      <c r="C64" s="186">
        <v>14</v>
      </c>
      <c r="D64" s="187"/>
      <c r="E64" s="82">
        <v>59131000</v>
      </c>
      <c r="F64" s="79"/>
      <c r="G64" s="111">
        <v>0</v>
      </c>
      <c r="H64" s="79"/>
      <c r="I64" s="82">
        <v>59131000</v>
      </c>
      <c r="J64" s="79"/>
      <c r="K64" s="111">
        <v>0</v>
      </c>
    </row>
    <row r="65" spans="1:19" ht="22.25" customHeight="1">
      <c r="B65" s="54" t="s">
        <v>239</v>
      </c>
      <c r="C65" s="164"/>
      <c r="D65" s="165"/>
      <c r="E65" s="82">
        <v>28808504</v>
      </c>
      <c r="F65" s="79"/>
      <c r="G65" s="78">
        <v>-34408524</v>
      </c>
      <c r="H65" s="79"/>
      <c r="I65" s="82">
        <v>0</v>
      </c>
      <c r="J65" s="79"/>
      <c r="K65" s="78">
        <v>-7074286</v>
      </c>
      <c r="M65" s="147"/>
      <c r="O65" s="147"/>
      <c r="Q65" s="147"/>
      <c r="S65" s="147"/>
    </row>
    <row r="66" spans="1:19" ht="22.25" customHeight="1">
      <c r="A66" s="107" t="s">
        <v>153</v>
      </c>
      <c r="B66" s="54" t="s">
        <v>215</v>
      </c>
      <c r="C66" s="164"/>
      <c r="D66" s="165"/>
      <c r="E66" s="82">
        <v>0</v>
      </c>
      <c r="F66" s="79"/>
      <c r="G66" s="82">
        <v>50000000</v>
      </c>
      <c r="H66" s="79"/>
      <c r="I66" s="82">
        <v>0</v>
      </c>
      <c r="J66" s="79"/>
      <c r="K66" s="111">
        <v>0</v>
      </c>
      <c r="L66" s="54"/>
      <c r="M66" s="54"/>
    </row>
    <row r="67" spans="1:19" ht="22.25" customHeight="1">
      <c r="A67" s="107" t="s">
        <v>63</v>
      </c>
      <c r="B67" s="54" t="s">
        <v>216</v>
      </c>
      <c r="C67" s="164"/>
      <c r="D67" s="165"/>
      <c r="E67" s="78">
        <v>-22247788</v>
      </c>
      <c r="F67" s="79"/>
      <c r="G67" s="78">
        <v>-18764483</v>
      </c>
      <c r="H67" s="79"/>
      <c r="I67" s="82">
        <v>0</v>
      </c>
      <c r="J67" s="79"/>
      <c r="K67" s="78">
        <v>-1478055</v>
      </c>
      <c r="L67" s="54"/>
      <c r="M67" s="54"/>
    </row>
    <row r="68" spans="1:19" ht="21.75" customHeight="1">
      <c r="A68" s="106" t="s">
        <v>154</v>
      </c>
      <c r="B68" s="54" t="s">
        <v>237</v>
      </c>
      <c r="C68" s="164"/>
      <c r="D68" s="165"/>
      <c r="E68" s="78">
        <v>-60383018</v>
      </c>
      <c r="F68" s="79"/>
      <c r="G68" s="78">
        <v>-45164240</v>
      </c>
      <c r="H68" s="79"/>
      <c r="I68" s="82">
        <v>-28721700</v>
      </c>
      <c r="J68" s="79"/>
      <c r="K68" s="78">
        <v>-24464990</v>
      </c>
    </row>
    <row r="69" spans="1:19" ht="21.75" hidden="1" customHeight="1">
      <c r="A69" s="106" t="s">
        <v>152</v>
      </c>
      <c r="B69" s="54" t="s">
        <v>151</v>
      </c>
      <c r="C69" s="164"/>
      <c r="D69" s="165"/>
      <c r="E69" s="78"/>
      <c r="F69" s="79"/>
      <c r="G69" s="78"/>
      <c r="H69" s="79"/>
      <c r="I69" s="82"/>
      <c r="J69" s="79"/>
      <c r="K69" s="78"/>
    </row>
    <row r="70" spans="1:19" ht="22.25" customHeight="1">
      <c r="A70" s="106" t="s">
        <v>124</v>
      </c>
      <c r="B70" s="54" t="s">
        <v>131</v>
      </c>
      <c r="C70" s="164">
        <v>11</v>
      </c>
      <c r="D70" s="165"/>
      <c r="E70" s="78">
        <v>-10573165</v>
      </c>
      <c r="F70" s="79"/>
      <c r="G70" s="78">
        <v>-4036669</v>
      </c>
      <c r="H70" s="79"/>
      <c r="I70" s="82">
        <v>-9108932</v>
      </c>
      <c r="J70" s="79"/>
      <c r="K70" s="78">
        <v>-2152732</v>
      </c>
    </row>
    <row r="71" spans="1:19" ht="22.25" customHeight="1">
      <c r="A71" s="107" t="s">
        <v>110</v>
      </c>
      <c r="B71" s="54" t="s">
        <v>217</v>
      </c>
      <c r="C71" s="186">
        <v>20</v>
      </c>
      <c r="D71" s="187"/>
      <c r="E71" s="192">
        <v>-11828650</v>
      </c>
      <c r="F71" s="79"/>
      <c r="G71" s="178">
        <v>0</v>
      </c>
      <c r="H71" s="79"/>
      <c r="I71" s="82">
        <v>-11828650</v>
      </c>
      <c r="J71" s="79"/>
      <c r="K71" s="178">
        <v>0</v>
      </c>
    </row>
    <row r="72" spans="1:19" ht="22.25" hidden="1" customHeight="1">
      <c r="A72" s="107" t="s">
        <v>110</v>
      </c>
      <c r="B72" s="54" t="s">
        <v>218</v>
      </c>
      <c r="C72" s="164"/>
      <c r="D72" s="165"/>
      <c r="E72" s="78"/>
      <c r="F72" s="79"/>
      <c r="G72" s="78"/>
      <c r="H72" s="79"/>
      <c r="I72" s="82"/>
      <c r="J72" s="79"/>
      <c r="K72" s="78"/>
    </row>
    <row r="73" spans="1:19" ht="22.25" customHeight="1">
      <c r="A73" s="107" t="s">
        <v>112</v>
      </c>
      <c r="B73" s="54" t="s">
        <v>285</v>
      </c>
      <c r="C73" s="164"/>
      <c r="D73" s="165"/>
      <c r="E73" s="78">
        <v>-7753565</v>
      </c>
      <c r="F73" s="79"/>
      <c r="G73" s="78">
        <v>-8615505</v>
      </c>
      <c r="H73" s="79"/>
      <c r="I73" s="82">
        <v>-882450</v>
      </c>
      <c r="J73" s="79"/>
      <c r="K73" s="78">
        <v>-1268044</v>
      </c>
    </row>
    <row r="74" spans="1:19" ht="22.25" customHeight="1">
      <c r="A74" s="107" t="s">
        <v>62</v>
      </c>
      <c r="B74" s="24" t="s">
        <v>270</v>
      </c>
      <c r="C74" s="164"/>
      <c r="D74" s="165"/>
      <c r="E74" s="5">
        <f>SUM(E63:E73)</f>
        <v>-24846682</v>
      </c>
      <c r="F74" s="6"/>
      <c r="G74" s="5">
        <f>SUM(G63:G73)</f>
        <v>-61189421</v>
      </c>
      <c r="H74" s="6"/>
      <c r="I74" s="5">
        <f>SUM(I63:I73)</f>
        <v>8589268</v>
      </c>
      <c r="J74" s="6"/>
      <c r="K74" s="5">
        <f>SUM(K63:K73)</f>
        <v>-36438107</v>
      </c>
    </row>
    <row r="75" spans="1:19" ht="22.25" customHeight="1">
      <c r="B75" s="24"/>
      <c r="C75" s="164"/>
      <c r="D75" s="165"/>
      <c r="E75" s="2"/>
      <c r="F75" s="6"/>
      <c r="G75" s="2"/>
      <c r="H75" s="6"/>
      <c r="I75" s="2"/>
      <c r="J75" s="6"/>
      <c r="K75" s="2"/>
    </row>
    <row r="76" spans="1:19" ht="22.25" hidden="1" customHeight="1">
      <c r="B76" s="53" t="s">
        <v>120</v>
      </c>
      <c r="C76" s="165"/>
      <c r="D76" s="165"/>
      <c r="E76" s="54"/>
      <c r="F76" s="54"/>
      <c r="G76" s="54"/>
      <c r="H76" s="54"/>
      <c r="I76" s="54"/>
      <c r="J76" s="54"/>
      <c r="K76" s="54"/>
    </row>
    <row r="77" spans="1:19" ht="22.25" hidden="1" customHeight="1">
      <c r="B77" s="53" t="s">
        <v>119</v>
      </c>
      <c r="C77" s="165"/>
      <c r="D77" s="165"/>
      <c r="E77" s="158">
        <f>SUM(E74,E59,E38)</f>
        <v>40864467</v>
      </c>
      <c r="F77" s="79"/>
      <c r="G77" s="158">
        <f>SUM(G74,G59,G38)</f>
        <v>284983678</v>
      </c>
      <c r="H77" s="79"/>
      <c r="I77" s="158">
        <f>SUM(I74,I59,I38)</f>
        <v>-580984</v>
      </c>
      <c r="J77" s="79"/>
      <c r="K77" s="158">
        <f>SUM(K74,K59,K38)</f>
        <v>211709084</v>
      </c>
    </row>
    <row r="78" spans="1:19" ht="22.25" hidden="1" customHeight="1">
      <c r="A78" s="107" t="s">
        <v>64</v>
      </c>
      <c r="B78" s="53" t="s">
        <v>118</v>
      </c>
      <c r="C78" s="165"/>
      <c r="D78" s="165"/>
      <c r="E78" s="158"/>
      <c r="F78" s="79"/>
      <c r="G78" s="158"/>
      <c r="H78" s="79"/>
      <c r="I78" s="158"/>
      <c r="J78" s="79"/>
      <c r="K78" s="158"/>
    </row>
    <row r="79" spans="1:19" ht="22.25" customHeight="1">
      <c r="B79" s="24" t="s">
        <v>276</v>
      </c>
      <c r="C79" s="165"/>
      <c r="D79" s="165"/>
      <c r="E79" s="159">
        <f>SUM(E77:E78)</f>
        <v>40864467</v>
      </c>
      <c r="F79" s="6"/>
      <c r="G79" s="159">
        <f>SUM(G77:G78)</f>
        <v>284983678</v>
      </c>
      <c r="H79" s="6"/>
      <c r="I79" s="159">
        <f>SUM(I77:I78)</f>
        <v>-580984</v>
      </c>
      <c r="J79" s="6"/>
      <c r="K79" s="159">
        <f>SUM(K77:K78)</f>
        <v>211709084</v>
      </c>
    </row>
    <row r="80" spans="1:19" ht="22.25" customHeight="1">
      <c r="B80" s="53" t="s">
        <v>146</v>
      </c>
      <c r="C80" s="165"/>
      <c r="D80" s="165"/>
      <c r="E80" s="78">
        <f>BS!F10</f>
        <v>307173259</v>
      </c>
      <c r="F80" s="79"/>
      <c r="G80" s="78">
        <v>22189581</v>
      </c>
      <c r="H80" s="79"/>
      <c r="I80" s="78">
        <f>BS!J10</f>
        <v>212047205</v>
      </c>
      <c r="J80" s="79"/>
      <c r="K80" s="78">
        <v>338121</v>
      </c>
    </row>
    <row r="81" spans="1:12" ht="22.25" customHeight="1" thickBot="1">
      <c r="B81" s="24" t="s">
        <v>147</v>
      </c>
      <c r="C81" s="164"/>
      <c r="D81" s="165"/>
      <c r="E81" s="160">
        <f>SUM(E79:E80)</f>
        <v>348037726</v>
      </c>
      <c r="F81" s="6"/>
      <c r="G81" s="160">
        <f>SUM(G79:G80)</f>
        <v>307173259</v>
      </c>
      <c r="H81" s="6"/>
      <c r="I81" s="160">
        <f>SUM(I79:I80)</f>
        <v>211466221</v>
      </c>
      <c r="J81" s="6"/>
      <c r="K81" s="160">
        <f>SUM(K79:K80)</f>
        <v>212047205</v>
      </c>
    </row>
    <row r="82" spans="1:12" ht="22.25" customHeight="1" thickTop="1">
      <c r="B82" s="54"/>
      <c r="C82" s="54"/>
      <c r="D82" s="54"/>
      <c r="E82" s="79"/>
      <c r="F82" s="79"/>
      <c r="G82" s="79"/>
      <c r="H82" s="79"/>
      <c r="I82" s="79"/>
      <c r="J82" s="79"/>
      <c r="K82" s="79"/>
    </row>
    <row r="83" spans="1:12" ht="22.25" customHeight="1">
      <c r="A83" s="106" t="s">
        <v>135</v>
      </c>
      <c r="B83" s="23" t="s">
        <v>31</v>
      </c>
      <c r="C83" s="54"/>
      <c r="D83" s="54"/>
      <c r="E83" s="54"/>
      <c r="F83" s="54"/>
      <c r="G83" s="54"/>
      <c r="H83" s="54"/>
      <c r="I83" s="54"/>
      <c r="J83" s="54"/>
      <c r="K83" s="54"/>
    </row>
    <row r="84" spans="1:12" ht="22.25" customHeight="1">
      <c r="A84" s="106"/>
      <c r="B84" s="53" t="s">
        <v>238</v>
      </c>
      <c r="C84" s="164"/>
      <c r="D84" s="54"/>
      <c r="E84" s="78">
        <v>-11679987</v>
      </c>
      <c r="F84" s="54"/>
      <c r="G84" s="78">
        <v>16528511</v>
      </c>
      <c r="H84" s="54"/>
      <c r="I84" s="78">
        <v>235810</v>
      </c>
      <c r="J84" s="54"/>
      <c r="K84" s="82">
        <v>0</v>
      </c>
    </row>
    <row r="85" spans="1:12" ht="22.25" customHeight="1">
      <c r="B85" s="53" t="s">
        <v>268</v>
      </c>
      <c r="C85" s="164" t="s">
        <v>273</v>
      </c>
      <c r="D85" s="54"/>
      <c r="E85" s="82">
        <v>16250661</v>
      </c>
      <c r="F85" s="54"/>
      <c r="G85" s="82">
        <v>21662229</v>
      </c>
      <c r="H85" s="54"/>
      <c r="I85" s="82">
        <v>16250661</v>
      </c>
      <c r="J85" s="54"/>
      <c r="K85" s="82">
        <v>4388968</v>
      </c>
    </row>
    <row r="86" spans="1:12" ht="22.25" customHeight="1">
      <c r="B86" s="53" t="s">
        <v>272</v>
      </c>
      <c r="C86" s="194">
        <v>10</v>
      </c>
      <c r="D86" s="54"/>
      <c r="E86" s="82">
        <v>378611</v>
      </c>
      <c r="F86" s="54"/>
      <c r="G86" s="82">
        <v>0</v>
      </c>
      <c r="H86" s="54"/>
      <c r="I86" s="82">
        <v>0</v>
      </c>
      <c r="J86" s="54"/>
      <c r="K86" s="82">
        <v>0</v>
      </c>
    </row>
    <row r="87" spans="1:12" ht="23.25" customHeight="1">
      <c r="E87" s="154"/>
      <c r="G87" s="154"/>
      <c r="I87" s="86"/>
      <c r="K87" s="154"/>
    </row>
    <row r="88" spans="1:12" ht="23.25" customHeight="1">
      <c r="E88" s="110"/>
      <c r="F88" s="110"/>
      <c r="G88" s="110"/>
      <c r="H88" s="110"/>
      <c r="I88" s="110"/>
      <c r="J88" s="110"/>
      <c r="K88" s="110"/>
    </row>
    <row r="89" spans="1:12" ht="23.25" customHeight="1">
      <c r="E89" s="161"/>
      <c r="F89" s="110"/>
      <c r="G89" s="110"/>
      <c r="H89" s="110"/>
      <c r="I89" s="110"/>
      <c r="J89" s="110"/>
      <c r="K89" s="110"/>
    </row>
    <row r="90" spans="1:12" ht="23.25" customHeight="1">
      <c r="E90" s="161"/>
      <c r="F90" s="110"/>
      <c r="G90" s="110"/>
      <c r="H90" s="110"/>
      <c r="I90" s="110"/>
      <c r="J90" s="110"/>
      <c r="K90" s="110"/>
    </row>
    <row r="91" spans="1:12" ht="23.25" customHeight="1">
      <c r="E91" s="161"/>
      <c r="G91" s="110"/>
    </row>
    <row r="92" spans="1:12" ht="23.25" customHeight="1">
      <c r="E92" s="155"/>
      <c r="F92" s="155"/>
      <c r="G92" s="155"/>
      <c r="H92" s="155"/>
      <c r="I92" s="155"/>
      <c r="J92" s="155"/>
      <c r="K92" s="155"/>
    </row>
    <row r="93" spans="1:12" ht="23.25" customHeight="1">
      <c r="C93" s="54"/>
      <c r="E93" s="87"/>
      <c r="G93" s="87"/>
      <c r="I93" s="87"/>
      <c r="K93" s="87"/>
    </row>
    <row r="94" spans="1:12" ht="23.25" customHeight="1">
      <c r="E94" s="162"/>
      <c r="G94" s="162"/>
      <c r="I94" s="162"/>
      <c r="J94" s="162"/>
      <c r="K94" s="162"/>
      <c r="L94" s="162">
        <f>L93-L92</f>
        <v>0</v>
      </c>
    </row>
    <row r="95" spans="1:12" ht="23.25" customHeight="1">
      <c r="G95" s="15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E46:K46"/>
    <mergeCell ref="E5:G5"/>
    <mergeCell ref="I5:K5"/>
    <mergeCell ref="E44:G44"/>
    <mergeCell ref="I44:K44"/>
    <mergeCell ref="E4:G4"/>
    <mergeCell ref="I4:K4"/>
    <mergeCell ref="E8:K8"/>
    <mergeCell ref="E43:G43"/>
    <mergeCell ref="I43:K43"/>
  </mergeCells>
  <phoneticPr fontId="0" type="noConversion"/>
  <pageMargins left="0.55000000000000004" right="0.55000000000000004" top="0.48" bottom="0.48" header="0.31" footer="0.45"/>
  <pageSetup paperSize="9" scale="76" firstPageNumber="13" fitToHeight="0" orientation="portrait" useFirstPageNumber="1" r:id="rId2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9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9C9975-6FD0-449A-96B1-400474237D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95D330-064F-4D9B-B4C2-7CBB00B6C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</vt:lpstr>
      <vt:lpstr>SCE Conso </vt:lpstr>
      <vt:lpstr>SCE Conso (2)</vt:lpstr>
      <vt:lpstr>SCE Separate</vt:lpstr>
      <vt:lpstr>SCE Separate (2)</vt:lpstr>
      <vt:lpstr>CF</vt:lpstr>
      <vt:lpstr>CF!_Hlk120336604</vt:lpstr>
      <vt:lpstr>BS!Print_Area</vt:lpstr>
      <vt:lpstr>CF!Print_Area</vt:lpstr>
      <vt:lpstr>PL!Print_Area</vt:lpstr>
      <vt:lpstr>'SCE Conso '!Print_Area</vt:lpstr>
      <vt:lpstr>'SCE Conso (2)'!Print_Area</vt:lpstr>
      <vt:lpstr>'SCE Separate'!Print_Area</vt:lpstr>
      <vt:lpstr>'SCE Separate (2)'!Print_Area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Thanachai, Chantaarnon</cp:lastModifiedBy>
  <cp:lastPrinted>2024-02-19T11:33:37Z</cp:lastPrinted>
  <dcterms:created xsi:type="dcterms:W3CDTF">2006-01-06T08:39:44Z</dcterms:created>
  <dcterms:modified xsi:type="dcterms:W3CDTF">2024-02-27T10:41:05Z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