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568403 - 2024 SEP-FSA-CP Axtra PCL\Working Folder\FS Makro\2024\Q2\Proforma FS\clean\"/>
    </mc:Choice>
  </mc:AlternateContent>
  <xr:revisionPtr revIDLastSave="0" documentId="13_ncr:1_{30259EA1-C844-43BD-A006-7AFE1DC3F6DB}" xr6:coauthVersionLast="47" xr6:coauthVersionMax="47" xr10:uidLastSave="{00000000-0000-0000-0000-000000000000}"/>
  <bookViews>
    <workbookView xWindow="-120" yWindow="-120" windowWidth="29040" windowHeight="15720" xr2:uid="{72C2BBCF-9786-4697-B4DF-7CB5A5828EE0}"/>
  </bookViews>
  <sheets>
    <sheet name="1.3 PF BS_TH" sheetId="1" r:id="rId1"/>
    <sheet name="1.4 PF PL_TH" sheetId="2" r:id="rId2"/>
    <sheet name="1.6 FN 6.1 BS FY23_TH" sheetId="3" r:id="rId3"/>
    <sheet name="1.8 FN 6.2 BS FY22_TH" sheetId="4" r:id="rId4"/>
    <sheet name="1.10 FN 6.3 BS Q2'24_TH" sheetId="5" r:id="rId5"/>
    <sheet name="1.12 FN 6.4 PL FY23_TH" sheetId="6" r:id="rId6"/>
    <sheet name="1.14 FN 6.5 PL Q2'24_TH" sheetId="7" r:id="rId7"/>
  </sheets>
  <externalReferences>
    <externalReference r:id="rId8"/>
  </externalReferences>
  <definedNames>
    <definedName name="_xlnm.Print_Area" localSheetId="4">'1.10 FN 6.3 BS Q2''24_TH'!$A$1:$I$110</definedName>
    <definedName name="_xlnm.Print_Area" localSheetId="5">'1.12 FN 6.4 PL FY23_TH'!$A$1:$I$42</definedName>
    <definedName name="_xlnm.Print_Area" localSheetId="6">'1.14 FN 6.5 PL Q2''24_TH'!$A$1:$I$42</definedName>
    <definedName name="_xlnm.Print_Area" localSheetId="0">'1.3 PF BS_TH'!$A$1:$H$101</definedName>
    <definedName name="_xlnm.Print_Area" localSheetId="1">'1.4 PF PL_TH'!$A$1:$J$37</definedName>
    <definedName name="_xlnm.Print_Area" localSheetId="2">'1.6 FN 6.1 BS FY23_TH'!$A$1:$I$110</definedName>
    <definedName name="_xlnm.Print_Area" localSheetId="3">'1.8 FN 6.2 BS FY22_TH'!$A$1:$I$110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7" l="1"/>
  <c r="G39" i="7"/>
  <c r="I33" i="7"/>
  <c r="I29" i="7"/>
  <c r="I23" i="7"/>
  <c r="C25" i="7"/>
  <c r="I37" i="6"/>
  <c r="I31" i="6"/>
  <c r="I24" i="6"/>
  <c r="I23" i="6"/>
  <c r="I22" i="6"/>
  <c r="I21" i="6"/>
  <c r="I17" i="6"/>
  <c r="I16" i="6"/>
  <c r="I14" i="6"/>
  <c r="G107" i="5"/>
  <c r="C107" i="5"/>
  <c r="I107" i="5" s="1"/>
  <c r="I105" i="5"/>
  <c r="I104" i="5"/>
  <c r="I103" i="5"/>
  <c r="I100" i="5"/>
  <c r="I94" i="5"/>
  <c r="I92" i="5"/>
  <c r="I73" i="5"/>
  <c r="I72" i="5"/>
  <c r="I70" i="5"/>
  <c r="I66" i="5"/>
  <c r="I61" i="5"/>
  <c r="I60" i="5"/>
  <c r="I55" i="5"/>
  <c r="I54" i="5"/>
  <c r="I53" i="5"/>
  <c r="I52" i="5"/>
  <c r="I50" i="5"/>
  <c r="I49" i="5"/>
  <c r="I35" i="5"/>
  <c r="I34" i="5"/>
  <c r="I32" i="5"/>
  <c r="I29" i="5"/>
  <c r="I28" i="5"/>
  <c r="I25" i="5"/>
  <c r="I20" i="5"/>
  <c r="I19" i="5"/>
  <c r="I17" i="5"/>
  <c r="I16" i="5"/>
  <c r="I15" i="5"/>
  <c r="I14" i="5"/>
  <c r="I105" i="4"/>
  <c r="I104" i="4"/>
  <c r="I103" i="4"/>
  <c r="I100" i="4"/>
  <c r="I98" i="4"/>
  <c r="I96" i="4"/>
  <c r="I94" i="4"/>
  <c r="I89" i="4"/>
  <c r="I72" i="4"/>
  <c r="I71" i="4"/>
  <c r="I70" i="4"/>
  <c r="I69" i="4"/>
  <c r="I68" i="4"/>
  <c r="I67" i="4"/>
  <c r="I66" i="4"/>
  <c r="I65" i="4"/>
  <c r="I63" i="4"/>
  <c r="I59" i="4"/>
  <c r="I58" i="4"/>
  <c r="I57" i="4"/>
  <c r="I56" i="4"/>
  <c r="I54" i="4"/>
  <c r="I53" i="4"/>
  <c r="I50" i="4"/>
  <c r="I49" i="4"/>
  <c r="I33" i="4"/>
  <c r="I32" i="4"/>
  <c r="I31" i="4"/>
  <c r="I30" i="4"/>
  <c r="I29" i="4"/>
  <c r="I28" i="4"/>
  <c r="I27" i="4"/>
  <c r="I26" i="4"/>
  <c r="I25" i="4"/>
  <c r="I24" i="4"/>
  <c r="I23" i="4"/>
  <c r="I19" i="4"/>
  <c r="I17" i="4"/>
  <c r="I16" i="4"/>
  <c r="I15" i="4"/>
  <c r="I14" i="4"/>
  <c r="I105" i="3"/>
  <c r="I104" i="3"/>
  <c r="I103" i="3"/>
  <c r="I100" i="3"/>
  <c r="I96" i="3"/>
  <c r="I94" i="3"/>
  <c r="I92" i="3"/>
  <c r="I89" i="3"/>
  <c r="I73" i="3"/>
  <c r="I72" i="3"/>
  <c r="I69" i="3"/>
  <c r="I67" i="3"/>
  <c r="I65" i="3"/>
  <c r="I61" i="3"/>
  <c r="I60" i="3"/>
  <c r="I59" i="3"/>
  <c r="I55" i="3"/>
  <c r="I54" i="3"/>
  <c r="I53" i="3"/>
  <c r="I52" i="3"/>
  <c r="I51" i="3"/>
  <c r="G62" i="3"/>
  <c r="I49" i="3"/>
  <c r="I34" i="3"/>
  <c r="I33" i="3"/>
  <c r="I31" i="3"/>
  <c r="I30" i="3"/>
  <c r="I29" i="3"/>
  <c r="I28" i="3"/>
  <c r="G36" i="3"/>
  <c r="I21" i="3"/>
  <c r="I20" i="3"/>
  <c r="I18" i="3"/>
  <c r="I17" i="3"/>
  <c r="I16" i="3"/>
  <c r="I15" i="3"/>
  <c r="J34" i="2"/>
  <c r="J20" i="2"/>
  <c r="H97" i="1"/>
  <c r="F97" i="1"/>
  <c r="D97" i="1"/>
  <c r="D54" i="1"/>
  <c r="F31" i="1"/>
  <c r="H17" i="1"/>
  <c r="F17" i="1"/>
  <c r="D17" i="1"/>
  <c r="I13" i="7" l="1"/>
  <c r="I31" i="7"/>
  <c r="C18" i="7"/>
  <c r="C27" i="7" s="1"/>
  <c r="C30" i="7" s="1"/>
  <c r="C32" i="7" s="1"/>
  <c r="C34" i="7" s="1"/>
  <c r="G25" i="7"/>
  <c r="I24" i="7"/>
  <c r="I17" i="7"/>
  <c r="I21" i="7"/>
  <c r="I33" i="6"/>
  <c r="C39" i="6"/>
  <c r="G25" i="6"/>
  <c r="I25" i="6"/>
  <c r="I29" i="6"/>
  <c r="I38" i="6"/>
  <c r="I39" i="6" s="1"/>
  <c r="C18" i="6"/>
  <c r="G18" i="6"/>
  <c r="G36" i="5"/>
  <c r="I18" i="5"/>
  <c r="I30" i="5"/>
  <c r="I27" i="5"/>
  <c r="I67" i="5"/>
  <c r="I96" i="5"/>
  <c r="C36" i="5"/>
  <c r="I59" i="5"/>
  <c r="I89" i="5"/>
  <c r="I68" i="5"/>
  <c r="G106" i="5"/>
  <c r="G108" i="5" s="1"/>
  <c r="I21" i="5"/>
  <c r="I33" i="5"/>
  <c r="C74" i="5"/>
  <c r="I51" i="5"/>
  <c r="I56" i="5"/>
  <c r="G74" i="5"/>
  <c r="I71" i="5"/>
  <c r="I51" i="4"/>
  <c r="I18" i="4"/>
  <c r="I52" i="4"/>
  <c r="I64" i="4"/>
  <c r="I107" i="4"/>
  <c r="G60" i="4"/>
  <c r="C106" i="4"/>
  <c r="C108" i="4" s="1"/>
  <c r="G34" i="4"/>
  <c r="G106" i="4"/>
  <c r="G108" i="4" s="1"/>
  <c r="I107" i="3"/>
  <c r="I66" i="3"/>
  <c r="C36" i="3"/>
  <c r="I35" i="3"/>
  <c r="I68" i="3"/>
  <c r="C62" i="3"/>
  <c r="I56" i="3"/>
  <c r="I71" i="3"/>
  <c r="I32" i="3"/>
  <c r="I50" i="3"/>
  <c r="G106" i="3"/>
  <c r="G108" i="3" s="1"/>
  <c r="G22" i="3"/>
  <c r="G38" i="3" s="1"/>
  <c r="G74" i="3"/>
  <c r="G75" i="3" s="1"/>
  <c r="I27" i="3"/>
  <c r="F13" i="2"/>
  <c r="F20" i="2"/>
  <c r="D20" i="2"/>
  <c r="D34" i="2"/>
  <c r="F34" i="2"/>
  <c r="H34" i="2"/>
  <c r="D99" i="1"/>
  <c r="H99" i="1"/>
  <c r="I34" i="4"/>
  <c r="F99" i="1"/>
  <c r="F33" i="1"/>
  <c r="G22" i="5"/>
  <c r="C62" i="5"/>
  <c r="C75" i="5" s="1"/>
  <c r="I22" i="7"/>
  <c r="I25" i="3"/>
  <c r="C22" i="5"/>
  <c r="C38" i="5" s="1"/>
  <c r="D31" i="1"/>
  <c r="I26" i="3"/>
  <c r="I58" i="3"/>
  <c r="I98" i="3"/>
  <c r="I13" i="5"/>
  <c r="G62" i="5"/>
  <c r="G75" i="5" s="1"/>
  <c r="I13" i="6"/>
  <c r="G18" i="7"/>
  <c r="I65" i="5"/>
  <c r="C106" i="5"/>
  <c r="C108" i="5" s="1"/>
  <c r="C25" i="6"/>
  <c r="I14" i="7"/>
  <c r="C39" i="7"/>
  <c r="I37" i="7"/>
  <c r="C22" i="3"/>
  <c r="C38" i="3" s="1"/>
  <c r="I14" i="3"/>
  <c r="C34" i="4"/>
  <c r="D13" i="2"/>
  <c r="I31" i="5"/>
  <c r="I69" i="5"/>
  <c r="G20" i="4"/>
  <c r="C73" i="4"/>
  <c r="I92" i="4"/>
  <c r="I16" i="7"/>
  <c r="F54" i="1"/>
  <c r="H54" i="1"/>
  <c r="C74" i="3"/>
  <c r="H13" i="2"/>
  <c r="I19" i="3"/>
  <c r="I13" i="4"/>
  <c r="G73" i="4"/>
  <c r="G39" i="6"/>
  <c r="I48" i="4"/>
  <c r="C106" i="3"/>
  <c r="C108" i="3" s="1"/>
  <c r="J13" i="2"/>
  <c r="C20" i="4"/>
  <c r="I58" i="5"/>
  <c r="I98" i="5"/>
  <c r="I106" i="5" s="1"/>
  <c r="D67" i="1"/>
  <c r="F67" i="1"/>
  <c r="H20" i="2"/>
  <c r="I70" i="3"/>
  <c r="I26" i="5"/>
  <c r="C60" i="4"/>
  <c r="H31" i="1"/>
  <c r="H33" i="1" s="1"/>
  <c r="H67" i="1"/>
  <c r="G36" i="4" l="1"/>
  <c r="G27" i="7"/>
  <c r="G30" i="7" s="1"/>
  <c r="G32" i="7" s="1"/>
  <c r="G34" i="7" s="1"/>
  <c r="I25" i="7"/>
  <c r="C27" i="6"/>
  <c r="C30" i="6" s="1"/>
  <c r="C32" i="6" s="1"/>
  <c r="C34" i="6" s="1"/>
  <c r="G27" i="6"/>
  <c r="G30" i="6" s="1"/>
  <c r="G32" i="6" s="1"/>
  <c r="G34" i="6" s="1"/>
  <c r="G38" i="5"/>
  <c r="C75" i="3"/>
  <c r="C110" i="3" s="1"/>
  <c r="I36" i="5"/>
  <c r="I73" i="4"/>
  <c r="G74" i="4"/>
  <c r="G110" i="4" s="1"/>
  <c r="C74" i="4"/>
  <c r="C110" i="4"/>
  <c r="C36" i="4"/>
  <c r="G110" i="3"/>
  <c r="G110" i="5"/>
  <c r="I62" i="3"/>
  <c r="F22" i="2"/>
  <c r="F25" i="2" s="1"/>
  <c r="F27" i="2" s="1"/>
  <c r="F29" i="2" s="1"/>
  <c r="I39" i="7"/>
  <c r="D22" i="2"/>
  <c r="I22" i="5"/>
  <c r="I36" i="3"/>
  <c r="I74" i="3"/>
  <c r="C110" i="5"/>
  <c r="I106" i="3"/>
  <c r="J22" i="2"/>
  <c r="H68" i="1"/>
  <c r="H101" i="1" s="1"/>
  <c r="I74" i="5"/>
  <c r="D68" i="1"/>
  <c r="D101" i="1" s="1"/>
  <c r="H22" i="2"/>
  <c r="I18" i="6"/>
  <c r="F68" i="1"/>
  <c r="F101" i="1" s="1"/>
  <c r="I106" i="4"/>
  <c r="I22" i="3"/>
  <c r="I18" i="7"/>
  <c r="I62" i="5"/>
  <c r="D33" i="1"/>
  <c r="I60" i="4"/>
  <c r="I20" i="4"/>
  <c r="I108" i="5"/>
  <c r="I75" i="3" l="1"/>
  <c r="I75" i="5"/>
  <c r="I110" i="5" s="1"/>
  <c r="J25" i="2"/>
  <c r="I38" i="5"/>
  <c r="I38" i="3"/>
  <c r="I27" i="7"/>
  <c r="I108" i="3"/>
  <c r="I74" i="4"/>
  <c r="D25" i="2"/>
  <c r="I27" i="6"/>
  <c r="I108" i="4"/>
  <c r="I36" i="4"/>
  <c r="H25" i="2"/>
  <c r="I110" i="3" l="1"/>
  <c r="D27" i="2"/>
  <c r="I30" i="7"/>
  <c r="I30" i="6"/>
  <c r="I110" i="4"/>
  <c r="J27" i="2"/>
  <c r="H27" i="2"/>
  <c r="H29" i="2" l="1"/>
  <c r="J29" i="2"/>
  <c r="I32" i="6"/>
  <c r="I32" i="7"/>
  <c r="D29" i="2"/>
  <c r="I34" i="7" l="1"/>
  <c r="I34" i="6"/>
</calcChain>
</file>

<file path=xl/sharedStrings.xml><?xml version="1.0" encoding="utf-8"?>
<sst xmlns="http://schemas.openxmlformats.org/spreadsheetml/2006/main" count="576" uniqueCount="134">
  <si>
    <t>บริษัท ใหม่ จำกัด (มหาชน) และบริษัทย่อย</t>
  </si>
  <si>
    <t>งบฐานะการเงินรวมเสมือน</t>
  </si>
  <si>
    <t>31 ธันวาคม</t>
  </si>
  <si>
    <t>30 มิถุนายน</t>
  </si>
  <si>
    <t>สินทรัพย์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</si>
  <si>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</si>
  <si>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</si>
  <si>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</si>
  <si>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</si>
  <si>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</si>
  <si>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ลูกหนี้หมุนเวียนอื่น</t>
  </si>
  <si>
    <t xml:space="preserve">สินค้าคงเหลือ  </t>
  </si>
  <si>
    <t>ส่วนลดรับค้างรับ</t>
  </si>
  <si>
    <t>รายได้ค้างรับ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</si>
  <si>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</si>
  <si>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</si>
  <si>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</si>
  <si>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</si>
  <si>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</si>
  <si>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</si>
  <si>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</si>
  <si>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</si>
  <si>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</si>
  <si>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</si>
  <si>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</si>
  <si>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</si>
  <si>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</si>
  <si>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</si>
  <si>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</si>
  <si>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</si>
  <si>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</si>
  <si>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</si>
  <si>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</si>
  <si>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</si>
  <si>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เจ้าหนี้การค้ากิจการอื่น</t>
  </si>
  <si>
    <t>เจ้าหนี้การค้ากิจการที่เกี่ยวข้องกัน</t>
  </si>
  <si>
    <t>เจ้าหนี้หมุนเวียนอื่นกิจการอื่น</t>
  </si>
  <si>
    <t>เจ้าหนี้หมุนเวียนอื่นกิจการที่เกี่ยวข้องกัน</t>
  </si>
  <si>
    <t xml:space="preserve">ภาษีเงินได้นิติบุคคลค้างจ่าย </t>
  </si>
  <si>
    <t xml:space="preserve">ค่าใช้จ่ายค้างจ่าย 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</si>
  <si>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</si>
  <si>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</si>
  <si>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</si>
  <si>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</si>
  <si>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</si>
  <si>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</si>
  <si>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</si>
  <si>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</si>
  <si>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</si>
  <si>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เจ้าหนี้ไม่หมุนเวียนอื่น</t>
  </si>
  <si>
    <t>หนี้สินตามสัญญาเช่า</t>
  </si>
  <si>
    <t>เงินมัดจำค่าเช่าจากผู้เช่า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</si>
  <si>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</si>
  <si>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</si>
  <si>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หนี้สินภาษีเงินได้รอการตัดบัญชี</t>
  </si>
  <si>
    <t>หนี้สินอนุพันธ์ไม่หมุนเวียน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</si>
  <si>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</si>
  <si>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</si>
  <si>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</si>
  <si>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</si>
  <si>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</si>
  <si>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</si>
  <si>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</si>
  <si>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10,428 ล้านหุ้น</t>
  </si>
  <si>
    <t xml:space="preserve">      มูลค่า 1 บาทต่อหุ้น)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</si>
  <si>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</si>
  <si>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</si>
  <si>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</si>
  <si>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</si>
  <si>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</si>
  <si>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ส่วนขาดทุนจากการซื้อส่วนได้เสีย</t>
  </si>
  <si>
    <t xml:space="preserve">   ภายใต้การควบคุมเดียวกัน</t>
  </si>
  <si>
    <t>ส่วนขาดทุนจากการควบรวมกิจการ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</si>
  <si>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</si>
  <si>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</si>
  <si>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</si>
  <si>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</si>
  <si>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</si>
  <si>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รวมส่วนของผู้ถือหุ้นของบริษัทใหม่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</si>
  <si>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</si>
  <si>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</si>
  <si>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</si>
  <si>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งบกำไรขาดทุนรวมเสมือน</t>
  </si>
  <si>
    <t>สำหรับปีสิ้นสุดวันที่ 31 ธันวาคม</t>
  </si>
  <si>
    <t>สำหรับงวดหกเดือนสิ้นสุดวันที่ 30 มิถุนายน</t>
  </si>
  <si>
    <t>หมายเหตุ</t>
  </si>
  <si>
    <t xml:space="preserve">รายได้ </t>
  </si>
  <si>
    <t>รายได้จากการขายสินค้า</t>
  </si>
  <si>
    <t>รายได้จากการให้บริการ</t>
  </si>
  <si>
    <t>รายได้ค่าเช่าและรายได้จากการ</t>
  </si>
  <si>
    <t xml:space="preserve">   ให้บริการศูนย์การค้า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</si>
  <si>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</si>
  <si>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</si>
  <si>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</si>
  <si>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</si>
  <si>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ต้นทุนการเช่าและการให้บริการ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</si>
  <si>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</si>
  <si>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</si>
  <si>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</si>
  <si>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</si>
  <si>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ส่วนแบ่งกำไรของบริษัทร่วมและการร่วมค้า</t>
  </si>
  <si>
    <t xml:space="preserve">   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</si>
  <si>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</si>
  <si>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</si>
  <si>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</si>
  <si>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</si>
  <si>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>กำไรสำหรับปี/งวด</t>
  </si>
  <si>
    <t>การแบ่งปันกำไร (ขาดทุน)</t>
  </si>
  <si>
    <t xml:space="preserve">   ส่วนที่เป็นของผู้ถือหุ้นของบริษัทใหม่</t>
  </si>
  <si>
    <t xml:space="preserve">   ส่วนที่เป็นของส่วนได้เสียที่ไม่มีอำนาจควบคุม</t>
  </si>
  <si>
    <t>กำไรต่อหุ้นขั้นพื้นฐานส่วนที่เป็นของ</t>
  </si>
  <si>
    <t xml:space="preserve">   ผู้ถือหุ้นของบริษัทใหม่ (บาท)</t>
  </si>
  <si>
    <t>หมายเหตุประกอบข้อมูลทางการเงินรวมเสมือน</t>
  </si>
  <si>
    <t>สำหรับปีสิ้นสุดวันที่ 31 ธันวาคม 2566 และ 2565 และ</t>
  </si>
  <si>
    <r>
      <t>สำหรับงวดหกเดือนสิ้นสุดวันที่ 30 มิถุนายน</t>
    </r>
    <r>
      <rPr>
        <b/>
        <sz val="16"/>
        <rFont val="Cordia New"/>
        <family val="2"/>
      </rPr>
      <t xml:space="preserve"> </t>
    </r>
    <r>
      <rPr>
        <b/>
        <sz val="16"/>
        <rFont val="Angsana New"/>
        <family val="1"/>
      </rPr>
      <t>2567 และ 2566</t>
    </r>
  </si>
  <si>
    <t>6. งบแสดงการปรับปรุงข้อมูลทางการเงินรวมเสมือน</t>
  </si>
  <si>
    <t xml:space="preserve">      6.1 งบฐานะการเงินรวมเสมือน ณ วันที่ 31 ธันวาคม 2566</t>
  </si>
  <si>
    <t>ข้อมูลทางการเงิน</t>
  </si>
  <si>
    <t>รวมในอดีต</t>
  </si>
  <si>
    <t>รายการปรับปรุง</t>
  </si>
  <si>
    <t>ของกลุ่มบริษัท</t>
  </si>
  <si>
    <t>เสมือน</t>
  </si>
  <si>
    <t>รวมเสมือน</t>
  </si>
  <si>
    <t>4.1, 4.2</t>
  </si>
  <si>
    <t xml:space="preserve">      6.2 งบฐานะการเงินรวมเสมือน ณ วันที่ 31 ธันวาคม 2565</t>
  </si>
  <si>
    <t xml:space="preserve">    6.3 งบฐานะการเงินรวมเสมือน ณ วันที่ 30 มิถุนายน 2567</t>
  </si>
  <si>
    <t xml:space="preserve">    6.4 งบกำไรขาดทุนรวมเสมือนสำหรับปีสิ้นสุดวันที่ 31 ธันวาคม 2566 </t>
  </si>
  <si>
    <t>4.6</t>
  </si>
  <si>
    <t>4.7</t>
  </si>
  <si>
    <t>กำไรสำหรับปี</t>
  </si>
  <si>
    <t>4.6, 4.7</t>
  </si>
  <si>
    <t>4.8</t>
  </si>
  <si>
    <t xml:space="preserve">    6.5 งบกำไรขาดทุนรวมเสมือนสำหรับงวดหกเดือนสิ้นสุดวันที่ 30 มิถุนายน 2567</t>
  </si>
  <si>
    <t>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</si>
</sst>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\ ;\(#,##0\)"/>
    <numFmt numFmtId="166" formatCode="#,##0\ ;\(#,##0\)"/>
    <numFmt numFmtId="167" formatCode="#,##0.00\ ;\(#,##0.00\)"/>
  </numFmts>
  <fonts count="2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6"/>
      <name val="Cordia New"/>
      <family val="2"/>
    </font>
    <font>
      <sz val="16"/>
      <name val="Angsana New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4" fontId="0" fillId="0" borderId="0" xfId="1" applyNumberFormat="1" applyFont="1" applyFill="1"/>
    <xf numFmtId="0" fontId="2" fillId="0" borderId="0" xfId="0" applyFont="1"/>
    <xf numFmtId="164" fontId="0" fillId="0" borderId="0" xfId="1" applyNumberFormat="1" applyFont="1" applyFill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164" fontId="0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0" fontId="3" fillId="0" borderId="0" xfId="0" applyFon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vertical="center"/>
    </xf>
    <xf numFmtId="41" fontId="0" fillId="0" borderId="0" xfId="0" applyNumberFormat="1"/>
    <xf numFmtId="41" fontId="0" fillId="0" borderId="0" xfId="2" applyNumberFormat="1" applyFont="1" applyFill="1" applyBorder="1" applyAlignment="1"/>
    <xf numFmtId="0" fontId="0" fillId="2" borderId="0" xfId="0" applyFill="1"/>
    <xf numFmtId="0" fontId="3" fillId="2" borderId="0" xfId="0" applyFont="1" applyFill="1" applyAlignment="1">
      <alignment horizontal="center"/>
    </xf>
    <xf numFmtId="41" fontId="1" fillId="2" borderId="0" xfId="1" applyNumberFormat="1" applyFont="1" applyFill="1" applyAlignment="1">
      <alignment horizontal="right"/>
    </xf>
    <xf numFmtId="41" fontId="0" fillId="2" borderId="0" xfId="0" applyNumberFormat="1" applyFill="1"/>
    <xf numFmtId="0" fontId="0" fillId="2" borderId="0" xfId="0" applyFill="1" applyAlignment="1">
      <alignment vertical="center"/>
    </xf>
    <xf numFmtId="0" fontId="5" fillId="2" borderId="0" xfId="0" applyFont="1" applyFill="1"/>
    <xf numFmtId="164" fontId="5" fillId="2" borderId="1" xfId="1" applyNumberFormat="1" applyFont="1" applyFill="1" applyBorder="1" applyAlignment="1"/>
    <xf numFmtId="164" fontId="5" fillId="2" borderId="0" xfId="1" applyNumberFormat="1" applyFont="1" applyFill="1" applyBorder="1" applyAlignment="1"/>
    <xf numFmtId="0" fontId="3" fillId="0" borderId="0" xfId="0" applyFont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41" fontId="5" fillId="0" borderId="0" xfId="0" applyNumberFormat="1" applyFont="1"/>
    <xf numFmtId="49" fontId="0" fillId="0" borderId="0" xfId="0" applyNumberForma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/>
    <xf numFmtId="164" fontId="1" fillId="0" borderId="0" xfId="1" applyNumberFormat="1" applyFont="1" applyFill="1" applyAlignment="1"/>
    <xf numFmtId="41" fontId="5" fillId="0" borderId="2" xfId="1" applyNumberFormat="1" applyFont="1" applyFill="1" applyBorder="1" applyAlignment="1"/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41" fontId="1" fillId="0" borderId="0" xfId="1" applyNumberFormat="1" applyFont="1" applyFill="1" applyAlignment="1"/>
    <xf numFmtId="0" fontId="0" fillId="0" borderId="0" xfId="0" applyAlignment="1">
      <alignment horizontal="left"/>
    </xf>
    <xf numFmtId="41" fontId="5" fillId="0" borderId="3" xfId="1" applyNumberFormat="1" applyFont="1" applyFill="1" applyBorder="1" applyAlignment="1"/>
    <xf numFmtId="0" fontId="8" fillId="0" borderId="0" xfId="3"/>
    <xf numFmtId="49" fontId="3" fillId="0" borderId="0" xfId="0" applyNumberFormat="1" applyFont="1"/>
    <xf numFmtId="41" fontId="1" fillId="0" borderId="2" xfId="1" applyNumberFormat="1" applyFont="1" applyFill="1" applyBorder="1" applyAlignment="1"/>
    <xf numFmtId="41" fontId="1" fillId="0" borderId="4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41" fontId="1" fillId="0" borderId="0" xfId="0" applyNumberFormat="1" applyFont="1"/>
    <xf numFmtId="41" fontId="1" fillId="0" borderId="3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1" fillId="0" borderId="3" xfId="0" applyNumberFormat="1" applyFont="1" applyBorder="1"/>
    <xf numFmtId="0" fontId="5" fillId="0" borderId="0" xfId="0" applyFont="1" applyAlignment="1">
      <alignment horizontal="left"/>
    </xf>
    <xf numFmtId="41" fontId="5" fillId="0" borderId="0" xfId="1" applyNumberFormat="1" applyFont="1" applyFill="1" applyAlignment="1"/>
    <xf numFmtId="49" fontId="5" fillId="0" borderId="0" xfId="0" applyNumberFormat="1" applyFont="1"/>
    <xf numFmtId="49" fontId="5" fillId="0" borderId="0" xfId="0" applyNumberFormat="1" applyFont="1" applyAlignment="1">
      <alignment vertical="center"/>
    </xf>
    <xf numFmtId="49" fontId="9" fillId="0" borderId="0" xfId="3" applyNumberFormat="1" applyFont="1"/>
    <xf numFmtId="49" fontId="10" fillId="0" borderId="0" xfId="3" applyNumberFormat="1" applyFont="1" applyAlignment="1">
      <alignment horizontal="center"/>
    </xf>
    <xf numFmtId="0" fontId="9" fillId="0" borderId="0" xfId="3" applyFont="1"/>
    <xf numFmtId="41" fontId="9" fillId="0" borderId="0" xfId="3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0" fillId="0" borderId="0" xfId="3" applyNumberFormat="1" applyFont="1"/>
    <xf numFmtId="41" fontId="13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3" xfId="3" applyNumberFormat="1" applyFont="1" applyBorder="1"/>
    <xf numFmtId="0" fontId="12" fillId="0" borderId="0" xfId="0" applyFont="1" applyAlignment="1">
      <alignment vertical="center"/>
    </xf>
    <xf numFmtId="41" fontId="5" fillId="0" borderId="1" xfId="3" applyNumberFormat="1" applyFont="1" applyBorder="1"/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5" fillId="0" borderId="0" xfId="3" applyNumberFormat="1" applyFont="1"/>
    <xf numFmtId="41" fontId="0" fillId="0" borderId="3" xfId="0" applyNumberFormat="1" applyBorder="1" applyAlignment="1">
      <alignment vertical="center"/>
    </xf>
    <xf numFmtId="41" fontId="16" fillId="0" borderId="3" xfId="0" applyNumberFormat="1" applyFont="1" applyBorder="1" applyAlignment="1">
      <alignment horizontal="right" vertical="center"/>
    </xf>
    <xf numFmtId="41" fontId="5" fillId="0" borderId="2" xfId="3" applyNumberFormat="1" applyFont="1" applyBorder="1"/>
    <xf numFmtId="41" fontId="5" fillId="0" borderId="5" xfId="3" applyNumberFormat="1" applyFont="1" applyBorder="1"/>
    <xf numFmtId="166" fontId="5" fillId="0" borderId="0" xfId="3" applyNumberFormat="1" applyFont="1"/>
    <xf numFmtId="166" fontId="5" fillId="0" borderId="0" xfId="0" applyNumberFormat="1" applyFont="1" applyAlignment="1">
      <alignment vertical="center"/>
    </xf>
    <xf numFmtId="167" fontId="5" fillId="0" borderId="0" xfId="3" applyNumberFormat="1" applyFont="1"/>
    <xf numFmtId="167" fontId="12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164" fontId="0" fillId="2" borderId="0" xfId="1" applyNumberFormat="1" applyFont="1" applyFill="1"/>
    <xf numFmtId="0" fontId="2" fillId="2" borderId="0" xfId="0" applyFont="1" applyFill="1"/>
    <xf numFmtId="0" fontId="18" fillId="2" borderId="0" xfId="0" applyFont="1" applyFill="1" applyAlignment="1">
      <alignment vertical="center"/>
    </xf>
    <xf numFmtId="164" fontId="0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0" xfId="0" applyFont="1" applyFill="1"/>
    <xf numFmtId="41" fontId="1" fillId="2" borderId="0" xfId="1" applyNumberFormat="1" applyFont="1" applyFill="1" applyBorder="1" applyAlignment="1">
      <alignment horizontal="right"/>
    </xf>
    <xf numFmtId="41" fontId="5" fillId="2" borderId="1" xfId="1" applyNumberFormat="1" applyFont="1" applyFill="1" applyBorder="1" applyAlignment="1"/>
    <xf numFmtId="0" fontId="3" fillId="2" borderId="0" xfId="0" applyFont="1" applyFill="1" applyAlignment="1">
      <alignment horizontal="center" vertical="center"/>
    </xf>
    <xf numFmtId="164" fontId="1" fillId="2" borderId="0" xfId="1" applyNumberFormat="1" applyFont="1" applyFill="1" applyAlignment="1">
      <alignment vertical="center"/>
    </xf>
    <xf numFmtId="164" fontId="1" fillId="2" borderId="0" xfId="1" applyNumberFormat="1" applyFont="1" applyFill="1" applyBorder="1" applyAlignment="1">
      <alignment horizontal="right"/>
    </xf>
    <xf numFmtId="41" fontId="5" fillId="2" borderId="0" xfId="0" applyNumberFormat="1" applyFont="1" applyFill="1"/>
    <xf numFmtId="49" fontId="0" fillId="2" borderId="0" xfId="0" applyNumberFormat="1" applyFill="1"/>
    <xf numFmtId="41" fontId="0" fillId="2" borderId="0" xfId="4" applyFont="1" applyFill="1" applyBorder="1" applyAlignment="1">
      <alignment horizontal="right"/>
    </xf>
    <xf numFmtId="164" fontId="1" fillId="2" borderId="0" xfId="1" applyNumberFormat="1" applyFont="1" applyFill="1" applyAlignment="1"/>
    <xf numFmtId="41" fontId="5" fillId="2" borderId="2" xfId="1" applyNumberFormat="1" applyFont="1" applyFill="1" applyBorder="1" applyAlignment="1"/>
    <xf numFmtId="41" fontId="5" fillId="2" borderId="0" xfId="1" applyNumberFormat="1" applyFont="1" applyFill="1" applyBorder="1" applyAlignment="1"/>
    <xf numFmtId="0" fontId="5" fillId="2" borderId="0" xfId="0" applyFont="1" applyFill="1" applyAlignment="1">
      <alignment vertical="top"/>
    </xf>
    <xf numFmtId="41" fontId="0" fillId="2" borderId="0" xfId="0" applyNumberFormat="1" applyFill="1" applyAlignment="1">
      <alignment horizontal="right"/>
    </xf>
    <xf numFmtId="41" fontId="1" fillId="2" borderId="0" xfId="1" applyNumberFormat="1" applyFont="1" applyFill="1" applyAlignment="1"/>
    <xf numFmtId="0" fontId="0" fillId="2" borderId="0" xfId="0" applyFill="1" applyAlignment="1">
      <alignment horizontal="left"/>
    </xf>
    <xf numFmtId="41" fontId="5" fillId="2" borderId="3" xfId="1" applyNumberFormat="1" applyFont="1" applyFill="1" applyBorder="1" applyAlignment="1"/>
    <xf numFmtId="0" fontId="8" fillId="2" borderId="0" xfId="3" applyFill="1"/>
    <xf numFmtId="164" fontId="0" fillId="2" borderId="0" xfId="1" applyNumberFormat="1" applyFont="1" applyFill="1" applyAlignment="1"/>
    <xf numFmtId="166" fontId="0" fillId="2" borderId="0" xfId="0" applyNumberFormat="1" applyFill="1"/>
    <xf numFmtId="49" fontId="3" fillId="2" borderId="0" xfId="0" applyNumberFormat="1" applyFont="1" applyFill="1"/>
    <xf numFmtId="41" fontId="1" fillId="2" borderId="4" xfId="1" applyNumberFormat="1" applyFont="1" applyFill="1" applyBorder="1" applyAlignment="1">
      <alignment horizontal="right"/>
    </xf>
    <xf numFmtId="41" fontId="0" fillId="2" borderId="0" xfId="0" applyNumberFormat="1" applyFill="1" applyAlignment="1">
      <alignment horizontal="center"/>
    </xf>
    <xf numFmtId="41" fontId="1" fillId="2" borderId="3" xfId="1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1" fontId="5" fillId="2" borderId="0" xfId="1" applyNumberFormat="1" applyFont="1" applyFill="1" applyAlignment="1"/>
    <xf numFmtId="49" fontId="5" fillId="2" borderId="0" xfId="0" applyNumberFormat="1" applyFont="1" applyFill="1"/>
    <xf numFmtId="41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vertical="top"/>
    </xf>
    <xf numFmtId="164" fontId="0" fillId="2" borderId="0" xfId="1" applyNumberFormat="1" applyFont="1" applyFill="1" applyAlignment="1">
      <alignment vertical="center"/>
    </xf>
    <xf numFmtId="0" fontId="18" fillId="2" borderId="0" xfId="0" applyFont="1" applyFill="1"/>
    <xf numFmtId="41" fontId="5" fillId="2" borderId="1" xfId="1" applyNumberFormat="1" applyFont="1" applyFill="1" applyBorder="1" applyAlignment="1">
      <alignment horizontal="right"/>
    </xf>
    <xf numFmtId="0" fontId="7" fillId="2" borderId="0" xfId="0" applyFont="1" applyFill="1" applyAlignment="1">
      <alignment vertical="top"/>
    </xf>
    <xf numFmtId="49" fontId="5" fillId="2" borderId="0" xfId="0" applyNumberFormat="1" applyFont="1" applyFill="1" applyAlignment="1">
      <alignment vertical="center"/>
    </xf>
    <xf numFmtId="41" fontId="5" fillId="2" borderId="2" xfId="1" applyNumberFormat="1" applyFont="1" applyFill="1" applyBorder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8" fillId="2" borderId="0" xfId="3" applyFill="1" applyAlignment="1">
      <alignment horizontal="center"/>
    </xf>
    <xf numFmtId="164" fontId="0" fillId="2" borderId="0" xfId="1" applyNumberFormat="1" applyFont="1" applyFill="1" applyBorder="1"/>
    <xf numFmtId="49" fontId="8" fillId="2" borderId="0" xfId="3" applyNumberFormat="1" applyFill="1"/>
    <xf numFmtId="49" fontId="19" fillId="2" borderId="0" xfId="3" applyNumberFormat="1" applyFont="1" applyFill="1" applyAlignment="1">
      <alignment horizontal="center"/>
    </xf>
    <xf numFmtId="16" fontId="8" fillId="2" borderId="0" xfId="3" quotePrefix="1" applyNumberFormat="1" applyFill="1" applyAlignment="1">
      <alignment horizontal="center"/>
    </xf>
    <xf numFmtId="16" fontId="8" fillId="2" borderId="0" xfId="3" quotePrefix="1" applyNumberFormat="1" applyFill="1"/>
    <xf numFmtId="166" fontId="20" fillId="2" borderId="0" xfId="3" applyNumberFormat="1" applyFont="1" applyFill="1" applyAlignment="1">
      <alignment horizontal="right"/>
    </xf>
    <xf numFmtId="166" fontId="20" fillId="2" borderId="0" xfId="3" applyNumberFormat="1" applyFont="1" applyFill="1" applyAlignment="1">
      <alignment horizontal="center"/>
    </xf>
    <xf numFmtId="166" fontId="8" fillId="2" borderId="0" xfId="3" applyNumberFormat="1" applyFill="1"/>
    <xf numFmtId="164" fontId="0" fillId="2" borderId="0" xfId="1" applyNumberFormat="1" applyFont="1" applyFill="1" applyBorder="1" applyAlignment="1"/>
    <xf numFmtId="166" fontId="20" fillId="2" borderId="0" xfId="3" applyNumberFormat="1" applyFont="1" applyFill="1"/>
    <xf numFmtId="41" fontId="13" fillId="2" borderId="0" xfId="3" applyNumberFormat="1" applyFont="1" applyFill="1"/>
    <xf numFmtId="0" fontId="1" fillId="2" borderId="0" xfId="0" applyFont="1" applyFill="1"/>
    <xf numFmtId="41" fontId="13" fillId="2" borderId="3" xfId="3" applyNumberFormat="1" applyFont="1" applyFill="1" applyBorder="1"/>
    <xf numFmtId="166" fontId="21" fillId="2" borderId="0" xfId="3" applyNumberFormat="1" applyFont="1" applyFill="1"/>
    <xf numFmtId="41" fontId="5" fillId="2" borderId="3" xfId="3" applyNumberFormat="1" applyFont="1" applyFill="1" applyBorder="1"/>
    <xf numFmtId="41" fontId="1" fillId="2" borderId="0" xfId="0" applyNumberFormat="1" applyFont="1" applyFill="1"/>
    <xf numFmtId="41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1" fontId="1" fillId="2" borderId="0" xfId="4" applyFont="1" applyFill="1" applyBorder="1" applyAlignment="1">
      <alignment horizontal="center"/>
    </xf>
    <xf numFmtId="41" fontId="5" fillId="2" borderId="2" xfId="3" applyNumberFormat="1" applyFont="1" applyFill="1" applyBorder="1"/>
    <xf numFmtId="41" fontId="8" fillId="2" borderId="0" xfId="0" applyNumberFormat="1" applyFont="1" applyFill="1" applyAlignment="1">
      <alignment horizontal="center"/>
    </xf>
    <xf numFmtId="41" fontId="22" fillId="2" borderId="0" xfId="1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41" fontId="1" fillId="2" borderId="0" xfId="0" applyNumberFormat="1" applyFont="1" applyFill="1" applyAlignment="1">
      <alignment horizontal="center"/>
    </xf>
    <xf numFmtId="166" fontId="22" fillId="2" borderId="0" xfId="3" applyNumberFormat="1" applyFont="1" applyFill="1"/>
    <xf numFmtId="41" fontId="5" fillId="2" borderId="1" xfId="3" applyNumberFormat="1" applyFont="1" applyFill="1" applyBorder="1"/>
    <xf numFmtId="0" fontId="1" fillId="2" borderId="0" xfId="3" applyFont="1" applyFill="1"/>
    <xf numFmtId="41" fontId="1" fillId="2" borderId="0" xfId="3" applyNumberFormat="1" applyFont="1" applyFill="1"/>
    <xf numFmtId="0" fontId="22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41" fontId="1" fillId="2" borderId="2" xfId="3" applyNumberFormat="1" applyFont="1" applyFill="1" applyBorder="1"/>
    <xf numFmtId="41" fontId="1" fillId="2" borderId="3" xfId="1" applyNumberFormat="1" applyFont="1" applyFill="1" applyBorder="1" applyAlignment="1"/>
    <xf numFmtId="41" fontId="5" fillId="2" borderId="0" xfId="3" applyNumberFormat="1" applyFont="1" applyFill="1"/>
    <xf numFmtId="49" fontId="22" fillId="2" borderId="0" xfId="3" applyNumberFormat="1" applyFont="1" applyFill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right"/>
    </xf>
    <xf numFmtId="165" fontId="13" fillId="0" borderId="0" xfId="0" applyNumberFormat="1" applyFont="1" applyAlignment="1">
      <alignment horizontal="right" vertical="center"/>
    </xf>
    <xf numFmtId="41" fontId="0" fillId="0" borderId="0" xfId="3" applyNumberFormat="1" applyFont="1" applyAlignment="1">
      <alignment horizontal="right"/>
    </xf>
    <xf numFmtId="41" fontId="5" fillId="0" borderId="0" xfId="3" applyNumberFormat="1" applyFont="1" applyAlignment="1">
      <alignment horizontal="right"/>
    </xf>
    <xf numFmtId="41" fontId="3" fillId="0" borderId="0" xfId="3" quotePrefix="1" applyNumberFormat="1" applyFont="1" applyAlignment="1">
      <alignment horizontal="center"/>
    </xf>
    <xf numFmtId="41" fontId="3" fillId="0" borderId="0" xfId="3" applyNumberFormat="1" applyFont="1" applyAlignment="1">
      <alignment horizontal="center"/>
    </xf>
    <xf numFmtId="166" fontId="3" fillId="0" borderId="0" xfId="3" applyNumberFormat="1" applyFont="1" applyAlignment="1">
      <alignment horizontal="center"/>
    </xf>
    <xf numFmtId="0" fontId="12" fillId="0" borderId="0" xfId="0" applyFont="1" applyAlignment="1">
      <alignment vertical="top"/>
    </xf>
    <xf numFmtId="167" fontId="3" fillId="0" borderId="0" xfId="3" quotePrefix="1" applyNumberFormat="1" applyFont="1" applyAlignment="1">
      <alignment horizontal="center"/>
    </xf>
    <xf numFmtId="49" fontId="23" fillId="2" borderId="0" xfId="3" applyNumberFormat="1" applyFont="1" applyFill="1"/>
    <xf numFmtId="49" fontId="22" fillId="2" borderId="0" xfId="3" applyNumberFormat="1" applyFont="1" applyFill="1" applyAlignment="1">
      <alignment horizontal="left"/>
    </xf>
    <xf numFmtId="0" fontId="14" fillId="2" borderId="0" xfId="0" applyFont="1" applyFill="1" applyAlignment="1">
      <alignment vertical="center"/>
    </xf>
    <xf numFmtId="0" fontId="19" fillId="2" borderId="0" xfId="3" applyFont="1" applyFill="1" applyAlignment="1">
      <alignment horizontal="center"/>
    </xf>
    <xf numFmtId="166" fontId="8" fillId="2" borderId="0" xfId="3" applyNumberFormat="1" applyFill="1" applyAlignment="1">
      <alignment horizontal="center"/>
    </xf>
    <xf numFmtId="0" fontId="13" fillId="2" borderId="0" xfId="0" applyFont="1" applyFill="1" applyAlignment="1">
      <alignment vertical="center"/>
    </xf>
    <xf numFmtId="41" fontId="1" fillId="2" borderId="0" xfId="3" applyNumberFormat="1" applyFont="1" applyFill="1" applyAlignment="1">
      <alignment horizontal="center"/>
    </xf>
    <xf numFmtId="41" fontId="1" fillId="2" borderId="3" xfId="3" applyNumberFormat="1" applyFont="1" applyFill="1" applyBorder="1"/>
    <xf numFmtId="0" fontId="12" fillId="2" borderId="0" xfId="0" applyFont="1" applyFill="1" applyAlignment="1">
      <alignment vertical="center"/>
    </xf>
    <xf numFmtId="41" fontId="5" fillId="2" borderId="0" xfId="3" applyNumberFormat="1" applyFont="1" applyFill="1" applyAlignment="1">
      <alignment horizontal="center"/>
    </xf>
    <xf numFmtId="0" fontId="3" fillId="2" borderId="0" xfId="3" applyFont="1" applyFill="1" applyAlignment="1">
      <alignment horizontal="center"/>
    </xf>
    <xf numFmtId="41" fontId="7" fillId="2" borderId="0" xfId="3" applyNumberFormat="1" applyFont="1" applyFill="1" applyAlignment="1">
      <alignment horizontal="center"/>
    </xf>
    <xf numFmtId="41" fontId="3" fillId="2" borderId="0" xfId="3" applyNumberFormat="1" applyFont="1" applyFill="1" applyAlignment="1">
      <alignment horizontal="center"/>
    </xf>
    <xf numFmtId="41" fontId="5" fillId="2" borderId="5" xfId="3" applyNumberFormat="1" applyFont="1" applyFill="1" applyBorder="1"/>
    <xf numFmtId="166" fontId="5" fillId="2" borderId="0" xfId="3" applyNumberFormat="1" applyFont="1" applyFill="1"/>
    <xf numFmtId="166" fontId="7" fillId="2" borderId="0" xfId="3" applyNumberFormat="1" applyFont="1" applyFill="1" applyAlignment="1">
      <alignment horizontal="center"/>
    </xf>
    <xf numFmtId="167" fontId="5" fillId="2" borderId="0" xfId="3" applyNumberFormat="1" applyFont="1" applyFill="1"/>
    <xf numFmtId="0" fontId="6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/>
    </xf>
  </cellXfs>
  <cellStyles count="7">
    <cellStyle name="Comma" xfId="1" builtinId="3"/>
    <cellStyle name="Comma [0] 2 3" xfId="4" xr:uid="{71240196-E934-49E6-96B1-7BA9420E809A}"/>
    <cellStyle name="Comma 10 3" xfId="2" xr:uid="{3E08C9EC-7869-4113-B0E5-A9DE4E7EA947}"/>
    <cellStyle name="Comma 2" xfId="5" xr:uid="{164D53A3-30AF-4271-BF68-115EC620567D}"/>
    <cellStyle name="Comma 3" xfId="6" xr:uid="{B0E266EB-B6AF-4FA2-9498-4B6B95926133}"/>
    <cellStyle name="Normal" xfId="0" builtinId="0"/>
    <cellStyle name="Normal 2" xfId="3" xr:uid="{D431D689-5418-469D-8956-A64B1BC713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C\CP%20Axtra%20Public%20Company%20Limited%20-%201000051816\1568403%20-%202024%20SEP-FSA-CP%20Axtra%20PCL\Working%20Folder\2024\2.%20Q2\Proforma%20FS\5%20Aug%2024\Q2'24_Harmony_Pro%20Forma%20Worksheets_%20in%20thousands_5%20Aug%2024%20-%20Copy.xlsx" TargetMode="External"/><Relationship Id="rId1" Type="http://schemas.openxmlformats.org/officeDocument/2006/relationships/externalLinkPath" Target="/C/CP%20Axtra%20Public%20Company%20Limited%20-%201000051816/1568403%20-%202024%20SEP-FSA-CP%20Axtra%20PCL/Working%20Folder/2024/2.%20Q2/Proforma%20FS/5%20Aug%2024/Q2'24_Harmony_Pro%20Forma%20Worksheets_%20in%20thousands_5%20Aug%2024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PF FS and FN 6 TH"/>
      <sheetName val="1.3 PF BS_TH"/>
      <sheetName val="1.4 PF PL_TH"/>
      <sheetName val="1.6 FN 6.1 BS FY23_TH"/>
      <sheetName val="1.8 FN 6.2 BS FY22_TH"/>
      <sheetName val="1.10 FN 6.3 BS Q2'24_TH"/>
      <sheetName val="1.12 FN 6.4 PL FY23_TH"/>
      <sheetName val="1.14 FN 6.5 PL Q2'24_TH"/>
      <sheetName val="1. PF FS and FN 6 EN"/>
      <sheetName val="1.1 PF BS_EN"/>
      <sheetName val="1.2 PF PL_EN"/>
      <sheetName val="1.5 FN 6.1 BS FY23_EN"/>
      <sheetName val="1.7 FN 6.2 BS FY22_EN"/>
      <sheetName val="1.9 FN 6.3 BS Q2'24_EN"/>
      <sheetName val="1.11 FN 6.4 PL FY23_EN"/>
      <sheetName val="1.13 FN 6.5 PL Q2'24_EN"/>
      <sheetName val="1.15 FN 6.6 PL Q2'23_EN"/>
      <sheetName val="1.16 FN 6.6 PL Q2'23_TH"/>
      <sheetName val="2 PF Worksheet&gt;&gt;"/>
      <sheetName val="2.1 FY23 BS"/>
      <sheetName val="2.2 FY22 BS"/>
      <sheetName val="2.3 FY23 PL"/>
      <sheetName val="2.4 FY22 PL"/>
      <sheetName val="2.5 Q2'24 BS"/>
      <sheetName val="2.6 Q2'24 PL"/>
      <sheetName val="2.7 Q2'23 PL"/>
      <sheetName val="3. Supporting&gt;&gt;"/>
      <sheetName val="3.1 Pro forma adjustments "/>
      <sheetName val="3.2 Transaction costs 1H24 -AXT"/>
      <sheetName val="3.3 Transaction costs 1H24 -L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3">
          <cell r="I13">
            <v>230024260</v>
          </cell>
        </row>
      </sheetData>
      <sheetData sheetId="18"/>
      <sheetData sheetId="19">
        <row r="8">
          <cell r="C8">
            <v>31707287</v>
          </cell>
        </row>
      </sheetData>
      <sheetData sheetId="20">
        <row r="8">
          <cell r="C8">
            <v>40103173</v>
          </cell>
        </row>
      </sheetData>
      <sheetData sheetId="21">
        <row r="8">
          <cell r="C8">
            <v>466233669</v>
          </cell>
        </row>
      </sheetData>
      <sheetData sheetId="22">
        <row r="8">
          <cell r="J8">
            <v>447182435</v>
          </cell>
        </row>
      </sheetData>
      <sheetData sheetId="23">
        <row r="8">
          <cell r="B8">
            <v>23083233</v>
          </cell>
        </row>
        <row r="101">
          <cell r="B101">
            <v>568365</v>
          </cell>
          <cell r="H101">
            <v>0</v>
          </cell>
        </row>
      </sheetData>
      <sheetData sheetId="24">
        <row r="8">
          <cell r="B8">
            <v>242556239</v>
          </cell>
        </row>
      </sheetData>
      <sheetData sheetId="25">
        <row r="8">
          <cell r="I8">
            <v>230024260</v>
          </cell>
        </row>
      </sheetData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FF83-0D28-4FF3-A432-0F862D85EEAA}">
  <dimension ref="A1:M103"/>
  <sheetViews>
    <sheetView showGridLines="0" tabSelected="1" view="pageBreakPreview" zoomScaleNormal="100" zoomScaleSheetLayoutView="100" workbookViewId="0">
      <selection activeCell="H15" sqref="H15"/>
    </sheetView>
  </sheetViews>
  <sheetFormatPr defaultColWidth="9.140625" defaultRowHeight="21.75" x14ac:dyDescent="0.45"/>
  <cols>
    <col min="1" max="1" width="42.140625" customWidth="1"/>
    <col min="2" max="2" width="8.140625" style="2" customWidth="1"/>
    <col min="3" max="3" width="1.42578125" style="2" customWidth="1"/>
    <col min="4" max="4" width="17.85546875" style="3" customWidth="1"/>
    <col min="5" max="5" width="1.140625" customWidth="1"/>
    <col min="6" max="6" width="17.7109375" style="3" customWidth="1"/>
    <col min="7" max="7" width="1.42578125" style="3" customWidth="1"/>
    <col min="8" max="8" width="17.140625" style="3" customWidth="1"/>
  </cols>
  <sheetData>
    <row r="1" spans="1:8" ht="21" customHeight="1" x14ac:dyDescent="0.45">
      <c r="A1" s="1" t="s">
        <v>0</v>
      </c>
    </row>
    <row r="2" spans="1:8" ht="21" customHeight="1" x14ac:dyDescent="0.45">
      <c r="A2" s="1" t="s">
        <v>1</v>
      </c>
    </row>
    <row r="3" spans="1:8" ht="21" customHeight="1" x14ac:dyDescent="0.5">
      <c r="A3" s="4"/>
    </row>
    <row r="4" spans="1:8" ht="21" customHeight="1" x14ac:dyDescent="0.5">
      <c r="A4" s="4"/>
      <c r="D4" s="202" t="s">
        <v>2</v>
      </c>
      <c r="E4" s="202"/>
      <c r="F4" s="202"/>
      <c r="G4" s="5"/>
      <c r="H4" s="5" t="s">
        <v>3</v>
      </c>
    </row>
    <row r="5" spans="1:8" ht="21" customHeight="1" x14ac:dyDescent="0.45">
      <c r="A5" s="6" t="s">
        <v>4</v>
      </c>
      <c r="D5" s="7">
        <v>2566</v>
      </c>
      <c r="E5" s="6"/>
      <c r="F5" s="7">
        <v>2565</v>
      </c>
      <c r="G5" s="7"/>
      <c r="H5" s="7">
        <v>2567</v>
      </c>
    </row>
    <row r="6" spans="1:8" ht="21" customHeight="1" x14ac:dyDescent="0.45">
      <c r="A6" s="6"/>
      <c r="D6" s="201" t="s">
        <v>5</v>
      </c>
      <c r="E6" s="201"/>
      <c r="F6" s="201"/>
      <c r="G6" s="201"/>
      <c r="H6" s="201"/>
    </row>
    <row r="7" spans="1:8" ht="21" customHeight="1" x14ac:dyDescent="0.45">
      <c r="A7" s="8" t="s">
        <v>6</v>
      </c>
      <c r="D7" s="9"/>
      <c r="E7" s="7"/>
      <c r="F7" s="9"/>
      <c r="G7" s="9"/>
      <c r="H7" s="9"/>
    </row>
    <row r="8" spans="1:8" ht="21" customHeight="1" x14ac:dyDescent="0.45">
      <c r="A8" t="s">
        <v>7</v>
      </c>
      <c r="D8" s="10">
        <v>31707287</v>
      </c>
      <c r="E8" s="11"/>
      <c r="F8" s="10">
        <v>40103173</v>
      </c>
      <c r="G8" s="10"/>
      <c r="H8" s="10">
        <v>23103590</v>
      </c>
    </row>
    <row r="9" spans="1:8" s="14" customFormat="1" ht="21" customHeight="1" x14ac:dyDescent="0.45">
      <c r="A9" t="s">
        <v>8</v>
      </c>
      <c r="B9" s="2"/>
      <c r="C9" s="2"/>
      <c r="D9" s="10">
        <v>13689</v>
      </c>
      <c r="E9" s="12"/>
      <c r="F9" s="10">
        <v>0</v>
      </c>
      <c r="G9" s="10"/>
      <c r="H9" s="10">
        <v>14740</v>
      </c>
    </row>
    <row r="10" spans="1:8" s="14" customFormat="1" ht="21" customHeight="1" x14ac:dyDescent="0.45">
      <c r="A10" t="s">
        <v>9</v>
      </c>
      <c r="B10" s="2"/>
      <c r="C10" s="2"/>
      <c r="D10" s="10">
        <v>2303606</v>
      </c>
      <c r="E10" s="15"/>
      <c r="F10" s="10">
        <v>2430696</v>
      </c>
      <c r="G10" s="10"/>
      <c r="H10" s="10">
        <v>2167667</v>
      </c>
    </row>
    <row r="11" spans="1:8" s="14" customFormat="1" ht="21" customHeight="1" x14ac:dyDescent="0.45">
      <c r="A11" t="s">
        <v>10</v>
      </c>
      <c r="B11" s="2"/>
      <c r="C11" s="2"/>
      <c r="D11" s="10">
        <v>1741703</v>
      </c>
      <c r="E11" s="15"/>
      <c r="F11" s="10">
        <v>1818071</v>
      </c>
      <c r="G11" s="10"/>
      <c r="H11" s="10">
        <v>2575404</v>
      </c>
    </row>
    <row r="12" spans="1:8" s="14" customFormat="1" ht="21" customHeight="1" x14ac:dyDescent="0.45">
      <c r="A12" t="s">
        <v>11</v>
      </c>
      <c r="B12" s="2"/>
      <c r="C12" s="2"/>
      <c r="D12" s="10">
        <v>35883953</v>
      </c>
      <c r="E12" s="16"/>
      <c r="F12" s="10">
        <v>37820445</v>
      </c>
      <c r="G12" s="10"/>
      <c r="H12" s="10">
        <v>34690171</v>
      </c>
    </row>
    <row r="13" spans="1:8" s="14" customFormat="1" ht="21" customHeight="1" x14ac:dyDescent="0.45">
      <c r="A13" t="s">
        <v>12</v>
      </c>
      <c r="B13" s="2"/>
      <c r="C13" s="2"/>
      <c r="D13" s="10">
        <v>4110835</v>
      </c>
      <c r="E13" s="16"/>
      <c r="F13" s="10">
        <v>4293289</v>
      </c>
      <c r="G13" s="10"/>
      <c r="H13" s="10">
        <v>2703337</v>
      </c>
    </row>
    <row r="14" spans="1:8" s="14" customFormat="1" ht="21" customHeight="1" x14ac:dyDescent="0.45">
      <c r="A14" t="s">
        <v>13</v>
      </c>
      <c r="B14" s="2"/>
      <c r="C14" s="2"/>
      <c r="D14" s="10">
        <v>936199</v>
      </c>
      <c r="E14" s="15"/>
      <c r="F14" s="10">
        <v>847816</v>
      </c>
      <c r="G14" s="10"/>
      <c r="H14" s="10">
        <v>876263</v>
      </c>
    </row>
    <row r="15" spans="1:8" s="14" customFormat="1" ht="21" customHeight="1" x14ac:dyDescent="0.45">
      <c r="A15" s="17" t="s">
        <v>14</v>
      </c>
      <c r="B15" s="18"/>
      <c r="C15" s="18"/>
      <c r="D15" s="19">
        <v>0</v>
      </c>
      <c r="E15" s="20"/>
      <c r="F15" s="19">
        <v>0</v>
      </c>
      <c r="G15" s="19"/>
      <c r="H15" s="19">
        <v>11298</v>
      </c>
    </row>
    <row r="16" spans="1:8" s="14" customFormat="1" ht="21" customHeight="1" x14ac:dyDescent="0.45">
      <c r="A16" s="17" t="s">
        <v>15</v>
      </c>
      <c r="B16" s="18"/>
      <c r="C16" s="18"/>
      <c r="D16" s="19">
        <v>41695</v>
      </c>
      <c r="E16" s="20"/>
      <c r="F16" s="19">
        <v>41889</v>
      </c>
      <c r="G16" s="19"/>
      <c r="H16" s="19">
        <v>115012</v>
      </c>
    </row>
    <row r="17" spans="1:8" s="14" customFormat="1" ht="21" customHeight="1" x14ac:dyDescent="0.45">
      <c r="A17" s="22" t="s">
        <v>16</v>
      </c>
      <c r="B17" s="18"/>
      <c r="C17" s="18"/>
      <c r="D17" s="23">
        <f>SUM(D8:D16)</f>
        <v>76738967</v>
      </c>
      <c r="E17" s="20"/>
      <c r="F17" s="23">
        <f>SUM(F8:F16)</f>
        <v>87355379</v>
      </c>
      <c r="G17" s="24"/>
      <c r="H17" s="23">
        <f>SUM(H8:H16)</f>
        <v>66257482</v>
      </c>
    </row>
    <row r="18" spans="1:8" s="14" customFormat="1" ht="21" customHeight="1" x14ac:dyDescent="0.45">
      <c r="B18" s="25"/>
      <c r="C18" s="25"/>
      <c r="D18" s="26"/>
      <c r="E18" s="15"/>
      <c r="F18" s="26"/>
      <c r="G18" s="26"/>
      <c r="H18" s="26"/>
    </row>
    <row r="19" spans="1:8" s="14" customFormat="1" ht="21" customHeight="1" x14ac:dyDescent="0.45">
      <c r="A19" s="8" t="s">
        <v>17</v>
      </c>
      <c r="B19" s="2"/>
      <c r="C19" s="2"/>
      <c r="D19" s="27"/>
      <c r="E19" s="28"/>
      <c r="F19" s="27"/>
      <c r="G19" s="27"/>
      <c r="H19" s="27"/>
    </row>
    <row r="20" spans="1:8" s="14" customFormat="1" ht="21" customHeight="1" x14ac:dyDescent="0.45">
      <c r="A20" s="29" t="s">
        <v>18</v>
      </c>
      <c r="B20" s="2"/>
      <c r="C20" s="2"/>
      <c r="D20" s="10">
        <v>9080626</v>
      </c>
      <c r="E20" s="15"/>
      <c r="F20" s="10">
        <v>9053162</v>
      </c>
      <c r="G20" s="10"/>
      <c r="H20" s="10">
        <v>9107389</v>
      </c>
    </row>
    <row r="21" spans="1:8" s="14" customFormat="1" ht="21" customHeight="1" x14ac:dyDescent="0.45">
      <c r="A21" s="29" t="s">
        <v>19</v>
      </c>
      <c r="B21" s="2"/>
      <c r="C21" s="2"/>
      <c r="D21" s="10">
        <v>5702607</v>
      </c>
      <c r="E21" s="15"/>
      <c r="F21" s="10">
        <v>5334543</v>
      </c>
      <c r="G21" s="10"/>
      <c r="H21" s="10">
        <v>5821871</v>
      </c>
    </row>
    <row r="22" spans="1:8" s="14" customFormat="1" ht="21" customHeight="1" x14ac:dyDescent="0.45">
      <c r="A22" s="29" t="s">
        <v>20</v>
      </c>
      <c r="B22" s="2"/>
      <c r="C22" s="2"/>
      <c r="D22" s="10">
        <v>470293</v>
      </c>
      <c r="E22" s="15"/>
      <c r="F22" s="10">
        <v>572857</v>
      </c>
      <c r="G22" s="10"/>
      <c r="H22" s="10">
        <v>754555</v>
      </c>
    </row>
    <row r="23" spans="1:8" s="14" customFormat="1" ht="21" customHeight="1" x14ac:dyDescent="0.45">
      <c r="A23" s="29" t="s">
        <v>21</v>
      </c>
      <c r="B23" s="2"/>
      <c r="C23" s="2"/>
      <c r="D23" s="10">
        <v>58636</v>
      </c>
      <c r="E23" s="15"/>
      <c r="F23" s="10">
        <v>49525</v>
      </c>
      <c r="G23" s="10"/>
      <c r="H23" s="10">
        <v>65773</v>
      </c>
    </row>
    <row r="24" spans="1:8" s="14" customFormat="1" ht="21" customHeight="1" x14ac:dyDescent="0.45">
      <c r="A24" s="29" t="s">
        <v>22</v>
      </c>
      <c r="B24" s="2"/>
      <c r="C24" s="2"/>
      <c r="D24" s="10">
        <v>44313838</v>
      </c>
      <c r="E24" s="15"/>
      <c r="F24" s="10">
        <v>43910016</v>
      </c>
      <c r="G24" s="10"/>
      <c r="H24" s="10">
        <v>46455882</v>
      </c>
    </row>
    <row r="25" spans="1:8" s="14" customFormat="1" ht="21" customHeight="1" x14ac:dyDescent="0.45">
      <c r="A25" t="s">
        <v>23</v>
      </c>
      <c r="B25" s="2"/>
      <c r="C25" s="2"/>
      <c r="D25" s="10">
        <v>115573582</v>
      </c>
      <c r="E25" s="15"/>
      <c r="F25" s="10">
        <v>118114693</v>
      </c>
      <c r="G25" s="10"/>
      <c r="H25" s="10">
        <v>116400558</v>
      </c>
    </row>
    <row r="26" spans="1:8" s="14" customFormat="1" ht="21" customHeight="1" x14ac:dyDescent="0.45">
      <c r="A26" t="s">
        <v>24</v>
      </c>
      <c r="B26" s="2"/>
      <c r="C26" s="2"/>
      <c r="D26" s="10">
        <v>39750501</v>
      </c>
      <c r="E26" s="15"/>
      <c r="F26" s="10">
        <v>37167227</v>
      </c>
      <c r="G26" s="10"/>
      <c r="H26" s="10">
        <v>40597004</v>
      </c>
    </row>
    <row r="27" spans="1:8" s="14" customFormat="1" ht="21" customHeight="1" x14ac:dyDescent="0.45">
      <c r="A27" t="s">
        <v>25</v>
      </c>
      <c r="B27" s="2"/>
      <c r="C27" s="2"/>
      <c r="D27" s="10">
        <v>234736022</v>
      </c>
      <c r="E27" s="15"/>
      <c r="F27" s="10">
        <v>234736022</v>
      </c>
      <c r="G27" s="10"/>
      <c r="H27" s="10">
        <v>234736022</v>
      </c>
    </row>
    <row r="28" spans="1:8" s="14" customFormat="1" ht="21" customHeight="1" x14ac:dyDescent="0.45">
      <c r="A28" t="s">
        <v>26</v>
      </c>
      <c r="B28" s="2"/>
      <c r="C28" s="2"/>
      <c r="D28" s="10">
        <v>10983001</v>
      </c>
      <c r="E28" s="15"/>
      <c r="F28" s="10">
        <v>10520582</v>
      </c>
      <c r="G28" s="10"/>
      <c r="H28" s="10">
        <v>10793561</v>
      </c>
    </row>
    <row r="29" spans="1:8" s="14" customFormat="1" ht="21" customHeight="1" x14ac:dyDescent="0.45">
      <c r="A29" t="s">
        <v>27</v>
      </c>
      <c r="B29" s="2"/>
      <c r="C29" s="2"/>
      <c r="D29" s="10">
        <v>1033955</v>
      </c>
      <c r="E29" s="15"/>
      <c r="F29" s="10">
        <v>566080</v>
      </c>
      <c r="G29" s="10"/>
      <c r="H29" s="10">
        <v>961707</v>
      </c>
    </row>
    <row r="30" spans="1:8" s="14" customFormat="1" ht="21" customHeight="1" x14ac:dyDescent="0.45">
      <c r="A30" t="s">
        <v>28</v>
      </c>
      <c r="B30" s="2"/>
      <c r="C30" s="2"/>
      <c r="D30" s="10">
        <v>1929052</v>
      </c>
      <c r="E30" s="15"/>
      <c r="F30" s="10">
        <v>1263142</v>
      </c>
      <c r="G30" s="10"/>
      <c r="H30" s="10">
        <v>1980143</v>
      </c>
    </row>
    <row r="31" spans="1:8" s="14" customFormat="1" ht="21" customHeight="1" x14ac:dyDescent="0.45">
      <c r="A31" s="6" t="s">
        <v>29</v>
      </c>
      <c r="B31" s="2"/>
      <c r="C31" s="2"/>
      <c r="D31" s="30">
        <f>SUM(D20:D30)</f>
        <v>463632113</v>
      </c>
      <c r="E31" s="15"/>
      <c r="F31" s="30">
        <f>SUM(F20:F30)</f>
        <v>461287849</v>
      </c>
      <c r="G31" s="31"/>
      <c r="H31" s="30">
        <f>SUM(H20:H30)</f>
        <v>467674465</v>
      </c>
    </row>
    <row r="32" spans="1:8" s="14" customFormat="1" ht="21" customHeight="1" x14ac:dyDescent="0.45">
      <c r="A32" s="6"/>
      <c r="B32" s="2"/>
      <c r="C32" s="2"/>
      <c r="D32" s="32"/>
      <c r="E32" s="15"/>
      <c r="F32" s="32"/>
      <c r="G32" s="32"/>
      <c r="H32" s="32"/>
    </row>
    <row r="33" spans="1:8" s="14" customFormat="1" ht="21" customHeight="1" thickBot="1" x14ac:dyDescent="0.5">
      <c r="A33" s="6" t="s">
        <v>30</v>
      </c>
      <c r="B33" s="2"/>
      <c r="C33" s="2"/>
      <c r="D33" s="33">
        <f>D17+D31</f>
        <v>540371080</v>
      </c>
      <c r="E33" s="28"/>
      <c r="F33" s="33">
        <f>F17+F31</f>
        <v>548643228</v>
      </c>
      <c r="G33" s="31"/>
      <c r="H33" s="33">
        <f>H17+H31</f>
        <v>533931947</v>
      </c>
    </row>
    <row r="34" spans="1:8" ht="21" customHeight="1" thickTop="1" x14ac:dyDescent="0.45">
      <c r="A34" s="1" t="s">
        <v>0</v>
      </c>
      <c r="E34" s="15"/>
    </row>
    <row r="35" spans="1:8" ht="21" customHeight="1" x14ac:dyDescent="0.45">
      <c r="A35" s="1" t="s">
        <v>1</v>
      </c>
      <c r="E35" s="28"/>
    </row>
    <row r="36" spans="1:8" ht="21" customHeight="1" x14ac:dyDescent="0.5">
      <c r="A36" s="4"/>
    </row>
    <row r="37" spans="1:8" ht="21" customHeight="1" x14ac:dyDescent="0.45">
      <c r="D37" s="202" t="s">
        <v>2</v>
      </c>
      <c r="E37" s="202"/>
      <c r="F37" s="202"/>
      <c r="G37" s="5"/>
      <c r="H37" s="5" t="s">
        <v>3</v>
      </c>
    </row>
    <row r="38" spans="1:8" ht="21" customHeight="1" x14ac:dyDescent="0.45">
      <c r="A38" s="34" t="s">
        <v>31</v>
      </c>
      <c r="D38" s="7">
        <v>2566</v>
      </c>
      <c r="E38" s="6"/>
      <c r="F38" s="7">
        <v>2565</v>
      </c>
      <c r="G38" s="7"/>
      <c r="H38" s="7">
        <v>2567</v>
      </c>
    </row>
    <row r="39" spans="1:8" ht="21" customHeight="1" x14ac:dyDescent="0.45">
      <c r="B39"/>
      <c r="C39"/>
      <c r="D39" s="201" t="s">
        <v>5</v>
      </c>
      <c r="E39" s="201"/>
      <c r="F39" s="201"/>
      <c r="G39" s="201"/>
      <c r="H39" s="201"/>
    </row>
    <row r="40" spans="1:8" ht="21" customHeight="1" x14ac:dyDescent="0.45">
      <c r="A40" s="35" t="s">
        <v>32</v>
      </c>
      <c r="D40"/>
      <c r="F40"/>
      <c r="G40"/>
      <c r="H40"/>
    </row>
    <row r="41" spans="1:8" s="14" customFormat="1" ht="21" customHeight="1" x14ac:dyDescent="0.45">
      <c r="A41" t="s">
        <v>33</v>
      </c>
      <c r="B41" s="2"/>
      <c r="C41" s="2"/>
      <c r="D41" s="10">
        <v>2381772</v>
      </c>
      <c r="E41" s="7"/>
      <c r="F41" s="10">
        <v>1636840</v>
      </c>
      <c r="G41" s="10"/>
      <c r="H41" s="10">
        <v>11467351</v>
      </c>
    </row>
    <row r="42" spans="1:8" s="14" customFormat="1" ht="21" customHeight="1" x14ac:dyDescent="0.45">
      <c r="A42" t="s">
        <v>34</v>
      </c>
      <c r="B42" s="2"/>
      <c r="C42" s="2"/>
      <c r="D42" s="10">
        <v>60193100</v>
      </c>
      <c r="E42" s="11"/>
      <c r="F42" s="10">
        <v>55867190</v>
      </c>
      <c r="G42" s="10"/>
      <c r="H42" s="10">
        <v>48391316</v>
      </c>
    </row>
    <row r="43" spans="1:8" s="14" customFormat="1" ht="21" customHeight="1" x14ac:dyDescent="0.45">
      <c r="A43" t="s">
        <v>35</v>
      </c>
      <c r="B43" s="2"/>
      <c r="C43" s="2"/>
      <c r="D43" s="10">
        <v>6943275</v>
      </c>
      <c r="E43" s="13"/>
      <c r="F43" s="10">
        <v>5951296</v>
      </c>
      <c r="G43" s="10"/>
      <c r="H43" s="10">
        <v>5945104</v>
      </c>
    </row>
    <row r="44" spans="1:8" s="14" customFormat="1" ht="21" customHeight="1" x14ac:dyDescent="0.45">
      <c r="A44" t="s">
        <v>36</v>
      </c>
      <c r="B44" s="2"/>
      <c r="C44" s="2"/>
      <c r="D44" s="10">
        <v>10164061</v>
      </c>
      <c r="E44" s="15"/>
      <c r="F44" s="10">
        <v>10070087</v>
      </c>
      <c r="G44" s="10"/>
      <c r="H44" s="10">
        <v>8123034</v>
      </c>
    </row>
    <row r="45" spans="1:8" s="14" customFormat="1" ht="21" customHeight="1" x14ac:dyDescent="0.45">
      <c r="A45" t="s">
        <v>37</v>
      </c>
      <c r="B45" s="2"/>
      <c r="C45" s="2"/>
      <c r="D45" s="10">
        <v>1708649</v>
      </c>
      <c r="E45" s="15"/>
      <c r="F45" s="10">
        <v>1799382</v>
      </c>
      <c r="G45" s="10"/>
      <c r="H45" s="10">
        <v>1727442</v>
      </c>
    </row>
    <row r="46" spans="1:8" s="14" customFormat="1" ht="21" customHeight="1" x14ac:dyDescent="0.45">
      <c r="A46" t="s">
        <v>38</v>
      </c>
      <c r="B46" s="2"/>
      <c r="C46" s="2"/>
      <c r="D46" s="10">
        <v>972280</v>
      </c>
      <c r="E46" s="15"/>
      <c r="F46" s="10">
        <v>953853</v>
      </c>
      <c r="G46" s="10"/>
      <c r="H46" s="10">
        <v>654507</v>
      </c>
    </row>
    <row r="47" spans="1:8" s="14" customFormat="1" ht="21" customHeight="1" x14ac:dyDescent="0.45">
      <c r="A47" t="s">
        <v>39</v>
      </c>
      <c r="B47" s="2"/>
      <c r="C47" s="2"/>
      <c r="D47" s="10">
        <v>6562240</v>
      </c>
      <c r="E47" s="15"/>
      <c r="F47" s="10">
        <v>7477738</v>
      </c>
      <c r="G47" s="10"/>
      <c r="H47" s="10">
        <v>6365597</v>
      </c>
    </row>
    <row r="48" spans="1:8" s="14" customFormat="1" ht="21" customHeight="1" x14ac:dyDescent="0.45">
      <c r="A48" t="s">
        <v>40</v>
      </c>
      <c r="B48" s="2"/>
      <c r="C48" s="2"/>
      <c r="D48" s="10">
        <v>17641050</v>
      </c>
      <c r="E48" s="15"/>
      <c r="F48" s="10">
        <v>0</v>
      </c>
      <c r="G48" s="10"/>
      <c r="H48" s="10">
        <v>17794941</v>
      </c>
    </row>
    <row r="49" spans="1:8" s="14" customFormat="1" ht="21" customHeight="1" x14ac:dyDescent="0.45">
      <c r="A49" t="s">
        <v>41</v>
      </c>
      <c r="B49" s="2"/>
      <c r="C49" s="2"/>
      <c r="D49" s="10"/>
      <c r="E49" s="15"/>
      <c r="F49" s="10"/>
      <c r="G49" s="10"/>
      <c r="H49" s="10"/>
    </row>
    <row r="50" spans="1:8" s="14" customFormat="1" ht="21" customHeight="1" x14ac:dyDescent="0.45">
      <c r="A50" t="s">
        <v>42</v>
      </c>
      <c r="B50" s="2"/>
      <c r="C50" s="2"/>
      <c r="D50" s="10">
        <v>5982421</v>
      </c>
      <c r="E50" s="15"/>
      <c r="F50" s="10">
        <v>112</v>
      </c>
      <c r="G50" s="10"/>
      <c r="H50" s="10">
        <v>7102875</v>
      </c>
    </row>
    <row r="51" spans="1:8" s="14" customFormat="1" ht="21" customHeight="1" x14ac:dyDescent="0.45">
      <c r="A51" t="s">
        <v>43</v>
      </c>
      <c r="B51" s="2"/>
      <c r="C51" s="2"/>
      <c r="D51" s="10">
        <v>4248167</v>
      </c>
      <c r="E51" s="15"/>
      <c r="F51" s="10">
        <v>3159271</v>
      </c>
      <c r="G51" s="10"/>
      <c r="H51" s="10">
        <v>3851212</v>
      </c>
    </row>
    <row r="52" spans="1:8" s="14" customFormat="1" ht="21" customHeight="1" x14ac:dyDescent="0.45">
      <c r="A52" t="s">
        <v>44</v>
      </c>
      <c r="B52" s="2"/>
      <c r="C52" s="2"/>
      <c r="D52" s="10">
        <v>57956</v>
      </c>
      <c r="E52" s="15"/>
      <c r="F52" s="10">
        <v>2683177</v>
      </c>
      <c r="G52" s="10"/>
      <c r="H52" s="10">
        <v>63</v>
      </c>
    </row>
    <row r="53" spans="1:8" s="14" customFormat="1" ht="21" customHeight="1" x14ac:dyDescent="0.45">
      <c r="A53" t="s">
        <v>45</v>
      </c>
      <c r="B53" s="2"/>
      <c r="C53" s="2"/>
      <c r="D53" s="10">
        <v>1290028</v>
      </c>
      <c r="E53" s="15"/>
      <c r="F53" s="10">
        <v>1164211</v>
      </c>
      <c r="G53" s="10"/>
      <c r="H53" s="10">
        <v>1237016</v>
      </c>
    </row>
    <row r="54" spans="1:8" s="14" customFormat="1" ht="21" customHeight="1" x14ac:dyDescent="0.45">
      <c r="A54" s="6" t="s">
        <v>46</v>
      </c>
      <c r="B54" s="2"/>
      <c r="C54" s="2"/>
      <c r="D54" s="30">
        <f>SUM(D41:D53)</f>
        <v>118144999</v>
      </c>
      <c r="E54" s="15"/>
      <c r="F54" s="30">
        <f>SUM(F41:F53)</f>
        <v>90763157</v>
      </c>
      <c r="G54" s="31"/>
      <c r="H54" s="30">
        <f>SUM(H41:H53)</f>
        <v>112660458</v>
      </c>
    </row>
    <row r="55" spans="1:8" s="14" customFormat="1" ht="21" customHeight="1" x14ac:dyDescent="0.45">
      <c r="A55"/>
      <c r="B55" s="2"/>
      <c r="C55" s="2"/>
      <c r="D55" s="36"/>
      <c r="E55" s="15"/>
      <c r="F55" s="36"/>
      <c r="G55" s="36"/>
      <c r="H55" s="36"/>
    </row>
    <row r="56" spans="1:8" s="14" customFormat="1" ht="21" customHeight="1" x14ac:dyDescent="0.45">
      <c r="A56" s="35" t="s">
        <v>47</v>
      </c>
      <c r="B56" s="2"/>
      <c r="C56" s="2"/>
      <c r="D56" s="36"/>
      <c r="E56" s="15"/>
      <c r="F56" s="36"/>
      <c r="G56" s="36"/>
      <c r="H56" s="36"/>
    </row>
    <row r="57" spans="1:8" s="14" customFormat="1" ht="21" customHeight="1" x14ac:dyDescent="0.45">
      <c r="A57" t="s">
        <v>48</v>
      </c>
      <c r="B57" s="2"/>
      <c r="C57" s="2"/>
      <c r="D57" s="36">
        <v>52278398</v>
      </c>
      <c r="E57" s="15"/>
      <c r="F57" s="36">
        <v>23465523</v>
      </c>
      <c r="G57" s="36"/>
      <c r="H57" s="36">
        <v>51285534</v>
      </c>
    </row>
    <row r="58" spans="1:8" s="14" customFormat="1" ht="21" customHeight="1" x14ac:dyDescent="0.45">
      <c r="A58" t="s">
        <v>41</v>
      </c>
      <c r="B58" s="2"/>
      <c r="C58" s="2"/>
      <c r="D58" s="10">
        <v>17901815</v>
      </c>
      <c r="E58" s="28"/>
      <c r="F58" s="10">
        <v>86559219</v>
      </c>
      <c r="G58" s="10"/>
      <c r="H58" s="36">
        <v>16542713</v>
      </c>
    </row>
    <row r="59" spans="1:8" s="14" customFormat="1" ht="21" customHeight="1" x14ac:dyDescent="0.45">
      <c r="A59" t="s">
        <v>49</v>
      </c>
      <c r="B59" s="2"/>
      <c r="C59" s="2"/>
      <c r="D59" s="10">
        <v>447096</v>
      </c>
      <c r="E59" s="15"/>
      <c r="F59" s="10">
        <v>462019</v>
      </c>
      <c r="G59" s="10"/>
      <c r="H59" s="36">
        <v>429034</v>
      </c>
    </row>
    <row r="60" spans="1:8" s="14" customFormat="1" ht="21" customHeight="1" x14ac:dyDescent="0.45">
      <c r="A60" t="s">
        <v>50</v>
      </c>
      <c r="B60" s="2"/>
      <c r="C60" s="2"/>
      <c r="D60" s="10">
        <v>47491713</v>
      </c>
      <c r="E60" s="15"/>
      <c r="F60" s="10">
        <v>45719965</v>
      </c>
      <c r="G60" s="10"/>
      <c r="H60" s="36">
        <v>47563629</v>
      </c>
    </row>
    <row r="61" spans="1:8" s="14" customFormat="1" ht="21" customHeight="1" x14ac:dyDescent="0.45">
      <c r="A61" t="s">
        <v>51</v>
      </c>
      <c r="B61" s="2"/>
      <c r="C61" s="2"/>
      <c r="D61" s="10">
        <v>1535948</v>
      </c>
      <c r="E61" s="15"/>
      <c r="F61" s="10">
        <v>1824773</v>
      </c>
      <c r="G61" s="10"/>
      <c r="H61" s="36">
        <v>1543549</v>
      </c>
    </row>
    <row r="62" spans="1:8" s="14" customFormat="1" ht="21" customHeight="1" x14ac:dyDescent="0.45">
      <c r="A62" s="37" t="s">
        <v>52</v>
      </c>
      <c r="B62" s="2"/>
      <c r="C62" s="2"/>
      <c r="D62" s="10">
        <v>2666447</v>
      </c>
      <c r="E62" s="15"/>
      <c r="F62" s="10">
        <v>2550072</v>
      </c>
      <c r="G62" s="10"/>
      <c r="H62" s="36">
        <v>2744117</v>
      </c>
    </row>
    <row r="63" spans="1:8" s="14" customFormat="1" ht="21" customHeight="1" x14ac:dyDescent="0.45">
      <c r="A63" t="s">
        <v>53</v>
      </c>
      <c r="B63" s="2"/>
      <c r="C63" s="2"/>
      <c r="D63" s="10">
        <v>2426240</v>
      </c>
      <c r="E63" s="15"/>
      <c r="F63" s="10">
        <v>2341585</v>
      </c>
      <c r="G63" s="10"/>
      <c r="H63" s="36">
        <v>2360858</v>
      </c>
    </row>
    <row r="64" spans="1:8" s="14" customFormat="1" ht="21" customHeight="1" x14ac:dyDescent="0.45">
      <c r="A64" t="s">
        <v>54</v>
      </c>
      <c r="B64" s="2"/>
      <c r="C64" s="2"/>
      <c r="D64" s="10">
        <v>3970805</v>
      </c>
      <c r="E64" s="15"/>
      <c r="F64" s="10">
        <v>3803175</v>
      </c>
      <c r="G64" s="10"/>
      <c r="H64" s="36">
        <v>3987430</v>
      </c>
    </row>
    <row r="65" spans="1:8" s="14" customFormat="1" ht="21" customHeight="1" x14ac:dyDescent="0.45">
      <c r="A65" t="s">
        <v>55</v>
      </c>
      <c r="B65" s="2"/>
      <c r="C65" s="2"/>
      <c r="D65" s="10">
        <v>0</v>
      </c>
      <c r="E65" s="15"/>
      <c r="F65" s="10">
        <v>208677</v>
      </c>
      <c r="G65" s="10"/>
      <c r="H65" s="36">
        <v>0</v>
      </c>
    </row>
    <row r="66" spans="1:8" s="14" customFormat="1" ht="21" customHeight="1" x14ac:dyDescent="0.45">
      <c r="A66" t="s">
        <v>56</v>
      </c>
      <c r="B66" s="2"/>
      <c r="C66" s="2"/>
      <c r="D66" s="10">
        <v>30336</v>
      </c>
      <c r="F66" s="10">
        <v>14438</v>
      </c>
      <c r="G66" s="10"/>
      <c r="H66" s="36">
        <v>18779</v>
      </c>
    </row>
    <row r="67" spans="1:8" s="14" customFormat="1" ht="21" customHeight="1" x14ac:dyDescent="0.45">
      <c r="A67" s="6" t="s">
        <v>57</v>
      </c>
      <c r="B67" s="2"/>
      <c r="C67" s="2"/>
      <c r="D67" s="30">
        <f>SUM(D57:D66)</f>
        <v>128748798</v>
      </c>
      <c r="E67" s="15"/>
      <c r="F67" s="30">
        <f>SUM(F57:F66)</f>
        <v>166949446</v>
      </c>
      <c r="G67" s="31"/>
      <c r="H67" s="30">
        <f>SUM(H57:H66)</f>
        <v>126475643</v>
      </c>
    </row>
    <row r="68" spans="1:8" s="14" customFormat="1" ht="21" customHeight="1" x14ac:dyDescent="0.45">
      <c r="A68" s="6" t="s">
        <v>58</v>
      </c>
      <c r="B68" s="2"/>
      <c r="C68" s="2"/>
      <c r="D68" s="38">
        <f>+D54+D67</f>
        <v>246893797</v>
      </c>
      <c r="E68" s="15"/>
      <c r="F68" s="38">
        <f>+F54+F67</f>
        <v>257712603</v>
      </c>
      <c r="G68" s="31"/>
      <c r="H68" s="38">
        <f>+H54+H67</f>
        <v>239136101</v>
      </c>
    </row>
    <row r="69" spans="1:8" s="14" customFormat="1" ht="21" customHeight="1" x14ac:dyDescent="0.45">
      <c r="A69" s="39"/>
      <c r="B69" s="2"/>
      <c r="C69" s="2"/>
      <c r="D69" s="3"/>
      <c r="E69" s="15"/>
      <c r="F69" s="3"/>
      <c r="G69" s="3"/>
      <c r="H69" s="3"/>
    </row>
    <row r="70" spans="1:8" ht="21" customHeight="1" x14ac:dyDescent="0.45">
      <c r="A70" s="1" t="s">
        <v>0</v>
      </c>
      <c r="E70" s="28"/>
    </row>
    <row r="71" spans="1:8" ht="21" customHeight="1" x14ac:dyDescent="0.45">
      <c r="A71" s="1" t="s">
        <v>1</v>
      </c>
    </row>
    <row r="72" spans="1:8" ht="21" customHeight="1" x14ac:dyDescent="0.5">
      <c r="A72" s="4"/>
      <c r="D72" s="39"/>
      <c r="F72" s="39"/>
      <c r="G72" s="39"/>
      <c r="H72" s="39"/>
    </row>
    <row r="73" spans="1:8" ht="21" customHeight="1" x14ac:dyDescent="0.45">
      <c r="B73"/>
      <c r="C73"/>
      <c r="D73" s="202" t="s">
        <v>2</v>
      </c>
      <c r="E73" s="202"/>
      <c r="F73" s="202"/>
      <c r="G73" s="5"/>
      <c r="H73" s="5" t="s">
        <v>3</v>
      </c>
    </row>
    <row r="74" spans="1:8" s="14" customFormat="1" ht="21" customHeight="1" x14ac:dyDescent="0.45">
      <c r="A74" s="34" t="s">
        <v>59</v>
      </c>
      <c r="B74" s="2"/>
      <c r="C74" s="2"/>
      <c r="D74" s="7">
        <v>2566</v>
      </c>
      <c r="E74" s="6"/>
      <c r="F74" s="7">
        <v>2565</v>
      </c>
      <c r="G74" s="7"/>
      <c r="H74" s="7">
        <v>2567</v>
      </c>
    </row>
    <row r="75" spans="1:8" s="14" customFormat="1" ht="21" customHeight="1" x14ac:dyDescent="0.45">
      <c r="A75"/>
      <c r="B75" s="2"/>
      <c r="C75" s="2"/>
      <c r="D75" s="201" t="s">
        <v>5</v>
      </c>
      <c r="E75" s="201"/>
      <c r="F75" s="201"/>
      <c r="G75" s="201"/>
      <c r="H75" s="201"/>
    </row>
    <row r="76" spans="1:8" s="14" customFormat="1" ht="21" customHeight="1" x14ac:dyDescent="0.45">
      <c r="A76" s="8" t="s">
        <v>60</v>
      </c>
      <c r="B76" s="2"/>
      <c r="C76" s="2"/>
      <c r="D76" s="6"/>
      <c r="E76" s="6"/>
      <c r="F76" s="6"/>
      <c r="G76" s="6"/>
      <c r="H76" s="6"/>
    </row>
    <row r="77" spans="1:8" s="14" customFormat="1" ht="21" customHeight="1" x14ac:dyDescent="0.45">
      <c r="A77" s="29" t="s">
        <v>61</v>
      </c>
      <c r="B77" s="2"/>
      <c r="C77" s="2"/>
      <c r="D77" s="9"/>
      <c r="E77" s="11"/>
      <c r="F77" s="9"/>
      <c r="G77" s="9"/>
      <c r="H77" s="9"/>
    </row>
    <row r="78" spans="1:8" s="14" customFormat="1" ht="21" customHeight="1" x14ac:dyDescent="0.45">
      <c r="A78" s="29" t="s">
        <v>62</v>
      </c>
      <c r="B78" s="2"/>
      <c r="C78" s="2"/>
      <c r="D78" s="9"/>
      <c r="E78" s="13"/>
      <c r="F78" s="9"/>
      <c r="G78" s="9"/>
      <c r="H78" s="9"/>
    </row>
    <row r="79" spans="1:8" s="14" customFormat="1" ht="21" customHeight="1" x14ac:dyDescent="0.45">
      <c r="A79" s="40" t="s">
        <v>63</v>
      </c>
      <c r="B79" s="2"/>
      <c r="C79" s="2"/>
      <c r="D79" s="9"/>
      <c r="E79" s="15"/>
      <c r="F79" s="9"/>
      <c r="G79" s="9"/>
      <c r="H79" s="9"/>
    </row>
    <row r="80" spans="1:8" s="14" customFormat="1" ht="21" customHeight="1" thickBot="1" x14ac:dyDescent="0.5">
      <c r="A80" s="40" t="s">
        <v>64</v>
      </c>
      <c r="B80" s="2"/>
      <c r="C80" s="2"/>
      <c r="D80" s="36">
        <v>10427662</v>
      </c>
      <c r="E80" s="15"/>
      <c r="F80" s="36">
        <v>10427662</v>
      </c>
      <c r="G80" s="36"/>
      <c r="H80" s="41">
        <v>10427662</v>
      </c>
    </row>
    <row r="81" spans="1:8" s="14" customFormat="1" ht="21" customHeight="1" thickTop="1" x14ac:dyDescent="0.45">
      <c r="A81" s="29" t="s">
        <v>65</v>
      </c>
      <c r="B81" s="2"/>
      <c r="C81" s="2"/>
      <c r="D81" s="42"/>
      <c r="E81" s="15"/>
      <c r="F81" s="42"/>
      <c r="G81" s="43"/>
      <c r="H81" s="43"/>
    </row>
    <row r="82" spans="1:8" s="14" customFormat="1" ht="21" customHeight="1" x14ac:dyDescent="0.45">
      <c r="A82" s="40" t="s">
        <v>63</v>
      </c>
      <c r="B82" s="2"/>
      <c r="C82" s="2"/>
      <c r="D82" s="43"/>
      <c r="E82" s="15"/>
      <c r="F82" s="43"/>
      <c r="G82" s="43"/>
      <c r="H82" s="43"/>
    </row>
    <row r="83" spans="1:8" s="14" customFormat="1" ht="21" customHeight="1" x14ac:dyDescent="0.45">
      <c r="A83" s="40" t="s">
        <v>64</v>
      </c>
      <c r="B83" s="2"/>
      <c r="C83" s="2"/>
      <c r="D83" s="44">
        <v>10427662</v>
      </c>
      <c r="E83" s="15"/>
      <c r="F83" s="44">
        <v>10427662</v>
      </c>
      <c r="G83" s="44"/>
      <c r="H83" s="44">
        <v>10427662</v>
      </c>
    </row>
    <row r="84" spans="1:8" s="14" customFormat="1" ht="21" customHeight="1" x14ac:dyDescent="0.45">
      <c r="A84" s="29" t="s">
        <v>66</v>
      </c>
      <c r="B84" s="2"/>
      <c r="C84" s="2"/>
      <c r="D84" s="15"/>
      <c r="E84" s="15"/>
      <c r="F84" s="15"/>
      <c r="G84" s="15"/>
      <c r="H84" s="15"/>
    </row>
    <row r="85" spans="1:8" s="14" customFormat="1" ht="21" customHeight="1" x14ac:dyDescent="0.45">
      <c r="A85" s="29" t="s">
        <v>67</v>
      </c>
      <c r="B85" s="2"/>
      <c r="C85" s="2"/>
      <c r="D85" s="15">
        <v>263881503</v>
      </c>
      <c r="E85" s="15"/>
      <c r="F85" s="15">
        <v>263881503</v>
      </c>
      <c r="G85" s="15"/>
      <c r="H85" s="15">
        <v>263881503</v>
      </c>
    </row>
    <row r="86" spans="1:8" s="14" customFormat="1" ht="21" customHeight="1" x14ac:dyDescent="0.45">
      <c r="A86" s="29" t="s">
        <v>68</v>
      </c>
      <c r="B86" s="2"/>
      <c r="C86" s="2"/>
      <c r="D86" s="15"/>
      <c r="E86" s="15"/>
      <c r="F86" s="15"/>
      <c r="G86" s="15"/>
      <c r="H86" s="15"/>
    </row>
    <row r="87" spans="1:8" s="14" customFormat="1" ht="21" customHeight="1" x14ac:dyDescent="0.45">
      <c r="A87" s="29" t="s">
        <v>69</v>
      </c>
      <c r="B87" s="2"/>
      <c r="C87" s="2"/>
      <c r="D87" s="15">
        <v>-19980</v>
      </c>
      <c r="E87" s="15"/>
      <c r="F87" s="15">
        <v>-19980</v>
      </c>
      <c r="G87" s="15"/>
      <c r="H87" s="15">
        <v>-19980</v>
      </c>
    </row>
    <row r="88" spans="1:8" s="14" customFormat="1" ht="21" customHeight="1" x14ac:dyDescent="0.45">
      <c r="A88" s="29" t="s">
        <v>70</v>
      </c>
      <c r="B88" s="2"/>
      <c r="C88" s="2"/>
      <c r="D88" s="15"/>
      <c r="E88" s="15"/>
      <c r="F88" s="15"/>
      <c r="G88" s="15"/>
      <c r="H88" s="15"/>
    </row>
    <row r="89" spans="1:8" s="14" customFormat="1" ht="21" customHeight="1" x14ac:dyDescent="0.45">
      <c r="A89" s="29" t="s">
        <v>71</v>
      </c>
      <c r="B89" s="2"/>
      <c r="C89" s="2"/>
      <c r="D89" s="15">
        <v>-6714301</v>
      </c>
      <c r="E89" s="15"/>
      <c r="F89" s="15">
        <v>-6714301</v>
      </c>
      <c r="G89" s="15"/>
      <c r="H89" s="15">
        <v>-6714301</v>
      </c>
    </row>
    <row r="90" spans="1:8" s="14" customFormat="1" ht="21" customHeight="1" x14ac:dyDescent="0.45">
      <c r="A90" s="29" t="s">
        <v>72</v>
      </c>
      <c r="B90" s="2"/>
      <c r="C90" s="2"/>
      <c r="D90" s="15"/>
      <c r="E90" s="15"/>
      <c r="F90" s="15"/>
      <c r="G90" s="15"/>
      <c r="H90" s="15"/>
    </row>
    <row r="91" spans="1:8" s="14" customFormat="1" ht="21" customHeight="1" x14ac:dyDescent="0.45">
      <c r="A91" s="29" t="s">
        <v>71</v>
      </c>
      <c r="B91" s="2"/>
      <c r="C91" s="2"/>
      <c r="D91" s="15">
        <v>-5651250</v>
      </c>
      <c r="E91" s="15"/>
      <c r="F91" s="15">
        <v>-5651250</v>
      </c>
      <c r="G91" s="15"/>
      <c r="H91" s="15">
        <v>-5651250</v>
      </c>
    </row>
    <row r="92" spans="1:8" s="14" customFormat="1" ht="21" customHeight="1" x14ac:dyDescent="0.45">
      <c r="A92" s="29" t="s">
        <v>73</v>
      </c>
      <c r="B92" s="2"/>
      <c r="C92" s="2"/>
      <c r="D92" s="36"/>
      <c r="E92" s="15"/>
      <c r="F92" s="36"/>
      <c r="G92" s="36"/>
      <c r="H92" s="36"/>
    </row>
    <row r="93" spans="1:8" s="14" customFormat="1" ht="21" customHeight="1" x14ac:dyDescent="0.45">
      <c r="A93" s="29" t="s">
        <v>74</v>
      </c>
      <c r="B93" s="2"/>
      <c r="C93" s="2"/>
      <c r="D93" s="36"/>
      <c r="E93" s="15"/>
      <c r="F93" s="36"/>
      <c r="G93" s="36"/>
      <c r="H93" s="36"/>
    </row>
    <row r="94" spans="1:8" s="14" customFormat="1" ht="21" customHeight="1" x14ac:dyDescent="0.45">
      <c r="A94" s="29" t="s">
        <v>75</v>
      </c>
      <c r="B94" s="2"/>
      <c r="C94" s="2"/>
      <c r="D94" s="45">
        <v>1072366</v>
      </c>
      <c r="E94" s="15"/>
      <c r="F94" s="45">
        <v>1072366</v>
      </c>
      <c r="G94" s="45"/>
      <c r="H94" s="45">
        <v>1072366</v>
      </c>
    </row>
    <row r="95" spans="1:8" s="14" customFormat="1" ht="21" customHeight="1" x14ac:dyDescent="0.45">
      <c r="A95" s="29" t="s">
        <v>76</v>
      </c>
      <c r="B95" s="2"/>
      <c r="C95" s="2"/>
      <c r="D95" s="36">
        <v>30856620</v>
      </c>
      <c r="E95" s="15"/>
      <c r="F95" s="36">
        <v>27626963</v>
      </c>
      <c r="G95" s="36"/>
      <c r="H95" s="45">
        <v>31402640</v>
      </c>
    </row>
    <row r="96" spans="1:8" s="14" customFormat="1" ht="21" customHeight="1" x14ac:dyDescent="0.45">
      <c r="A96" s="37" t="s">
        <v>77</v>
      </c>
      <c r="B96" s="2"/>
      <c r="C96" s="2"/>
      <c r="D96" s="46">
        <v>-929858</v>
      </c>
      <c r="E96" s="15"/>
      <c r="F96" s="46">
        <v>-274848</v>
      </c>
      <c r="G96" s="47"/>
      <c r="H96" s="48">
        <v>-171159</v>
      </c>
    </row>
    <row r="97" spans="1:8" s="14" customFormat="1" ht="21" customHeight="1" x14ac:dyDescent="0.45">
      <c r="A97" s="49" t="s">
        <v>78</v>
      </c>
      <c r="B97" s="2"/>
      <c r="C97" s="2"/>
      <c r="D97" s="50">
        <f>SUM(D81:D96)</f>
        <v>292922762</v>
      </c>
      <c r="E97" s="15"/>
      <c r="F97" s="50">
        <f>SUM(F81:F96)</f>
        <v>290348115</v>
      </c>
      <c r="G97" s="50"/>
      <c r="H97" s="50">
        <f>SUM(H81:H96)</f>
        <v>294227481</v>
      </c>
    </row>
    <row r="98" spans="1:8" ht="21" customHeight="1" x14ac:dyDescent="0.45">
      <c r="A98" s="37" t="s">
        <v>79</v>
      </c>
      <c r="D98" s="46">
        <v>554521</v>
      </c>
      <c r="E98" s="28"/>
      <c r="F98" s="46">
        <v>582510</v>
      </c>
      <c r="G98" s="47"/>
      <c r="H98" s="46">
        <v>568365</v>
      </c>
    </row>
    <row r="99" spans="1:8" ht="21" customHeight="1" x14ac:dyDescent="0.45">
      <c r="A99" s="51" t="s">
        <v>80</v>
      </c>
      <c r="D99" s="38">
        <f>SUM(D97:D98)</f>
        <v>293477283</v>
      </c>
      <c r="E99" s="28"/>
      <c r="F99" s="38">
        <f>SUM(F97:F98)</f>
        <v>290930625</v>
      </c>
      <c r="G99" s="31"/>
      <c r="H99" s="38">
        <f>SUM(H97:H98)</f>
        <v>294795846</v>
      </c>
    </row>
    <row r="100" spans="1:8" ht="21" customHeight="1" x14ac:dyDescent="0.45">
      <c r="A100" s="51"/>
      <c r="D100" s="36"/>
      <c r="E100" s="15"/>
      <c r="F100" s="36"/>
      <c r="G100" s="36"/>
      <c r="H100" s="36"/>
    </row>
    <row r="101" spans="1:8" ht="21" customHeight="1" thickBot="1" x14ac:dyDescent="0.5">
      <c r="A101" s="52" t="s">
        <v>81</v>
      </c>
      <c r="D101" s="33">
        <f>D99+D68</f>
        <v>540371080</v>
      </c>
      <c r="E101" s="28"/>
      <c r="F101" s="33">
        <f>F99+F68</f>
        <v>548643228</v>
      </c>
      <c r="G101" s="31"/>
      <c r="H101" s="33">
        <f>H99+H68</f>
        <v>533931947</v>
      </c>
    </row>
    <row r="102" spans="1:8" ht="22.5" thickTop="1" x14ac:dyDescent="0.45">
      <c r="A102" s="53"/>
      <c r="B102" s="54"/>
      <c r="C102" s="55"/>
      <c r="D102" s="56"/>
      <c r="E102" s="54"/>
      <c r="F102" s="56"/>
      <c r="G102" s="56"/>
      <c r="H102" s="56"/>
    </row>
    <row r="103" spans="1:8" s="39" customFormat="1" ht="20.25" customHeight="1" x14ac:dyDescent="0.25">
      <c r="A103" s="53"/>
      <c r="B103" s="54"/>
      <c r="C103" s="55"/>
      <c r="D103" s="56"/>
      <c r="F103" s="56"/>
      <c r="G103" s="56"/>
      <c r="H103" s="56"/>
    </row>
  </sheetData>
  <mergeCells count="6">
    <mergeCell ref="D75:H75"/>
    <mergeCell ref="D4:F4"/>
    <mergeCell ref="D6:H6"/>
    <mergeCell ref="D37:F37"/>
    <mergeCell ref="D39:H39"/>
    <mergeCell ref="D73:F73"/>
  </mergeCells>
  <pageMargins left="0.8" right="0.5" top="0.45" bottom="0.45" header="0.48" footer="0.48"/>
  <pageSetup paperSize="9" scale="95" firstPageNumber="5" fitToWidth="0" fitToHeight="0" orientation="portrait" useFirstPageNumber="1" r:id="rId1"/>
  <headerFooter scaleWithDoc="0">
    <oddFooter xml:space="preserve">&amp;L&amp;14หมายเหตุประกอบข้อมูลทางการเงินรวมเสมือนเป็นส่วนหนึ่งของข้อมูลทางการเงินรวมเสมือนนี้&amp;15
&amp;C&amp;16&amp;P&amp;R&amp;"Angsana New,Italic" </oddFooter>
  </headerFooter>
  <rowBreaks count="2" manualBreakCount="2">
    <brk id="33" max="7" man="1"/>
    <brk id="69" max="7" man="1"/>
  </rowBreaks>
  <ignoredErrors>
    <ignoredError sqref="D97:H9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C93C-59D5-43C6-982D-68490C66ABB8}">
  <dimension ref="A1:J37"/>
  <sheetViews>
    <sheetView showGridLines="0" view="pageBreakPreview" topLeftCell="A13" zoomScale="85" zoomScaleNormal="100" zoomScaleSheetLayoutView="85" workbookViewId="0">
      <selection activeCell="D34" sqref="D34"/>
    </sheetView>
  </sheetViews>
  <sheetFormatPr defaultColWidth="9.140625" defaultRowHeight="18" customHeight="1" x14ac:dyDescent="0.45"/>
  <cols>
    <col min="1" max="1" width="36.5703125" customWidth="1"/>
    <col min="2" max="2" width="8.140625" style="2" customWidth="1"/>
    <col min="3" max="3" width="1.42578125" style="2" customWidth="1"/>
    <col min="4" max="4" width="16.42578125" customWidth="1"/>
    <col min="5" max="5" width="1.42578125" customWidth="1"/>
    <col min="6" max="6" width="16.42578125" customWidth="1"/>
    <col min="7" max="7" width="1.42578125" customWidth="1"/>
    <col min="8" max="8" width="18" customWidth="1"/>
    <col min="9" max="9" width="1.42578125" customWidth="1"/>
    <col min="10" max="10" width="18" customWidth="1"/>
  </cols>
  <sheetData>
    <row r="1" spans="1:10" ht="21" customHeight="1" x14ac:dyDescent="0.45">
      <c r="A1" s="1" t="s">
        <v>0</v>
      </c>
      <c r="D1" s="3"/>
    </row>
    <row r="2" spans="1:10" ht="21" customHeight="1" x14ac:dyDescent="0.45">
      <c r="A2" s="1" t="s">
        <v>82</v>
      </c>
      <c r="D2" s="3"/>
    </row>
    <row r="3" spans="1:10" ht="21" customHeight="1" x14ac:dyDescent="0.5">
      <c r="A3" s="57"/>
    </row>
    <row r="4" spans="1:10" ht="21" customHeight="1" x14ac:dyDescent="0.45">
      <c r="A4" s="58"/>
      <c r="B4" s="59"/>
      <c r="C4" s="59"/>
      <c r="D4" s="203" t="s">
        <v>83</v>
      </c>
      <c r="E4" s="203"/>
      <c r="F4" s="203"/>
      <c r="G4" s="60"/>
      <c r="H4" s="203" t="s">
        <v>84</v>
      </c>
      <c r="I4" s="203"/>
      <c r="J4" s="203"/>
    </row>
    <row r="5" spans="1:10" ht="21" customHeight="1" x14ac:dyDescent="0.45">
      <c r="A5" s="58"/>
      <c r="B5" s="2" t="s">
        <v>85</v>
      </c>
      <c r="D5" s="7">
        <v>2566</v>
      </c>
      <c r="E5" s="7"/>
      <c r="F5" s="7">
        <v>2565</v>
      </c>
      <c r="G5" s="61"/>
      <c r="H5" s="7">
        <v>2567</v>
      </c>
      <c r="I5" s="61"/>
      <c r="J5" s="7">
        <v>2566</v>
      </c>
    </row>
    <row r="6" spans="1:10" ht="21" customHeight="1" x14ac:dyDescent="0.45">
      <c r="A6" s="58"/>
      <c r="B6" s="59"/>
      <c r="C6" s="59"/>
      <c r="D6" s="201" t="s">
        <v>5</v>
      </c>
      <c r="E6" s="201"/>
      <c r="F6" s="201"/>
      <c r="G6" s="201"/>
      <c r="H6" s="201"/>
      <c r="I6" s="201"/>
      <c r="J6" s="201"/>
    </row>
    <row r="7" spans="1:10" s="14" customFormat="1" ht="21" customHeight="1" x14ac:dyDescent="0.45">
      <c r="A7" s="62" t="s">
        <v>86</v>
      </c>
      <c r="B7" s="63"/>
      <c r="C7" s="63"/>
      <c r="D7" s="64"/>
      <c r="E7" s="65"/>
      <c r="F7" s="64"/>
      <c r="G7" s="65"/>
      <c r="H7" s="65"/>
      <c r="I7" s="65"/>
      <c r="J7" s="65"/>
    </row>
    <row r="8" spans="1:10" s="14" customFormat="1" ht="21" customHeight="1" x14ac:dyDescent="0.45">
      <c r="A8" s="66" t="s">
        <v>87</v>
      </c>
      <c r="B8" s="67"/>
      <c r="C8" s="67"/>
      <c r="D8" s="68">
        <v>466233669</v>
      </c>
      <c r="E8" s="69"/>
      <c r="F8" s="68">
        <v>447182435</v>
      </c>
      <c r="G8" s="70"/>
      <c r="H8" s="70">
        <v>242556239</v>
      </c>
      <c r="I8" s="70"/>
      <c r="J8" s="70">
        <v>230024260</v>
      </c>
    </row>
    <row r="9" spans="1:10" s="14" customFormat="1" ht="21" customHeight="1" x14ac:dyDescent="0.45">
      <c r="A9" s="66" t="s">
        <v>88</v>
      </c>
      <c r="B9" s="67"/>
      <c r="C9" s="67"/>
      <c r="D9" s="68">
        <v>5934848</v>
      </c>
      <c r="E9" s="69"/>
      <c r="F9" s="68">
        <v>5422146</v>
      </c>
      <c r="G9" s="70"/>
      <c r="H9" s="70">
        <v>2727293</v>
      </c>
      <c r="I9" s="70"/>
      <c r="J9" s="70">
        <v>2931287</v>
      </c>
    </row>
    <row r="10" spans="1:10" s="14" customFormat="1" ht="21" customHeight="1" x14ac:dyDescent="0.45">
      <c r="A10" s="66" t="s">
        <v>89</v>
      </c>
      <c r="B10" s="67"/>
      <c r="C10" s="67"/>
      <c r="D10" s="68"/>
      <c r="E10" s="69"/>
      <c r="F10" s="68"/>
      <c r="G10" s="70"/>
      <c r="H10" s="70"/>
      <c r="I10" s="70"/>
      <c r="J10" s="70"/>
    </row>
    <row r="11" spans="1:10" s="14" customFormat="1" ht="21" customHeight="1" x14ac:dyDescent="0.45">
      <c r="A11" s="66" t="s">
        <v>90</v>
      </c>
      <c r="B11" s="67"/>
      <c r="C11" s="67"/>
      <c r="D11" s="68">
        <v>14303400</v>
      </c>
      <c r="E11" s="69"/>
      <c r="F11" s="68">
        <v>13477182</v>
      </c>
      <c r="G11" s="70"/>
      <c r="H11" s="70">
        <v>7096613</v>
      </c>
      <c r="I11" s="70"/>
      <c r="J11" s="70">
        <v>7042609</v>
      </c>
    </row>
    <row r="12" spans="1:10" s="14" customFormat="1" ht="21" customHeight="1" x14ac:dyDescent="0.45">
      <c r="A12" s="66" t="s">
        <v>91</v>
      </c>
      <c r="B12" s="67"/>
      <c r="C12" s="67"/>
      <c r="D12" s="72">
        <v>3477250</v>
      </c>
      <c r="E12" s="71"/>
      <c r="F12" s="72">
        <v>3049676</v>
      </c>
      <c r="G12" s="71"/>
      <c r="H12" s="70">
        <v>1595612</v>
      </c>
      <c r="I12" s="71"/>
      <c r="J12" s="70">
        <v>1836118</v>
      </c>
    </row>
    <row r="13" spans="1:10" s="14" customFormat="1" ht="21" customHeight="1" x14ac:dyDescent="0.45">
      <c r="A13" s="73" t="s">
        <v>92</v>
      </c>
      <c r="B13" s="67"/>
      <c r="C13" s="67"/>
      <c r="D13" s="74">
        <f>SUM(D8:D12)</f>
        <v>489949167</v>
      </c>
      <c r="E13" s="75"/>
      <c r="F13" s="74">
        <f>SUM(F8:F12)</f>
        <v>469131439</v>
      </c>
      <c r="G13" s="76"/>
      <c r="H13" s="74">
        <f>SUM(H8:H12)</f>
        <v>253975757</v>
      </c>
      <c r="I13" s="76"/>
      <c r="J13" s="74">
        <f>SUM(J8:J12)</f>
        <v>241834274</v>
      </c>
    </row>
    <row r="14" spans="1:10" s="14" customFormat="1" ht="21" customHeight="1" x14ac:dyDescent="0.45">
      <c r="A14" s="73"/>
      <c r="B14" s="77"/>
      <c r="C14" s="77"/>
      <c r="D14" s="68"/>
      <c r="E14" s="78"/>
      <c r="F14" s="68"/>
      <c r="G14" s="78"/>
      <c r="H14" s="78"/>
      <c r="I14" s="78"/>
      <c r="J14" s="78"/>
    </row>
    <row r="15" spans="1:10" s="14" customFormat="1" ht="21" customHeight="1" x14ac:dyDescent="0.45">
      <c r="A15" s="62" t="s">
        <v>93</v>
      </c>
      <c r="B15" s="67"/>
      <c r="C15" s="67"/>
      <c r="D15" s="68"/>
      <c r="E15" s="79"/>
      <c r="F15" s="68"/>
      <c r="G15" s="79"/>
      <c r="H15" s="79"/>
      <c r="I15" s="79"/>
      <c r="J15" s="79"/>
    </row>
    <row r="16" spans="1:10" s="14" customFormat="1" ht="21" customHeight="1" x14ac:dyDescent="0.45">
      <c r="A16" s="66" t="s">
        <v>94</v>
      </c>
      <c r="B16" s="67"/>
      <c r="C16" s="67"/>
      <c r="D16" s="68">
        <v>401892862</v>
      </c>
      <c r="E16" s="69"/>
      <c r="F16" s="68">
        <v>383605757</v>
      </c>
      <c r="G16" s="71"/>
      <c r="H16" s="71">
        <v>208406015</v>
      </c>
      <c r="I16" s="71"/>
      <c r="J16" s="71">
        <v>198378215</v>
      </c>
    </row>
    <row r="17" spans="1:10" s="14" customFormat="1" ht="21" customHeight="1" x14ac:dyDescent="0.45">
      <c r="A17" s="66" t="s">
        <v>95</v>
      </c>
      <c r="B17" s="67"/>
      <c r="C17" s="67"/>
      <c r="D17" s="68">
        <v>6381361</v>
      </c>
      <c r="E17" s="69"/>
      <c r="F17" s="68">
        <v>5982276</v>
      </c>
      <c r="G17" s="71"/>
      <c r="H17" s="71">
        <v>3203829</v>
      </c>
      <c r="I17" s="71"/>
      <c r="J17" s="71">
        <v>3145263</v>
      </c>
    </row>
    <row r="18" spans="1:10" s="14" customFormat="1" ht="21" customHeight="1" x14ac:dyDescent="0.45">
      <c r="A18" s="66" t="s">
        <v>96</v>
      </c>
      <c r="B18" s="67"/>
      <c r="C18" s="67"/>
      <c r="D18" s="68">
        <v>50362440</v>
      </c>
      <c r="E18" s="80"/>
      <c r="F18" s="68">
        <v>48363781</v>
      </c>
      <c r="G18" s="80"/>
      <c r="H18" s="71">
        <v>26070438</v>
      </c>
      <c r="I18" s="80"/>
      <c r="J18" s="71">
        <v>25518290</v>
      </c>
    </row>
    <row r="19" spans="1:10" s="14" customFormat="1" ht="21" customHeight="1" x14ac:dyDescent="0.45">
      <c r="A19" s="66" t="s">
        <v>97</v>
      </c>
      <c r="B19" s="67"/>
      <c r="C19" s="67"/>
      <c r="D19" s="68">
        <v>14599696</v>
      </c>
      <c r="E19" s="80"/>
      <c r="F19" s="68">
        <v>14478472</v>
      </c>
      <c r="G19" s="80"/>
      <c r="H19" s="71">
        <v>7661622</v>
      </c>
      <c r="I19" s="80"/>
      <c r="J19" s="71">
        <v>6894545</v>
      </c>
    </row>
    <row r="20" spans="1:10" s="14" customFormat="1" ht="21" customHeight="1" x14ac:dyDescent="0.45">
      <c r="A20" s="73" t="s">
        <v>98</v>
      </c>
      <c r="B20" s="67"/>
      <c r="C20" s="67"/>
      <c r="D20" s="74">
        <f>SUM(D16:D19)</f>
        <v>473236359</v>
      </c>
      <c r="E20" s="76"/>
      <c r="F20" s="74">
        <f>SUM(F16:F19)</f>
        <v>452430286</v>
      </c>
      <c r="G20" s="76"/>
      <c r="H20" s="74">
        <f>SUM(H16:H19)</f>
        <v>245341904</v>
      </c>
      <c r="I20" s="76"/>
      <c r="J20" s="74">
        <f>SUM(J16:J19)</f>
        <v>233936313</v>
      </c>
    </row>
    <row r="21" spans="1:10" s="14" customFormat="1" ht="21" customHeight="1" x14ac:dyDescent="0.45">
      <c r="A21" s="73"/>
      <c r="B21" s="77"/>
      <c r="C21" s="77"/>
      <c r="D21" s="68"/>
      <c r="E21" s="78"/>
      <c r="F21" s="68"/>
      <c r="G21" s="78"/>
      <c r="H21" s="78"/>
      <c r="I21" s="78"/>
      <c r="J21" s="78"/>
    </row>
    <row r="22" spans="1:10" s="14" customFormat="1" ht="21" customHeight="1" x14ac:dyDescent="0.45">
      <c r="A22" s="73" t="s">
        <v>99</v>
      </c>
      <c r="B22" s="77"/>
      <c r="C22" s="77"/>
      <c r="D22" s="81">
        <f>D13-D20</f>
        <v>16712808</v>
      </c>
      <c r="E22" s="78"/>
      <c r="F22" s="81">
        <f>F13-F20</f>
        <v>16701153</v>
      </c>
      <c r="G22" s="78"/>
      <c r="H22" s="81">
        <f>H13-H20</f>
        <v>8633853</v>
      </c>
      <c r="I22" s="78"/>
      <c r="J22" s="81">
        <f>J13-J20</f>
        <v>7897961</v>
      </c>
    </row>
    <row r="23" spans="1:10" s="14" customFormat="1" ht="21" customHeight="1" x14ac:dyDescent="0.45">
      <c r="A23" s="14" t="s">
        <v>100</v>
      </c>
      <c r="B23" s="67"/>
      <c r="C23" s="67"/>
      <c r="D23" s="81"/>
      <c r="E23" s="78"/>
      <c r="F23" s="81"/>
      <c r="G23" s="78"/>
      <c r="H23" s="78"/>
      <c r="I23" s="78"/>
      <c r="J23" s="78"/>
    </row>
    <row r="24" spans="1:10" s="14" customFormat="1" ht="21" customHeight="1" x14ac:dyDescent="0.45">
      <c r="A24" s="66" t="s">
        <v>101</v>
      </c>
      <c r="B24" s="67"/>
      <c r="C24" s="67"/>
      <c r="D24" s="72">
        <v>746230</v>
      </c>
      <c r="E24" s="70"/>
      <c r="F24" s="72">
        <v>831423</v>
      </c>
      <c r="G24" s="70"/>
      <c r="H24" s="82">
        <v>322743</v>
      </c>
      <c r="I24" s="70"/>
      <c r="J24" s="82">
        <v>393910</v>
      </c>
    </row>
    <row r="25" spans="1:10" s="14" customFormat="1" ht="21" customHeight="1" x14ac:dyDescent="0.45">
      <c r="A25" s="73" t="s">
        <v>102</v>
      </c>
      <c r="B25" s="77"/>
      <c r="C25" s="77"/>
      <c r="D25" s="81">
        <f>SUM(D22:D24)</f>
        <v>17459038</v>
      </c>
      <c r="E25" s="78"/>
      <c r="F25" s="81">
        <f>SUM(F22:F24)</f>
        <v>17532576</v>
      </c>
      <c r="G25" s="78"/>
      <c r="H25" s="81">
        <f>SUM(H22:H24)</f>
        <v>8956596</v>
      </c>
      <c r="I25" s="78"/>
      <c r="J25" s="81">
        <f>SUM(J22:J24)</f>
        <v>8291871</v>
      </c>
    </row>
    <row r="26" spans="1:10" s="14" customFormat="1" ht="21" customHeight="1" x14ac:dyDescent="0.45">
      <c r="A26" s="66" t="s">
        <v>103</v>
      </c>
      <c r="B26" s="67"/>
      <c r="C26" s="67"/>
      <c r="D26" s="72">
        <v>6319235</v>
      </c>
      <c r="E26" s="80"/>
      <c r="F26" s="72">
        <v>7121907</v>
      </c>
      <c r="G26" s="80"/>
      <c r="H26" s="83">
        <v>2863541</v>
      </c>
      <c r="I26" s="80"/>
      <c r="J26" s="83">
        <v>3464754</v>
      </c>
    </row>
    <row r="27" spans="1:10" s="14" customFormat="1" ht="21" customHeight="1" x14ac:dyDescent="0.45">
      <c r="A27" s="73" t="s">
        <v>104</v>
      </c>
      <c r="B27" s="67"/>
      <c r="C27" s="67"/>
      <c r="D27" s="81">
        <f>D25-D26</f>
        <v>11139803</v>
      </c>
      <c r="E27" s="76"/>
      <c r="F27" s="81">
        <f>F25-F26</f>
        <v>10410669</v>
      </c>
      <c r="G27" s="76"/>
      <c r="H27" s="81">
        <f>H25-H26</f>
        <v>6093055</v>
      </c>
      <c r="I27" s="76"/>
      <c r="J27" s="81">
        <f>J25-J26</f>
        <v>4827117</v>
      </c>
    </row>
    <row r="28" spans="1:10" s="14" customFormat="1" ht="21" customHeight="1" x14ac:dyDescent="0.45">
      <c r="A28" s="66" t="s">
        <v>105</v>
      </c>
      <c r="B28" s="67"/>
      <c r="C28" s="67"/>
      <c r="D28" s="72">
        <v>2535953</v>
      </c>
      <c r="E28" s="79"/>
      <c r="F28" s="72">
        <v>2728827</v>
      </c>
      <c r="G28" s="70"/>
      <c r="H28" s="70">
        <v>1432695</v>
      </c>
      <c r="I28" s="70"/>
      <c r="J28" s="70">
        <v>1174362</v>
      </c>
    </row>
    <row r="29" spans="1:10" s="14" customFormat="1" ht="21" customHeight="1" thickBot="1" x14ac:dyDescent="0.5">
      <c r="A29" s="73" t="s">
        <v>106</v>
      </c>
      <c r="B29" s="77"/>
      <c r="C29" s="77"/>
      <c r="D29" s="84">
        <f>D27-D28</f>
        <v>8603850</v>
      </c>
      <c r="E29" s="76"/>
      <c r="F29" s="84">
        <f>F27-F28</f>
        <v>7681842</v>
      </c>
      <c r="G29" s="76"/>
      <c r="H29" s="85">
        <f>H27-H28</f>
        <v>4660360</v>
      </c>
      <c r="I29" s="76"/>
      <c r="J29" s="85">
        <f>J27-J28</f>
        <v>3652755</v>
      </c>
    </row>
    <row r="30" spans="1:10" s="14" customFormat="1" ht="21" customHeight="1" thickTop="1" x14ac:dyDescent="0.45">
      <c r="A30" s="73"/>
      <c r="B30" s="67"/>
      <c r="C30" s="67"/>
      <c r="D30" s="81"/>
      <c r="E30" s="78"/>
      <c r="F30" s="81"/>
      <c r="G30" s="78"/>
      <c r="H30" s="78"/>
      <c r="I30" s="78"/>
      <c r="J30" s="78"/>
    </row>
    <row r="31" spans="1:10" s="14" customFormat="1" ht="21" customHeight="1" x14ac:dyDescent="0.45">
      <c r="A31" s="73" t="s">
        <v>107</v>
      </c>
      <c r="B31" s="77"/>
      <c r="C31" s="77"/>
      <c r="D31" s="81"/>
      <c r="E31" s="78"/>
      <c r="F31" s="81"/>
      <c r="G31" s="78"/>
      <c r="H31" s="78"/>
      <c r="I31" s="78"/>
      <c r="J31" s="78"/>
    </row>
    <row r="32" spans="1:10" s="14" customFormat="1" ht="21" customHeight="1" x14ac:dyDescent="0.45">
      <c r="A32" s="66" t="s">
        <v>108</v>
      </c>
      <c r="B32" s="77"/>
      <c r="C32" s="77"/>
      <c r="D32" s="68">
        <v>8644847</v>
      </c>
      <c r="E32" s="78"/>
      <c r="F32" s="68">
        <v>7696905</v>
      </c>
      <c r="G32" s="70"/>
      <c r="H32" s="70">
        <v>4677117</v>
      </c>
      <c r="I32" s="70"/>
      <c r="J32" s="70">
        <v>3681538</v>
      </c>
    </row>
    <row r="33" spans="1:10" s="14" customFormat="1" ht="21" customHeight="1" x14ac:dyDescent="0.45">
      <c r="A33" s="66" t="s">
        <v>109</v>
      </c>
      <c r="B33" s="77"/>
      <c r="C33" s="77"/>
      <c r="D33" s="68">
        <v>-40997</v>
      </c>
      <c r="E33" s="78"/>
      <c r="F33" s="68">
        <v>-15063</v>
      </c>
      <c r="G33" s="78"/>
      <c r="H33" s="70">
        <v>-16757</v>
      </c>
      <c r="I33" s="78"/>
      <c r="J33" s="70">
        <v>-28783</v>
      </c>
    </row>
    <row r="34" spans="1:10" s="14" customFormat="1" ht="21" customHeight="1" thickBot="1" x14ac:dyDescent="0.5">
      <c r="A34" s="73" t="s">
        <v>106</v>
      </c>
      <c r="B34" s="77"/>
      <c r="C34" s="77"/>
      <c r="D34" s="85">
        <f>SUM(D32:D33)</f>
        <v>8603850</v>
      </c>
      <c r="E34" s="78"/>
      <c r="F34" s="85">
        <f>SUM(F32:F33)</f>
        <v>7681842</v>
      </c>
      <c r="G34" s="78"/>
      <c r="H34" s="85">
        <f>SUM(H32:H33)</f>
        <v>4660360</v>
      </c>
      <c r="I34" s="78"/>
      <c r="J34" s="85">
        <f>SUM(J32:J33)</f>
        <v>3652755</v>
      </c>
    </row>
    <row r="35" spans="1:10" s="14" customFormat="1" ht="21" customHeight="1" thickTop="1" x14ac:dyDescent="0.45">
      <c r="A35" s="73"/>
      <c r="B35" s="67"/>
      <c r="C35" s="67"/>
      <c r="D35" s="86"/>
      <c r="E35" s="78"/>
      <c r="F35" s="86"/>
      <c r="G35" s="78"/>
      <c r="H35" s="78"/>
      <c r="I35" s="78"/>
      <c r="J35" s="78"/>
    </row>
    <row r="36" spans="1:10" s="14" customFormat="1" ht="21" customHeight="1" x14ac:dyDescent="0.45">
      <c r="A36" s="73" t="s">
        <v>110</v>
      </c>
      <c r="B36" s="77"/>
      <c r="C36" s="77"/>
      <c r="D36" s="86"/>
      <c r="E36" s="87"/>
      <c r="F36" s="86"/>
      <c r="G36" s="78"/>
      <c r="H36" s="78"/>
      <c r="I36" s="78"/>
      <c r="J36" s="78"/>
    </row>
    <row r="37" spans="1:10" s="14" customFormat="1" ht="21" customHeight="1" x14ac:dyDescent="0.45">
      <c r="A37" s="73" t="s">
        <v>111</v>
      </c>
      <c r="B37" s="67">
        <v>4.8</v>
      </c>
      <c r="C37" s="67"/>
      <c r="D37" s="88">
        <v>0.83</v>
      </c>
      <c r="E37" s="89"/>
      <c r="F37" s="88">
        <v>0.74</v>
      </c>
      <c r="G37" s="87"/>
      <c r="H37" s="90">
        <v>0.45</v>
      </c>
      <c r="I37" s="87"/>
      <c r="J37" s="90">
        <v>0.35</v>
      </c>
    </row>
  </sheetData>
  <mergeCells count="3">
    <mergeCell ref="D4:F4"/>
    <mergeCell ref="H4:J4"/>
    <mergeCell ref="D6:J6"/>
  </mergeCells>
  <pageMargins left="0.8" right="0.5" top="0.45" bottom="0.45" header="0.48" footer="0.48"/>
  <pageSetup paperSize="9" scale="85" firstPageNumber="8" fitToWidth="0" fitToHeight="0" orientation="portrait" useFirstPageNumber="1" r:id="rId1"/>
  <headerFooter scaleWithDoc="0">
    <oddFooter xml:space="preserve">&amp;L&amp;14หมายเหตุประกอบข้อมูลทางการเงินรวมเสมือนเป็นส่วนหนึ่งของข้อมูลทางการเงินรวมเสมือนนี้&amp;15
&amp;C&amp;16&amp;P&amp;R&amp;"Angsana New,Italic"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2B31D-DA55-4741-82E4-7024B0B82208}">
  <sheetPr>
    <tabColor theme="2" tint="-0.499984740745262"/>
  </sheetPr>
  <dimension ref="A1:I111"/>
  <sheetViews>
    <sheetView view="pageBreakPreview" topLeftCell="A86" zoomScale="85" zoomScaleNormal="80" zoomScaleSheetLayoutView="85" workbookViewId="0">
      <selection activeCell="C108" sqref="C108"/>
    </sheetView>
  </sheetViews>
  <sheetFormatPr defaultColWidth="9.140625" defaultRowHeight="21.75" x14ac:dyDescent="0.45"/>
  <cols>
    <col min="1" max="1" width="41" style="17" customWidth="1"/>
    <col min="2" max="2" width="1.42578125" style="18" customWidth="1"/>
    <col min="3" max="3" width="16.85546875" style="92" customWidth="1"/>
    <col min="4" max="4" width="1.42578125" style="17" customWidth="1"/>
    <col min="5" max="5" width="9.85546875" style="17" customWidth="1"/>
    <col min="6" max="6" width="1.42578125" style="17" customWidth="1"/>
    <col min="7" max="7" width="16.85546875" style="92" customWidth="1"/>
    <col min="8" max="8" width="1.42578125" style="17" customWidth="1"/>
    <col min="9" max="9" width="16.85546875" style="92" customWidth="1"/>
    <col min="10" max="16384" width="9.140625" style="17"/>
  </cols>
  <sheetData>
    <row r="1" spans="1:9" ht="21" customHeight="1" x14ac:dyDescent="0.45">
      <c r="A1" s="91" t="s">
        <v>0</v>
      </c>
    </row>
    <row r="2" spans="1:9" ht="21" customHeight="1" x14ac:dyDescent="0.45">
      <c r="A2" s="91" t="s">
        <v>112</v>
      </c>
    </row>
    <row r="3" spans="1:9" ht="21" customHeight="1" x14ac:dyDescent="0.45">
      <c r="A3" s="91" t="s">
        <v>113</v>
      </c>
    </row>
    <row r="4" spans="1:9" ht="21" customHeight="1" x14ac:dyDescent="0.45">
      <c r="A4" s="91" t="s">
        <v>114</v>
      </c>
    </row>
    <row r="5" spans="1:9" ht="21" customHeight="1" x14ac:dyDescent="0.5">
      <c r="A5" s="93"/>
    </row>
    <row r="6" spans="1:9" ht="21" customHeight="1" x14ac:dyDescent="0.5">
      <c r="A6" s="93" t="s">
        <v>115</v>
      </c>
    </row>
    <row r="7" spans="1:9" ht="21" customHeight="1" x14ac:dyDescent="0.45">
      <c r="A7" s="94" t="s">
        <v>116</v>
      </c>
    </row>
    <row r="8" spans="1:9" ht="21" customHeight="1" x14ac:dyDescent="0.45">
      <c r="A8" s="94"/>
    </row>
    <row r="9" spans="1:9" ht="21" customHeight="1" x14ac:dyDescent="0.5">
      <c r="A9" s="93"/>
      <c r="C9" s="95" t="s">
        <v>117</v>
      </c>
      <c r="G9" s="95"/>
      <c r="I9" s="95"/>
    </row>
    <row r="10" spans="1:9" ht="21" customHeight="1" x14ac:dyDescent="0.45">
      <c r="A10" s="22"/>
      <c r="C10" s="96" t="s">
        <v>118</v>
      </c>
      <c r="D10" s="22"/>
      <c r="E10" s="22"/>
      <c r="F10" s="97"/>
      <c r="G10" s="96" t="s">
        <v>119</v>
      </c>
      <c r="I10" s="96" t="s">
        <v>117</v>
      </c>
    </row>
    <row r="11" spans="1:9" ht="21" customHeight="1" x14ac:dyDescent="0.45">
      <c r="A11" s="22" t="s">
        <v>4</v>
      </c>
      <c r="C11" s="98" t="s">
        <v>120</v>
      </c>
      <c r="E11" s="96" t="s">
        <v>85</v>
      </c>
      <c r="F11" s="96"/>
      <c r="G11" s="98" t="s">
        <v>121</v>
      </c>
      <c r="I11" s="98" t="s">
        <v>122</v>
      </c>
    </row>
    <row r="12" spans="1:9" ht="21" customHeight="1" x14ac:dyDescent="0.45">
      <c r="A12" s="99"/>
      <c r="C12" s="204" t="s">
        <v>5</v>
      </c>
      <c r="D12" s="204"/>
      <c r="E12" s="204"/>
      <c r="F12" s="204"/>
      <c r="G12" s="204"/>
      <c r="H12" s="204"/>
      <c r="I12" s="204"/>
    </row>
    <row r="13" spans="1:9" ht="21" customHeight="1" x14ac:dyDescent="0.45">
      <c r="A13" s="99" t="s">
        <v>6</v>
      </c>
      <c r="C13" s="100"/>
      <c r="E13" s="96"/>
      <c r="F13" s="96"/>
      <c r="G13" s="100"/>
      <c r="H13" s="100"/>
      <c r="I13" s="100"/>
    </row>
    <row r="14" spans="1:9" ht="21" customHeight="1" x14ac:dyDescent="0.45">
      <c r="A14" s="17" t="s">
        <v>7</v>
      </c>
      <c r="C14" s="19">
        <v>31707287</v>
      </c>
      <c r="D14" s="101"/>
      <c r="E14" s="101"/>
      <c r="F14" s="101"/>
      <c r="G14" s="19">
        <v>0</v>
      </c>
      <c r="I14" s="19">
        <f>C14+G14</f>
        <v>31707287</v>
      </c>
    </row>
    <row r="15" spans="1:9" s="21" customFormat="1" ht="21" customHeight="1" x14ac:dyDescent="0.45">
      <c r="A15" s="17" t="s">
        <v>8</v>
      </c>
      <c r="B15" s="18"/>
      <c r="C15" s="19">
        <v>13689</v>
      </c>
      <c r="D15" s="101"/>
      <c r="E15" s="101"/>
      <c r="F15" s="101"/>
      <c r="G15" s="19">
        <v>0</v>
      </c>
      <c r="H15" s="17"/>
      <c r="I15" s="19">
        <f t="shared" ref="I15:I21" si="0">C15+G15</f>
        <v>13689</v>
      </c>
    </row>
    <row r="16" spans="1:9" s="21" customFormat="1" ht="21" customHeight="1" x14ac:dyDescent="0.45">
      <c r="A16" s="17" t="s">
        <v>9</v>
      </c>
      <c r="B16" s="18"/>
      <c r="C16" s="19">
        <v>2303606</v>
      </c>
      <c r="D16" s="101"/>
      <c r="E16" s="101"/>
      <c r="F16" s="101"/>
      <c r="G16" s="19">
        <v>0</v>
      </c>
      <c r="H16" s="17"/>
      <c r="I16" s="19">
        <f t="shared" si="0"/>
        <v>2303606</v>
      </c>
    </row>
    <row r="17" spans="1:9" s="21" customFormat="1" ht="21" customHeight="1" x14ac:dyDescent="0.45">
      <c r="A17" s="17" t="s">
        <v>10</v>
      </c>
      <c r="B17" s="18"/>
      <c r="C17" s="19">
        <v>1741703</v>
      </c>
      <c r="D17" s="101"/>
      <c r="E17" s="101"/>
      <c r="F17" s="101"/>
      <c r="G17" s="19">
        <v>0</v>
      </c>
      <c r="H17" s="17"/>
      <c r="I17" s="19">
        <f t="shared" si="0"/>
        <v>1741703</v>
      </c>
    </row>
    <row r="18" spans="1:9" s="21" customFormat="1" ht="21" customHeight="1" x14ac:dyDescent="0.45">
      <c r="A18" s="17" t="s">
        <v>11</v>
      </c>
      <c r="B18" s="18"/>
      <c r="C18" s="19">
        <v>35883953</v>
      </c>
      <c r="D18" s="101"/>
      <c r="E18" s="101"/>
      <c r="F18" s="101"/>
      <c r="G18" s="19">
        <v>0</v>
      </c>
      <c r="H18" s="17"/>
      <c r="I18" s="19">
        <f t="shared" si="0"/>
        <v>35883953</v>
      </c>
    </row>
    <row r="19" spans="1:9" s="21" customFormat="1" ht="21" customHeight="1" x14ac:dyDescent="0.45">
      <c r="A19" s="17" t="s">
        <v>12</v>
      </c>
      <c r="B19" s="18"/>
      <c r="C19" s="19">
        <v>4110835</v>
      </c>
      <c r="D19" s="101"/>
      <c r="E19" s="101"/>
      <c r="F19" s="101"/>
      <c r="G19" s="19">
        <v>0</v>
      </c>
      <c r="H19" s="17"/>
      <c r="I19" s="19">
        <f t="shared" si="0"/>
        <v>4110835</v>
      </c>
    </row>
    <row r="20" spans="1:9" s="21" customFormat="1" ht="21" customHeight="1" x14ac:dyDescent="0.45">
      <c r="A20" s="17" t="s">
        <v>13</v>
      </c>
      <c r="B20" s="18"/>
      <c r="C20" s="19">
        <v>936199</v>
      </c>
      <c r="D20" s="101"/>
      <c r="E20" s="101"/>
      <c r="F20" s="101"/>
      <c r="G20" s="19">
        <v>0</v>
      </c>
      <c r="H20" s="17"/>
      <c r="I20" s="19">
        <f t="shared" si="0"/>
        <v>936199</v>
      </c>
    </row>
    <row r="21" spans="1:9" s="21" customFormat="1" ht="21" customHeight="1" x14ac:dyDescent="0.45">
      <c r="A21" s="17" t="s">
        <v>15</v>
      </c>
      <c r="B21" s="18"/>
      <c r="C21" s="19">
        <v>41695</v>
      </c>
      <c r="D21" s="101"/>
      <c r="E21" s="101"/>
      <c r="F21" s="101"/>
      <c r="G21" s="19">
        <v>0</v>
      </c>
      <c r="H21" s="17"/>
      <c r="I21" s="19">
        <f t="shared" si="0"/>
        <v>41695</v>
      </c>
    </row>
    <row r="22" spans="1:9" s="21" customFormat="1" ht="21" customHeight="1" x14ac:dyDescent="0.45">
      <c r="A22" s="22" t="s">
        <v>16</v>
      </c>
      <c r="B22" s="18"/>
      <c r="C22" s="23">
        <f>SUM(C14:C21)</f>
        <v>76738967</v>
      </c>
      <c r="D22" s="20"/>
      <c r="E22" s="102"/>
      <c r="F22" s="20"/>
      <c r="G22" s="103">
        <f>SUM(G14:G21)</f>
        <v>0</v>
      </c>
      <c r="I22" s="23">
        <f>SUM(I14:I21)</f>
        <v>76738967</v>
      </c>
    </row>
    <row r="23" spans="1:9" s="21" customFormat="1" ht="12.95" customHeight="1" x14ac:dyDescent="0.45">
      <c r="B23" s="104"/>
      <c r="C23" s="105"/>
      <c r="D23" s="20"/>
      <c r="E23" s="102"/>
      <c r="F23" s="20"/>
      <c r="G23" s="105"/>
      <c r="I23" s="105"/>
    </row>
    <row r="24" spans="1:9" s="21" customFormat="1" ht="21" customHeight="1" x14ac:dyDescent="0.45">
      <c r="A24" s="99" t="s">
        <v>17</v>
      </c>
      <c r="B24" s="18"/>
      <c r="C24" s="106"/>
      <c r="D24" s="107"/>
      <c r="E24" s="107"/>
      <c r="F24" s="107"/>
      <c r="G24" s="106"/>
      <c r="I24" s="106"/>
    </row>
    <row r="25" spans="1:9" s="21" customFormat="1" ht="21" customHeight="1" x14ac:dyDescent="0.45">
      <c r="A25" s="108" t="s">
        <v>18</v>
      </c>
      <c r="B25" s="18"/>
      <c r="C25" s="19">
        <v>9080626</v>
      </c>
      <c r="D25" s="101"/>
      <c r="E25" s="101"/>
      <c r="F25" s="101"/>
      <c r="G25" s="19">
        <v>0</v>
      </c>
      <c r="H25" s="17"/>
      <c r="I25" s="19">
        <f t="shared" ref="I25:I35" si="1">C25+G25</f>
        <v>9080626</v>
      </c>
    </row>
    <row r="26" spans="1:9" s="21" customFormat="1" ht="21" customHeight="1" x14ac:dyDescent="0.45">
      <c r="A26" s="108" t="s">
        <v>19</v>
      </c>
      <c r="B26" s="18"/>
      <c r="C26" s="19">
        <v>5702607</v>
      </c>
      <c r="D26" s="101"/>
      <c r="E26" s="101"/>
      <c r="F26" s="101"/>
      <c r="G26" s="19">
        <v>0</v>
      </c>
      <c r="H26" s="17"/>
      <c r="I26" s="19">
        <f t="shared" si="1"/>
        <v>5702607</v>
      </c>
    </row>
    <row r="27" spans="1:9" s="21" customFormat="1" ht="21" customHeight="1" x14ac:dyDescent="0.45">
      <c r="A27" s="108" t="s">
        <v>20</v>
      </c>
      <c r="B27" s="18"/>
      <c r="C27" s="19">
        <v>470293</v>
      </c>
      <c r="D27" s="101"/>
      <c r="E27" s="101"/>
      <c r="F27" s="101"/>
      <c r="G27" s="19">
        <v>0</v>
      </c>
      <c r="H27" s="17"/>
      <c r="I27" s="19">
        <f t="shared" si="1"/>
        <v>470293</v>
      </c>
    </row>
    <row r="28" spans="1:9" s="21" customFormat="1" ht="21" customHeight="1" x14ac:dyDescent="0.45">
      <c r="A28" s="108" t="s">
        <v>21</v>
      </c>
      <c r="B28" s="18"/>
      <c r="C28" s="19">
        <v>58636</v>
      </c>
      <c r="D28" s="101"/>
      <c r="E28" s="101"/>
      <c r="F28" s="101"/>
      <c r="G28" s="19">
        <v>0</v>
      </c>
      <c r="H28" s="17"/>
      <c r="I28" s="19">
        <f t="shared" si="1"/>
        <v>58636</v>
      </c>
    </row>
    <row r="29" spans="1:9" s="21" customFormat="1" ht="21" customHeight="1" x14ac:dyDescent="0.45">
      <c r="A29" s="108" t="s">
        <v>22</v>
      </c>
      <c r="B29" s="18"/>
      <c r="C29" s="19">
        <v>44313838</v>
      </c>
      <c r="D29" s="101"/>
      <c r="E29" s="101"/>
      <c r="F29" s="101"/>
      <c r="G29" s="19">
        <v>0</v>
      </c>
      <c r="H29" s="17"/>
      <c r="I29" s="19">
        <f t="shared" si="1"/>
        <v>44313838</v>
      </c>
    </row>
    <row r="30" spans="1:9" s="21" customFormat="1" ht="21" customHeight="1" x14ac:dyDescent="0.45">
      <c r="A30" s="17" t="s">
        <v>23</v>
      </c>
      <c r="B30" s="18"/>
      <c r="C30" s="19">
        <v>115573582</v>
      </c>
      <c r="D30" s="101"/>
      <c r="E30" s="101"/>
      <c r="F30" s="101"/>
      <c r="G30" s="19">
        <v>0</v>
      </c>
      <c r="H30" s="17"/>
      <c r="I30" s="19">
        <f t="shared" si="1"/>
        <v>115573582</v>
      </c>
    </row>
    <row r="31" spans="1:9" s="21" customFormat="1" ht="21" customHeight="1" x14ac:dyDescent="0.45">
      <c r="A31" s="17" t="s">
        <v>24</v>
      </c>
      <c r="B31" s="18"/>
      <c r="C31" s="19">
        <v>39750501</v>
      </c>
      <c r="D31" s="101"/>
      <c r="E31" s="101"/>
      <c r="F31" s="101"/>
      <c r="G31" s="19">
        <v>0</v>
      </c>
      <c r="H31" s="17"/>
      <c r="I31" s="19">
        <f t="shared" si="1"/>
        <v>39750501</v>
      </c>
    </row>
    <row r="32" spans="1:9" s="21" customFormat="1" ht="21" customHeight="1" x14ac:dyDescent="0.45">
      <c r="A32" s="17" t="s">
        <v>25</v>
      </c>
      <c r="B32" s="18"/>
      <c r="C32" s="19">
        <v>234736022</v>
      </c>
      <c r="D32" s="101"/>
      <c r="E32" s="101"/>
      <c r="F32" s="101"/>
      <c r="G32" s="19">
        <v>0</v>
      </c>
      <c r="H32" s="17"/>
      <c r="I32" s="19">
        <f t="shared" si="1"/>
        <v>234736022</v>
      </c>
    </row>
    <row r="33" spans="1:9" s="21" customFormat="1" ht="21" customHeight="1" x14ac:dyDescent="0.45">
      <c r="A33" s="17" t="s">
        <v>26</v>
      </c>
      <c r="B33" s="18"/>
      <c r="C33" s="19">
        <v>10983001</v>
      </c>
      <c r="D33" s="101"/>
      <c r="E33" s="101"/>
      <c r="F33" s="101"/>
      <c r="G33" s="19">
        <v>0</v>
      </c>
      <c r="H33" s="17"/>
      <c r="I33" s="19">
        <f t="shared" si="1"/>
        <v>10983001</v>
      </c>
    </row>
    <row r="34" spans="1:9" s="21" customFormat="1" ht="21" customHeight="1" x14ac:dyDescent="0.45">
      <c r="A34" s="17" t="s">
        <v>27</v>
      </c>
      <c r="B34" s="18"/>
      <c r="C34" s="19">
        <v>1033955</v>
      </c>
      <c r="D34" s="101"/>
      <c r="E34" s="101"/>
      <c r="F34" s="101"/>
      <c r="G34" s="19">
        <v>0</v>
      </c>
      <c r="H34" s="17"/>
      <c r="I34" s="19">
        <f t="shared" si="1"/>
        <v>1033955</v>
      </c>
    </row>
    <row r="35" spans="1:9" s="21" customFormat="1" ht="21" customHeight="1" x14ac:dyDescent="0.45">
      <c r="A35" s="17" t="s">
        <v>28</v>
      </c>
      <c r="B35" s="18"/>
      <c r="C35" s="19">
        <v>1929052</v>
      </c>
      <c r="D35" s="101"/>
      <c r="E35" s="101"/>
      <c r="F35" s="101"/>
      <c r="G35" s="19">
        <v>0</v>
      </c>
      <c r="H35" s="17"/>
      <c r="I35" s="19">
        <f t="shared" si="1"/>
        <v>1929052</v>
      </c>
    </row>
    <row r="36" spans="1:9" s="21" customFormat="1" ht="21" customHeight="1" x14ac:dyDescent="0.45">
      <c r="A36" s="22" t="s">
        <v>29</v>
      </c>
      <c r="B36" s="18"/>
      <c r="C36" s="103">
        <f>SUM(C25:C35)</f>
        <v>463632113</v>
      </c>
      <c r="D36" s="20"/>
      <c r="E36" s="109"/>
      <c r="F36" s="20"/>
      <c r="G36" s="103">
        <f>SUM(G25:G35)</f>
        <v>0</v>
      </c>
      <c r="I36" s="103">
        <f>SUM(I25:I35)</f>
        <v>463632113</v>
      </c>
    </row>
    <row r="37" spans="1:9" s="21" customFormat="1" ht="12.95" customHeight="1" x14ac:dyDescent="0.45">
      <c r="A37" s="22"/>
      <c r="B37" s="18"/>
      <c r="C37" s="110"/>
      <c r="D37" s="20"/>
      <c r="E37" s="109"/>
      <c r="F37" s="20"/>
      <c r="G37" s="110"/>
      <c r="I37" s="110"/>
    </row>
    <row r="38" spans="1:9" s="21" customFormat="1" ht="21" customHeight="1" thickBot="1" x14ac:dyDescent="0.5">
      <c r="A38" s="22" t="s">
        <v>30</v>
      </c>
      <c r="B38" s="18"/>
      <c r="C38" s="111">
        <f>C22+C36</f>
        <v>540371080</v>
      </c>
      <c r="D38" s="107"/>
      <c r="E38" s="107"/>
      <c r="F38" s="107"/>
      <c r="G38" s="111">
        <f>G22+G36</f>
        <v>0</v>
      </c>
      <c r="I38" s="111">
        <f>I22+I36</f>
        <v>540371080</v>
      </c>
    </row>
    <row r="39" spans="1:9" ht="21" customHeight="1" thickTop="1" x14ac:dyDescent="0.45">
      <c r="A39" s="91" t="s">
        <v>0</v>
      </c>
      <c r="D39" s="20"/>
      <c r="E39" s="20"/>
      <c r="F39" s="20"/>
    </row>
    <row r="40" spans="1:9" ht="21" customHeight="1" x14ac:dyDescent="0.45">
      <c r="A40" s="91" t="s">
        <v>112</v>
      </c>
      <c r="D40" s="20"/>
      <c r="E40" s="20"/>
      <c r="F40" s="20"/>
    </row>
    <row r="41" spans="1:9" ht="21" customHeight="1" x14ac:dyDescent="0.45">
      <c r="A41" s="91" t="s">
        <v>113</v>
      </c>
      <c r="D41" s="20"/>
      <c r="E41" s="20"/>
      <c r="F41" s="20"/>
    </row>
    <row r="42" spans="1:9" ht="21" customHeight="1" x14ac:dyDescent="0.45">
      <c r="A42" s="91" t="s">
        <v>114</v>
      </c>
      <c r="D42" s="20"/>
      <c r="E42" s="20"/>
      <c r="F42" s="20"/>
    </row>
    <row r="43" spans="1:9" ht="21" customHeight="1" x14ac:dyDescent="0.5">
      <c r="A43" s="93"/>
      <c r="D43" s="107"/>
      <c r="E43" s="112"/>
      <c r="F43" s="107"/>
    </row>
    <row r="44" spans="1:9" ht="21" customHeight="1" x14ac:dyDescent="0.45">
      <c r="C44" s="95" t="s">
        <v>117</v>
      </c>
      <c r="G44" s="95"/>
      <c r="I44" s="95"/>
    </row>
    <row r="45" spans="1:9" ht="21" customHeight="1" x14ac:dyDescent="0.45">
      <c r="C45" s="96" t="s">
        <v>118</v>
      </c>
      <c r="D45" s="22"/>
      <c r="E45" s="22"/>
      <c r="F45" s="97"/>
      <c r="G45" s="96" t="s">
        <v>119</v>
      </c>
      <c r="I45" s="96" t="s">
        <v>117</v>
      </c>
    </row>
    <row r="46" spans="1:9" ht="21" customHeight="1" x14ac:dyDescent="0.45">
      <c r="A46" s="113" t="s">
        <v>31</v>
      </c>
      <c r="B46" s="17"/>
      <c r="C46" s="98" t="s">
        <v>120</v>
      </c>
      <c r="E46" s="96" t="s">
        <v>85</v>
      </c>
      <c r="F46" s="96"/>
      <c r="G46" s="98" t="s">
        <v>121</v>
      </c>
      <c r="I46" s="98" t="s">
        <v>122</v>
      </c>
    </row>
    <row r="47" spans="1:9" ht="21" customHeight="1" x14ac:dyDescent="0.45">
      <c r="B47" s="17"/>
      <c r="C47" s="204" t="s">
        <v>5</v>
      </c>
      <c r="D47" s="204"/>
      <c r="E47" s="204"/>
      <c r="F47" s="204"/>
      <c r="G47" s="204"/>
      <c r="H47" s="204"/>
      <c r="I47" s="204"/>
    </row>
    <row r="48" spans="1:9" ht="21" customHeight="1" x14ac:dyDescent="0.45">
      <c r="A48" s="99" t="s">
        <v>32</v>
      </c>
      <c r="C48" s="17"/>
      <c r="F48" s="96"/>
      <c r="G48" s="17"/>
      <c r="I48" s="17"/>
    </row>
    <row r="49" spans="1:9" s="21" customFormat="1" ht="21" customHeight="1" x14ac:dyDescent="0.45">
      <c r="A49" s="17" t="s">
        <v>33</v>
      </c>
      <c r="B49" s="18"/>
      <c r="C49" s="19">
        <v>2381772</v>
      </c>
      <c r="D49" s="101"/>
      <c r="E49" s="101"/>
      <c r="F49" s="101"/>
      <c r="G49" s="19">
        <v>0</v>
      </c>
      <c r="H49" s="17"/>
      <c r="I49" s="19">
        <f t="shared" ref="I49:I56" si="2">C49+G49</f>
        <v>2381772</v>
      </c>
    </row>
    <row r="50" spans="1:9" s="21" customFormat="1" ht="21" customHeight="1" x14ac:dyDescent="0.45">
      <c r="A50" s="17" t="s">
        <v>34</v>
      </c>
      <c r="B50" s="18"/>
      <c r="C50" s="19">
        <v>60193100</v>
      </c>
      <c r="D50" s="101"/>
      <c r="E50" s="101"/>
      <c r="F50" s="101"/>
      <c r="G50" s="19">
        <v>0</v>
      </c>
      <c r="H50" s="17"/>
      <c r="I50" s="19">
        <f t="shared" si="2"/>
        <v>60193100</v>
      </c>
    </row>
    <row r="51" spans="1:9" s="21" customFormat="1" ht="21" customHeight="1" x14ac:dyDescent="0.45">
      <c r="A51" s="17" t="s">
        <v>35</v>
      </c>
      <c r="B51" s="18"/>
      <c r="C51" s="19">
        <v>6943275</v>
      </c>
      <c r="D51" s="101"/>
      <c r="E51" s="101"/>
      <c r="F51" s="101"/>
      <c r="G51" s="19">
        <v>0</v>
      </c>
      <c r="H51" s="17"/>
      <c r="I51" s="19">
        <f t="shared" si="2"/>
        <v>6943275</v>
      </c>
    </row>
    <row r="52" spans="1:9" s="21" customFormat="1" ht="21" customHeight="1" x14ac:dyDescent="0.45">
      <c r="A52" s="17" t="s">
        <v>36</v>
      </c>
      <c r="B52" s="18"/>
      <c r="C52" s="19">
        <v>10164061</v>
      </c>
      <c r="D52" s="101"/>
      <c r="E52" s="101"/>
      <c r="F52" s="101"/>
      <c r="G52" s="19">
        <v>0</v>
      </c>
      <c r="H52" s="17"/>
      <c r="I52" s="19">
        <f t="shared" si="2"/>
        <v>10164061</v>
      </c>
    </row>
    <row r="53" spans="1:9" s="21" customFormat="1" ht="21" customHeight="1" x14ac:dyDescent="0.45">
      <c r="A53" s="17" t="s">
        <v>37</v>
      </c>
      <c r="B53" s="18"/>
      <c r="C53" s="19">
        <v>1708649</v>
      </c>
      <c r="D53" s="101"/>
      <c r="E53" s="101"/>
      <c r="F53" s="101"/>
      <c r="G53" s="19">
        <v>0</v>
      </c>
      <c r="H53" s="17"/>
      <c r="I53" s="19">
        <f t="shared" si="2"/>
        <v>1708649</v>
      </c>
    </row>
    <row r="54" spans="1:9" s="21" customFormat="1" ht="21" customHeight="1" x14ac:dyDescent="0.45">
      <c r="A54" s="17" t="s">
        <v>38</v>
      </c>
      <c r="B54" s="18"/>
      <c r="C54" s="19">
        <v>971087</v>
      </c>
      <c r="D54" s="101"/>
      <c r="E54" s="18">
        <v>4.7</v>
      </c>
      <c r="F54" s="101"/>
      <c r="G54" s="19">
        <v>1193</v>
      </c>
      <c r="H54" s="17"/>
      <c r="I54" s="19">
        <f t="shared" si="2"/>
        <v>972280</v>
      </c>
    </row>
    <row r="55" spans="1:9" s="21" customFormat="1" ht="21" customHeight="1" x14ac:dyDescent="0.45">
      <c r="A55" s="17" t="s">
        <v>39</v>
      </c>
      <c r="B55" s="18"/>
      <c r="C55" s="19">
        <v>6568204</v>
      </c>
      <c r="D55" s="101"/>
      <c r="E55" s="18">
        <v>4.5999999999999996</v>
      </c>
      <c r="F55" s="101"/>
      <c r="G55" s="19">
        <v>-5964</v>
      </c>
      <c r="H55" s="17"/>
      <c r="I55" s="19">
        <f t="shared" si="2"/>
        <v>6562240</v>
      </c>
    </row>
    <row r="56" spans="1:9" s="21" customFormat="1" ht="21" customHeight="1" x14ac:dyDescent="0.45">
      <c r="A56" s="17" t="s">
        <v>40</v>
      </c>
      <c r="B56" s="18"/>
      <c r="C56" s="19">
        <v>17641050</v>
      </c>
      <c r="D56" s="101"/>
      <c r="E56" s="101"/>
      <c r="F56" s="101"/>
      <c r="G56" s="19">
        <v>0</v>
      </c>
      <c r="H56" s="17"/>
      <c r="I56" s="19">
        <f t="shared" si="2"/>
        <v>17641050</v>
      </c>
    </row>
    <row r="57" spans="1:9" s="21" customFormat="1" ht="21" customHeight="1" x14ac:dyDescent="0.45">
      <c r="A57" s="17" t="s">
        <v>41</v>
      </c>
      <c r="B57" s="18"/>
      <c r="C57" s="19"/>
      <c r="D57" s="20"/>
      <c r="E57" s="114"/>
      <c r="F57" s="20"/>
      <c r="G57" s="19"/>
      <c r="I57" s="19"/>
    </row>
    <row r="58" spans="1:9" s="21" customFormat="1" ht="21" customHeight="1" x14ac:dyDescent="0.45">
      <c r="A58" s="17" t="s">
        <v>42</v>
      </c>
      <c r="B58" s="18"/>
      <c r="C58" s="19">
        <v>5982421</v>
      </c>
      <c r="D58" s="101"/>
      <c r="E58" s="101"/>
      <c r="F58" s="101"/>
      <c r="G58" s="19">
        <v>0</v>
      </c>
      <c r="H58" s="17"/>
      <c r="I58" s="19">
        <f t="shared" ref="I58:I61" si="3">C58+G58</f>
        <v>5982421</v>
      </c>
    </row>
    <row r="59" spans="1:9" s="21" customFormat="1" ht="21" customHeight="1" x14ac:dyDescent="0.45">
      <c r="A59" s="17" t="s">
        <v>43</v>
      </c>
      <c r="B59" s="18"/>
      <c r="C59" s="19">
        <v>4248167</v>
      </c>
      <c r="D59" s="101"/>
      <c r="E59" s="101"/>
      <c r="F59" s="101"/>
      <c r="G59" s="19">
        <v>0</v>
      </c>
      <c r="H59" s="17"/>
      <c r="I59" s="19">
        <f t="shared" si="3"/>
        <v>4248167</v>
      </c>
    </row>
    <row r="60" spans="1:9" s="21" customFormat="1" ht="21" customHeight="1" x14ac:dyDescent="0.45">
      <c r="A60" s="17" t="s">
        <v>44</v>
      </c>
      <c r="B60" s="18"/>
      <c r="C60" s="19">
        <v>57956</v>
      </c>
      <c r="D60" s="101"/>
      <c r="E60" s="101"/>
      <c r="F60" s="101"/>
      <c r="G60" s="19">
        <v>0</v>
      </c>
      <c r="H60" s="17"/>
      <c r="I60" s="19">
        <f t="shared" si="3"/>
        <v>57956</v>
      </c>
    </row>
    <row r="61" spans="1:9" s="21" customFormat="1" ht="21" customHeight="1" x14ac:dyDescent="0.45">
      <c r="A61" s="17" t="s">
        <v>45</v>
      </c>
      <c r="B61" s="18"/>
      <c r="C61" s="19">
        <v>1290028</v>
      </c>
      <c r="D61" s="101"/>
      <c r="E61" s="101"/>
      <c r="F61" s="101"/>
      <c r="G61" s="19">
        <v>0</v>
      </c>
      <c r="H61" s="17"/>
      <c r="I61" s="19">
        <f t="shared" si="3"/>
        <v>1290028</v>
      </c>
    </row>
    <row r="62" spans="1:9" s="21" customFormat="1" ht="21" customHeight="1" x14ac:dyDescent="0.45">
      <c r="A62" s="113" t="s">
        <v>46</v>
      </c>
      <c r="B62" s="18"/>
      <c r="C62" s="103">
        <f>SUM(C49:C61)</f>
        <v>118149770</v>
      </c>
      <c r="D62" s="20"/>
      <c r="E62" s="114"/>
      <c r="F62" s="20"/>
      <c r="G62" s="103">
        <f>SUM(G49:G61)</f>
        <v>-4771</v>
      </c>
      <c r="I62" s="103">
        <f>SUM(I49:I61)</f>
        <v>118144999</v>
      </c>
    </row>
    <row r="63" spans="1:9" s="21" customFormat="1" ht="12.95" customHeight="1" x14ac:dyDescent="0.45">
      <c r="A63" s="17"/>
      <c r="B63" s="18"/>
      <c r="C63" s="115"/>
      <c r="D63" s="20"/>
      <c r="E63" s="114"/>
      <c r="F63" s="20"/>
      <c r="G63" s="115"/>
      <c r="I63" s="115"/>
    </row>
    <row r="64" spans="1:9" s="21" customFormat="1" ht="21" customHeight="1" x14ac:dyDescent="0.45">
      <c r="A64" s="99" t="s">
        <v>47</v>
      </c>
      <c r="B64" s="18"/>
      <c r="C64" s="115"/>
      <c r="D64" s="20"/>
      <c r="E64" s="114"/>
      <c r="F64" s="20"/>
      <c r="G64" s="115"/>
      <c r="I64" s="115"/>
    </row>
    <row r="65" spans="1:9" s="21" customFormat="1" ht="21" customHeight="1" x14ac:dyDescent="0.45">
      <c r="A65" s="17" t="s">
        <v>48</v>
      </c>
      <c r="B65" s="18"/>
      <c r="C65" s="19">
        <v>52278398</v>
      </c>
      <c r="D65" s="101"/>
      <c r="E65" s="101"/>
      <c r="F65" s="101"/>
      <c r="G65" s="19">
        <v>0</v>
      </c>
      <c r="H65" s="17"/>
      <c r="I65" s="19">
        <f t="shared" ref="I65:I73" si="4">C65+G65</f>
        <v>52278398</v>
      </c>
    </row>
    <row r="66" spans="1:9" s="21" customFormat="1" ht="21" customHeight="1" x14ac:dyDescent="0.45">
      <c r="A66" s="17" t="s">
        <v>41</v>
      </c>
      <c r="B66" s="18"/>
      <c r="C66" s="19">
        <v>17901815</v>
      </c>
      <c r="D66" s="101"/>
      <c r="E66" s="101"/>
      <c r="F66" s="101"/>
      <c r="G66" s="19">
        <v>0</v>
      </c>
      <c r="H66" s="17"/>
      <c r="I66" s="19">
        <f t="shared" si="4"/>
        <v>17901815</v>
      </c>
    </row>
    <row r="67" spans="1:9" s="21" customFormat="1" ht="21" customHeight="1" x14ac:dyDescent="0.45">
      <c r="A67" s="17" t="s">
        <v>49</v>
      </c>
      <c r="B67" s="18"/>
      <c r="C67" s="19">
        <v>447096</v>
      </c>
      <c r="D67" s="101"/>
      <c r="E67" s="101"/>
      <c r="F67" s="101"/>
      <c r="G67" s="19">
        <v>0</v>
      </c>
      <c r="H67" s="17"/>
      <c r="I67" s="19">
        <f t="shared" si="4"/>
        <v>447096</v>
      </c>
    </row>
    <row r="68" spans="1:9" s="21" customFormat="1" ht="21" customHeight="1" x14ac:dyDescent="0.45">
      <c r="A68" s="17" t="s">
        <v>50</v>
      </c>
      <c r="B68" s="18"/>
      <c r="C68" s="19">
        <v>47491713</v>
      </c>
      <c r="D68" s="101"/>
      <c r="E68" s="101"/>
      <c r="F68" s="101"/>
      <c r="G68" s="19">
        <v>0</v>
      </c>
      <c r="H68" s="17"/>
      <c r="I68" s="19">
        <f t="shared" si="4"/>
        <v>47491713</v>
      </c>
    </row>
    <row r="69" spans="1:9" s="21" customFormat="1" ht="21" customHeight="1" x14ac:dyDescent="0.45">
      <c r="A69" s="17" t="s">
        <v>51</v>
      </c>
      <c r="B69" s="18"/>
      <c r="C69" s="19">
        <v>1535948</v>
      </c>
      <c r="D69" s="101"/>
      <c r="E69" s="101"/>
      <c r="F69" s="101"/>
      <c r="G69" s="19">
        <v>0</v>
      </c>
      <c r="H69" s="17"/>
      <c r="I69" s="19">
        <f t="shared" si="4"/>
        <v>1535948</v>
      </c>
    </row>
    <row r="70" spans="1:9" s="21" customFormat="1" ht="21" customHeight="1" x14ac:dyDescent="0.45">
      <c r="A70" s="116" t="s">
        <v>52</v>
      </c>
      <c r="B70" s="18"/>
      <c r="C70" s="19">
        <v>2666447</v>
      </c>
      <c r="D70" s="101"/>
      <c r="E70" s="101"/>
      <c r="F70" s="101"/>
      <c r="G70" s="19">
        <v>0</v>
      </c>
      <c r="H70" s="17"/>
      <c r="I70" s="19">
        <f t="shared" si="4"/>
        <v>2666447</v>
      </c>
    </row>
    <row r="71" spans="1:9" s="21" customFormat="1" ht="21" customHeight="1" x14ac:dyDescent="0.45">
      <c r="A71" s="17" t="s">
        <v>53</v>
      </c>
      <c r="B71" s="18"/>
      <c r="C71" s="19">
        <v>2426240</v>
      </c>
      <c r="D71" s="101"/>
      <c r="E71" s="101"/>
      <c r="F71" s="101"/>
      <c r="G71" s="19">
        <v>0</v>
      </c>
      <c r="H71" s="17"/>
      <c r="I71" s="19">
        <f t="shared" si="4"/>
        <v>2426240</v>
      </c>
    </row>
    <row r="72" spans="1:9" s="21" customFormat="1" ht="21" customHeight="1" x14ac:dyDescent="0.45">
      <c r="A72" s="17" t="s">
        <v>54</v>
      </c>
      <c r="B72" s="18"/>
      <c r="C72" s="19">
        <v>3970805</v>
      </c>
      <c r="D72" s="101"/>
      <c r="E72" s="101"/>
      <c r="F72" s="101"/>
      <c r="G72" s="19">
        <v>0</v>
      </c>
      <c r="H72" s="17"/>
      <c r="I72" s="19">
        <f t="shared" si="4"/>
        <v>3970805</v>
      </c>
    </row>
    <row r="73" spans="1:9" s="21" customFormat="1" ht="21" customHeight="1" x14ac:dyDescent="0.45">
      <c r="A73" s="17" t="s">
        <v>56</v>
      </c>
      <c r="B73" s="18"/>
      <c r="C73" s="19">
        <v>30336</v>
      </c>
      <c r="D73" s="101"/>
      <c r="E73" s="101"/>
      <c r="F73" s="101"/>
      <c r="G73" s="19">
        <v>0</v>
      </c>
      <c r="H73" s="17"/>
      <c r="I73" s="19">
        <f t="shared" si="4"/>
        <v>30336</v>
      </c>
    </row>
    <row r="74" spans="1:9" s="21" customFormat="1" ht="21" customHeight="1" x14ac:dyDescent="0.45">
      <c r="A74" s="113" t="s">
        <v>57</v>
      </c>
      <c r="B74" s="18"/>
      <c r="C74" s="103">
        <f>SUM(C65:C73)</f>
        <v>128748798</v>
      </c>
      <c r="D74" s="20"/>
      <c r="E74" s="20"/>
      <c r="F74" s="20"/>
      <c r="G74" s="103">
        <f>SUM(G65:G73)</f>
        <v>0</v>
      </c>
      <c r="I74" s="103">
        <f>SUM(I65:I73)</f>
        <v>128748798</v>
      </c>
    </row>
    <row r="75" spans="1:9" s="21" customFormat="1" ht="21" customHeight="1" x14ac:dyDescent="0.45">
      <c r="A75" s="113" t="s">
        <v>58</v>
      </c>
      <c r="B75" s="18"/>
      <c r="C75" s="117">
        <f>+C62+C74</f>
        <v>246898568</v>
      </c>
      <c r="D75" s="20"/>
      <c r="E75" s="20"/>
      <c r="F75" s="20"/>
      <c r="G75" s="117">
        <f>+G62+G74</f>
        <v>-4771</v>
      </c>
      <c r="I75" s="117">
        <f>+I62+I74</f>
        <v>246893797</v>
      </c>
    </row>
    <row r="76" spans="1:9" s="21" customFormat="1" ht="21" customHeight="1" x14ac:dyDescent="0.45">
      <c r="A76" s="91" t="s">
        <v>0</v>
      </c>
      <c r="B76" s="18"/>
      <c r="C76" s="92"/>
      <c r="D76" s="20"/>
      <c r="E76" s="20"/>
      <c r="F76" s="20"/>
      <c r="G76" s="92"/>
      <c r="I76" s="92"/>
    </row>
    <row r="77" spans="1:9" s="21" customFormat="1" ht="21" customHeight="1" x14ac:dyDescent="0.45">
      <c r="A77" s="91" t="s">
        <v>112</v>
      </c>
      <c r="B77" s="18"/>
      <c r="C77" s="92"/>
      <c r="D77" s="20"/>
      <c r="E77" s="20"/>
      <c r="F77" s="20"/>
      <c r="G77" s="92"/>
      <c r="I77" s="92"/>
    </row>
    <row r="78" spans="1:9" ht="21" customHeight="1" x14ac:dyDescent="0.45">
      <c r="A78" s="91" t="s">
        <v>113</v>
      </c>
      <c r="D78" s="20"/>
      <c r="E78" s="20"/>
      <c r="F78" s="20"/>
    </row>
    <row r="79" spans="1:9" ht="21" customHeight="1" x14ac:dyDescent="0.45">
      <c r="A79" s="91" t="s">
        <v>114</v>
      </c>
      <c r="D79" s="20"/>
      <c r="E79" s="20"/>
      <c r="F79" s="20"/>
    </row>
    <row r="80" spans="1:9" ht="21" customHeight="1" x14ac:dyDescent="0.5">
      <c r="A80" s="93"/>
      <c r="C80" s="118"/>
      <c r="G80" s="118"/>
      <c r="I80" s="118"/>
    </row>
    <row r="81" spans="1:9" ht="21" customHeight="1" x14ac:dyDescent="0.45">
      <c r="B81" s="17"/>
      <c r="C81" s="95" t="s">
        <v>117</v>
      </c>
      <c r="G81" s="95"/>
      <c r="I81" s="95"/>
    </row>
    <row r="82" spans="1:9" s="21" customFormat="1" ht="21" customHeight="1" x14ac:dyDescent="0.45">
      <c r="A82" s="22"/>
      <c r="B82" s="18"/>
      <c r="C82" s="96" t="s">
        <v>118</v>
      </c>
      <c r="D82" s="22"/>
      <c r="E82" s="22"/>
      <c r="F82" s="97"/>
      <c r="G82" s="96" t="s">
        <v>119</v>
      </c>
      <c r="H82" s="17"/>
      <c r="I82" s="96" t="s">
        <v>117</v>
      </c>
    </row>
    <row r="83" spans="1:9" s="21" customFormat="1" ht="21" customHeight="1" x14ac:dyDescent="0.45">
      <c r="A83" s="113" t="s">
        <v>59</v>
      </c>
      <c r="B83" s="18"/>
      <c r="C83" s="98" t="s">
        <v>120</v>
      </c>
      <c r="D83" s="17"/>
      <c r="E83" s="96" t="s">
        <v>85</v>
      </c>
      <c r="F83" s="96"/>
      <c r="G83" s="98" t="s">
        <v>121</v>
      </c>
      <c r="H83" s="17"/>
      <c r="I83" s="98" t="s">
        <v>122</v>
      </c>
    </row>
    <row r="84" spans="1:9" s="21" customFormat="1" ht="21" customHeight="1" x14ac:dyDescent="0.45">
      <c r="A84" s="17"/>
      <c r="B84" s="18"/>
      <c r="C84" s="204" t="s">
        <v>5</v>
      </c>
      <c r="D84" s="204"/>
      <c r="E84" s="204"/>
      <c r="F84" s="204"/>
      <c r="G84" s="204"/>
      <c r="H84" s="204"/>
      <c r="I84" s="204"/>
    </row>
    <row r="85" spans="1:9" s="21" customFormat="1" ht="21" customHeight="1" x14ac:dyDescent="0.45">
      <c r="A85" s="99" t="s">
        <v>60</v>
      </c>
      <c r="B85" s="18"/>
      <c r="C85" s="22"/>
      <c r="D85" s="22"/>
      <c r="E85" s="22"/>
      <c r="F85" s="96"/>
      <c r="G85" s="22"/>
      <c r="I85" s="22"/>
    </row>
    <row r="86" spans="1:9" s="21" customFormat="1" ht="21" customHeight="1" x14ac:dyDescent="0.45">
      <c r="A86" s="108" t="s">
        <v>61</v>
      </c>
      <c r="B86" s="18"/>
      <c r="C86" s="119"/>
      <c r="D86" s="101"/>
      <c r="E86" s="101"/>
      <c r="F86" s="101"/>
      <c r="G86" s="119"/>
      <c r="I86" s="119"/>
    </row>
    <row r="87" spans="1:9" s="21" customFormat="1" ht="21" customHeight="1" x14ac:dyDescent="0.45">
      <c r="A87" s="108" t="s">
        <v>62</v>
      </c>
      <c r="B87" s="18"/>
      <c r="C87" s="119"/>
      <c r="D87" s="120"/>
      <c r="E87" s="120"/>
      <c r="F87" s="120"/>
      <c r="G87" s="119"/>
      <c r="I87" s="119"/>
    </row>
    <row r="88" spans="1:9" s="21" customFormat="1" ht="21" customHeight="1" x14ac:dyDescent="0.45">
      <c r="A88" s="40" t="s">
        <v>63</v>
      </c>
      <c r="B88" s="18"/>
      <c r="C88" s="119"/>
      <c r="D88" s="20"/>
      <c r="E88" s="20"/>
      <c r="F88" s="20"/>
      <c r="G88" s="119"/>
      <c r="I88" s="119"/>
    </row>
    <row r="89" spans="1:9" s="21" customFormat="1" ht="21" customHeight="1" thickBot="1" x14ac:dyDescent="0.5">
      <c r="A89" s="121" t="s">
        <v>64</v>
      </c>
      <c r="B89" s="18"/>
      <c r="C89" s="19">
        <v>5586162</v>
      </c>
      <c r="D89" s="101"/>
      <c r="E89" s="18" t="s">
        <v>123</v>
      </c>
      <c r="F89" s="101"/>
      <c r="G89" s="19">
        <v>4841500</v>
      </c>
      <c r="H89" s="17"/>
      <c r="I89" s="19">
        <f>C89+G89</f>
        <v>10427662</v>
      </c>
    </row>
    <row r="90" spans="1:9" s="21" customFormat="1" ht="21" customHeight="1" thickTop="1" x14ac:dyDescent="0.45">
      <c r="A90" s="108" t="s">
        <v>65</v>
      </c>
      <c r="B90" s="18"/>
      <c r="C90" s="122"/>
      <c r="D90" s="20"/>
      <c r="E90" s="123"/>
      <c r="F90" s="20"/>
      <c r="G90" s="122"/>
      <c r="I90" s="122"/>
    </row>
    <row r="91" spans="1:9" s="21" customFormat="1" ht="21" customHeight="1" x14ac:dyDescent="0.45">
      <c r="A91" s="121" t="s">
        <v>63</v>
      </c>
      <c r="B91" s="18"/>
      <c r="C91" s="102"/>
      <c r="D91" s="20"/>
      <c r="E91" s="123"/>
      <c r="F91" s="20"/>
      <c r="G91" s="102"/>
      <c r="I91" s="102"/>
    </row>
    <row r="92" spans="1:9" s="21" customFormat="1" ht="21" customHeight="1" x14ac:dyDescent="0.45">
      <c r="A92" s="121" t="s">
        <v>64</v>
      </c>
      <c r="B92" s="18"/>
      <c r="C92" s="19">
        <v>5290162</v>
      </c>
      <c r="D92" s="101"/>
      <c r="E92" s="18">
        <v>4.2</v>
      </c>
      <c r="F92" s="101"/>
      <c r="G92" s="19">
        <v>5137500</v>
      </c>
      <c r="H92" s="17"/>
      <c r="I92" s="19">
        <f>C92+G92</f>
        <v>10427662</v>
      </c>
    </row>
    <row r="93" spans="1:9" s="21" customFormat="1" ht="21" customHeight="1" x14ac:dyDescent="0.45">
      <c r="A93" s="108" t="s">
        <v>66</v>
      </c>
      <c r="B93" s="18"/>
      <c r="C93" s="20"/>
      <c r="D93" s="20"/>
      <c r="E93" s="123"/>
      <c r="F93" s="20"/>
      <c r="G93" s="20"/>
      <c r="I93" s="20"/>
    </row>
    <row r="94" spans="1:9" s="21" customFormat="1" ht="21" customHeight="1" x14ac:dyDescent="0.45">
      <c r="A94" s="108" t="s">
        <v>67</v>
      </c>
      <c r="B94" s="18"/>
      <c r="C94" s="19">
        <v>263881503</v>
      </c>
      <c r="D94" s="101"/>
      <c r="E94" s="18"/>
      <c r="F94" s="101"/>
      <c r="G94" s="19">
        <v>0</v>
      </c>
      <c r="H94" s="17"/>
      <c r="I94" s="19">
        <f>C94+G94</f>
        <v>263881503</v>
      </c>
    </row>
    <row r="95" spans="1:9" s="21" customFormat="1" ht="21" customHeight="1" x14ac:dyDescent="0.45">
      <c r="A95" s="108" t="s">
        <v>68</v>
      </c>
      <c r="B95" s="18"/>
      <c r="C95" s="20"/>
      <c r="D95" s="20"/>
      <c r="E95" s="123"/>
      <c r="F95" s="20"/>
      <c r="G95" s="20"/>
      <c r="I95" s="20"/>
    </row>
    <row r="96" spans="1:9" s="21" customFormat="1" ht="21" customHeight="1" x14ac:dyDescent="0.45">
      <c r="A96" s="108" t="s">
        <v>69</v>
      </c>
      <c r="B96" s="18"/>
      <c r="C96" s="19">
        <v>-19980</v>
      </c>
      <c r="D96" s="101"/>
      <c r="E96" s="18"/>
      <c r="F96" s="101"/>
      <c r="G96" s="19">
        <v>0</v>
      </c>
      <c r="H96" s="17"/>
      <c r="I96" s="19">
        <f>C96+G96</f>
        <v>-19980</v>
      </c>
    </row>
    <row r="97" spans="1:9" s="21" customFormat="1" ht="21" customHeight="1" x14ac:dyDescent="0.45">
      <c r="A97" s="108" t="s">
        <v>70</v>
      </c>
      <c r="B97" s="18"/>
      <c r="C97" s="20"/>
      <c r="D97" s="20"/>
      <c r="E97" s="123"/>
      <c r="F97" s="20"/>
      <c r="G97" s="20"/>
      <c r="I97" s="20"/>
    </row>
    <row r="98" spans="1:9" s="21" customFormat="1" ht="21" customHeight="1" x14ac:dyDescent="0.45">
      <c r="A98" s="108" t="s">
        <v>71</v>
      </c>
      <c r="B98" s="18"/>
      <c r="C98" s="19">
        <v>-6714301</v>
      </c>
      <c r="D98" s="101"/>
      <c r="E98" s="18"/>
      <c r="F98" s="101"/>
      <c r="G98" s="19">
        <v>0</v>
      </c>
      <c r="H98" s="17"/>
      <c r="I98" s="19">
        <f>C98+G98</f>
        <v>-6714301</v>
      </c>
    </row>
    <row r="99" spans="1:9" s="21" customFormat="1" ht="21" customHeight="1" x14ac:dyDescent="0.45">
      <c r="A99" s="108" t="s">
        <v>72</v>
      </c>
      <c r="B99" s="18"/>
      <c r="C99" s="19"/>
      <c r="D99" s="101"/>
      <c r="E99" s="18"/>
      <c r="F99" s="101"/>
      <c r="G99" s="19"/>
      <c r="H99" s="17"/>
      <c r="I99" s="19"/>
    </row>
    <row r="100" spans="1:9" s="21" customFormat="1" ht="21" customHeight="1" x14ac:dyDescent="0.45">
      <c r="A100" s="108" t="s">
        <v>71</v>
      </c>
      <c r="B100" s="18"/>
      <c r="C100" s="19">
        <v>0</v>
      </c>
      <c r="D100" s="101"/>
      <c r="E100" s="18">
        <v>4.3</v>
      </c>
      <c r="F100" s="101"/>
      <c r="G100" s="19">
        <v>-5651250</v>
      </c>
      <c r="H100" s="17"/>
      <c r="I100" s="19">
        <f>C100+G100</f>
        <v>-5651250</v>
      </c>
    </row>
    <row r="101" spans="1:9" s="21" customFormat="1" ht="21" customHeight="1" x14ac:dyDescent="0.45">
      <c r="A101" s="108" t="s">
        <v>73</v>
      </c>
      <c r="B101" s="18"/>
      <c r="C101" s="115"/>
      <c r="D101" s="20"/>
      <c r="E101" s="123"/>
      <c r="F101" s="20"/>
      <c r="G101" s="115"/>
      <c r="I101" s="115"/>
    </row>
    <row r="102" spans="1:9" s="21" customFormat="1" ht="21" customHeight="1" x14ac:dyDescent="0.45">
      <c r="A102" s="108" t="s">
        <v>74</v>
      </c>
      <c r="B102" s="18"/>
      <c r="C102" s="115"/>
      <c r="D102" s="20"/>
      <c r="E102" s="123"/>
      <c r="F102" s="20"/>
      <c r="G102" s="115"/>
      <c r="I102" s="115"/>
    </row>
    <row r="103" spans="1:9" s="21" customFormat="1" ht="21" customHeight="1" x14ac:dyDescent="0.45">
      <c r="A103" s="108" t="s">
        <v>75</v>
      </c>
      <c r="B103" s="18"/>
      <c r="C103" s="19">
        <v>558616</v>
      </c>
      <c r="D103" s="101"/>
      <c r="E103" s="18">
        <v>4.4000000000000004</v>
      </c>
      <c r="F103" s="101"/>
      <c r="G103" s="19">
        <v>513750</v>
      </c>
      <c r="H103" s="17"/>
      <c r="I103" s="19">
        <f>C103+G103</f>
        <v>1072366</v>
      </c>
    </row>
    <row r="104" spans="1:9" s="21" customFormat="1" ht="21" customHeight="1" x14ac:dyDescent="0.45">
      <c r="A104" s="108" t="s">
        <v>76</v>
      </c>
      <c r="B104" s="18"/>
      <c r="C104" s="19">
        <v>30851849</v>
      </c>
      <c r="D104" s="101"/>
      <c r="E104" s="18">
        <v>4.5</v>
      </c>
      <c r="F104" s="101"/>
      <c r="G104" s="19">
        <v>4771</v>
      </c>
      <c r="H104" s="17"/>
      <c r="I104" s="19">
        <f>C104+G104</f>
        <v>30856620</v>
      </c>
    </row>
    <row r="105" spans="1:9" s="21" customFormat="1" ht="21" customHeight="1" x14ac:dyDescent="0.45">
      <c r="A105" s="116" t="s">
        <v>77</v>
      </c>
      <c r="B105" s="18"/>
      <c r="C105" s="124">
        <v>-929858</v>
      </c>
      <c r="D105" s="101"/>
      <c r="E105" s="18"/>
      <c r="F105" s="101"/>
      <c r="G105" s="124">
        <v>0</v>
      </c>
      <c r="H105" s="17"/>
      <c r="I105" s="124">
        <f>C105+G105</f>
        <v>-929858</v>
      </c>
    </row>
    <row r="106" spans="1:9" s="21" customFormat="1" ht="21" customHeight="1" x14ac:dyDescent="0.45">
      <c r="A106" s="125" t="s">
        <v>78</v>
      </c>
      <c r="B106" s="18"/>
      <c r="C106" s="126">
        <f>SUM(C90:C105)</f>
        <v>292917991</v>
      </c>
      <c r="D106" s="20"/>
      <c r="E106" s="123"/>
      <c r="F106" s="20"/>
      <c r="G106" s="126">
        <f>SUM(G90:G105)</f>
        <v>4771</v>
      </c>
      <c r="I106" s="126">
        <f>SUM(I90:I105)</f>
        <v>292922762</v>
      </c>
    </row>
    <row r="107" spans="1:9" ht="21" customHeight="1" x14ac:dyDescent="0.45">
      <c r="A107" s="116" t="s">
        <v>79</v>
      </c>
      <c r="C107" s="124">
        <v>554521</v>
      </c>
      <c r="D107" s="101"/>
      <c r="E107" s="18"/>
      <c r="F107" s="101"/>
      <c r="G107" s="124">
        <v>0</v>
      </c>
      <c r="I107" s="124">
        <f>C107+G107</f>
        <v>554521</v>
      </c>
    </row>
    <row r="108" spans="1:9" ht="21" customHeight="1" x14ac:dyDescent="0.45">
      <c r="A108" s="127" t="s">
        <v>80</v>
      </c>
      <c r="C108" s="117">
        <f>SUM(C106:C107)</f>
        <v>293472512</v>
      </c>
      <c r="D108" s="107"/>
      <c r="E108" s="128"/>
      <c r="F108" s="107"/>
      <c r="G108" s="117">
        <f>SUM(G106:G107)</f>
        <v>4771</v>
      </c>
      <c r="I108" s="117">
        <f>SUM(I106:I107)</f>
        <v>293477283</v>
      </c>
    </row>
    <row r="109" spans="1:9" ht="12.95" customHeight="1" x14ac:dyDescent="0.45">
      <c r="A109" s="127"/>
      <c r="C109" s="115"/>
      <c r="D109" s="20"/>
      <c r="E109" s="102"/>
      <c r="F109" s="20"/>
      <c r="G109" s="115"/>
      <c r="I109" s="115"/>
    </row>
    <row r="110" spans="1:9" ht="21" customHeight="1" thickBot="1" x14ac:dyDescent="0.5">
      <c r="A110" s="129" t="s">
        <v>81</v>
      </c>
      <c r="C110" s="111">
        <f>C108+C75</f>
        <v>540371080</v>
      </c>
      <c r="D110" s="107"/>
      <c r="E110" s="107"/>
      <c r="F110" s="107"/>
      <c r="G110" s="111">
        <f>G108+G75</f>
        <v>0</v>
      </c>
      <c r="I110" s="111">
        <f>I108+I75</f>
        <v>540371080</v>
      </c>
    </row>
    <row r="111" spans="1:9" ht="22.5" thickTop="1" x14ac:dyDescent="0.45">
      <c r="D111" s="107"/>
      <c r="E111" s="107"/>
      <c r="F111" s="107"/>
    </row>
  </sheetData>
  <mergeCells count="3">
    <mergeCell ref="C12:I12"/>
    <mergeCell ref="C47:I47"/>
    <mergeCell ref="C84:I84"/>
  </mergeCells>
  <pageMargins left="0.8" right="0.5" top="0.45" bottom="0.45" header="0.48" footer="0.48"/>
  <pageSetup paperSize="9" scale="90" firstPageNumber="17" fitToWidth="0" fitToHeight="0" orientation="portrait" useFirstPageNumber="1" r:id="rId1"/>
  <headerFooter scaleWithDoc="0">
    <oddFooter xml:space="preserve">&amp;C&amp;16&amp;P&amp;R&amp;"Angsana New,Italic" </oddFooter>
  </headerFooter>
  <rowBreaks count="2" manualBreakCount="2">
    <brk id="38" max="8" man="1"/>
    <brk id="75" max="8" man="1"/>
  </rowBreaks>
  <ignoredErrors>
    <ignoredError sqref="C106:I10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B733-B504-49B9-8AAB-6B9D75C1A8EE}">
  <sheetPr>
    <tabColor theme="2" tint="-0.499984740745262"/>
  </sheetPr>
  <dimension ref="A1:I111"/>
  <sheetViews>
    <sheetView view="pageBreakPreview" zoomScaleNormal="100" zoomScaleSheetLayoutView="100" workbookViewId="0">
      <selection activeCell="C107" sqref="C107"/>
    </sheetView>
  </sheetViews>
  <sheetFormatPr defaultColWidth="9.140625" defaultRowHeight="21.75" x14ac:dyDescent="0.45"/>
  <cols>
    <col min="1" max="1" width="41" style="17" customWidth="1"/>
    <col min="2" max="2" width="1.42578125" style="18" customWidth="1"/>
    <col min="3" max="3" width="16.85546875" style="92" customWidth="1"/>
    <col min="4" max="4" width="1.42578125" style="17" customWidth="1"/>
    <col min="5" max="5" width="9.85546875" style="17" customWidth="1"/>
    <col min="6" max="6" width="1.42578125" style="17" customWidth="1"/>
    <col min="7" max="7" width="16.85546875" style="92" customWidth="1"/>
    <col min="8" max="8" width="1.42578125" style="17" customWidth="1"/>
    <col min="9" max="9" width="16.85546875" style="92" customWidth="1"/>
    <col min="10" max="16384" width="9.140625" style="17"/>
  </cols>
  <sheetData>
    <row r="1" spans="1:9" s="21" customFormat="1" ht="21" customHeight="1" x14ac:dyDescent="0.45">
      <c r="A1" s="91" t="s">
        <v>0</v>
      </c>
      <c r="B1" s="104"/>
      <c r="C1" s="130"/>
      <c r="G1" s="130"/>
      <c r="I1" s="130"/>
    </row>
    <row r="2" spans="1:9" s="21" customFormat="1" ht="21" customHeight="1" x14ac:dyDescent="0.45">
      <c r="A2" s="91" t="s">
        <v>112</v>
      </c>
      <c r="B2" s="104"/>
      <c r="C2" s="130"/>
      <c r="G2" s="130"/>
      <c r="I2" s="130"/>
    </row>
    <row r="3" spans="1:9" s="21" customFormat="1" ht="21" customHeight="1" x14ac:dyDescent="0.45">
      <c r="A3" s="91" t="s">
        <v>113</v>
      </c>
      <c r="B3" s="104"/>
      <c r="C3" s="130"/>
      <c r="G3" s="130"/>
      <c r="I3" s="130"/>
    </row>
    <row r="4" spans="1:9" s="21" customFormat="1" ht="21" customHeight="1" x14ac:dyDescent="0.45">
      <c r="A4" s="91" t="s">
        <v>114</v>
      </c>
      <c r="B4" s="104"/>
      <c r="C4" s="130"/>
      <c r="G4" s="130"/>
      <c r="I4" s="130"/>
    </row>
    <row r="5" spans="1:9" ht="21" customHeight="1" x14ac:dyDescent="0.5">
      <c r="A5" s="93"/>
    </row>
    <row r="6" spans="1:9" ht="21" customHeight="1" x14ac:dyDescent="0.45">
      <c r="A6" s="94" t="s">
        <v>124</v>
      </c>
    </row>
    <row r="7" spans="1:9" ht="21" customHeight="1" x14ac:dyDescent="0.5">
      <c r="A7" s="131"/>
    </row>
    <row r="8" spans="1:9" ht="21" customHeight="1" x14ac:dyDescent="0.5">
      <c r="A8" s="93"/>
      <c r="C8" s="95" t="s">
        <v>117</v>
      </c>
      <c r="G8" s="95"/>
      <c r="I8" s="95"/>
    </row>
    <row r="9" spans="1:9" ht="21" customHeight="1" x14ac:dyDescent="0.45">
      <c r="C9" s="96" t="s">
        <v>118</v>
      </c>
      <c r="D9" s="22"/>
      <c r="E9" s="22"/>
      <c r="F9" s="97"/>
      <c r="G9" s="96" t="s">
        <v>119</v>
      </c>
      <c r="I9" s="96" t="s">
        <v>117</v>
      </c>
    </row>
    <row r="10" spans="1:9" ht="21" customHeight="1" x14ac:dyDescent="0.45">
      <c r="A10" s="22" t="s">
        <v>4</v>
      </c>
      <c r="C10" s="98" t="s">
        <v>120</v>
      </c>
      <c r="E10" s="96" t="s">
        <v>85</v>
      </c>
      <c r="F10" s="96"/>
      <c r="G10" s="98" t="s">
        <v>121</v>
      </c>
      <c r="I10" s="98" t="s">
        <v>122</v>
      </c>
    </row>
    <row r="11" spans="1:9" ht="21" customHeight="1" x14ac:dyDescent="0.45">
      <c r="A11" s="22"/>
      <c r="C11" s="204" t="s">
        <v>5</v>
      </c>
      <c r="D11" s="204"/>
      <c r="E11" s="204"/>
      <c r="F11" s="204"/>
      <c r="G11" s="204"/>
      <c r="H11" s="204"/>
      <c r="I11" s="204"/>
    </row>
    <row r="12" spans="1:9" ht="21" customHeight="1" x14ac:dyDescent="0.45">
      <c r="A12" s="99" t="s">
        <v>6</v>
      </c>
      <c r="C12" s="119"/>
      <c r="D12" s="96"/>
      <c r="E12" s="96"/>
      <c r="F12" s="96"/>
      <c r="G12" s="119"/>
      <c r="I12" s="119"/>
    </row>
    <row r="13" spans="1:9" ht="21" customHeight="1" x14ac:dyDescent="0.45">
      <c r="A13" s="17" t="s">
        <v>7</v>
      </c>
      <c r="C13" s="19">
        <v>40103173</v>
      </c>
      <c r="D13" s="101"/>
      <c r="E13" s="101"/>
      <c r="F13" s="101"/>
      <c r="G13" s="19">
        <v>0</v>
      </c>
      <c r="I13" s="19">
        <f>C13+G13</f>
        <v>40103173</v>
      </c>
    </row>
    <row r="14" spans="1:9" s="21" customFormat="1" ht="21" customHeight="1" x14ac:dyDescent="0.45">
      <c r="A14" s="17" t="s">
        <v>9</v>
      </c>
      <c r="B14" s="18"/>
      <c r="C14" s="19">
        <v>2430696</v>
      </c>
      <c r="D14" s="101"/>
      <c r="E14" s="101"/>
      <c r="F14" s="101"/>
      <c r="G14" s="19">
        <v>0</v>
      </c>
      <c r="H14" s="17"/>
      <c r="I14" s="19">
        <f t="shared" ref="I14:I19" si="0">C14+G14</f>
        <v>2430696</v>
      </c>
    </row>
    <row r="15" spans="1:9" s="21" customFormat="1" ht="21" customHeight="1" x14ac:dyDescent="0.45">
      <c r="A15" s="17" t="s">
        <v>10</v>
      </c>
      <c r="B15" s="18"/>
      <c r="C15" s="19">
        <v>1818071</v>
      </c>
      <c r="D15" s="101"/>
      <c r="E15" s="101"/>
      <c r="F15" s="101"/>
      <c r="G15" s="19">
        <v>0</v>
      </c>
      <c r="H15" s="17"/>
      <c r="I15" s="19">
        <f t="shared" si="0"/>
        <v>1818071</v>
      </c>
    </row>
    <row r="16" spans="1:9" s="21" customFormat="1" ht="21" customHeight="1" x14ac:dyDescent="0.45">
      <c r="A16" s="17" t="s">
        <v>11</v>
      </c>
      <c r="B16" s="18"/>
      <c r="C16" s="19">
        <v>37820445</v>
      </c>
      <c r="D16" s="101"/>
      <c r="E16" s="101"/>
      <c r="F16" s="101"/>
      <c r="G16" s="19">
        <v>0</v>
      </c>
      <c r="H16" s="17"/>
      <c r="I16" s="19">
        <f t="shared" si="0"/>
        <v>37820445</v>
      </c>
    </row>
    <row r="17" spans="1:9" s="21" customFormat="1" ht="21" customHeight="1" x14ac:dyDescent="0.45">
      <c r="A17" s="17" t="s">
        <v>12</v>
      </c>
      <c r="B17" s="18"/>
      <c r="C17" s="19">
        <v>4293289</v>
      </c>
      <c r="D17" s="101"/>
      <c r="E17" s="101"/>
      <c r="F17" s="101"/>
      <c r="G17" s="19">
        <v>0</v>
      </c>
      <c r="H17" s="17"/>
      <c r="I17" s="19">
        <f t="shared" si="0"/>
        <v>4293289</v>
      </c>
    </row>
    <row r="18" spans="1:9" s="21" customFormat="1" ht="21" customHeight="1" x14ac:dyDescent="0.45">
      <c r="A18" s="17" t="s">
        <v>13</v>
      </c>
      <c r="B18" s="18"/>
      <c r="C18" s="19">
        <v>847816</v>
      </c>
      <c r="D18" s="101"/>
      <c r="E18" s="101"/>
      <c r="F18" s="101"/>
      <c r="G18" s="19">
        <v>0</v>
      </c>
      <c r="H18" s="17"/>
      <c r="I18" s="19">
        <f t="shared" si="0"/>
        <v>847816</v>
      </c>
    </row>
    <row r="19" spans="1:9" s="21" customFormat="1" ht="21" customHeight="1" x14ac:dyDescent="0.45">
      <c r="A19" s="17" t="s">
        <v>15</v>
      </c>
      <c r="B19" s="18"/>
      <c r="C19" s="19">
        <v>41889</v>
      </c>
      <c r="D19" s="101"/>
      <c r="E19" s="101"/>
      <c r="F19" s="101"/>
      <c r="G19" s="124">
        <v>0</v>
      </c>
      <c r="H19" s="17"/>
      <c r="I19" s="19">
        <f t="shared" si="0"/>
        <v>41889</v>
      </c>
    </row>
    <row r="20" spans="1:9" s="21" customFormat="1" ht="21" customHeight="1" x14ac:dyDescent="0.45">
      <c r="A20" s="22" t="s">
        <v>16</v>
      </c>
      <c r="B20" s="18"/>
      <c r="C20" s="23">
        <f>SUM(C13:C19)</f>
        <v>87355379</v>
      </c>
      <c r="D20" s="20"/>
      <c r="E20" s="102"/>
      <c r="F20" s="20"/>
      <c r="G20" s="132">
        <f>SUM(G13:G19)</f>
        <v>0</v>
      </c>
      <c r="I20" s="23">
        <f>SUM(I13:I19)</f>
        <v>87355379</v>
      </c>
    </row>
    <row r="21" spans="1:9" s="21" customFormat="1" ht="11.1" customHeight="1" x14ac:dyDescent="0.45">
      <c r="B21" s="104"/>
      <c r="C21" s="105"/>
      <c r="D21" s="20"/>
      <c r="E21" s="102"/>
      <c r="F21" s="20"/>
      <c r="G21" s="105"/>
      <c r="I21" s="105"/>
    </row>
    <row r="22" spans="1:9" s="21" customFormat="1" ht="21" customHeight="1" x14ac:dyDescent="0.45">
      <c r="A22" s="99" t="s">
        <v>17</v>
      </c>
      <c r="B22" s="18"/>
      <c r="C22" s="106"/>
      <c r="D22" s="107"/>
      <c r="E22" s="107"/>
      <c r="F22" s="107"/>
      <c r="G22" s="106"/>
      <c r="I22" s="106"/>
    </row>
    <row r="23" spans="1:9" s="21" customFormat="1" ht="21" customHeight="1" x14ac:dyDescent="0.45">
      <c r="A23" s="108" t="s">
        <v>18</v>
      </c>
      <c r="B23" s="18"/>
      <c r="C23" s="19">
        <v>9053162</v>
      </c>
      <c r="D23" s="101"/>
      <c r="E23" s="101"/>
      <c r="F23" s="101"/>
      <c r="G23" s="19">
        <v>0</v>
      </c>
      <c r="H23" s="17"/>
      <c r="I23" s="19">
        <f t="shared" ref="I23:I33" si="1">C23+G23</f>
        <v>9053162</v>
      </c>
    </row>
    <row r="24" spans="1:9" s="21" customFormat="1" ht="21" customHeight="1" x14ac:dyDescent="0.45">
      <c r="A24" s="108" t="s">
        <v>19</v>
      </c>
      <c r="B24" s="18"/>
      <c r="C24" s="19">
        <v>5334543</v>
      </c>
      <c r="D24" s="101"/>
      <c r="E24" s="101"/>
      <c r="F24" s="101"/>
      <c r="G24" s="19">
        <v>0</v>
      </c>
      <c r="H24" s="17"/>
      <c r="I24" s="19">
        <f t="shared" si="1"/>
        <v>5334543</v>
      </c>
    </row>
    <row r="25" spans="1:9" s="21" customFormat="1" ht="21" customHeight="1" x14ac:dyDescent="0.45">
      <c r="A25" s="108" t="s">
        <v>20</v>
      </c>
      <c r="B25" s="18"/>
      <c r="C25" s="19">
        <v>572857</v>
      </c>
      <c r="D25" s="101"/>
      <c r="E25" s="101"/>
      <c r="F25" s="101"/>
      <c r="G25" s="19">
        <v>0</v>
      </c>
      <c r="H25" s="17"/>
      <c r="I25" s="19">
        <f t="shared" si="1"/>
        <v>572857</v>
      </c>
    </row>
    <row r="26" spans="1:9" s="21" customFormat="1" ht="21" customHeight="1" x14ac:dyDescent="0.45">
      <c r="A26" s="108" t="s">
        <v>21</v>
      </c>
      <c r="B26" s="18"/>
      <c r="C26" s="19">
        <v>49525</v>
      </c>
      <c r="D26" s="101"/>
      <c r="E26" s="101"/>
      <c r="F26" s="101"/>
      <c r="G26" s="19">
        <v>0</v>
      </c>
      <c r="H26" s="17"/>
      <c r="I26" s="19">
        <f t="shared" si="1"/>
        <v>49525</v>
      </c>
    </row>
    <row r="27" spans="1:9" s="21" customFormat="1" ht="21" customHeight="1" x14ac:dyDescent="0.45">
      <c r="A27" s="108" t="s">
        <v>22</v>
      </c>
      <c r="B27" s="18"/>
      <c r="C27" s="19">
        <v>43910016</v>
      </c>
      <c r="D27" s="101"/>
      <c r="E27" s="101"/>
      <c r="F27" s="101"/>
      <c r="G27" s="19">
        <v>0</v>
      </c>
      <c r="H27" s="17"/>
      <c r="I27" s="19">
        <f t="shared" si="1"/>
        <v>43910016</v>
      </c>
    </row>
    <row r="28" spans="1:9" s="21" customFormat="1" ht="21" customHeight="1" x14ac:dyDescent="0.45">
      <c r="A28" s="17" t="s">
        <v>23</v>
      </c>
      <c r="B28" s="18"/>
      <c r="C28" s="19">
        <v>118114693</v>
      </c>
      <c r="D28" s="101"/>
      <c r="E28" s="101"/>
      <c r="F28" s="101"/>
      <c r="G28" s="19">
        <v>0</v>
      </c>
      <c r="H28" s="17"/>
      <c r="I28" s="19">
        <f t="shared" si="1"/>
        <v>118114693</v>
      </c>
    </row>
    <row r="29" spans="1:9" s="21" customFormat="1" ht="21" customHeight="1" x14ac:dyDescent="0.45">
      <c r="A29" s="17" t="s">
        <v>24</v>
      </c>
      <c r="B29" s="18"/>
      <c r="C29" s="19">
        <v>37167227</v>
      </c>
      <c r="D29" s="101"/>
      <c r="E29" s="101"/>
      <c r="F29" s="101"/>
      <c r="G29" s="19">
        <v>0</v>
      </c>
      <c r="H29" s="17"/>
      <c r="I29" s="19">
        <f t="shared" si="1"/>
        <v>37167227</v>
      </c>
    </row>
    <row r="30" spans="1:9" s="21" customFormat="1" ht="21" customHeight="1" x14ac:dyDescent="0.45">
      <c r="A30" s="17" t="s">
        <v>25</v>
      </c>
      <c r="B30" s="18"/>
      <c r="C30" s="19">
        <v>234736022</v>
      </c>
      <c r="D30" s="101"/>
      <c r="E30" s="101"/>
      <c r="F30" s="101"/>
      <c r="G30" s="19">
        <v>0</v>
      </c>
      <c r="H30" s="17"/>
      <c r="I30" s="19">
        <f t="shared" si="1"/>
        <v>234736022</v>
      </c>
    </row>
    <row r="31" spans="1:9" s="21" customFormat="1" ht="21" customHeight="1" x14ac:dyDescent="0.45">
      <c r="A31" s="17" t="s">
        <v>26</v>
      </c>
      <c r="B31" s="18"/>
      <c r="C31" s="19">
        <v>10520582</v>
      </c>
      <c r="D31" s="101"/>
      <c r="E31" s="101"/>
      <c r="F31" s="101"/>
      <c r="G31" s="19">
        <v>0</v>
      </c>
      <c r="H31" s="17"/>
      <c r="I31" s="19">
        <f t="shared" si="1"/>
        <v>10520582</v>
      </c>
    </row>
    <row r="32" spans="1:9" s="21" customFormat="1" ht="21" customHeight="1" x14ac:dyDescent="0.45">
      <c r="A32" s="17" t="s">
        <v>27</v>
      </c>
      <c r="B32" s="18"/>
      <c r="C32" s="19">
        <v>566080</v>
      </c>
      <c r="D32" s="101"/>
      <c r="E32" s="101"/>
      <c r="F32" s="101"/>
      <c r="G32" s="19">
        <v>0</v>
      </c>
      <c r="H32" s="17"/>
      <c r="I32" s="19">
        <f t="shared" si="1"/>
        <v>566080</v>
      </c>
    </row>
    <row r="33" spans="1:9" s="21" customFormat="1" ht="21" customHeight="1" x14ac:dyDescent="0.45">
      <c r="A33" s="17" t="s">
        <v>28</v>
      </c>
      <c r="B33" s="18"/>
      <c r="C33" s="19">
        <v>1263142</v>
      </c>
      <c r="D33" s="101"/>
      <c r="E33" s="101"/>
      <c r="F33" s="101"/>
      <c r="G33" s="19">
        <v>0</v>
      </c>
      <c r="H33" s="17"/>
      <c r="I33" s="19">
        <f t="shared" si="1"/>
        <v>1263142</v>
      </c>
    </row>
    <row r="34" spans="1:9" s="21" customFormat="1" ht="21" customHeight="1" x14ac:dyDescent="0.45">
      <c r="A34" s="22" t="s">
        <v>29</v>
      </c>
      <c r="B34" s="18"/>
      <c r="C34" s="103">
        <f>SUM(C23:C33)</f>
        <v>461287849</v>
      </c>
      <c r="D34" s="20"/>
      <c r="E34" s="109"/>
      <c r="F34" s="20"/>
      <c r="G34" s="103">
        <f>SUM(G23:G33)</f>
        <v>0</v>
      </c>
      <c r="I34" s="103">
        <f>SUM(I23:I33)</f>
        <v>461287849</v>
      </c>
    </row>
    <row r="35" spans="1:9" s="21" customFormat="1" ht="11.1" customHeight="1" x14ac:dyDescent="0.45">
      <c r="A35" s="22"/>
      <c r="B35" s="18"/>
      <c r="C35" s="110"/>
      <c r="D35" s="20"/>
      <c r="E35" s="109"/>
      <c r="F35" s="20"/>
      <c r="G35" s="110"/>
      <c r="I35" s="110"/>
    </row>
    <row r="36" spans="1:9" s="21" customFormat="1" ht="21" customHeight="1" thickBot="1" x14ac:dyDescent="0.5">
      <c r="A36" s="22" t="s">
        <v>30</v>
      </c>
      <c r="B36" s="18"/>
      <c r="C36" s="111">
        <f>C20+C34</f>
        <v>548643228</v>
      </c>
      <c r="D36" s="107"/>
      <c r="E36" s="107"/>
      <c r="F36" s="107"/>
      <c r="G36" s="111">
        <f>G20+G34</f>
        <v>0</v>
      </c>
      <c r="I36" s="111">
        <f>I20+I34</f>
        <v>548643228</v>
      </c>
    </row>
    <row r="37" spans="1:9" s="21" customFormat="1" ht="21" customHeight="1" thickTop="1" x14ac:dyDescent="0.45">
      <c r="A37" s="22"/>
      <c r="B37" s="18"/>
      <c r="C37" s="112"/>
      <c r="D37" s="107"/>
      <c r="E37" s="107"/>
      <c r="F37" s="107"/>
      <c r="G37" s="112"/>
      <c r="I37" s="112"/>
    </row>
    <row r="38" spans="1:9" ht="21" customHeight="1" x14ac:dyDescent="0.45">
      <c r="A38" s="91" t="s">
        <v>0</v>
      </c>
      <c r="D38" s="20"/>
      <c r="E38" s="20"/>
      <c r="F38" s="20"/>
    </row>
    <row r="39" spans="1:9" ht="21" customHeight="1" x14ac:dyDescent="0.45">
      <c r="A39" s="91" t="s">
        <v>112</v>
      </c>
      <c r="D39" s="20"/>
      <c r="E39" s="20"/>
      <c r="F39" s="20"/>
    </row>
    <row r="40" spans="1:9" ht="21" customHeight="1" x14ac:dyDescent="0.45">
      <c r="A40" s="91" t="s">
        <v>113</v>
      </c>
      <c r="D40" s="107"/>
      <c r="E40" s="112"/>
      <c r="F40" s="107"/>
    </row>
    <row r="41" spans="1:9" ht="21" customHeight="1" x14ac:dyDescent="0.45">
      <c r="A41" s="91" t="s">
        <v>114</v>
      </c>
      <c r="D41" s="107"/>
      <c r="E41" s="112"/>
      <c r="F41" s="107"/>
    </row>
    <row r="42" spans="1:9" ht="21" customHeight="1" x14ac:dyDescent="0.5">
      <c r="A42" s="93"/>
    </row>
    <row r="43" spans="1:9" ht="21" customHeight="1" x14ac:dyDescent="0.45">
      <c r="C43" s="95" t="s">
        <v>117</v>
      </c>
      <c r="G43" s="95"/>
      <c r="I43" s="95"/>
    </row>
    <row r="44" spans="1:9" ht="21" customHeight="1" x14ac:dyDescent="0.45">
      <c r="C44" s="96" t="s">
        <v>118</v>
      </c>
      <c r="D44" s="22"/>
      <c r="E44" s="22"/>
      <c r="F44" s="97"/>
      <c r="G44" s="96" t="s">
        <v>119</v>
      </c>
      <c r="I44" s="96" t="s">
        <v>117</v>
      </c>
    </row>
    <row r="45" spans="1:9" ht="21" customHeight="1" x14ac:dyDescent="0.45">
      <c r="A45" s="113" t="s">
        <v>31</v>
      </c>
      <c r="B45" s="17"/>
      <c r="C45" s="98" t="s">
        <v>120</v>
      </c>
      <c r="E45" s="96" t="s">
        <v>85</v>
      </c>
      <c r="F45" s="96"/>
      <c r="G45" s="98" t="s">
        <v>121</v>
      </c>
      <c r="I45" s="98" t="s">
        <v>122</v>
      </c>
    </row>
    <row r="46" spans="1:9" ht="21" customHeight="1" x14ac:dyDescent="0.45">
      <c r="B46" s="17"/>
      <c r="C46" s="204" t="s">
        <v>5</v>
      </c>
      <c r="D46" s="204"/>
      <c r="E46" s="204"/>
      <c r="F46" s="204"/>
      <c r="G46" s="204"/>
      <c r="H46" s="204"/>
      <c r="I46" s="204"/>
    </row>
    <row r="47" spans="1:9" ht="21" customHeight="1" x14ac:dyDescent="0.45">
      <c r="A47" s="133" t="s">
        <v>32</v>
      </c>
      <c r="C47" s="17"/>
      <c r="G47" s="17"/>
      <c r="I47" s="17"/>
    </row>
    <row r="48" spans="1:9" s="21" customFormat="1" ht="21" customHeight="1" x14ac:dyDescent="0.45">
      <c r="A48" s="17" t="s">
        <v>33</v>
      </c>
      <c r="B48" s="18"/>
      <c r="C48" s="19">
        <v>1636840</v>
      </c>
      <c r="D48" s="101"/>
      <c r="E48" s="101"/>
      <c r="F48" s="101"/>
      <c r="G48" s="19">
        <v>0</v>
      </c>
      <c r="H48" s="17"/>
      <c r="I48" s="19">
        <f t="shared" ref="I48:I59" si="2">C48+G48</f>
        <v>1636840</v>
      </c>
    </row>
    <row r="49" spans="1:9" s="21" customFormat="1" ht="21" customHeight="1" x14ac:dyDescent="0.45">
      <c r="A49" s="17" t="s">
        <v>34</v>
      </c>
      <c r="B49" s="18"/>
      <c r="C49" s="19">
        <v>55867190</v>
      </c>
      <c r="D49" s="101"/>
      <c r="E49" s="101"/>
      <c r="F49" s="101"/>
      <c r="G49" s="19">
        <v>0</v>
      </c>
      <c r="H49" s="17"/>
      <c r="I49" s="19">
        <f t="shared" si="2"/>
        <v>55867190</v>
      </c>
    </row>
    <row r="50" spans="1:9" s="21" customFormat="1" ht="21" customHeight="1" x14ac:dyDescent="0.45">
      <c r="A50" s="17" t="s">
        <v>35</v>
      </c>
      <c r="B50" s="18"/>
      <c r="C50" s="19">
        <v>5951296</v>
      </c>
      <c r="D50" s="101"/>
      <c r="E50" s="101"/>
      <c r="F50" s="101"/>
      <c r="G50" s="19">
        <v>0</v>
      </c>
      <c r="H50" s="17"/>
      <c r="I50" s="19">
        <f t="shared" si="2"/>
        <v>5951296</v>
      </c>
    </row>
    <row r="51" spans="1:9" s="21" customFormat="1" ht="21" customHeight="1" x14ac:dyDescent="0.45">
      <c r="A51" s="17" t="s">
        <v>36</v>
      </c>
      <c r="B51" s="18"/>
      <c r="C51" s="19">
        <v>10070087</v>
      </c>
      <c r="D51" s="101"/>
      <c r="E51" s="101"/>
      <c r="F51" s="101"/>
      <c r="G51" s="19">
        <v>0</v>
      </c>
      <c r="H51" s="17"/>
      <c r="I51" s="19">
        <f t="shared" si="2"/>
        <v>10070087</v>
      </c>
    </row>
    <row r="52" spans="1:9" s="21" customFormat="1" ht="21" customHeight="1" x14ac:dyDescent="0.45">
      <c r="A52" s="17" t="s">
        <v>37</v>
      </c>
      <c r="B52" s="18"/>
      <c r="C52" s="19">
        <v>1799382</v>
      </c>
      <c r="D52" s="101"/>
      <c r="E52" s="101"/>
      <c r="F52" s="101"/>
      <c r="G52" s="19">
        <v>0</v>
      </c>
      <c r="H52" s="17"/>
      <c r="I52" s="19">
        <f t="shared" si="2"/>
        <v>1799382</v>
      </c>
    </row>
    <row r="53" spans="1:9" s="21" customFormat="1" ht="21" customHeight="1" x14ac:dyDescent="0.45">
      <c r="A53" s="17" t="s">
        <v>38</v>
      </c>
      <c r="B53" s="18"/>
      <c r="C53" s="19">
        <v>953853</v>
      </c>
      <c r="D53" s="101"/>
      <c r="E53" s="101"/>
      <c r="F53" s="101"/>
      <c r="G53" s="19">
        <v>0</v>
      </c>
      <c r="H53" s="17"/>
      <c r="I53" s="19">
        <f t="shared" si="2"/>
        <v>953853</v>
      </c>
    </row>
    <row r="54" spans="1:9" s="21" customFormat="1" ht="21" customHeight="1" x14ac:dyDescent="0.45">
      <c r="A54" s="17" t="s">
        <v>39</v>
      </c>
      <c r="B54" s="18"/>
      <c r="C54" s="19">
        <v>7477738</v>
      </c>
      <c r="D54" s="101"/>
      <c r="E54" s="18"/>
      <c r="F54" s="101"/>
      <c r="G54" s="19">
        <v>0</v>
      </c>
      <c r="H54" s="17"/>
      <c r="I54" s="19">
        <f t="shared" si="2"/>
        <v>7477738</v>
      </c>
    </row>
    <row r="55" spans="1:9" s="21" customFormat="1" ht="21" customHeight="1" x14ac:dyDescent="0.45">
      <c r="A55" s="17" t="s">
        <v>41</v>
      </c>
      <c r="B55" s="18"/>
      <c r="C55" s="19"/>
      <c r="D55" s="20"/>
      <c r="E55" s="114"/>
      <c r="F55" s="20"/>
      <c r="G55" s="19"/>
      <c r="I55" s="19"/>
    </row>
    <row r="56" spans="1:9" s="21" customFormat="1" ht="21" customHeight="1" x14ac:dyDescent="0.45">
      <c r="A56" s="17" t="s">
        <v>42</v>
      </c>
      <c r="B56" s="18"/>
      <c r="C56" s="19">
        <v>112</v>
      </c>
      <c r="D56" s="101"/>
      <c r="E56" s="101"/>
      <c r="F56" s="101"/>
      <c r="G56" s="19">
        <v>0</v>
      </c>
      <c r="H56" s="17"/>
      <c r="I56" s="19">
        <f t="shared" si="2"/>
        <v>112</v>
      </c>
    </row>
    <row r="57" spans="1:9" s="21" customFormat="1" ht="21" customHeight="1" x14ac:dyDescent="0.45">
      <c r="A57" s="17" t="s">
        <v>43</v>
      </c>
      <c r="B57" s="18"/>
      <c r="C57" s="19">
        <v>3159271</v>
      </c>
      <c r="D57" s="101"/>
      <c r="E57" s="101"/>
      <c r="F57" s="101"/>
      <c r="G57" s="19">
        <v>0</v>
      </c>
      <c r="H57" s="17"/>
      <c r="I57" s="19">
        <f t="shared" si="2"/>
        <v>3159271</v>
      </c>
    </row>
    <row r="58" spans="1:9" s="21" customFormat="1" ht="21" customHeight="1" x14ac:dyDescent="0.45">
      <c r="A58" s="17" t="s">
        <v>44</v>
      </c>
      <c r="B58" s="18"/>
      <c r="C58" s="19">
        <v>2683177</v>
      </c>
      <c r="D58" s="101"/>
      <c r="E58" s="101"/>
      <c r="F58" s="101"/>
      <c r="G58" s="19">
        <v>0</v>
      </c>
      <c r="H58" s="17"/>
      <c r="I58" s="19">
        <f t="shared" si="2"/>
        <v>2683177</v>
      </c>
    </row>
    <row r="59" spans="1:9" s="21" customFormat="1" ht="21" customHeight="1" x14ac:dyDescent="0.45">
      <c r="A59" s="17" t="s">
        <v>45</v>
      </c>
      <c r="B59" s="18"/>
      <c r="C59" s="19">
        <v>1164211</v>
      </c>
      <c r="D59" s="101"/>
      <c r="E59" s="101"/>
      <c r="F59" s="101"/>
      <c r="G59" s="19">
        <v>0</v>
      </c>
      <c r="H59" s="17"/>
      <c r="I59" s="19">
        <f t="shared" si="2"/>
        <v>1164211</v>
      </c>
    </row>
    <row r="60" spans="1:9" s="21" customFormat="1" ht="21" customHeight="1" x14ac:dyDescent="0.45">
      <c r="A60" s="113" t="s">
        <v>46</v>
      </c>
      <c r="B60" s="18"/>
      <c r="C60" s="103">
        <f>SUM(C48:C59)</f>
        <v>90763157</v>
      </c>
      <c r="D60" s="20"/>
      <c r="E60" s="114"/>
      <c r="F60" s="20"/>
      <c r="G60" s="103">
        <f>SUM(G48:G59)</f>
        <v>0</v>
      </c>
      <c r="I60" s="103">
        <f>SUM(I48:I59)</f>
        <v>90763157</v>
      </c>
    </row>
    <row r="61" spans="1:9" s="21" customFormat="1" ht="11.1" customHeight="1" x14ac:dyDescent="0.45">
      <c r="A61" s="17"/>
      <c r="B61" s="18"/>
      <c r="C61" s="115"/>
      <c r="D61" s="20"/>
      <c r="E61" s="114"/>
      <c r="F61" s="20"/>
      <c r="G61" s="115"/>
      <c r="I61" s="115"/>
    </row>
    <row r="62" spans="1:9" s="21" customFormat="1" ht="21" customHeight="1" x14ac:dyDescent="0.45">
      <c r="A62" s="133" t="s">
        <v>47</v>
      </c>
      <c r="B62" s="18"/>
      <c r="C62" s="115"/>
      <c r="D62" s="20"/>
      <c r="E62" s="114"/>
      <c r="F62" s="20"/>
      <c r="G62" s="115"/>
      <c r="I62" s="115"/>
    </row>
    <row r="63" spans="1:9" s="21" customFormat="1" ht="21" customHeight="1" x14ac:dyDescent="0.45">
      <c r="A63" s="17" t="s">
        <v>48</v>
      </c>
      <c r="B63" s="18"/>
      <c r="C63" s="19">
        <v>23465523</v>
      </c>
      <c r="D63" s="101"/>
      <c r="E63" s="101"/>
      <c r="F63" s="101"/>
      <c r="G63" s="19">
        <v>0</v>
      </c>
      <c r="H63" s="17"/>
      <c r="I63" s="19">
        <f t="shared" ref="I63:I72" si="3">C63+G63</f>
        <v>23465523</v>
      </c>
    </row>
    <row r="64" spans="1:9" s="21" customFormat="1" ht="21" customHeight="1" x14ac:dyDescent="0.45">
      <c r="A64" s="17" t="s">
        <v>41</v>
      </c>
      <c r="B64" s="18"/>
      <c r="C64" s="19">
        <v>86559219</v>
      </c>
      <c r="D64" s="101"/>
      <c r="E64" s="101"/>
      <c r="F64" s="101"/>
      <c r="G64" s="19">
        <v>0</v>
      </c>
      <c r="H64" s="17"/>
      <c r="I64" s="19">
        <f t="shared" si="3"/>
        <v>86559219</v>
      </c>
    </row>
    <row r="65" spans="1:9" s="21" customFormat="1" ht="21" customHeight="1" x14ac:dyDescent="0.45">
      <c r="A65" s="17" t="s">
        <v>49</v>
      </c>
      <c r="B65" s="18"/>
      <c r="C65" s="19">
        <v>462019</v>
      </c>
      <c r="D65" s="101"/>
      <c r="E65" s="101"/>
      <c r="F65" s="101"/>
      <c r="G65" s="19">
        <v>0</v>
      </c>
      <c r="H65" s="17"/>
      <c r="I65" s="19">
        <f t="shared" si="3"/>
        <v>462019</v>
      </c>
    </row>
    <row r="66" spans="1:9" s="21" customFormat="1" ht="21" customHeight="1" x14ac:dyDescent="0.45">
      <c r="A66" s="17" t="s">
        <v>50</v>
      </c>
      <c r="B66" s="18"/>
      <c r="C66" s="19">
        <v>45719965</v>
      </c>
      <c r="D66" s="101"/>
      <c r="E66" s="101"/>
      <c r="F66" s="101"/>
      <c r="G66" s="19">
        <v>0</v>
      </c>
      <c r="H66" s="17"/>
      <c r="I66" s="19">
        <f t="shared" si="3"/>
        <v>45719965</v>
      </c>
    </row>
    <row r="67" spans="1:9" s="21" customFormat="1" ht="21" customHeight="1" x14ac:dyDescent="0.45">
      <c r="A67" s="17" t="s">
        <v>51</v>
      </c>
      <c r="B67" s="18"/>
      <c r="C67" s="19">
        <v>1824773</v>
      </c>
      <c r="D67" s="101"/>
      <c r="E67" s="101"/>
      <c r="F67" s="101"/>
      <c r="G67" s="19">
        <v>0</v>
      </c>
      <c r="H67" s="17"/>
      <c r="I67" s="19">
        <f t="shared" si="3"/>
        <v>1824773</v>
      </c>
    </row>
    <row r="68" spans="1:9" s="21" customFormat="1" ht="21" customHeight="1" x14ac:dyDescent="0.45">
      <c r="A68" s="116" t="s">
        <v>52</v>
      </c>
      <c r="B68" s="18"/>
      <c r="C68" s="19">
        <v>2550072</v>
      </c>
      <c r="D68" s="101"/>
      <c r="E68" s="101"/>
      <c r="F68" s="101"/>
      <c r="G68" s="19">
        <v>0</v>
      </c>
      <c r="H68" s="17"/>
      <c r="I68" s="19">
        <f t="shared" si="3"/>
        <v>2550072</v>
      </c>
    </row>
    <row r="69" spans="1:9" s="21" customFormat="1" ht="21" customHeight="1" x14ac:dyDescent="0.45">
      <c r="A69" s="17" t="s">
        <v>53</v>
      </c>
      <c r="B69" s="18"/>
      <c r="C69" s="19">
        <v>2341585</v>
      </c>
      <c r="D69" s="101"/>
      <c r="E69" s="101"/>
      <c r="F69" s="101"/>
      <c r="G69" s="19">
        <v>0</v>
      </c>
      <c r="H69" s="17"/>
      <c r="I69" s="19">
        <f t="shared" si="3"/>
        <v>2341585</v>
      </c>
    </row>
    <row r="70" spans="1:9" s="21" customFormat="1" ht="21" customHeight="1" x14ac:dyDescent="0.45">
      <c r="A70" s="17" t="s">
        <v>54</v>
      </c>
      <c r="B70" s="18"/>
      <c r="C70" s="19">
        <v>3803175</v>
      </c>
      <c r="D70" s="101"/>
      <c r="E70" s="101"/>
      <c r="F70" s="101"/>
      <c r="G70" s="19">
        <v>0</v>
      </c>
      <c r="H70" s="17"/>
      <c r="I70" s="19">
        <f t="shared" si="3"/>
        <v>3803175</v>
      </c>
    </row>
    <row r="71" spans="1:9" s="21" customFormat="1" ht="21" customHeight="1" x14ac:dyDescent="0.45">
      <c r="A71" s="17" t="s">
        <v>55</v>
      </c>
      <c r="B71" s="18"/>
      <c r="C71" s="19">
        <v>208677</v>
      </c>
      <c r="D71" s="101"/>
      <c r="E71" s="101"/>
      <c r="F71" s="101"/>
      <c r="G71" s="19">
        <v>0</v>
      </c>
      <c r="H71" s="17"/>
      <c r="I71" s="19">
        <f t="shared" si="3"/>
        <v>208677</v>
      </c>
    </row>
    <row r="72" spans="1:9" s="21" customFormat="1" ht="21" customHeight="1" x14ac:dyDescent="0.45">
      <c r="A72" s="17" t="s">
        <v>56</v>
      </c>
      <c r="B72" s="18"/>
      <c r="C72" s="19">
        <v>14438</v>
      </c>
      <c r="D72" s="101"/>
      <c r="E72" s="101"/>
      <c r="F72" s="101"/>
      <c r="G72" s="19">
        <v>0</v>
      </c>
      <c r="H72" s="17"/>
      <c r="I72" s="19">
        <f t="shared" si="3"/>
        <v>14438</v>
      </c>
    </row>
    <row r="73" spans="1:9" s="21" customFormat="1" ht="21" customHeight="1" x14ac:dyDescent="0.45">
      <c r="A73" s="113" t="s">
        <v>57</v>
      </c>
      <c r="B73" s="18"/>
      <c r="C73" s="103">
        <f>SUM(C63:C72)</f>
        <v>166949446</v>
      </c>
      <c r="D73" s="20"/>
      <c r="E73" s="20"/>
      <c r="F73" s="20"/>
      <c r="G73" s="103">
        <f>SUM(G63:G72)</f>
        <v>0</v>
      </c>
      <c r="I73" s="103">
        <f>SUM(I63:I72)</f>
        <v>166949446</v>
      </c>
    </row>
    <row r="74" spans="1:9" s="21" customFormat="1" ht="21" customHeight="1" x14ac:dyDescent="0.45">
      <c r="A74" s="113" t="s">
        <v>58</v>
      </c>
      <c r="B74" s="18"/>
      <c r="C74" s="117">
        <f>+C60+C73</f>
        <v>257712603</v>
      </c>
      <c r="D74" s="20"/>
      <c r="E74" s="20"/>
      <c r="F74" s="20"/>
      <c r="G74" s="117">
        <f>+G60+G73</f>
        <v>0</v>
      </c>
      <c r="I74" s="117">
        <f>+I60+I73</f>
        <v>257712603</v>
      </c>
    </row>
    <row r="75" spans="1:9" s="21" customFormat="1" ht="21" customHeight="1" x14ac:dyDescent="0.45">
      <c r="A75" s="118"/>
      <c r="B75" s="18"/>
      <c r="C75" s="92"/>
      <c r="D75" s="20"/>
      <c r="E75" s="20"/>
      <c r="F75" s="20"/>
      <c r="G75" s="92"/>
      <c r="I75" s="92"/>
    </row>
    <row r="76" spans="1:9" s="21" customFormat="1" ht="21" customHeight="1" x14ac:dyDescent="0.45">
      <c r="A76" s="91" t="s">
        <v>0</v>
      </c>
      <c r="B76" s="18"/>
      <c r="C76" s="92"/>
      <c r="D76" s="20"/>
      <c r="E76" s="20"/>
      <c r="F76" s="20"/>
      <c r="G76" s="92"/>
      <c r="I76" s="92"/>
    </row>
    <row r="77" spans="1:9" ht="21" customHeight="1" x14ac:dyDescent="0.45">
      <c r="A77" s="91" t="s">
        <v>112</v>
      </c>
      <c r="D77" s="20"/>
      <c r="E77" s="20"/>
      <c r="F77" s="20"/>
    </row>
    <row r="78" spans="1:9" ht="21" customHeight="1" x14ac:dyDescent="0.45">
      <c r="A78" s="91" t="s">
        <v>113</v>
      </c>
      <c r="D78" s="107"/>
      <c r="E78" s="107"/>
      <c r="F78" s="107"/>
    </row>
    <row r="79" spans="1:9" ht="21" customHeight="1" x14ac:dyDescent="0.45">
      <c r="A79" s="91" t="s">
        <v>114</v>
      </c>
      <c r="D79" s="107"/>
      <c r="E79" s="107"/>
      <c r="F79" s="107"/>
    </row>
    <row r="80" spans="1:9" ht="21" customHeight="1" x14ac:dyDescent="0.5">
      <c r="A80" s="93"/>
      <c r="C80" s="118"/>
      <c r="G80" s="118"/>
      <c r="I80" s="118"/>
    </row>
    <row r="81" spans="1:9" ht="21" customHeight="1" x14ac:dyDescent="0.45">
      <c r="B81" s="17"/>
      <c r="C81" s="95" t="s">
        <v>117</v>
      </c>
      <c r="G81" s="95"/>
      <c r="I81" s="95"/>
    </row>
    <row r="82" spans="1:9" s="21" customFormat="1" ht="21" customHeight="1" x14ac:dyDescent="0.45">
      <c r="B82" s="18"/>
      <c r="C82" s="96" t="s">
        <v>118</v>
      </c>
      <c r="D82" s="22"/>
      <c r="E82" s="22"/>
      <c r="F82" s="97"/>
      <c r="G82" s="96" t="s">
        <v>119</v>
      </c>
      <c r="H82" s="17"/>
      <c r="I82" s="96" t="s">
        <v>117</v>
      </c>
    </row>
    <row r="83" spans="1:9" s="21" customFormat="1" ht="21" customHeight="1" x14ac:dyDescent="0.45">
      <c r="A83" s="113" t="s">
        <v>59</v>
      </c>
      <c r="B83" s="18"/>
      <c r="C83" s="98" t="s">
        <v>120</v>
      </c>
      <c r="D83" s="17"/>
      <c r="E83" s="96" t="s">
        <v>85</v>
      </c>
      <c r="F83" s="96"/>
      <c r="G83" s="98" t="s">
        <v>121</v>
      </c>
      <c r="H83" s="17"/>
      <c r="I83" s="98" t="s">
        <v>122</v>
      </c>
    </row>
    <row r="84" spans="1:9" s="21" customFormat="1" ht="21" customHeight="1" x14ac:dyDescent="0.45">
      <c r="A84" s="99"/>
      <c r="B84" s="18"/>
      <c r="C84" s="204" t="s">
        <v>5</v>
      </c>
      <c r="D84" s="204"/>
      <c r="E84" s="204"/>
      <c r="F84" s="204"/>
      <c r="G84" s="204"/>
      <c r="H84" s="204"/>
      <c r="I84" s="204"/>
    </row>
    <row r="85" spans="1:9" s="21" customFormat="1" ht="21" customHeight="1" x14ac:dyDescent="0.45">
      <c r="A85" s="99" t="s">
        <v>60</v>
      </c>
      <c r="B85" s="18"/>
      <c r="C85" s="100"/>
      <c r="D85" s="17"/>
      <c r="E85" s="96"/>
      <c r="F85" s="96"/>
      <c r="G85" s="100"/>
      <c r="H85" s="100"/>
      <c r="I85" s="100"/>
    </row>
    <row r="86" spans="1:9" s="21" customFormat="1" ht="21" customHeight="1" x14ac:dyDescent="0.45">
      <c r="A86" s="108" t="s">
        <v>61</v>
      </c>
      <c r="B86" s="18"/>
      <c r="C86" s="119"/>
      <c r="D86" s="101"/>
      <c r="E86" s="101"/>
      <c r="F86" s="101"/>
      <c r="G86" s="119"/>
      <c r="I86" s="119"/>
    </row>
    <row r="87" spans="1:9" s="21" customFormat="1" ht="21" customHeight="1" x14ac:dyDescent="0.45">
      <c r="A87" s="108" t="s">
        <v>62</v>
      </c>
      <c r="B87" s="18"/>
      <c r="C87" s="119"/>
      <c r="D87" s="120"/>
      <c r="E87" s="120"/>
      <c r="F87" s="120"/>
      <c r="G87" s="119"/>
      <c r="I87" s="119"/>
    </row>
    <row r="88" spans="1:9" s="21" customFormat="1" ht="21" customHeight="1" x14ac:dyDescent="0.45">
      <c r="A88" s="121" t="s">
        <v>63</v>
      </c>
      <c r="B88" s="18"/>
      <c r="C88" s="119"/>
      <c r="D88" s="20"/>
      <c r="E88" s="20"/>
      <c r="F88" s="20"/>
      <c r="G88" s="119"/>
      <c r="I88" s="119"/>
    </row>
    <row r="89" spans="1:9" s="21" customFormat="1" ht="21" customHeight="1" thickBot="1" x14ac:dyDescent="0.5">
      <c r="A89" s="121" t="s">
        <v>64</v>
      </c>
      <c r="B89" s="18"/>
      <c r="C89" s="19">
        <v>5586162</v>
      </c>
      <c r="D89" s="101"/>
      <c r="E89" s="18" t="s">
        <v>123</v>
      </c>
      <c r="F89" s="101"/>
      <c r="G89" s="19">
        <v>4841500</v>
      </c>
      <c r="H89" s="17"/>
      <c r="I89" s="19">
        <f t="shared" ref="I89" si="4">C89+G89</f>
        <v>10427662</v>
      </c>
    </row>
    <row r="90" spans="1:9" s="21" customFormat="1" ht="21" customHeight="1" thickTop="1" x14ac:dyDescent="0.45">
      <c r="A90" s="108" t="s">
        <v>65</v>
      </c>
      <c r="B90" s="18"/>
      <c r="C90" s="122"/>
      <c r="D90" s="20"/>
      <c r="E90" s="123"/>
      <c r="F90" s="20"/>
      <c r="G90" s="122"/>
      <c r="I90" s="122"/>
    </row>
    <row r="91" spans="1:9" s="21" customFormat="1" ht="21" customHeight="1" x14ac:dyDescent="0.45">
      <c r="A91" s="121" t="s">
        <v>63</v>
      </c>
      <c r="B91" s="18"/>
      <c r="C91" s="102"/>
      <c r="D91" s="20"/>
      <c r="E91" s="123"/>
      <c r="F91" s="20"/>
      <c r="G91" s="102"/>
      <c r="I91" s="102"/>
    </row>
    <row r="92" spans="1:9" s="21" customFormat="1" ht="21" customHeight="1" x14ac:dyDescent="0.45">
      <c r="A92" s="121" t="s">
        <v>64</v>
      </c>
      <c r="B92" s="18"/>
      <c r="C92" s="19">
        <v>5290162</v>
      </c>
      <c r="D92" s="101"/>
      <c r="E92" s="18">
        <v>4.2</v>
      </c>
      <c r="F92" s="101"/>
      <c r="G92" s="19">
        <v>5137500</v>
      </c>
      <c r="H92" s="17"/>
      <c r="I92" s="19">
        <f t="shared" ref="I92" si="5">C92+G92</f>
        <v>10427662</v>
      </c>
    </row>
    <row r="93" spans="1:9" s="21" customFormat="1" ht="21" customHeight="1" x14ac:dyDescent="0.45">
      <c r="A93" s="108" t="s">
        <v>66</v>
      </c>
      <c r="B93" s="18"/>
      <c r="C93" s="20"/>
      <c r="D93" s="20"/>
      <c r="E93" s="123"/>
      <c r="F93" s="20"/>
      <c r="G93" s="20"/>
      <c r="I93" s="20"/>
    </row>
    <row r="94" spans="1:9" s="21" customFormat="1" ht="21" customHeight="1" x14ac:dyDescent="0.45">
      <c r="A94" s="108" t="s">
        <v>67</v>
      </c>
      <c r="B94" s="18"/>
      <c r="C94" s="19">
        <v>263881503</v>
      </c>
      <c r="D94" s="101"/>
      <c r="E94" s="18"/>
      <c r="F94" s="101"/>
      <c r="G94" s="19">
        <v>0</v>
      </c>
      <c r="H94" s="17"/>
      <c r="I94" s="19">
        <f t="shared" ref="I94" si="6">C94+G94</f>
        <v>263881503</v>
      </c>
    </row>
    <row r="95" spans="1:9" s="21" customFormat="1" ht="21" customHeight="1" x14ac:dyDescent="0.45">
      <c r="A95" s="108" t="s">
        <v>68</v>
      </c>
      <c r="B95" s="18"/>
      <c r="C95" s="20"/>
      <c r="D95" s="20"/>
      <c r="E95" s="123"/>
      <c r="F95" s="20"/>
      <c r="G95" s="20"/>
      <c r="I95" s="20"/>
    </row>
    <row r="96" spans="1:9" s="21" customFormat="1" ht="21" customHeight="1" x14ac:dyDescent="0.45">
      <c r="A96" s="108" t="s">
        <v>69</v>
      </c>
      <c r="B96" s="18"/>
      <c r="C96" s="19">
        <v>-19980</v>
      </c>
      <c r="D96" s="101"/>
      <c r="E96" s="18"/>
      <c r="F96" s="101"/>
      <c r="G96" s="19">
        <v>0</v>
      </c>
      <c r="H96" s="17"/>
      <c r="I96" s="19">
        <f t="shared" ref="I96" si="7">C96+G96</f>
        <v>-19980</v>
      </c>
    </row>
    <row r="97" spans="1:9" s="21" customFormat="1" ht="21" customHeight="1" x14ac:dyDescent="0.45">
      <c r="A97" s="108" t="s">
        <v>70</v>
      </c>
      <c r="B97" s="18"/>
      <c r="C97" s="20"/>
      <c r="D97" s="20"/>
      <c r="E97" s="123"/>
      <c r="F97" s="20"/>
      <c r="G97" s="20"/>
      <c r="I97" s="20"/>
    </row>
    <row r="98" spans="1:9" s="21" customFormat="1" ht="21" customHeight="1" x14ac:dyDescent="0.45">
      <c r="A98" s="108" t="s">
        <v>71</v>
      </c>
      <c r="B98" s="18"/>
      <c r="C98" s="19">
        <v>-6714301</v>
      </c>
      <c r="D98" s="101"/>
      <c r="E98" s="18"/>
      <c r="F98" s="101"/>
      <c r="G98" s="19">
        <v>0</v>
      </c>
      <c r="H98" s="17"/>
      <c r="I98" s="19">
        <f t="shared" ref="I98" si="8">C98+G98</f>
        <v>-6714301</v>
      </c>
    </row>
    <row r="99" spans="1:9" s="21" customFormat="1" ht="21" customHeight="1" x14ac:dyDescent="0.45">
      <c r="A99" s="108" t="s">
        <v>72</v>
      </c>
      <c r="B99" s="18"/>
      <c r="C99" s="19"/>
      <c r="D99" s="101"/>
      <c r="E99" s="18"/>
      <c r="F99" s="101"/>
      <c r="G99" s="19"/>
      <c r="H99" s="17"/>
      <c r="I99" s="19"/>
    </row>
    <row r="100" spans="1:9" s="21" customFormat="1" ht="21" customHeight="1" x14ac:dyDescent="0.45">
      <c r="A100" s="108" t="s">
        <v>71</v>
      </c>
      <c r="B100" s="18"/>
      <c r="C100" s="19">
        <v>0</v>
      </c>
      <c r="D100" s="101"/>
      <c r="E100" s="18">
        <v>4.3</v>
      </c>
      <c r="F100" s="101"/>
      <c r="G100" s="19">
        <v>-5651250</v>
      </c>
      <c r="H100" s="17"/>
      <c r="I100" s="19">
        <f t="shared" ref="I100" si="9">C100+G100</f>
        <v>-5651250</v>
      </c>
    </row>
    <row r="101" spans="1:9" s="21" customFormat="1" ht="21" customHeight="1" x14ac:dyDescent="0.45">
      <c r="A101" s="108" t="s">
        <v>73</v>
      </c>
      <c r="B101" s="18"/>
      <c r="C101" s="115"/>
      <c r="D101" s="20"/>
      <c r="E101" s="123"/>
      <c r="F101" s="20"/>
      <c r="G101" s="115"/>
      <c r="I101" s="115"/>
    </row>
    <row r="102" spans="1:9" s="21" customFormat="1" ht="21" customHeight="1" x14ac:dyDescent="0.45">
      <c r="A102" s="108" t="s">
        <v>74</v>
      </c>
      <c r="B102" s="18"/>
      <c r="C102" s="115"/>
      <c r="D102" s="20"/>
      <c r="E102" s="123"/>
      <c r="F102" s="20"/>
      <c r="G102" s="115"/>
      <c r="I102" s="115"/>
    </row>
    <row r="103" spans="1:9" s="21" customFormat="1" ht="21" customHeight="1" x14ac:dyDescent="0.45">
      <c r="A103" s="108" t="s">
        <v>75</v>
      </c>
      <c r="B103" s="18"/>
      <c r="C103" s="19">
        <v>558616</v>
      </c>
      <c r="D103" s="101"/>
      <c r="E103" s="18">
        <v>4.4000000000000004</v>
      </c>
      <c r="F103" s="101"/>
      <c r="G103" s="19">
        <v>513750</v>
      </c>
      <c r="H103" s="17"/>
      <c r="I103" s="19">
        <f t="shared" ref="I103:I105" si="10">C103+G103</f>
        <v>1072366</v>
      </c>
    </row>
    <row r="104" spans="1:9" s="21" customFormat="1" ht="21" customHeight="1" x14ac:dyDescent="0.45">
      <c r="A104" s="108" t="s">
        <v>76</v>
      </c>
      <c r="B104" s="18"/>
      <c r="C104" s="19">
        <v>27626963</v>
      </c>
      <c r="D104" s="101"/>
      <c r="E104" s="18"/>
      <c r="F104" s="101"/>
      <c r="G104" s="19">
        <v>0</v>
      </c>
      <c r="H104" s="17"/>
      <c r="I104" s="19">
        <f t="shared" si="10"/>
        <v>27626963</v>
      </c>
    </row>
    <row r="105" spans="1:9" s="21" customFormat="1" ht="21" customHeight="1" x14ac:dyDescent="0.45">
      <c r="A105" s="116" t="s">
        <v>77</v>
      </c>
      <c r="B105" s="18"/>
      <c r="C105" s="124">
        <v>-274848</v>
      </c>
      <c r="D105" s="101"/>
      <c r="E105" s="18"/>
      <c r="F105" s="101"/>
      <c r="G105" s="124">
        <v>0</v>
      </c>
      <c r="H105" s="17"/>
      <c r="I105" s="124">
        <f t="shared" si="10"/>
        <v>-274848</v>
      </c>
    </row>
    <row r="106" spans="1:9" s="21" customFormat="1" ht="21" customHeight="1" x14ac:dyDescent="0.45">
      <c r="A106" s="125" t="s">
        <v>78</v>
      </c>
      <c r="B106" s="18"/>
      <c r="C106" s="126">
        <f>SUM(C90:C105)</f>
        <v>290348115</v>
      </c>
      <c r="D106" s="20"/>
      <c r="E106" s="123"/>
      <c r="F106" s="20"/>
      <c r="G106" s="126">
        <f>SUM(G90:G105)</f>
        <v>0</v>
      </c>
      <c r="I106" s="126">
        <f>SUM(I90:I105)</f>
        <v>290348115</v>
      </c>
    </row>
    <row r="107" spans="1:9" ht="21" customHeight="1" x14ac:dyDescent="0.45">
      <c r="A107" s="116" t="s">
        <v>79</v>
      </c>
      <c r="C107" s="124">
        <v>582510</v>
      </c>
      <c r="D107" s="101"/>
      <c r="E107" s="18"/>
      <c r="F107" s="101"/>
      <c r="G107" s="124">
        <v>0</v>
      </c>
      <c r="I107" s="124">
        <f t="shared" ref="I107" si="11">C107+G107</f>
        <v>582510</v>
      </c>
    </row>
    <row r="108" spans="1:9" ht="21" customHeight="1" x14ac:dyDescent="0.45">
      <c r="A108" s="127" t="s">
        <v>80</v>
      </c>
      <c r="C108" s="117">
        <f>SUM(C106:C107)</f>
        <v>290930625</v>
      </c>
      <c r="D108" s="107"/>
      <c r="E108" s="128"/>
      <c r="F108" s="107"/>
      <c r="G108" s="117">
        <f>SUM(G106:G107)</f>
        <v>0</v>
      </c>
      <c r="I108" s="117">
        <f>SUM(I106:I107)</f>
        <v>290930625</v>
      </c>
    </row>
    <row r="109" spans="1:9" ht="11.1" customHeight="1" x14ac:dyDescent="0.45">
      <c r="A109" s="127"/>
      <c r="C109" s="115"/>
      <c r="D109" s="20"/>
      <c r="E109" s="102"/>
      <c r="F109" s="20"/>
      <c r="G109" s="115"/>
      <c r="I109" s="115"/>
    </row>
    <row r="110" spans="1:9" ht="21" customHeight="1" thickBot="1" x14ac:dyDescent="0.5">
      <c r="A110" s="134" t="s">
        <v>81</v>
      </c>
      <c r="B110" s="104"/>
      <c r="C110" s="135">
        <f>C108+C74</f>
        <v>548643228</v>
      </c>
      <c r="D110" s="136"/>
      <c r="E110" s="136"/>
      <c r="F110" s="136"/>
      <c r="G110" s="135">
        <f>G108+G74</f>
        <v>0</v>
      </c>
      <c r="H110" s="21"/>
      <c r="I110" s="135">
        <f>I108+I74</f>
        <v>548643228</v>
      </c>
    </row>
    <row r="111" spans="1:9" ht="22.5" thickTop="1" x14ac:dyDescent="0.45"/>
  </sheetData>
  <mergeCells count="3">
    <mergeCell ref="C11:I11"/>
    <mergeCell ref="C46:I46"/>
    <mergeCell ref="C84:I84"/>
  </mergeCells>
  <pageMargins left="0.8" right="0.5" top="0.45" bottom="0.45" header="0.48" footer="0.48"/>
  <pageSetup paperSize="9" scale="90" firstPageNumber="20" fitToWidth="0" fitToHeight="0" orientation="portrait" useFirstPageNumber="1" r:id="rId1"/>
  <headerFooter scaleWithDoc="0">
    <oddFooter xml:space="preserve">&amp;C&amp;16&amp;P&amp;R&amp;"Angsana New,Italic" </oddFooter>
  </headerFooter>
  <rowBreaks count="2" manualBreakCount="2">
    <brk id="37" max="8" man="1"/>
    <brk id="75" max="8" man="1"/>
  </rowBreaks>
  <ignoredErrors>
    <ignoredError sqref="C106:H106" formulaRange="1"/>
    <ignoredError sqref="I10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664D-C284-476A-8870-915625696DEC}">
  <sheetPr>
    <tabColor theme="0" tint="-0.499984740745262"/>
  </sheetPr>
  <dimension ref="A1:I111"/>
  <sheetViews>
    <sheetView view="pageBreakPreview" zoomScaleNormal="70" zoomScaleSheetLayoutView="100" workbookViewId="0">
      <selection activeCell="I110" sqref="I110"/>
    </sheetView>
  </sheetViews>
  <sheetFormatPr defaultColWidth="10.42578125" defaultRowHeight="21.75" x14ac:dyDescent="0.45"/>
  <cols>
    <col min="1" max="1" width="41" style="139" customWidth="1"/>
    <col min="2" max="2" width="0.85546875" style="118" customWidth="1"/>
    <col min="3" max="3" width="16.85546875" style="118" customWidth="1"/>
    <col min="4" max="4" width="0.85546875" style="118" customWidth="1"/>
    <col min="5" max="5" width="9.85546875" style="137" customWidth="1"/>
    <col min="6" max="6" width="0.85546875" style="118" customWidth="1"/>
    <col min="7" max="7" width="16.85546875" style="118" customWidth="1"/>
    <col min="8" max="8" width="1.7109375" style="138" customWidth="1"/>
    <col min="9" max="9" width="16.85546875" style="118" customWidth="1"/>
    <col min="10" max="16384" width="10.42578125" style="118"/>
  </cols>
  <sheetData>
    <row r="1" spans="1:9" ht="21" customHeight="1" x14ac:dyDescent="0.45">
      <c r="A1" s="91" t="s">
        <v>0</v>
      </c>
    </row>
    <row r="2" spans="1:9" ht="21" customHeight="1" x14ac:dyDescent="0.45">
      <c r="A2" s="91" t="s">
        <v>112</v>
      </c>
    </row>
    <row r="3" spans="1:9" ht="21" customHeight="1" x14ac:dyDescent="0.45">
      <c r="A3" s="91" t="s">
        <v>113</v>
      </c>
    </row>
    <row r="4" spans="1:9" ht="21" customHeight="1" x14ac:dyDescent="0.45">
      <c r="A4" s="91" t="s">
        <v>114</v>
      </c>
    </row>
    <row r="5" spans="1:9" ht="21" customHeight="1" x14ac:dyDescent="0.45">
      <c r="B5" s="140"/>
      <c r="C5" s="141"/>
      <c r="D5" s="142"/>
      <c r="E5" s="141"/>
      <c r="F5" s="137"/>
      <c r="G5" s="141"/>
      <c r="I5" s="141"/>
    </row>
    <row r="6" spans="1:9" ht="21" customHeight="1" x14ac:dyDescent="0.45">
      <c r="A6" s="94" t="s">
        <v>125</v>
      </c>
      <c r="B6" s="140"/>
      <c r="C6" s="141"/>
      <c r="D6" s="142"/>
      <c r="E6" s="141"/>
      <c r="F6" s="137"/>
      <c r="G6" s="141"/>
      <c r="I6" s="141"/>
    </row>
    <row r="7" spans="1:9" ht="21" customHeight="1" x14ac:dyDescent="0.45">
      <c r="B7" s="140"/>
      <c r="C7" s="141"/>
      <c r="D7" s="142"/>
      <c r="E7" s="141"/>
      <c r="F7" s="137"/>
      <c r="G7" s="141"/>
      <c r="I7" s="141"/>
    </row>
    <row r="8" spans="1:9" ht="21" customHeight="1" x14ac:dyDescent="0.5">
      <c r="A8" s="93"/>
      <c r="B8" s="18"/>
      <c r="C8" s="95" t="s">
        <v>117</v>
      </c>
      <c r="D8" s="17"/>
      <c r="E8" s="17"/>
      <c r="F8" s="17"/>
      <c r="G8" s="95"/>
      <c r="H8" s="17"/>
      <c r="I8" s="95"/>
    </row>
    <row r="9" spans="1:9" ht="21" customHeight="1" x14ac:dyDescent="0.45">
      <c r="A9" s="22"/>
      <c r="B9" s="18"/>
      <c r="C9" s="96" t="s">
        <v>118</v>
      </c>
      <c r="D9" s="22"/>
      <c r="E9" s="22"/>
      <c r="F9" s="97"/>
      <c r="G9" s="96" t="s">
        <v>119</v>
      </c>
      <c r="H9" s="17"/>
      <c r="I9" s="96" t="s">
        <v>117</v>
      </c>
    </row>
    <row r="10" spans="1:9" ht="21" customHeight="1" x14ac:dyDescent="0.45">
      <c r="A10" s="22" t="s">
        <v>4</v>
      </c>
      <c r="B10" s="18"/>
      <c r="C10" s="98" t="s">
        <v>120</v>
      </c>
      <c r="D10" s="17"/>
      <c r="E10" s="96" t="s">
        <v>85</v>
      </c>
      <c r="F10" s="96"/>
      <c r="G10" s="98" t="s">
        <v>121</v>
      </c>
      <c r="H10" s="17"/>
      <c r="I10" s="98" t="s">
        <v>122</v>
      </c>
    </row>
    <row r="11" spans="1:9" ht="21" customHeight="1" x14ac:dyDescent="0.45">
      <c r="A11" s="99"/>
      <c r="B11" s="18"/>
      <c r="C11" s="204" t="s">
        <v>5</v>
      </c>
      <c r="D11" s="204"/>
      <c r="E11" s="204"/>
      <c r="F11" s="204"/>
      <c r="G11" s="204"/>
      <c r="H11" s="204"/>
      <c r="I11" s="204"/>
    </row>
    <row r="12" spans="1:9" ht="21" customHeight="1" x14ac:dyDescent="0.45">
      <c r="A12" s="99" t="s">
        <v>6</v>
      </c>
      <c r="B12" s="143"/>
      <c r="C12" s="143"/>
      <c r="D12" s="143"/>
      <c r="E12" s="144"/>
      <c r="F12" s="145"/>
      <c r="G12" s="143"/>
      <c r="H12" s="146"/>
      <c r="I12" s="143"/>
    </row>
    <row r="13" spans="1:9" ht="21" customHeight="1" x14ac:dyDescent="0.45">
      <c r="A13" s="17" t="s">
        <v>7</v>
      </c>
      <c r="B13" s="147"/>
      <c r="C13" s="148">
        <v>23083233</v>
      </c>
      <c r="D13" s="101"/>
      <c r="E13" s="18">
        <v>4.5999999999999996</v>
      </c>
      <c r="F13" s="101"/>
      <c r="G13" s="148">
        <v>20357</v>
      </c>
      <c r="H13" s="149"/>
      <c r="I13" s="148">
        <f>C13+G13</f>
        <v>23103590</v>
      </c>
    </row>
    <row r="14" spans="1:9" ht="21" customHeight="1" x14ac:dyDescent="0.45">
      <c r="A14" s="17" t="s">
        <v>8</v>
      </c>
      <c r="B14" s="147"/>
      <c r="C14" s="148">
        <v>14740</v>
      </c>
      <c r="D14" s="101"/>
      <c r="E14" s="18"/>
      <c r="F14" s="101"/>
      <c r="G14" s="148">
        <v>0</v>
      </c>
      <c r="H14" s="149"/>
      <c r="I14" s="148">
        <f t="shared" ref="I14:I21" si="0">C14+G14</f>
        <v>14740</v>
      </c>
    </row>
    <row r="15" spans="1:9" ht="21" customHeight="1" x14ac:dyDescent="0.45">
      <c r="A15" s="17" t="s">
        <v>9</v>
      </c>
      <c r="B15" s="147"/>
      <c r="C15" s="148">
        <v>2167667</v>
      </c>
      <c r="D15" s="101"/>
      <c r="E15" s="18"/>
      <c r="F15" s="101"/>
      <c r="G15" s="148">
        <v>0</v>
      </c>
      <c r="H15" s="149"/>
      <c r="I15" s="148">
        <f t="shared" si="0"/>
        <v>2167667</v>
      </c>
    </row>
    <row r="16" spans="1:9" ht="21" customHeight="1" x14ac:dyDescent="0.45">
      <c r="A16" s="17" t="s">
        <v>10</v>
      </c>
      <c r="B16" s="147"/>
      <c r="C16" s="148">
        <v>2575404</v>
      </c>
      <c r="D16" s="101"/>
      <c r="E16" s="18"/>
      <c r="F16" s="101"/>
      <c r="G16" s="148">
        <v>0</v>
      </c>
      <c r="H16" s="149"/>
      <c r="I16" s="148">
        <f t="shared" si="0"/>
        <v>2575404</v>
      </c>
    </row>
    <row r="17" spans="1:9" ht="21" customHeight="1" x14ac:dyDescent="0.45">
      <c r="A17" s="17" t="s">
        <v>11</v>
      </c>
      <c r="B17" s="147"/>
      <c r="C17" s="148">
        <v>34690171</v>
      </c>
      <c r="D17" s="101"/>
      <c r="E17" s="18"/>
      <c r="F17" s="101"/>
      <c r="G17" s="148">
        <v>0</v>
      </c>
      <c r="H17" s="149"/>
      <c r="I17" s="148">
        <f t="shared" si="0"/>
        <v>34690171</v>
      </c>
    </row>
    <row r="18" spans="1:9" ht="21" customHeight="1" x14ac:dyDescent="0.45">
      <c r="A18" s="17" t="s">
        <v>12</v>
      </c>
      <c r="B18" s="147"/>
      <c r="C18" s="148">
        <v>2703337</v>
      </c>
      <c r="D18" s="101"/>
      <c r="E18" s="18"/>
      <c r="F18" s="101"/>
      <c r="G18" s="148">
        <v>0</v>
      </c>
      <c r="H18" s="149"/>
      <c r="I18" s="148">
        <f t="shared" si="0"/>
        <v>2703337</v>
      </c>
    </row>
    <row r="19" spans="1:9" ht="21" customHeight="1" x14ac:dyDescent="0.45">
      <c r="A19" s="17" t="s">
        <v>13</v>
      </c>
      <c r="B19" s="147"/>
      <c r="C19" s="148">
        <v>876263</v>
      </c>
      <c r="D19" s="101"/>
      <c r="E19" s="18"/>
      <c r="F19" s="101"/>
      <c r="G19" s="148">
        <v>0</v>
      </c>
      <c r="H19" s="149"/>
      <c r="I19" s="148">
        <f t="shared" si="0"/>
        <v>876263</v>
      </c>
    </row>
    <row r="20" spans="1:9" ht="21" customHeight="1" x14ac:dyDescent="0.45">
      <c r="A20" s="17" t="s">
        <v>14</v>
      </c>
      <c r="B20" s="147"/>
      <c r="C20" s="148">
        <v>11298</v>
      </c>
      <c r="D20" s="101"/>
      <c r="E20" s="18"/>
      <c r="F20" s="101"/>
      <c r="G20" s="148">
        <v>0</v>
      </c>
      <c r="H20" s="149"/>
      <c r="I20" s="148">
        <f t="shared" si="0"/>
        <v>11298</v>
      </c>
    </row>
    <row r="21" spans="1:9" ht="21" customHeight="1" x14ac:dyDescent="0.45">
      <c r="A21" s="17" t="s">
        <v>15</v>
      </c>
      <c r="B21" s="147"/>
      <c r="C21" s="150">
        <v>115012</v>
      </c>
      <c r="D21" s="101"/>
      <c r="E21" s="18"/>
      <c r="F21" s="101"/>
      <c r="G21" s="150">
        <v>0</v>
      </c>
      <c r="H21" s="149"/>
      <c r="I21" s="150">
        <f t="shared" si="0"/>
        <v>115012</v>
      </c>
    </row>
    <row r="22" spans="1:9" ht="21" customHeight="1" x14ac:dyDescent="0.45">
      <c r="A22" s="22" t="s">
        <v>16</v>
      </c>
      <c r="B22" s="151"/>
      <c r="C22" s="152">
        <f>SUM(C13:C21)</f>
        <v>66237125</v>
      </c>
      <c r="D22" s="153"/>
      <c r="E22" s="154"/>
      <c r="F22" s="153"/>
      <c r="G22" s="152">
        <f>SUM(G13:G21)</f>
        <v>20357</v>
      </c>
      <c r="H22" s="155"/>
      <c r="I22" s="152">
        <f>SUM(I13:I21)</f>
        <v>66257482</v>
      </c>
    </row>
    <row r="23" spans="1:9" ht="11.1" customHeight="1" x14ac:dyDescent="0.45">
      <c r="B23" s="147"/>
      <c r="C23" s="148"/>
      <c r="D23" s="153"/>
      <c r="E23" s="154"/>
      <c r="F23" s="153"/>
      <c r="G23" s="148"/>
      <c r="H23" s="155"/>
      <c r="I23" s="148"/>
    </row>
    <row r="24" spans="1:9" ht="21" customHeight="1" x14ac:dyDescent="0.45">
      <c r="A24" s="99" t="s">
        <v>17</v>
      </c>
      <c r="B24" s="147"/>
      <c r="C24" s="148"/>
      <c r="D24" s="107"/>
      <c r="E24" s="128"/>
      <c r="F24" s="107"/>
      <c r="G24" s="148"/>
      <c r="H24" s="155"/>
      <c r="I24" s="148"/>
    </row>
    <row r="25" spans="1:9" ht="21" customHeight="1" x14ac:dyDescent="0.45">
      <c r="A25" s="108" t="s">
        <v>18</v>
      </c>
      <c r="B25" s="147"/>
      <c r="C25" s="148">
        <v>9107389</v>
      </c>
      <c r="D25" s="101"/>
      <c r="E25" s="18"/>
      <c r="F25" s="101"/>
      <c r="G25" s="19">
        <v>0</v>
      </c>
      <c r="H25" s="149"/>
      <c r="I25" s="19">
        <f t="shared" ref="I25:I35" si="1">C25+G25</f>
        <v>9107389</v>
      </c>
    </row>
    <row r="26" spans="1:9" ht="21" customHeight="1" x14ac:dyDescent="0.45">
      <c r="A26" s="108" t="s">
        <v>19</v>
      </c>
      <c r="B26" s="147"/>
      <c r="C26" s="148">
        <v>5821871</v>
      </c>
      <c r="D26" s="101"/>
      <c r="E26" s="18"/>
      <c r="F26" s="101"/>
      <c r="G26" s="19">
        <v>0</v>
      </c>
      <c r="H26" s="149"/>
      <c r="I26" s="19">
        <f t="shared" si="1"/>
        <v>5821871</v>
      </c>
    </row>
    <row r="27" spans="1:9" ht="21" customHeight="1" x14ac:dyDescent="0.45">
      <c r="A27" s="108" t="s">
        <v>20</v>
      </c>
      <c r="B27" s="147"/>
      <c r="C27" s="148">
        <v>754555</v>
      </c>
      <c r="D27" s="101"/>
      <c r="E27" s="18"/>
      <c r="F27" s="101"/>
      <c r="G27" s="19">
        <v>0</v>
      </c>
      <c r="H27" s="149"/>
      <c r="I27" s="19">
        <f t="shared" si="1"/>
        <v>754555</v>
      </c>
    </row>
    <row r="28" spans="1:9" ht="21" customHeight="1" x14ac:dyDescent="0.45">
      <c r="A28" s="108" t="s">
        <v>21</v>
      </c>
      <c r="B28" s="147"/>
      <c r="C28" s="148">
        <v>65773</v>
      </c>
      <c r="D28" s="101"/>
      <c r="E28" s="18"/>
      <c r="F28" s="101"/>
      <c r="G28" s="19">
        <v>0</v>
      </c>
      <c r="H28" s="149"/>
      <c r="I28" s="19">
        <f t="shared" si="1"/>
        <v>65773</v>
      </c>
    </row>
    <row r="29" spans="1:9" ht="21" customHeight="1" x14ac:dyDescent="0.45">
      <c r="A29" s="108" t="s">
        <v>22</v>
      </c>
      <c r="B29" s="147"/>
      <c r="C29" s="148">
        <v>46455882</v>
      </c>
      <c r="D29" s="101"/>
      <c r="E29" s="18"/>
      <c r="F29" s="101"/>
      <c r="G29" s="19">
        <v>0</v>
      </c>
      <c r="H29" s="149"/>
      <c r="I29" s="19">
        <f t="shared" si="1"/>
        <v>46455882</v>
      </c>
    </row>
    <row r="30" spans="1:9" ht="21" customHeight="1" x14ac:dyDescent="0.45">
      <c r="A30" s="17" t="s">
        <v>23</v>
      </c>
      <c r="B30" s="147"/>
      <c r="C30" s="148">
        <v>116400558</v>
      </c>
      <c r="D30" s="101"/>
      <c r="E30" s="18"/>
      <c r="F30" s="101"/>
      <c r="G30" s="19">
        <v>0</v>
      </c>
      <c r="H30" s="149"/>
      <c r="I30" s="19">
        <f t="shared" si="1"/>
        <v>116400558</v>
      </c>
    </row>
    <row r="31" spans="1:9" ht="21" customHeight="1" x14ac:dyDescent="0.45">
      <c r="A31" s="17" t="s">
        <v>24</v>
      </c>
      <c r="B31" s="147"/>
      <c r="C31" s="148">
        <v>40597004</v>
      </c>
      <c r="D31" s="101"/>
      <c r="E31" s="18"/>
      <c r="F31" s="101"/>
      <c r="G31" s="19">
        <v>0</v>
      </c>
      <c r="H31" s="149"/>
      <c r="I31" s="19">
        <f t="shared" si="1"/>
        <v>40597004</v>
      </c>
    </row>
    <row r="32" spans="1:9" ht="21" customHeight="1" x14ac:dyDescent="0.45">
      <c r="A32" s="17" t="s">
        <v>25</v>
      </c>
      <c r="B32" s="147"/>
      <c r="C32" s="148">
        <v>234736022</v>
      </c>
      <c r="D32" s="101"/>
      <c r="E32" s="18"/>
      <c r="F32" s="101"/>
      <c r="G32" s="19">
        <v>0</v>
      </c>
      <c r="H32" s="149"/>
      <c r="I32" s="19">
        <f t="shared" si="1"/>
        <v>234736022</v>
      </c>
    </row>
    <row r="33" spans="1:9" ht="21" customHeight="1" x14ac:dyDescent="0.45">
      <c r="A33" s="17" t="s">
        <v>26</v>
      </c>
      <c r="B33" s="147"/>
      <c r="C33" s="148">
        <v>10793561</v>
      </c>
      <c r="D33" s="101"/>
      <c r="E33" s="18"/>
      <c r="F33" s="101"/>
      <c r="G33" s="19">
        <v>0</v>
      </c>
      <c r="H33" s="149"/>
      <c r="I33" s="19">
        <f t="shared" si="1"/>
        <v>10793561</v>
      </c>
    </row>
    <row r="34" spans="1:9" ht="21" customHeight="1" x14ac:dyDescent="0.45">
      <c r="A34" s="17" t="s">
        <v>27</v>
      </c>
      <c r="B34" s="147"/>
      <c r="C34" s="148">
        <v>961707</v>
      </c>
      <c r="D34" s="101"/>
      <c r="E34" s="18"/>
      <c r="F34" s="101"/>
      <c r="G34" s="19">
        <v>0</v>
      </c>
      <c r="H34" s="149"/>
      <c r="I34" s="19">
        <f t="shared" si="1"/>
        <v>961707</v>
      </c>
    </row>
    <row r="35" spans="1:9" ht="21" customHeight="1" x14ac:dyDescent="0.45">
      <c r="A35" s="17" t="s">
        <v>28</v>
      </c>
      <c r="B35" s="147"/>
      <c r="C35" s="150">
        <v>1980143</v>
      </c>
      <c r="D35" s="101"/>
      <c r="E35" s="18"/>
      <c r="F35" s="101"/>
      <c r="G35" s="124">
        <v>0</v>
      </c>
      <c r="H35" s="149"/>
      <c r="I35" s="124">
        <f t="shared" si="1"/>
        <v>1980143</v>
      </c>
    </row>
    <row r="36" spans="1:9" ht="21" customHeight="1" x14ac:dyDescent="0.45">
      <c r="A36" s="22" t="s">
        <v>29</v>
      </c>
      <c r="B36" s="151"/>
      <c r="C36" s="152">
        <f>SUM(C25:C35)</f>
        <v>467674465</v>
      </c>
      <c r="D36" s="153"/>
      <c r="E36" s="156"/>
      <c r="F36" s="153"/>
      <c r="G36" s="152">
        <f>SUM(G25:G35)</f>
        <v>0</v>
      </c>
      <c r="H36" s="155"/>
      <c r="I36" s="152">
        <f>SUM(I25:I35)</f>
        <v>467674465</v>
      </c>
    </row>
    <row r="37" spans="1:9" ht="11.1" customHeight="1" x14ac:dyDescent="0.45">
      <c r="B37" s="147"/>
      <c r="C37" s="148"/>
      <c r="D37" s="153"/>
      <c r="E37" s="156"/>
      <c r="F37" s="153"/>
      <c r="G37" s="148"/>
      <c r="H37" s="155"/>
      <c r="I37" s="148"/>
    </row>
    <row r="38" spans="1:9" ht="21" customHeight="1" thickBot="1" x14ac:dyDescent="0.5">
      <c r="A38" s="22" t="s">
        <v>30</v>
      </c>
      <c r="B38" s="151"/>
      <c r="C38" s="157">
        <f>C22+C36</f>
        <v>533911590</v>
      </c>
      <c r="D38" s="107"/>
      <c r="E38" s="128"/>
      <c r="F38" s="107"/>
      <c r="G38" s="157">
        <f>G22+G36</f>
        <v>20357</v>
      </c>
      <c r="H38" s="155"/>
      <c r="I38" s="157">
        <f>I22+I36</f>
        <v>533931947</v>
      </c>
    </row>
    <row r="39" spans="1:9" ht="21" customHeight="1" thickTop="1" x14ac:dyDescent="0.45">
      <c r="A39" s="91" t="s">
        <v>0</v>
      </c>
      <c r="D39" s="20"/>
      <c r="E39" s="158"/>
      <c r="F39" s="20"/>
      <c r="H39" s="17"/>
    </row>
    <row r="40" spans="1:9" ht="21" customHeight="1" x14ac:dyDescent="0.45">
      <c r="A40" s="91" t="s">
        <v>112</v>
      </c>
      <c r="D40" s="107"/>
      <c r="E40" s="159"/>
      <c r="F40" s="107"/>
      <c r="H40" s="17"/>
    </row>
    <row r="41" spans="1:9" ht="21" customHeight="1" x14ac:dyDescent="0.45">
      <c r="A41" s="91" t="s">
        <v>113</v>
      </c>
      <c r="D41" s="17"/>
      <c r="E41" s="160"/>
      <c r="F41" s="17"/>
      <c r="H41" s="17"/>
    </row>
    <row r="42" spans="1:9" ht="21" customHeight="1" x14ac:dyDescent="0.45">
      <c r="A42" s="91" t="s">
        <v>114</v>
      </c>
      <c r="D42" s="17"/>
      <c r="E42" s="160"/>
      <c r="F42" s="17"/>
      <c r="H42" s="17"/>
    </row>
    <row r="43" spans="1:9" ht="21" customHeight="1" x14ac:dyDescent="0.45">
      <c r="B43" s="140"/>
      <c r="C43" s="141"/>
      <c r="D43" s="17"/>
      <c r="E43" s="160"/>
      <c r="F43" s="17"/>
      <c r="G43" s="141"/>
      <c r="H43" s="17"/>
      <c r="I43" s="141"/>
    </row>
    <row r="44" spans="1:9" ht="21" customHeight="1" x14ac:dyDescent="0.45">
      <c r="A44" s="17"/>
      <c r="B44" s="18"/>
      <c r="C44" s="95" t="s">
        <v>117</v>
      </c>
      <c r="D44" s="17"/>
      <c r="E44" s="17"/>
      <c r="F44" s="17"/>
      <c r="G44" s="95"/>
      <c r="H44" s="17"/>
      <c r="I44" s="95"/>
    </row>
    <row r="45" spans="1:9" ht="21" customHeight="1" x14ac:dyDescent="0.45">
      <c r="A45" s="17"/>
      <c r="B45" s="18"/>
      <c r="C45" s="96" t="s">
        <v>118</v>
      </c>
      <c r="D45" s="22"/>
      <c r="E45" s="22"/>
      <c r="F45" s="97"/>
      <c r="G45" s="96" t="s">
        <v>119</v>
      </c>
      <c r="H45" s="17"/>
      <c r="I45" s="96" t="s">
        <v>117</v>
      </c>
    </row>
    <row r="46" spans="1:9" ht="21" customHeight="1" x14ac:dyDescent="0.45">
      <c r="A46" s="113" t="s">
        <v>31</v>
      </c>
      <c r="B46" s="17"/>
      <c r="C46" s="98" t="s">
        <v>120</v>
      </c>
      <c r="D46" s="17"/>
      <c r="E46" s="96" t="s">
        <v>85</v>
      </c>
      <c r="F46" s="96"/>
      <c r="G46" s="98" t="s">
        <v>121</v>
      </c>
      <c r="H46" s="17"/>
      <c r="I46" s="98" t="s">
        <v>122</v>
      </c>
    </row>
    <row r="47" spans="1:9" ht="21" customHeight="1" x14ac:dyDescent="0.45">
      <c r="A47" s="17"/>
      <c r="B47" s="17"/>
      <c r="C47" s="204" t="s">
        <v>5</v>
      </c>
      <c r="D47" s="204"/>
      <c r="E47" s="204"/>
      <c r="F47" s="204"/>
      <c r="G47" s="204"/>
      <c r="H47" s="204"/>
      <c r="I47" s="204"/>
    </row>
    <row r="48" spans="1:9" ht="21" customHeight="1" x14ac:dyDescent="0.45">
      <c r="A48" s="99" t="s">
        <v>32</v>
      </c>
      <c r="B48" s="145"/>
      <c r="C48" s="145"/>
      <c r="D48" s="17"/>
      <c r="E48" s="160"/>
      <c r="F48" s="96"/>
      <c r="G48" s="145"/>
      <c r="H48" s="17"/>
      <c r="I48" s="145"/>
    </row>
    <row r="49" spans="1:9" ht="21" customHeight="1" x14ac:dyDescent="0.45">
      <c r="A49" s="17" t="s">
        <v>33</v>
      </c>
      <c r="B49" s="145"/>
      <c r="C49" s="19">
        <v>11467351</v>
      </c>
      <c r="D49" s="101"/>
      <c r="E49" s="18"/>
      <c r="F49" s="101"/>
      <c r="G49" s="19">
        <v>0</v>
      </c>
      <c r="H49" s="149"/>
      <c r="I49" s="19">
        <f t="shared" ref="I49:I56" si="2">C49+G49</f>
        <v>11467351</v>
      </c>
    </row>
    <row r="50" spans="1:9" ht="21" customHeight="1" x14ac:dyDescent="0.45">
      <c r="A50" s="17" t="s">
        <v>34</v>
      </c>
      <c r="B50" s="145"/>
      <c r="C50" s="19">
        <v>48391316</v>
      </c>
      <c r="D50" s="101"/>
      <c r="E50" s="18"/>
      <c r="F50" s="101"/>
      <c r="G50" s="19">
        <v>0</v>
      </c>
      <c r="H50" s="149"/>
      <c r="I50" s="19">
        <f t="shared" si="2"/>
        <v>48391316</v>
      </c>
    </row>
    <row r="51" spans="1:9" ht="21" customHeight="1" x14ac:dyDescent="0.45">
      <c r="A51" s="17" t="s">
        <v>35</v>
      </c>
      <c r="B51" s="145"/>
      <c r="C51" s="19">
        <v>5945104</v>
      </c>
      <c r="D51" s="101"/>
      <c r="E51" s="18"/>
      <c r="F51" s="101"/>
      <c r="G51" s="19">
        <v>0</v>
      </c>
      <c r="H51" s="149"/>
      <c r="I51" s="19">
        <f t="shared" si="2"/>
        <v>5945104</v>
      </c>
    </row>
    <row r="52" spans="1:9" ht="21" customHeight="1" x14ac:dyDescent="0.45">
      <c r="A52" s="17" t="s">
        <v>36</v>
      </c>
      <c r="B52" s="145"/>
      <c r="C52" s="19">
        <v>8123816</v>
      </c>
      <c r="D52" s="101"/>
      <c r="E52" s="18">
        <v>4.5999999999999996</v>
      </c>
      <c r="F52" s="101"/>
      <c r="G52" s="19">
        <v>-782</v>
      </c>
      <c r="H52" s="149"/>
      <c r="I52" s="19">
        <f t="shared" si="2"/>
        <v>8123034</v>
      </c>
    </row>
    <row r="53" spans="1:9" ht="21" customHeight="1" x14ac:dyDescent="0.45">
      <c r="A53" s="17" t="s">
        <v>37</v>
      </c>
      <c r="B53" s="145"/>
      <c r="C53" s="19">
        <v>1727442</v>
      </c>
      <c r="D53" s="101"/>
      <c r="E53" s="18"/>
      <c r="F53" s="101"/>
      <c r="G53" s="19">
        <v>0</v>
      </c>
      <c r="H53" s="149"/>
      <c r="I53" s="19">
        <f t="shared" si="2"/>
        <v>1727442</v>
      </c>
    </row>
    <row r="54" spans="1:9" ht="21" customHeight="1" x14ac:dyDescent="0.45">
      <c r="A54" s="17" t="s">
        <v>38</v>
      </c>
      <c r="B54" s="145"/>
      <c r="C54" s="19">
        <v>649555</v>
      </c>
      <c r="D54" s="101"/>
      <c r="E54" s="18">
        <v>4.7</v>
      </c>
      <c r="F54" s="101"/>
      <c r="G54" s="19">
        <v>4952</v>
      </c>
      <c r="H54" s="149"/>
      <c r="I54" s="19">
        <f t="shared" si="2"/>
        <v>654507</v>
      </c>
    </row>
    <row r="55" spans="1:9" ht="21" customHeight="1" x14ac:dyDescent="0.45">
      <c r="A55" s="17" t="s">
        <v>39</v>
      </c>
      <c r="B55" s="145"/>
      <c r="C55" s="19">
        <v>6369218</v>
      </c>
      <c r="D55" s="101"/>
      <c r="E55" s="18">
        <v>4.5999999999999996</v>
      </c>
      <c r="F55" s="101"/>
      <c r="G55" s="19">
        <v>-3621</v>
      </c>
      <c r="H55" s="149"/>
      <c r="I55" s="19">
        <f t="shared" si="2"/>
        <v>6365597</v>
      </c>
    </row>
    <row r="56" spans="1:9" ht="21" customHeight="1" x14ac:dyDescent="0.45">
      <c r="A56" s="17" t="s">
        <v>40</v>
      </c>
      <c r="B56" s="145"/>
      <c r="C56" s="19">
        <v>17794941</v>
      </c>
      <c r="D56" s="101"/>
      <c r="E56" s="18"/>
      <c r="F56" s="101"/>
      <c r="G56" s="19">
        <v>0</v>
      </c>
      <c r="H56" s="149"/>
      <c r="I56" s="19">
        <f t="shared" si="2"/>
        <v>17794941</v>
      </c>
    </row>
    <row r="57" spans="1:9" ht="21" customHeight="1" x14ac:dyDescent="0.45">
      <c r="A57" s="17" t="s">
        <v>41</v>
      </c>
      <c r="C57" s="19"/>
      <c r="D57" s="153"/>
      <c r="E57" s="161"/>
      <c r="F57" s="153"/>
      <c r="G57" s="19"/>
      <c r="H57" s="155"/>
      <c r="I57" s="19"/>
    </row>
    <row r="58" spans="1:9" ht="21" customHeight="1" x14ac:dyDescent="0.45">
      <c r="A58" s="17" t="s">
        <v>42</v>
      </c>
      <c r="B58" s="145"/>
      <c r="C58" s="19">
        <v>7102875</v>
      </c>
      <c r="D58" s="101"/>
      <c r="E58" s="18"/>
      <c r="F58" s="101"/>
      <c r="G58" s="19">
        <v>0</v>
      </c>
      <c r="H58" s="149"/>
      <c r="I58" s="19">
        <f t="shared" ref="I58:I61" si="3">C58+G58</f>
        <v>7102875</v>
      </c>
    </row>
    <row r="59" spans="1:9" ht="21" customHeight="1" x14ac:dyDescent="0.45">
      <c r="A59" s="17" t="s">
        <v>43</v>
      </c>
      <c r="B59" s="145"/>
      <c r="C59" s="19">
        <v>3851212</v>
      </c>
      <c r="D59" s="101"/>
      <c r="E59" s="18"/>
      <c r="F59" s="101"/>
      <c r="G59" s="19">
        <v>0</v>
      </c>
      <c r="H59" s="149"/>
      <c r="I59" s="19">
        <f t="shared" si="3"/>
        <v>3851212</v>
      </c>
    </row>
    <row r="60" spans="1:9" ht="21" customHeight="1" x14ac:dyDescent="0.45">
      <c r="A60" s="17" t="s">
        <v>44</v>
      </c>
      <c r="B60" s="145"/>
      <c r="C60" s="19">
        <v>63</v>
      </c>
      <c r="D60" s="101"/>
      <c r="E60" s="18"/>
      <c r="F60" s="101"/>
      <c r="G60" s="19">
        <v>0</v>
      </c>
      <c r="H60" s="149"/>
      <c r="I60" s="19">
        <f t="shared" si="3"/>
        <v>63</v>
      </c>
    </row>
    <row r="61" spans="1:9" ht="21" customHeight="1" x14ac:dyDescent="0.45">
      <c r="A61" s="17" t="s">
        <v>45</v>
      </c>
      <c r="B61" s="145"/>
      <c r="C61" s="19">
        <v>1237016</v>
      </c>
      <c r="D61" s="101"/>
      <c r="E61" s="18"/>
      <c r="F61" s="101"/>
      <c r="G61" s="19">
        <v>0</v>
      </c>
      <c r="H61" s="149"/>
      <c r="I61" s="19">
        <f t="shared" si="3"/>
        <v>1237016</v>
      </c>
    </row>
    <row r="62" spans="1:9" ht="21" customHeight="1" x14ac:dyDescent="0.45">
      <c r="A62" s="22" t="s">
        <v>46</v>
      </c>
      <c r="B62" s="162"/>
      <c r="C62" s="163">
        <f>SUM(C49:C61)</f>
        <v>112659909</v>
      </c>
      <c r="D62" s="153"/>
      <c r="E62" s="161"/>
      <c r="F62" s="153"/>
      <c r="G62" s="163">
        <f>SUM(G49:G61)</f>
        <v>549</v>
      </c>
      <c r="H62" s="155"/>
      <c r="I62" s="163">
        <f>SUM(I49:I61)</f>
        <v>112660458</v>
      </c>
    </row>
    <row r="63" spans="1:9" ht="11.1" customHeight="1" x14ac:dyDescent="0.45">
      <c r="C63" s="164"/>
      <c r="D63" s="153"/>
      <c r="E63" s="161"/>
      <c r="F63" s="153"/>
      <c r="G63" s="164"/>
      <c r="H63" s="155"/>
      <c r="I63" s="164"/>
    </row>
    <row r="64" spans="1:9" ht="21" customHeight="1" x14ac:dyDescent="0.45">
      <c r="A64" s="99" t="s">
        <v>47</v>
      </c>
      <c r="B64" s="145"/>
      <c r="C64" s="165"/>
      <c r="D64" s="153"/>
      <c r="E64" s="161"/>
      <c r="F64" s="153"/>
      <c r="G64" s="165"/>
      <c r="H64" s="155"/>
      <c r="I64" s="165"/>
    </row>
    <row r="65" spans="1:9" ht="21" customHeight="1" x14ac:dyDescent="0.45">
      <c r="A65" s="17" t="s">
        <v>48</v>
      </c>
      <c r="B65" s="145"/>
      <c r="C65" s="115">
        <v>51285534</v>
      </c>
      <c r="D65" s="101"/>
      <c r="E65" s="18"/>
      <c r="F65" s="101"/>
      <c r="G65" s="115">
        <v>0</v>
      </c>
      <c r="H65" s="149"/>
      <c r="I65" s="115">
        <f t="shared" ref="I65:I73" si="4">C65+G65</f>
        <v>51285534</v>
      </c>
    </row>
    <row r="66" spans="1:9" ht="21" customHeight="1" x14ac:dyDescent="0.45">
      <c r="A66" s="17" t="s">
        <v>41</v>
      </c>
      <c r="B66" s="145"/>
      <c r="C66" s="115">
        <v>16542713</v>
      </c>
      <c r="D66" s="101"/>
      <c r="E66" s="18"/>
      <c r="F66" s="101"/>
      <c r="G66" s="115">
        <v>0</v>
      </c>
      <c r="H66" s="149"/>
      <c r="I66" s="19">
        <f t="shared" si="4"/>
        <v>16542713</v>
      </c>
    </row>
    <row r="67" spans="1:9" ht="21" customHeight="1" x14ac:dyDescent="0.45">
      <c r="A67" s="17" t="s">
        <v>49</v>
      </c>
      <c r="B67" s="145"/>
      <c r="C67" s="115">
        <v>429034</v>
      </c>
      <c r="D67" s="101"/>
      <c r="E67" s="18"/>
      <c r="F67" s="101"/>
      <c r="G67" s="115">
        <v>0</v>
      </c>
      <c r="H67" s="149"/>
      <c r="I67" s="19">
        <f t="shared" si="4"/>
        <v>429034</v>
      </c>
    </row>
    <row r="68" spans="1:9" ht="21" customHeight="1" x14ac:dyDescent="0.45">
      <c r="A68" s="17" t="s">
        <v>50</v>
      </c>
      <c r="B68" s="145"/>
      <c r="C68" s="115">
        <v>47563629</v>
      </c>
      <c r="D68" s="101"/>
      <c r="E68" s="18"/>
      <c r="F68" s="101"/>
      <c r="G68" s="115">
        <v>0</v>
      </c>
      <c r="H68" s="149"/>
      <c r="I68" s="19">
        <f t="shared" si="4"/>
        <v>47563629</v>
      </c>
    </row>
    <row r="69" spans="1:9" ht="21" customHeight="1" x14ac:dyDescent="0.45">
      <c r="A69" s="17" t="s">
        <v>51</v>
      </c>
      <c r="B69" s="145"/>
      <c r="C69" s="115">
        <v>1543549</v>
      </c>
      <c r="D69" s="101"/>
      <c r="E69" s="18"/>
      <c r="F69" s="101"/>
      <c r="G69" s="115">
        <v>0</v>
      </c>
      <c r="H69" s="149"/>
      <c r="I69" s="19">
        <f t="shared" si="4"/>
        <v>1543549</v>
      </c>
    </row>
    <row r="70" spans="1:9" ht="21" customHeight="1" x14ac:dyDescent="0.45">
      <c r="A70" s="116" t="s">
        <v>52</v>
      </c>
      <c r="B70" s="145"/>
      <c r="C70" s="115">
        <v>2744117</v>
      </c>
      <c r="D70" s="101"/>
      <c r="E70" s="18"/>
      <c r="F70" s="101"/>
      <c r="G70" s="115">
        <v>0</v>
      </c>
      <c r="H70" s="149"/>
      <c r="I70" s="19">
        <f t="shared" si="4"/>
        <v>2744117</v>
      </c>
    </row>
    <row r="71" spans="1:9" ht="21" customHeight="1" x14ac:dyDescent="0.45">
      <c r="A71" s="17" t="s">
        <v>53</v>
      </c>
      <c r="B71" s="145"/>
      <c r="C71" s="115">
        <v>2360858</v>
      </c>
      <c r="D71" s="101"/>
      <c r="E71" s="18"/>
      <c r="F71" s="101"/>
      <c r="G71" s="115">
        <v>0</v>
      </c>
      <c r="H71" s="149"/>
      <c r="I71" s="19">
        <f t="shared" si="4"/>
        <v>2360858</v>
      </c>
    </row>
    <row r="72" spans="1:9" ht="21" customHeight="1" x14ac:dyDescent="0.45">
      <c r="A72" s="17" t="s">
        <v>54</v>
      </c>
      <c r="B72" s="145"/>
      <c r="C72" s="115">
        <v>3987430</v>
      </c>
      <c r="D72" s="101"/>
      <c r="E72" s="18"/>
      <c r="F72" s="101"/>
      <c r="G72" s="115">
        <v>0</v>
      </c>
      <c r="H72" s="149"/>
      <c r="I72" s="19">
        <f t="shared" si="4"/>
        <v>3987430</v>
      </c>
    </row>
    <row r="73" spans="1:9" ht="21" customHeight="1" x14ac:dyDescent="0.45">
      <c r="A73" s="17" t="s">
        <v>56</v>
      </c>
      <c r="B73" s="145"/>
      <c r="C73" s="115">
        <v>18779</v>
      </c>
      <c r="D73" s="101"/>
      <c r="E73" s="18"/>
      <c r="F73" s="101"/>
      <c r="G73" s="115">
        <v>0</v>
      </c>
      <c r="H73" s="149"/>
      <c r="I73" s="19">
        <f t="shared" si="4"/>
        <v>18779</v>
      </c>
    </row>
    <row r="74" spans="1:9" ht="21" customHeight="1" x14ac:dyDescent="0.45">
      <c r="A74" s="22" t="s">
        <v>57</v>
      </c>
      <c r="B74" s="162"/>
      <c r="C74" s="163">
        <f>SUM(C65:C73)</f>
        <v>126475643</v>
      </c>
      <c r="D74" s="153"/>
      <c r="E74" s="161"/>
      <c r="F74" s="153"/>
      <c r="G74" s="163">
        <f>SUM(G65:G73)</f>
        <v>0</v>
      </c>
      <c r="H74" s="155"/>
      <c r="I74" s="163">
        <f>SUM(I65:I73)</f>
        <v>126475643</v>
      </c>
    </row>
    <row r="75" spans="1:9" ht="21" customHeight="1" x14ac:dyDescent="0.45">
      <c r="A75" s="22" t="s">
        <v>58</v>
      </c>
      <c r="B75" s="162"/>
      <c r="C75" s="152">
        <f>+C62+C74</f>
        <v>239135552</v>
      </c>
      <c r="D75" s="153"/>
      <c r="E75" s="161"/>
      <c r="F75" s="153"/>
      <c r="G75" s="152">
        <f>+G62+G74</f>
        <v>549</v>
      </c>
      <c r="H75" s="155"/>
      <c r="I75" s="152">
        <f>+I62+I74</f>
        <v>239136101</v>
      </c>
    </row>
    <row r="76" spans="1:9" ht="21" customHeight="1" x14ac:dyDescent="0.45">
      <c r="A76" s="91" t="s">
        <v>0</v>
      </c>
      <c r="D76" s="20"/>
      <c r="E76" s="158"/>
      <c r="F76" s="20"/>
      <c r="H76" s="21"/>
    </row>
    <row r="77" spans="1:9" ht="21" customHeight="1" x14ac:dyDescent="0.45">
      <c r="A77" s="91" t="s">
        <v>112</v>
      </c>
      <c r="D77" s="20"/>
      <c r="E77" s="158"/>
      <c r="F77" s="20"/>
      <c r="H77" s="21"/>
    </row>
    <row r="78" spans="1:9" ht="21" customHeight="1" x14ac:dyDescent="0.45">
      <c r="A78" s="91" t="s">
        <v>113</v>
      </c>
      <c r="D78" s="20"/>
      <c r="E78" s="158"/>
      <c r="F78" s="20"/>
      <c r="H78" s="17"/>
    </row>
    <row r="79" spans="1:9" ht="21" customHeight="1" x14ac:dyDescent="0.45">
      <c r="A79" s="91" t="s">
        <v>114</v>
      </c>
      <c r="D79" s="20"/>
      <c r="E79" s="158"/>
      <c r="F79" s="20"/>
      <c r="H79" s="17"/>
    </row>
    <row r="80" spans="1:9" ht="21" customHeight="1" x14ac:dyDescent="0.45">
      <c r="B80" s="140"/>
      <c r="C80" s="141"/>
      <c r="D80" s="17"/>
      <c r="E80" s="160"/>
      <c r="F80" s="17"/>
      <c r="G80" s="141"/>
      <c r="H80" s="17"/>
      <c r="I80" s="141"/>
    </row>
    <row r="81" spans="1:9" ht="21" customHeight="1" x14ac:dyDescent="0.45">
      <c r="A81" s="17"/>
      <c r="B81" s="17"/>
      <c r="C81" s="95" t="s">
        <v>117</v>
      </c>
      <c r="D81" s="17"/>
      <c r="E81" s="17"/>
      <c r="F81" s="17"/>
      <c r="G81" s="95"/>
      <c r="H81" s="17"/>
      <c r="I81" s="95"/>
    </row>
    <row r="82" spans="1:9" ht="21" customHeight="1" x14ac:dyDescent="0.45">
      <c r="A82" s="22"/>
      <c r="B82" s="18"/>
      <c r="C82" s="96" t="s">
        <v>118</v>
      </c>
      <c r="D82" s="22"/>
      <c r="E82" s="22"/>
      <c r="F82" s="97"/>
      <c r="G82" s="96" t="s">
        <v>119</v>
      </c>
      <c r="H82" s="17"/>
      <c r="I82" s="96" t="s">
        <v>117</v>
      </c>
    </row>
    <row r="83" spans="1:9" ht="21" customHeight="1" x14ac:dyDescent="0.45">
      <c r="A83" s="113" t="s">
        <v>59</v>
      </c>
      <c r="B83" s="18"/>
      <c r="C83" s="98" t="s">
        <v>120</v>
      </c>
      <c r="D83" s="17"/>
      <c r="E83" s="96" t="s">
        <v>85</v>
      </c>
      <c r="F83" s="96"/>
      <c r="G83" s="98" t="s">
        <v>121</v>
      </c>
      <c r="H83" s="17"/>
      <c r="I83" s="98" t="s">
        <v>122</v>
      </c>
    </row>
    <row r="84" spans="1:9" ht="21" customHeight="1" x14ac:dyDescent="0.45">
      <c r="A84" s="17"/>
      <c r="B84" s="18"/>
      <c r="C84" s="204" t="s">
        <v>5</v>
      </c>
      <c r="D84" s="204"/>
      <c r="E84" s="204"/>
      <c r="F84" s="204"/>
      <c r="G84" s="204"/>
      <c r="H84" s="204"/>
      <c r="I84" s="204"/>
    </row>
    <row r="85" spans="1:9" ht="21" customHeight="1" x14ac:dyDescent="0.45">
      <c r="A85" s="99" t="s">
        <v>60</v>
      </c>
      <c r="B85" s="145"/>
      <c r="C85" s="145"/>
      <c r="D85" s="22"/>
      <c r="E85" s="166"/>
      <c r="F85" s="96"/>
      <c r="G85" s="145"/>
      <c r="H85" s="21"/>
      <c r="I85" s="145"/>
    </row>
    <row r="86" spans="1:9" ht="21" customHeight="1" x14ac:dyDescent="0.45">
      <c r="A86" s="108" t="s">
        <v>61</v>
      </c>
      <c r="B86" s="145"/>
      <c r="C86" s="145"/>
      <c r="D86" s="101"/>
      <c r="E86" s="167"/>
      <c r="F86" s="101"/>
      <c r="G86" s="145"/>
      <c r="H86" s="21"/>
      <c r="I86" s="145"/>
    </row>
    <row r="87" spans="1:9" ht="21" customHeight="1" x14ac:dyDescent="0.45">
      <c r="A87" s="108" t="s">
        <v>62</v>
      </c>
      <c r="B87" s="145"/>
      <c r="C87" s="145"/>
      <c r="D87" s="120"/>
      <c r="E87" s="168"/>
      <c r="F87" s="120"/>
      <c r="G87" s="145"/>
      <c r="H87" s="21"/>
      <c r="I87" s="145"/>
    </row>
    <row r="88" spans="1:9" ht="21" customHeight="1" x14ac:dyDescent="0.45">
      <c r="A88" s="40" t="s">
        <v>63</v>
      </c>
      <c r="B88" s="145"/>
      <c r="C88" s="145"/>
      <c r="D88" s="20"/>
      <c r="E88" s="158"/>
      <c r="F88" s="20"/>
      <c r="G88" s="145"/>
      <c r="H88" s="21"/>
      <c r="I88" s="145"/>
    </row>
    <row r="89" spans="1:9" ht="21" customHeight="1" thickBot="1" x14ac:dyDescent="0.5">
      <c r="A89" s="121" t="s">
        <v>64</v>
      </c>
      <c r="B89" s="145"/>
      <c r="C89" s="169">
        <v>5290162</v>
      </c>
      <c r="D89" s="101"/>
      <c r="E89" s="18">
        <v>4.2</v>
      </c>
      <c r="F89" s="101"/>
      <c r="G89" s="169">
        <v>5137500</v>
      </c>
      <c r="H89" s="149"/>
      <c r="I89" s="169">
        <f>C89+G89</f>
        <v>10427662</v>
      </c>
    </row>
    <row r="90" spans="1:9" ht="21" customHeight="1" thickTop="1" x14ac:dyDescent="0.45">
      <c r="A90" s="108" t="s">
        <v>65</v>
      </c>
      <c r="B90" s="145"/>
      <c r="C90" s="165"/>
      <c r="D90" s="153"/>
      <c r="E90" s="161"/>
      <c r="F90" s="153"/>
      <c r="G90" s="165"/>
      <c r="H90" s="155"/>
      <c r="I90" s="165"/>
    </row>
    <row r="91" spans="1:9" ht="21" customHeight="1" x14ac:dyDescent="0.45">
      <c r="A91" s="121" t="s">
        <v>63</v>
      </c>
      <c r="B91" s="145"/>
      <c r="C91" s="165"/>
      <c r="D91" s="153"/>
      <c r="E91" s="161"/>
      <c r="F91" s="153"/>
      <c r="G91" s="165"/>
      <c r="H91" s="155"/>
      <c r="I91" s="165"/>
    </row>
    <row r="92" spans="1:9" ht="21" customHeight="1" x14ac:dyDescent="0.45">
      <c r="A92" s="121" t="s">
        <v>64</v>
      </c>
      <c r="B92" s="145"/>
      <c r="C92" s="165">
        <v>5290162</v>
      </c>
      <c r="D92" s="101"/>
      <c r="E92" s="18">
        <v>4.2</v>
      </c>
      <c r="F92" s="101"/>
      <c r="G92" s="165">
        <v>5137500</v>
      </c>
      <c r="H92" s="149"/>
      <c r="I92" s="165">
        <f>C92+G92</f>
        <v>10427662</v>
      </c>
    </row>
    <row r="93" spans="1:9" ht="21" customHeight="1" x14ac:dyDescent="0.45">
      <c r="A93" s="108" t="s">
        <v>66</v>
      </c>
      <c r="B93" s="145"/>
      <c r="C93" s="165"/>
      <c r="D93" s="153"/>
      <c r="E93" s="161"/>
      <c r="F93" s="153"/>
      <c r="G93" s="165"/>
      <c r="H93" s="155"/>
      <c r="I93" s="165"/>
    </row>
    <row r="94" spans="1:9" ht="21" customHeight="1" x14ac:dyDescent="0.45">
      <c r="A94" s="108" t="s">
        <v>67</v>
      </c>
      <c r="B94" s="145"/>
      <c r="C94" s="148">
        <v>263881503</v>
      </c>
      <c r="D94" s="101"/>
      <c r="E94" s="18"/>
      <c r="F94" s="101"/>
      <c r="G94" s="148">
        <v>0</v>
      </c>
      <c r="H94" s="149"/>
      <c r="I94" s="148">
        <f>C94+G94</f>
        <v>263881503</v>
      </c>
    </row>
    <row r="95" spans="1:9" ht="21" customHeight="1" x14ac:dyDescent="0.45">
      <c r="A95" s="108" t="s">
        <v>68</v>
      </c>
      <c r="B95" s="145"/>
      <c r="C95" s="148"/>
      <c r="D95" s="153"/>
      <c r="E95" s="161"/>
      <c r="F95" s="153"/>
      <c r="G95" s="148"/>
      <c r="H95" s="155"/>
      <c r="I95" s="148"/>
    </row>
    <row r="96" spans="1:9" ht="21" customHeight="1" x14ac:dyDescent="0.45">
      <c r="A96" s="108" t="s">
        <v>69</v>
      </c>
      <c r="B96" s="145"/>
      <c r="C96" s="148">
        <v>-19980</v>
      </c>
      <c r="D96" s="101"/>
      <c r="E96" s="18"/>
      <c r="F96" s="101"/>
      <c r="G96" s="148">
        <v>0</v>
      </c>
      <c r="H96" s="149"/>
      <c r="I96" s="148">
        <f>C96+G96</f>
        <v>-19980</v>
      </c>
    </row>
    <row r="97" spans="1:9" ht="21" customHeight="1" x14ac:dyDescent="0.45">
      <c r="A97" s="108" t="s">
        <v>70</v>
      </c>
      <c r="B97" s="145"/>
      <c r="C97" s="148"/>
      <c r="D97" s="153"/>
      <c r="E97" s="161"/>
      <c r="F97" s="153"/>
      <c r="G97" s="148"/>
      <c r="H97" s="155"/>
      <c r="I97" s="148"/>
    </row>
    <row r="98" spans="1:9" ht="21" customHeight="1" x14ac:dyDescent="0.45">
      <c r="A98" s="108" t="s">
        <v>71</v>
      </c>
      <c r="B98" s="145"/>
      <c r="C98" s="148">
        <v>-6714301</v>
      </c>
      <c r="D98" s="101"/>
      <c r="E98" s="18"/>
      <c r="F98" s="101"/>
      <c r="G98" s="148">
        <v>0</v>
      </c>
      <c r="H98" s="149"/>
      <c r="I98" s="148">
        <f>C98+G98</f>
        <v>-6714301</v>
      </c>
    </row>
    <row r="99" spans="1:9" ht="21" customHeight="1" x14ac:dyDescent="0.45">
      <c r="A99" s="108" t="s">
        <v>72</v>
      </c>
      <c r="B99" s="145"/>
      <c r="C99" s="148"/>
      <c r="D99" s="101"/>
      <c r="E99" s="18"/>
      <c r="F99" s="101"/>
      <c r="G99" s="148"/>
      <c r="H99" s="149"/>
      <c r="I99" s="148"/>
    </row>
    <row r="100" spans="1:9" ht="21" customHeight="1" x14ac:dyDescent="0.45">
      <c r="A100" s="108" t="s">
        <v>71</v>
      </c>
      <c r="B100" s="145"/>
      <c r="C100" s="148">
        <v>0</v>
      </c>
      <c r="D100" s="101"/>
      <c r="E100" s="18">
        <v>4.3</v>
      </c>
      <c r="F100" s="101"/>
      <c r="G100" s="148">
        <v>-5651250</v>
      </c>
      <c r="H100" s="149"/>
      <c r="I100" s="148">
        <f>C100+G100</f>
        <v>-5651250</v>
      </c>
    </row>
    <row r="101" spans="1:9" ht="21" customHeight="1" x14ac:dyDescent="0.45">
      <c r="A101" s="108" t="s">
        <v>73</v>
      </c>
      <c r="B101" s="145"/>
      <c r="C101" s="165"/>
      <c r="D101" s="153"/>
      <c r="E101" s="161"/>
      <c r="F101" s="153"/>
      <c r="G101" s="165"/>
      <c r="H101" s="155"/>
      <c r="I101" s="165"/>
    </row>
    <row r="102" spans="1:9" ht="21" customHeight="1" x14ac:dyDescent="0.45">
      <c r="A102" s="108" t="s">
        <v>74</v>
      </c>
      <c r="B102" s="145"/>
      <c r="C102" s="165"/>
      <c r="D102" s="153"/>
      <c r="E102" s="161"/>
      <c r="F102" s="153"/>
      <c r="G102" s="165"/>
      <c r="H102" s="155"/>
      <c r="I102" s="165"/>
    </row>
    <row r="103" spans="1:9" ht="21" customHeight="1" x14ac:dyDescent="0.45">
      <c r="A103" s="108" t="s">
        <v>75</v>
      </c>
      <c r="B103" s="145"/>
      <c r="C103" s="165">
        <v>558616</v>
      </c>
      <c r="D103" s="101"/>
      <c r="E103" s="18">
        <v>4.4000000000000004</v>
      </c>
      <c r="F103" s="101"/>
      <c r="G103" s="165">
        <v>513750</v>
      </c>
      <c r="H103" s="149"/>
      <c r="I103" s="165">
        <f>C103+G103</f>
        <v>1072366</v>
      </c>
    </row>
    <row r="104" spans="1:9" ht="21" customHeight="1" x14ac:dyDescent="0.45">
      <c r="A104" s="108" t="s">
        <v>76</v>
      </c>
      <c r="B104" s="145"/>
      <c r="C104" s="115">
        <v>31382832</v>
      </c>
      <c r="D104" s="101"/>
      <c r="E104" s="18">
        <v>4.5</v>
      </c>
      <c r="F104" s="101"/>
      <c r="G104" s="115">
        <v>19808</v>
      </c>
      <c r="H104" s="149"/>
      <c r="I104" s="115">
        <f>C104+G104</f>
        <v>31402640</v>
      </c>
    </row>
    <row r="105" spans="1:9" ht="21" customHeight="1" x14ac:dyDescent="0.45">
      <c r="A105" s="116" t="s">
        <v>77</v>
      </c>
      <c r="B105" s="145"/>
      <c r="C105" s="170">
        <v>-171159</v>
      </c>
      <c r="D105" s="101"/>
      <c r="E105" s="18"/>
      <c r="F105" s="101"/>
      <c r="G105" s="170">
        <v>0</v>
      </c>
      <c r="H105" s="149"/>
      <c r="I105" s="170">
        <f>C105+G105</f>
        <v>-171159</v>
      </c>
    </row>
    <row r="106" spans="1:9" ht="21" customHeight="1" x14ac:dyDescent="0.45">
      <c r="A106" s="125" t="s">
        <v>78</v>
      </c>
      <c r="B106" s="145"/>
      <c r="C106" s="171">
        <f>SUM(C90:C105)</f>
        <v>294207673</v>
      </c>
      <c r="D106" s="153"/>
      <c r="E106" s="161"/>
      <c r="F106" s="153"/>
      <c r="G106" s="171">
        <f>SUM(G90:G105)</f>
        <v>19808</v>
      </c>
      <c r="H106" s="155"/>
      <c r="I106" s="171">
        <f>SUM(I90:I105)</f>
        <v>294227481</v>
      </c>
    </row>
    <row r="107" spans="1:9" ht="21" customHeight="1" x14ac:dyDescent="0.45">
      <c r="A107" s="116" t="s">
        <v>79</v>
      </c>
      <c r="B107" s="145"/>
      <c r="C107" s="170">
        <f>ROUND('[1]2.5 Q2''24 BS'!B101,0)</f>
        <v>568365</v>
      </c>
      <c r="D107" s="101"/>
      <c r="E107" s="18"/>
      <c r="F107" s="101"/>
      <c r="G107" s="170">
        <f>ROUND('[1]2.5 Q2''24 BS'!H101,0)</f>
        <v>0</v>
      </c>
      <c r="H107" s="149"/>
      <c r="I107" s="170">
        <f>C107+G107</f>
        <v>568365</v>
      </c>
    </row>
    <row r="108" spans="1:9" ht="21" customHeight="1" x14ac:dyDescent="0.45">
      <c r="A108" s="127" t="s">
        <v>80</v>
      </c>
      <c r="B108" s="162"/>
      <c r="C108" s="163">
        <f>SUM(C106:C107)</f>
        <v>294776038</v>
      </c>
      <c r="D108" s="107"/>
      <c r="E108" s="128"/>
      <c r="F108" s="107"/>
      <c r="G108" s="163">
        <f>SUM(G106:G107)</f>
        <v>19808</v>
      </c>
      <c r="H108" s="149"/>
      <c r="I108" s="163">
        <f>SUM(I106:I107)</f>
        <v>294795846</v>
      </c>
    </row>
    <row r="109" spans="1:9" ht="11.1" customHeight="1" x14ac:dyDescent="0.45">
      <c r="A109" s="172"/>
      <c r="B109" s="145"/>
      <c r="C109" s="165"/>
      <c r="D109" s="153"/>
      <c r="E109" s="154"/>
      <c r="F109" s="153"/>
      <c r="G109" s="165"/>
      <c r="H109" s="149"/>
      <c r="I109" s="165"/>
    </row>
    <row r="110" spans="1:9" ht="21" customHeight="1" thickBot="1" x14ac:dyDescent="0.5">
      <c r="A110" s="134" t="s">
        <v>81</v>
      </c>
      <c r="B110" s="145"/>
      <c r="C110" s="111">
        <f>C108+C75</f>
        <v>533911590</v>
      </c>
      <c r="D110" s="107"/>
      <c r="E110" s="128"/>
      <c r="F110" s="107"/>
      <c r="G110" s="111">
        <f>G108+G75</f>
        <v>20357</v>
      </c>
      <c r="H110" s="149"/>
      <c r="I110" s="111">
        <f>I108+I75</f>
        <v>533931947</v>
      </c>
    </row>
    <row r="111" spans="1:9" ht="22.5" thickTop="1" x14ac:dyDescent="0.45"/>
  </sheetData>
  <mergeCells count="3">
    <mergeCell ref="C11:I11"/>
    <mergeCell ref="C47:I47"/>
    <mergeCell ref="C84:I84"/>
  </mergeCells>
  <pageMargins left="0.8" right="0.5" top="0.45" bottom="0.45" header="0.48" footer="0.48"/>
  <pageSetup paperSize="9" scale="90" firstPageNumber="23" fitToWidth="0" fitToHeight="0" orientation="portrait" useFirstPageNumber="1" r:id="rId1"/>
  <headerFooter scaleWithDoc="0">
    <oddFooter xml:space="preserve">&amp;C&amp;16&amp;P&amp;R&amp;"Angsana New,Italic" </oddFooter>
  </headerFooter>
  <rowBreaks count="2" manualBreakCount="2">
    <brk id="38" max="8" man="1"/>
    <brk id="75" max="8" man="1"/>
  </rowBreaks>
  <ignoredErrors>
    <ignoredError sqref="C106:H106" formulaRange="1"/>
    <ignoredError sqref="I106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9ED8-18E6-4510-ABB5-1B7E1EDFB755}">
  <sheetPr>
    <tabColor theme="2" tint="-0.499984740745262"/>
  </sheetPr>
  <dimension ref="A1:I42"/>
  <sheetViews>
    <sheetView showGridLines="0" view="pageBreakPreview" zoomScale="85" zoomScaleNormal="80" zoomScaleSheetLayoutView="85" workbookViewId="0">
      <selection activeCell="E24" sqref="E24"/>
    </sheetView>
  </sheetViews>
  <sheetFormatPr defaultColWidth="9.140625" defaultRowHeight="18" customHeight="1" x14ac:dyDescent="0.45"/>
  <cols>
    <col min="1" max="1" width="44.7109375" customWidth="1"/>
    <col min="2" max="2" width="1.140625" style="2" customWidth="1"/>
    <col min="3" max="3" width="19.7109375" customWidth="1"/>
    <col min="4" max="4" width="1.140625" customWidth="1"/>
    <col min="5" max="5" width="9.42578125" style="173" customWidth="1"/>
    <col min="6" max="6" width="1.140625" customWidth="1"/>
    <col min="7" max="7" width="19.7109375" customWidth="1"/>
    <col min="8" max="8" width="1.140625" customWidth="1"/>
    <col min="9" max="9" width="19.7109375" customWidth="1"/>
  </cols>
  <sheetData>
    <row r="1" spans="1:9" ht="21" customHeight="1" x14ac:dyDescent="0.45">
      <c r="A1" s="91" t="s">
        <v>0</v>
      </c>
      <c r="C1" s="3"/>
      <c r="G1" s="3"/>
      <c r="I1" s="3"/>
    </row>
    <row r="2" spans="1:9" ht="21" customHeight="1" x14ac:dyDescent="0.45">
      <c r="A2" s="91" t="s">
        <v>112</v>
      </c>
      <c r="C2" s="3"/>
      <c r="G2" s="3"/>
      <c r="I2" s="3"/>
    </row>
    <row r="3" spans="1:9" ht="21" customHeight="1" x14ac:dyDescent="0.45">
      <c r="A3" s="91" t="s">
        <v>113</v>
      </c>
    </row>
    <row r="4" spans="1:9" ht="21" customHeight="1" x14ac:dyDescent="0.45">
      <c r="A4" s="91" t="s">
        <v>114</v>
      </c>
    </row>
    <row r="5" spans="1:9" ht="21" customHeight="1" x14ac:dyDescent="0.5">
      <c r="A5" s="93"/>
    </row>
    <row r="6" spans="1:9" ht="21" customHeight="1" x14ac:dyDescent="0.45">
      <c r="A6" s="94" t="s">
        <v>126</v>
      </c>
    </row>
    <row r="7" spans="1:9" ht="21" customHeight="1" x14ac:dyDescent="0.5">
      <c r="A7" s="131"/>
    </row>
    <row r="8" spans="1:9" ht="21" customHeight="1" x14ac:dyDescent="0.45">
      <c r="A8" s="58"/>
      <c r="B8" s="59"/>
      <c r="C8" s="95" t="s">
        <v>117</v>
      </c>
      <c r="D8" s="17"/>
      <c r="E8" s="174"/>
      <c r="F8" s="17"/>
      <c r="G8" s="95"/>
      <c r="H8" s="17"/>
      <c r="I8" s="95"/>
    </row>
    <row r="9" spans="1:9" ht="21" customHeight="1" x14ac:dyDescent="0.45">
      <c r="A9" s="58"/>
      <c r="C9" s="96" t="s">
        <v>118</v>
      </c>
      <c r="D9" s="22"/>
      <c r="E9" s="175"/>
      <c r="F9" s="97"/>
      <c r="G9" s="96" t="s">
        <v>119</v>
      </c>
      <c r="H9" s="17"/>
      <c r="I9" s="96" t="s">
        <v>117</v>
      </c>
    </row>
    <row r="10" spans="1:9" ht="21" customHeight="1" x14ac:dyDescent="0.45">
      <c r="A10" s="58"/>
      <c r="B10" s="59"/>
      <c r="C10" s="98" t="s">
        <v>120</v>
      </c>
      <c r="D10" s="17"/>
      <c r="E10" s="96" t="s">
        <v>85</v>
      </c>
      <c r="F10" s="96"/>
      <c r="G10" s="98" t="s">
        <v>121</v>
      </c>
      <c r="H10" s="17"/>
      <c r="I10" s="98" t="s">
        <v>122</v>
      </c>
    </row>
    <row r="11" spans="1:9" ht="21" customHeight="1" x14ac:dyDescent="0.45">
      <c r="A11" s="58"/>
      <c r="B11" s="59"/>
      <c r="C11" s="204" t="s">
        <v>5</v>
      </c>
      <c r="D11" s="204"/>
      <c r="E11" s="204"/>
      <c r="F11" s="204"/>
      <c r="G11" s="204"/>
      <c r="H11" s="204"/>
      <c r="I11" s="204"/>
    </row>
    <row r="12" spans="1:9" s="14" customFormat="1" ht="21" customHeight="1" x14ac:dyDescent="0.45">
      <c r="A12" s="62" t="s">
        <v>86</v>
      </c>
      <c r="B12" s="63"/>
      <c r="C12" s="64"/>
      <c r="D12" s="65"/>
      <c r="E12" s="176"/>
      <c r="F12" s="64"/>
      <c r="G12" s="64"/>
      <c r="H12" s="64"/>
      <c r="I12" s="64"/>
    </row>
    <row r="13" spans="1:9" s="14" customFormat="1" ht="21" customHeight="1" x14ac:dyDescent="0.45">
      <c r="A13" s="66" t="s">
        <v>87</v>
      </c>
      <c r="B13" s="67"/>
      <c r="C13" s="68">
        <v>466233669</v>
      </c>
      <c r="D13" s="69"/>
      <c r="E13" s="177"/>
      <c r="F13" s="68"/>
      <c r="G13" s="68">
        <v>0</v>
      </c>
      <c r="H13" s="68"/>
      <c r="I13" s="68">
        <f>C13+G13</f>
        <v>466233669</v>
      </c>
    </row>
    <row r="14" spans="1:9" s="14" customFormat="1" ht="21" customHeight="1" x14ac:dyDescent="0.45">
      <c r="A14" s="66" t="s">
        <v>88</v>
      </c>
      <c r="B14" s="67"/>
      <c r="C14" s="68">
        <v>5934848</v>
      </c>
      <c r="D14" s="69"/>
      <c r="E14" s="177"/>
      <c r="F14" s="68"/>
      <c r="G14" s="68">
        <v>0</v>
      </c>
      <c r="H14" s="68"/>
      <c r="I14" s="68">
        <f t="shared" ref="I14:I17" si="0">C14+G14</f>
        <v>5934848</v>
      </c>
    </row>
    <row r="15" spans="1:9" s="14" customFormat="1" ht="21" customHeight="1" x14ac:dyDescent="0.45">
      <c r="A15" s="66" t="s">
        <v>89</v>
      </c>
      <c r="B15" s="67"/>
      <c r="C15" s="68"/>
      <c r="D15" s="69"/>
      <c r="E15" s="177"/>
      <c r="F15" s="68"/>
      <c r="G15" s="68"/>
      <c r="H15" s="68"/>
      <c r="I15" s="68"/>
    </row>
    <row r="16" spans="1:9" s="14" customFormat="1" ht="21" customHeight="1" x14ac:dyDescent="0.45">
      <c r="A16" s="66" t="s">
        <v>90</v>
      </c>
      <c r="B16" s="67"/>
      <c r="C16" s="68">
        <v>14303400</v>
      </c>
      <c r="D16" s="69"/>
      <c r="E16" s="177"/>
      <c r="F16" s="68"/>
      <c r="G16" s="68">
        <v>0</v>
      </c>
      <c r="H16" s="68"/>
      <c r="I16" s="68">
        <f t="shared" si="0"/>
        <v>14303400</v>
      </c>
    </row>
    <row r="17" spans="1:9" s="14" customFormat="1" ht="21" customHeight="1" x14ac:dyDescent="0.45">
      <c r="A17" s="66" t="s">
        <v>91</v>
      </c>
      <c r="B17" s="67"/>
      <c r="C17" s="72">
        <v>3477250</v>
      </c>
      <c r="D17" s="71"/>
      <c r="E17" s="177"/>
      <c r="F17" s="68"/>
      <c r="G17" s="72">
        <v>0</v>
      </c>
      <c r="H17" s="68"/>
      <c r="I17" s="72">
        <f t="shared" si="0"/>
        <v>3477250</v>
      </c>
    </row>
    <row r="18" spans="1:9" s="14" customFormat="1" ht="21" customHeight="1" x14ac:dyDescent="0.45">
      <c r="A18" s="73" t="s">
        <v>92</v>
      </c>
      <c r="B18" s="67"/>
      <c r="C18" s="74">
        <f>SUM(C13:C17)</f>
        <v>489949167</v>
      </c>
      <c r="D18" s="75"/>
      <c r="E18" s="178"/>
      <c r="F18" s="81"/>
      <c r="G18" s="74">
        <f>SUM(G13:G17)</f>
        <v>0</v>
      </c>
      <c r="H18" s="81"/>
      <c r="I18" s="74">
        <f>SUM(I13:I17)</f>
        <v>489949167</v>
      </c>
    </row>
    <row r="19" spans="1:9" s="14" customFormat="1" ht="12" customHeight="1" x14ac:dyDescent="0.45">
      <c r="A19" s="73"/>
      <c r="B19" s="77"/>
      <c r="C19" s="68"/>
      <c r="D19" s="78"/>
      <c r="E19" s="177"/>
      <c r="F19" s="68"/>
      <c r="G19" s="68"/>
      <c r="H19" s="68"/>
      <c r="I19" s="68"/>
    </row>
    <row r="20" spans="1:9" s="14" customFormat="1" ht="21" customHeight="1" x14ac:dyDescent="0.45">
      <c r="A20" s="62" t="s">
        <v>93</v>
      </c>
      <c r="B20" s="67"/>
      <c r="C20" s="68"/>
      <c r="D20" s="79"/>
      <c r="E20" s="177"/>
      <c r="F20" s="68"/>
      <c r="G20" s="68"/>
      <c r="H20" s="68"/>
      <c r="I20" s="68"/>
    </row>
    <row r="21" spans="1:9" s="14" customFormat="1" ht="21" customHeight="1" x14ac:dyDescent="0.45">
      <c r="A21" s="66" t="s">
        <v>94</v>
      </c>
      <c r="B21" s="67"/>
      <c r="C21" s="68">
        <v>401892862</v>
      </c>
      <c r="D21" s="69"/>
      <c r="E21" s="177"/>
      <c r="F21" s="68"/>
      <c r="G21" s="68">
        <v>0</v>
      </c>
      <c r="H21" s="68"/>
      <c r="I21" s="68">
        <f t="shared" ref="I21:I24" si="1">C21+G21</f>
        <v>401892862</v>
      </c>
    </row>
    <row r="22" spans="1:9" s="14" customFormat="1" ht="21" customHeight="1" x14ac:dyDescent="0.45">
      <c r="A22" s="66" t="s">
        <v>95</v>
      </c>
      <c r="B22" s="67"/>
      <c r="C22" s="68">
        <v>6381361</v>
      </c>
      <c r="D22" s="69"/>
      <c r="E22" s="177"/>
      <c r="F22" s="68"/>
      <c r="G22" s="68">
        <v>0</v>
      </c>
      <c r="H22" s="68"/>
      <c r="I22" s="68">
        <f t="shared" si="1"/>
        <v>6381361</v>
      </c>
    </row>
    <row r="23" spans="1:9" s="14" customFormat="1" ht="21" customHeight="1" x14ac:dyDescent="0.45">
      <c r="A23" s="66" t="s">
        <v>96</v>
      </c>
      <c r="B23" s="67"/>
      <c r="C23" s="68">
        <v>50362440</v>
      </c>
      <c r="D23" s="80"/>
      <c r="E23" s="177"/>
      <c r="F23" s="68"/>
      <c r="G23" s="68">
        <v>0</v>
      </c>
      <c r="H23" s="68"/>
      <c r="I23" s="68">
        <f t="shared" si="1"/>
        <v>50362440</v>
      </c>
    </row>
    <row r="24" spans="1:9" s="14" customFormat="1" ht="21" customHeight="1" x14ac:dyDescent="0.45">
      <c r="A24" s="66" t="s">
        <v>97</v>
      </c>
      <c r="B24" s="67"/>
      <c r="C24" s="68">
        <v>14605660</v>
      </c>
      <c r="D24" s="80"/>
      <c r="E24" s="179" t="s">
        <v>127</v>
      </c>
      <c r="F24" s="68"/>
      <c r="G24" s="68">
        <v>-5964</v>
      </c>
      <c r="H24" s="68"/>
      <c r="I24" s="68">
        <f t="shared" si="1"/>
        <v>14599696</v>
      </c>
    </row>
    <row r="25" spans="1:9" s="14" customFormat="1" ht="21" customHeight="1" x14ac:dyDescent="0.45">
      <c r="A25" s="73" t="s">
        <v>98</v>
      </c>
      <c r="B25" s="67"/>
      <c r="C25" s="74">
        <f>SUM(C21:C24)</f>
        <v>473242323</v>
      </c>
      <c r="D25" s="76"/>
      <c r="E25" s="180"/>
      <c r="F25" s="81"/>
      <c r="G25" s="74">
        <f>SUM(G21:G24)</f>
        <v>-5964</v>
      </c>
      <c r="H25" s="81"/>
      <c r="I25" s="74">
        <f>SUM(I21:I24)</f>
        <v>473236359</v>
      </c>
    </row>
    <row r="26" spans="1:9" s="14" customFormat="1" ht="12" customHeight="1" x14ac:dyDescent="0.45">
      <c r="A26" s="73"/>
      <c r="B26" s="77"/>
      <c r="C26" s="68"/>
      <c r="D26" s="78"/>
      <c r="E26" s="180"/>
      <c r="F26" s="68"/>
      <c r="G26" s="68"/>
      <c r="H26" s="68"/>
      <c r="I26" s="68"/>
    </row>
    <row r="27" spans="1:9" s="14" customFormat="1" ht="21" customHeight="1" x14ac:dyDescent="0.45">
      <c r="A27" s="73" t="s">
        <v>99</v>
      </c>
      <c r="B27" s="77"/>
      <c r="C27" s="81">
        <f>C18-C25</f>
        <v>16706844</v>
      </c>
      <c r="D27" s="78"/>
      <c r="E27" s="180"/>
      <c r="F27" s="81"/>
      <c r="G27" s="81">
        <f>G18-G25</f>
        <v>5964</v>
      </c>
      <c r="H27" s="81"/>
      <c r="I27" s="81">
        <f>I18-I25</f>
        <v>16712808</v>
      </c>
    </row>
    <row r="28" spans="1:9" s="14" customFormat="1" ht="21" customHeight="1" x14ac:dyDescent="0.45">
      <c r="A28" s="14" t="s">
        <v>100</v>
      </c>
      <c r="B28" s="67"/>
      <c r="C28" s="81"/>
      <c r="D28" s="78"/>
      <c r="E28" s="180"/>
      <c r="F28" s="81"/>
      <c r="G28" s="81"/>
      <c r="H28" s="81"/>
      <c r="I28" s="81"/>
    </row>
    <row r="29" spans="1:9" s="14" customFormat="1" ht="21" customHeight="1" x14ac:dyDescent="0.45">
      <c r="A29" s="66" t="s">
        <v>101</v>
      </c>
      <c r="B29" s="67"/>
      <c r="C29" s="72">
        <v>746230</v>
      </c>
      <c r="D29" s="70"/>
      <c r="E29" s="180"/>
      <c r="F29" s="68"/>
      <c r="G29" s="72">
        <v>0</v>
      </c>
      <c r="H29" s="68"/>
      <c r="I29" s="72">
        <f>C29+G29</f>
        <v>746230</v>
      </c>
    </row>
    <row r="30" spans="1:9" s="14" customFormat="1" ht="21" customHeight="1" x14ac:dyDescent="0.45">
      <c r="A30" s="73" t="s">
        <v>102</v>
      </c>
      <c r="B30" s="77"/>
      <c r="C30" s="81">
        <f>SUM(C27:C29)</f>
        <v>17453074</v>
      </c>
      <c r="D30" s="78"/>
      <c r="E30" s="180"/>
      <c r="F30" s="81"/>
      <c r="G30" s="81">
        <f>SUM(G27:G29)</f>
        <v>5964</v>
      </c>
      <c r="H30" s="81"/>
      <c r="I30" s="81">
        <f>SUM(I27:I29)</f>
        <v>17459038</v>
      </c>
    </row>
    <row r="31" spans="1:9" s="14" customFormat="1" ht="21" customHeight="1" x14ac:dyDescent="0.45">
      <c r="A31" s="66" t="s">
        <v>103</v>
      </c>
      <c r="B31" s="67"/>
      <c r="C31" s="72">
        <v>6319235</v>
      </c>
      <c r="D31" s="80"/>
      <c r="E31" s="180"/>
      <c r="F31" s="68"/>
      <c r="G31" s="72">
        <v>0</v>
      </c>
      <c r="H31" s="68"/>
      <c r="I31" s="72">
        <f>C31+G31</f>
        <v>6319235</v>
      </c>
    </row>
    <row r="32" spans="1:9" s="14" customFormat="1" ht="21" customHeight="1" x14ac:dyDescent="0.45">
      <c r="A32" s="73" t="s">
        <v>104</v>
      </c>
      <c r="B32" s="67"/>
      <c r="C32" s="81">
        <f>C30-C31</f>
        <v>11133839</v>
      </c>
      <c r="D32" s="76"/>
      <c r="E32" s="180"/>
      <c r="F32" s="81"/>
      <c r="G32" s="81">
        <f>G30-G31</f>
        <v>5964</v>
      </c>
      <c r="H32" s="81"/>
      <c r="I32" s="81">
        <f>I30-I31</f>
        <v>11139803</v>
      </c>
    </row>
    <row r="33" spans="1:9" s="14" customFormat="1" ht="21" customHeight="1" x14ac:dyDescent="0.45">
      <c r="A33" s="66" t="s">
        <v>105</v>
      </c>
      <c r="B33" s="67"/>
      <c r="C33" s="72">
        <v>2534760</v>
      </c>
      <c r="D33" s="79"/>
      <c r="E33" s="179" t="s">
        <v>128</v>
      </c>
      <c r="F33" s="68"/>
      <c r="G33" s="72">
        <v>1193</v>
      </c>
      <c r="H33" s="68"/>
      <c r="I33" s="72">
        <f>C33+G33</f>
        <v>2535953</v>
      </c>
    </row>
    <row r="34" spans="1:9" s="14" customFormat="1" ht="21" customHeight="1" thickBot="1" x14ac:dyDescent="0.5">
      <c r="A34" s="73" t="s">
        <v>129</v>
      </c>
      <c r="B34" s="77"/>
      <c r="C34" s="84">
        <f>C32-C33</f>
        <v>8599079</v>
      </c>
      <c r="D34" s="76"/>
      <c r="E34" s="180"/>
      <c r="F34" s="81"/>
      <c r="G34" s="84">
        <f>G32-G33</f>
        <v>4771</v>
      </c>
      <c r="H34" s="81"/>
      <c r="I34" s="84">
        <f>I32-I33</f>
        <v>8603850</v>
      </c>
    </row>
    <row r="35" spans="1:9" s="14" customFormat="1" ht="12" customHeight="1" thickTop="1" x14ac:dyDescent="0.45">
      <c r="A35" s="73"/>
      <c r="B35" s="67"/>
      <c r="C35" s="81"/>
      <c r="D35" s="78"/>
      <c r="E35" s="180"/>
      <c r="F35" s="81"/>
      <c r="G35" s="81"/>
      <c r="H35" s="81"/>
      <c r="I35" s="81"/>
    </row>
    <row r="36" spans="1:9" s="14" customFormat="1" ht="21" customHeight="1" x14ac:dyDescent="0.45">
      <c r="A36" s="73" t="s">
        <v>107</v>
      </c>
      <c r="B36" s="77"/>
      <c r="C36" s="81"/>
      <c r="D36" s="78"/>
      <c r="E36" s="180"/>
      <c r="F36" s="81"/>
      <c r="G36" s="81"/>
      <c r="H36" s="81"/>
      <c r="I36" s="81"/>
    </row>
    <row r="37" spans="1:9" s="14" customFormat="1" ht="21" customHeight="1" x14ac:dyDescent="0.45">
      <c r="A37" s="66" t="s">
        <v>108</v>
      </c>
      <c r="B37" s="77"/>
      <c r="C37" s="68">
        <v>8640076</v>
      </c>
      <c r="D37" s="78"/>
      <c r="E37" s="180" t="s">
        <v>130</v>
      </c>
      <c r="F37" s="68"/>
      <c r="G37" s="68">
        <v>4771</v>
      </c>
      <c r="H37" s="68"/>
      <c r="I37" s="68">
        <f>C37+G37</f>
        <v>8644847</v>
      </c>
    </row>
    <row r="38" spans="1:9" s="14" customFormat="1" ht="21" customHeight="1" x14ac:dyDescent="0.45">
      <c r="A38" s="66" t="s">
        <v>109</v>
      </c>
      <c r="B38" s="77"/>
      <c r="C38" s="68">
        <v>-40997</v>
      </c>
      <c r="D38" s="78"/>
      <c r="E38" s="180"/>
      <c r="F38" s="68"/>
      <c r="G38" s="68">
        <v>0</v>
      </c>
      <c r="H38" s="68"/>
      <c r="I38" s="68">
        <f>C38+G38</f>
        <v>-40997</v>
      </c>
    </row>
    <row r="39" spans="1:9" s="14" customFormat="1" ht="21" customHeight="1" thickBot="1" x14ac:dyDescent="0.5">
      <c r="A39" s="73" t="s">
        <v>129</v>
      </c>
      <c r="B39" s="77"/>
      <c r="C39" s="85">
        <f>SUM(C37:C38)</f>
        <v>8599079</v>
      </c>
      <c r="D39" s="78"/>
      <c r="E39" s="180"/>
      <c r="F39" s="81"/>
      <c r="G39" s="85">
        <f>SUM(G37:G38)</f>
        <v>4771</v>
      </c>
      <c r="H39" s="81"/>
      <c r="I39" s="85">
        <f>SUM(I37:I38)</f>
        <v>8603850</v>
      </c>
    </row>
    <row r="40" spans="1:9" s="14" customFormat="1" ht="4.5" customHeight="1" thickTop="1" x14ac:dyDescent="0.45">
      <c r="A40" s="73"/>
      <c r="B40" s="67"/>
      <c r="C40" s="86"/>
      <c r="D40" s="78"/>
      <c r="E40" s="181"/>
      <c r="F40" s="86"/>
      <c r="G40" s="86"/>
      <c r="H40" s="86"/>
      <c r="I40" s="86"/>
    </row>
    <row r="41" spans="1:9" s="14" customFormat="1" ht="21" customHeight="1" x14ac:dyDescent="0.45">
      <c r="A41" s="182" t="s">
        <v>110</v>
      </c>
      <c r="B41" s="77"/>
      <c r="C41" s="86"/>
      <c r="D41" s="87"/>
      <c r="E41" s="181"/>
      <c r="F41" s="86"/>
      <c r="G41" s="86"/>
      <c r="H41" s="86"/>
      <c r="I41" s="86"/>
    </row>
    <row r="42" spans="1:9" s="14" customFormat="1" ht="21" customHeight="1" x14ac:dyDescent="0.45">
      <c r="A42" s="73" t="s">
        <v>111</v>
      </c>
      <c r="B42" s="67"/>
      <c r="C42" s="88">
        <v>0.82</v>
      </c>
      <c r="D42" s="89"/>
      <c r="E42" s="183" t="s">
        <v>131</v>
      </c>
      <c r="F42" s="88"/>
      <c r="G42" s="88"/>
      <c r="H42" s="88"/>
      <c r="I42" s="88">
        <v>0.83</v>
      </c>
    </row>
  </sheetData>
  <mergeCells count="1">
    <mergeCell ref="C11:I11"/>
  </mergeCells>
  <pageMargins left="0.8" right="0.5" top="0.45" bottom="0.45" header="0.48" footer="0.48"/>
  <pageSetup paperSize="9" scale="86" firstPageNumber="26" fitToWidth="0" fitToHeight="0" orientation="portrait" useFirstPageNumber="1" r:id="rId1"/>
  <headerFooter scaleWithDoc="0">
    <oddFooter xml:space="preserve">&amp;C&amp;16&amp;P&amp;R&amp;"Angsana New,Italic" </oddFooter>
  </headerFooter>
  <ignoredErrors>
    <ignoredError sqref="I30 I32" formula="1"/>
    <ignoredError sqref="E33 E4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B9C0A-90E9-4EA4-99D4-7E2DDF51B985}">
  <sheetPr>
    <tabColor theme="0" tint="-0.499984740745262"/>
  </sheetPr>
  <dimension ref="A1:I42"/>
  <sheetViews>
    <sheetView view="pageBreakPreview" zoomScale="85" zoomScaleNormal="84" zoomScaleSheetLayoutView="85" workbookViewId="0">
      <selection activeCell="C42" sqref="C42"/>
    </sheetView>
  </sheetViews>
  <sheetFormatPr defaultColWidth="10.42578125" defaultRowHeight="15" x14ac:dyDescent="0.25"/>
  <cols>
    <col min="1" max="1" width="44.7109375" style="139" customWidth="1"/>
    <col min="2" max="2" width="1.140625" style="140" customWidth="1"/>
    <col min="3" max="3" width="19.7109375" style="118" customWidth="1"/>
    <col min="4" max="4" width="1.140625" style="118" customWidth="1"/>
    <col min="5" max="5" width="9.42578125" style="137" customWidth="1"/>
    <col min="6" max="6" width="1.140625" style="118" customWidth="1"/>
    <col min="7" max="7" width="19.7109375" style="118" customWidth="1"/>
    <col min="8" max="8" width="1.140625" style="118" customWidth="1"/>
    <col min="9" max="9" width="19.7109375" style="118" customWidth="1"/>
    <col min="10" max="16384" width="10.42578125" style="118"/>
  </cols>
  <sheetData>
    <row r="1" spans="1:9" ht="21" customHeight="1" x14ac:dyDescent="0.25">
      <c r="A1" s="91" t="s">
        <v>0</v>
      </c>
    </row>
    <row r="2" spans="1:9" ht="21" customHeight="1" x14ac:dyDescent="0.25">
      <c r="A2" s="91" t="s">
        <v>112</v>
      </c>
    </row>
    <row r="3" spans="1:9" ht="21" customHeight="1" x14ac:dyDescent="0.25">
      <c r="A3" s="91" t="s">
        <v>113</v>
      </c>
    </row>
    <row r="4" spans="1:9" ht="21" customHeight="1" x14ac:dyDescent="0.25">
      <c r="A4" s="91" t="s">
        <v>114</v>
      </c>
    </row>
    <row r="5" spans="1:9" ht="21" customHeight="1" x14ac:dyDescent="0.25">
      <c r="A5" s="184"/>
    </row>
    <row r="6" spans="1:9" ht="21" customHeight="1" x14ac:dyDescent="0.25">
      <c r="A6" s="94" t="s">
        <v>132</v>
      </c>
      <c r="C6" s="137"/>
      <c r="F6" s="137"/>
      <c r="G6" s="137"/>
      <c r="H6" s="137"/>
      <c r="I6" s="137"/>
    </row>
    <row r="7" spans="1:9" ht="21" customHeight="1" x14ac:dyDescent="0.25">
      <c r="C7" s="137"/>
      <c r="F7" s="137"/>
      <c r="G7" s="137"/>
      <c r="H7" s="137"/>
      <c r="I7" s="137"/>
    </row>
    <row r="8" spans="1:9" ht="21" customHeight="1" x14ac:dyDescent="0.45">
      <c r="A8" s="185"/>
      <c r="C8" s="95" t="s">
        <v>117</v>
      </c>
      <c r="D8" s="17"/>
      <c r="E8" s="174"/>
      <c r="F8" s="17"/>
      <c r="G8" s="95"/>
      <c r="H8" s="17"/>
      <c r="I8" s="95"/>
    </row>
    <row r="9" spans="1:9" ht="21" customHeight="1" x14ac:dyDescent="0.45">
      <c r="C9" s="96" t="s">
        <v>118</v>
      </c>
      <c r="D9" s="22"/>
      <c r="E9" s="175"/>
      <c r="F9" s="97"/>
      <c r="G9" s="96" t="s">
        <v>119</v>
      </c>
      <c r="H9" s="17"/>
      <c r="I9" s="96" t="s">
        <v>117</v>
      </c>
    </row>
    <row r="10" spans="1:9" ht="21" customHeight="1" x14ac:dyDescent="0.45">
      <c r="C10" s="98" t="s">
        <v>120</v>
      </c>
      <c r="D10" s="17"/>
      <c r="E10" s="96" t="s">
        <v>85</v>
      </c>
      <c r="F10" s="96"/>
      <c r="G10" s="98" t="s">
        <v>121</v>
      </c>
      <c r="H10" s="17"/>
      <c r="I10" s="98" t="s">
        <v>122</v>
      </c>
    </row>
    <row r="11" spans="1:9" ht="21" customHeight="1" x14ac:dyDescent="0.45">
      <c r="C11" s="204" t="s">
        <v>5</v>
      </c>
      <c r="D11" s="204"/>
      <c r="E11" s="204"/>
      <c r="F11" s="204"/>
      <c r="G11" s="204"/>
      <c r="H11" s="204"/>
      <c r="I11" s="204"/>
    </row>
    <row r="12" spans="1:9" ht="21" customHeight="1" x14ac:dyDescent="0.25">
      <c r="A12" s="186" t="s">
        <v>86</v>
      </c>
      <c r="B12" s="187"/>
      <c r="C12" s="145"/>
      <c r="D12" s="145"/>
      <c r="E12" s="188"/>
      <c r="F12" s="145"/>
      <c r="G12" s="145"/>
      <c r="H12" s="145"/>
      <c r="I12" s="145"/>
    </row>
    <row r="13" spans="1:9" ht="21" customHeight="1" x14ac:dyDescent="0.45">
      <c r="A13" s="189" t="s">
        <v>87</v>
      </c>
      <c r="C13" s="165">
        <v>242556239</v>
      </c>
      <c r="D13" s="165"/>
      <c r="E13" s="190"/>
      <c r="F13" s="165"/>
      <c r="G13" s="165">
        <v>0</v>
      </c>
      <c r="H13" s="165"/>
      <c r="I13" s="165">
        <f>C13+G13</f>
        <v>242556239</v>
      </c>
    </row>
    <row r="14" spans="1:9" ht="21" customHeight="1" x14ac:dyDescent="0.45">
      <c r="A14" s="189" t="s">
        <v>88</v>
      </c>
      <c r="C14" s="165">
        <v>2727293</v>
      </c>
      <c r="D14" s="165"/>
      <c r="E14" s="190"/>
      <c r="F14" s="165"/>
      <c r="G14" s="165">
        <v>0</v>
      </c>
      <c r="H14" s="165"/>
      <c r="I14" s="165">
        <f t="shared" ref="I14:I17" si="0">C14+G14</f>
        <v>2727293</v>
      </c>
    </row>
    <row r="15" spans="1:9" ht="21" customHeight="1" x14ac:dyDescent="0.45">
      <c r="A15" s="189" t="s">
        <v>89</v>
      </c>
      <c r="C15" s="165"/>
      <c r="D15" s="165"/>
      <c r="E15" s="190"/>
      <c r="F15" s="165"/>
      <c r="G15" s="165"/>
      <c r="H15" s="165"/>
      <c r="I15" s="165"/>
    </row>
    <row r="16" spans="1:9" ht="21" customHeight="1" x14ac:dyDescent="0.45">
      <c r="A16" s="189" t="s">
        <v>90</v>
      </c>
      <c r="C16" s="165">
        <v>7096613</v>
      </c>
      <c r="D16" s="165"/>
      <c r="E16" s="190"/>
      <c r="F16" s="165"/>
      <c r="G16" s="165">
        <v>0</v>
      </c>
      <c r="H16" s="165"/>
      <c r="I16" s="165">
        <f t="shared" si="0"/>
        <v>7096613</v>
      </c>
    </row>
    <row r="17" spans="1:9" ht="21" customHeight="1" x14ac:dyDescent="0.45">
      <c r="A17" s="189" t="s">
        <v>91</v>
      </c>
      <c r="C17" s="165">
        <v>1595612</v>
      </c>
      <c r="D17" s="165"/>
      <c r="E17" s="190"/>
      <c r="F17" s="165"/>
      <c r="G17" s="165">
        <v>0</v>
      </c>
      <c r="H17" s="165"/>
      <c r="I17" s="191">
        <f t="shared" si="0"/>
        <v>1595612</v>
      </c>
    </row>
    <row r="18" spans="1:9" ht="21" customHeight="1" x14ac:dyDescent="0.45">
      <c r="A18" s="192" t="s">
        <v>92</v>
      </c>
      <c r="C18" s="163">
        <f>SUM(C13:C17)</f>
        <v>253975757</v>
      </c>
      <c r="D18" s="171"/>
      <c r="E18" s="193"/>
      <c r="F18" s="171"/>
      <c r="G18" s="163">
        <f>SUM(G13:G17)</f>
        <v>0</v>
      </c>
      <c r="H18" s="171"/>
      <c r="I18" s="163">
        <f>SUM(I13:I17)</f>
        <v>253975757</v>
      </c>
    </row>
    <row r="19" spans="1:9" ht="12" customHeight="1" x14ac:dyDescent="0.45">
      <c r="C19" s="165"/>
      <c r="D19" s="165"/>
      <c r="E19" s="190"/>
      <c r="F19" s="165"/>
      <c r="G19" s="165"/>
      <c r="H19" s="165"/>
      <c r="I19" s="165"/>
    </row>
    <row r="20" spans="1:9" ht="21" customHeight="1" x14ac:dyDescent="0.45">
      <c r="A20" s="186" t="s">
        <v>93</v>
      </c>
      <c r="B20" s="187"/>
      <c r="C20" s="165"/>
      <c r="D20" s="165"/>
      <c r="E20" s="190"/>
      <c r="F20" s="165"/>
      <c r="G20" s="165"/>
      <c r="H20" s="165"/>
      <c r="I20" s="165"/>
    </row>
    <row r="21" spans="1:9" ht="21" customHeight="1" x14ac:dyDescent="0.45">
      <c r="A21" s="189" t="s">
        <v>94</v>
      </c>
      <c r="C21" s="165">
        <v>208406015</v>
      </c>
      <c r="D21" s="165"/>
      <c r="E21" s="190"/>
      <c r="F21" s="165"/>
      <c r="G21" s="165">
        <v>0</v>
      </c>
      <c r="H21" s="165"/>
      <c r="I21" s="165">
        <f t="shared" ref="I21:I24" si="1">C21+G21</f>
        <v>208406015</v>
      </c>
    </row>
    <row r="22" spans="1:9" ht="21" customHeight="1" x14ac:dyDescent="0.45">
      <c r="A22" s="189" t="s">
        <v>95</v>
      </c>
      <c r="C22" s="165">
        <v>3203829</v>
      </c>
      <c r="D22" s="165"/>
      <c r="E22" s="190"/>
      <c r="F22" s="165"/>
      <c r="G22" s="165">
        <v>0</v>
      </c>
      <c r="H22" s="165"/>
      <c r="I22" s="165">
        <f t="shared" si="1"/>
        <v>3203829</v>
      </c>
    </row>
    <row r="23" spans="1:9" ht="21" customHeight="1" x14ac:dyDescent="0.45">
      <c r="A23" s="189" t="s">
        <v>96</v>
      </c>
      <c r="B23" s="187"/>
      <c r="C23" s="165">
        <v>26070438</v>
      </c>
      <c r="D23" s="165"/>
      <c r="E23" s="190"/>
      <c r="F23" s="165"/>
      <c r="G23" s="165">
        <v>0</v>
      </c>
      <c r="H23" s="165"/>
      <c r="I23" s="165">
        <f t="shared" si="1"/>
        <v>26070438</v>
      </c>
    </row>
    <row r="24" spans="1:9" ht="21" customHeight="1" x14ac:dyDescent="0.45">
      <c r="A24" s="189" t="s">
        <v>97</v>
      </c>
      <c r="C24" s="165">
        <v>7686382</v>
      </c>
      <c r="D24" s="165"/>
      <c r="E24" s="194">
        <v>4.5999999999999996</v>
      </c>
      <c r="F24" s="165"/>
      <c r="G24" s="165">
        <v>-24760</v>
      </c>
      <c r="H24" s="165"/>
      <c r="I24" s="165">
        <f t="shared" si="1"/>
        <v>7661622</v>
      </c>
    </row>
    <row r="25" spans="1:9" ht="21" customHeight="1" x14ac:dyDescent="0.45">
      <c r="A25" s="192" t="s">
        <v>98</v>
      </c>
      <c r="C25" s="163">
        <f>SUM(C21:C24)</f>
        <v>245366664</v>
      </c>
      <c r="D25" s="171"/>
      <c r="E25" s="195"/>
      <c r="F25" s="171"/>
      <c r="G25" s="163">
        <f>SUM(G21:G24)</f>
        <v>-24760</v>
      </c>
      <c r="H25" s="171"/>
      <c r="I25" s="163">
        <f>SUM(I21:I24)</f>
        <v>245341904</v>
      </c>
    </row>
    <row r="26" spans="1:9" ht="12" customHeight="1" x14ac:dyDescent="0.45">
      <c r="C26" s="165"/>
      <c r="D26" s="165"/>
      <c r="E26" s="196"/>
      <c r="F26" s="165"/>
      <c r="G26" s="165"/>
      <c r="H26" s="165"/>
      <c r="I26" s="165"/>
    </row>
    <row r="27" spans="1:9" ht="21" customHeight="1" x14ac:dyDescent="0.45">
      <c r="A27" s="192" t="s">
        <v>99</v>
      </c>
      <c r="C27" s="171">
        <f>C18-C25</f>
        <v>8609093</v>
      </c>
      <c r="D27" s="165"/>
      <c r="E27" s="195"/>
      <c r="F27" s="171"/>
      <c r="G27" s="171">
        <f>G18-G25</f>
        <v>24760</v>
      </c>
      <c r="H27" s="165"/>
      <c r="I27" s="171">
        <f>I18-I25</f>
        <v>8633853</v>
      </c>
    </row>
    <row r="28" spans="1:9" ht="21" customHeight="1" x14ac:dyDescent="0.45">
      <c r="A28" s="21" t="s">
        <v>100</v>
      </c>
      <c r="C28" s="171"/>
      <c r="D28" s="165"/>
      <c r="E28" s="195"/>
      <c r="F28" s="171"/>
      <c r="G28" s="171"/>
      <c r="H28" s="165"/>
      <c r="I28" s="171"/>
    </row>
    <row r="29" spans="1:9" ht="21" customHeight="1" x14ac:dyDescent="0.45">
      <c r="A29" s="189" t="s">
        <v>101</v>
      </c>
      <c r="C29" s="191">
        <v>322743</v>
      </c>
      <c r="D29" s="165"/>
      <c r="E29" s="196"/>
      <c r="F29" s="165"/>
      <c r="G29" s="191">
        <v>0</v>
      </c>
      <c r="H29" s="165"/>
      <c r="I29" s="191">
        <f>C29+G29</f>
        <v>322743</v>
      </c>
    </row>
    <row r="30" spans="1:9" ht="21" customHeight="1" x14ac:dyDescent="0.45">
      <c r="A30" s="192" t="s">
        <v>102</v>
      </c>
      <c r="C30" s="171">
        <f>SUM(C27:C29)</f>
        <v>8931836</v>
      </c>
      <c r="D30" s="165"/>
      <c r="E30" s="195"/>
      <c r="F30" s="171"/>
      <c r="G30" s="171">
        <f>SUM(G27:G29)</f>
        <v>24760</v>
      </c>
      <c r="H30" s="165"/>
      <c r="I30" s="171">
        <f>SUM(I27:I29)</f>
        <v>8956596</v>
      </c>
    </row>
    <row r="31" spans="1:9" ht="21" customHeight="1" x14ac:dyDescent="0.45">
      <c r="A31" s="189" t="s">
        <v>103</v>
      </c>
      <c r="C31" s="191">
        <v>2863541</v>
      </c>
      <c r="D31" s="165"/>
      <c r="E31" s="196"/>
      <c r="F31" s="165"/>
      <c r="G31" s="191">
        <v>0</v>
      </c>
      <c r="H31" s="165"/>
      <c r="I31" s="191">
        <f>C31+G31</f>
        <v>2863541</v>
      </c>
    </row>
    <row r="32" spans="1:9" ht="21" customHeight="1" x14ac:dyDescent="0.45">
      <c r="A32" s="192" t="s">
        <v>104</v>
      </c>
      <c r="C32" s="171">
        <f>C30-C31</f>
        <v>6068295</v>
      </c>
      <c r="D32" s="165"/>
      <c r="E32" s="195"/>
      <c r="F32" s="171"/>
      <c r="G32" s="171">
        <f>G30-G31</f>
        <v>24760</v>
      </c>
      <c r="H32" s="165"/>
      <c r="I32" s="171">
        <f>I30-I31</f>
        <v>6093055</v>
      </c>
    </row>
    <row r="33" spans="1:9" ht="21" customHeight="1" x14ac:dyDescent="0.45">
      <c r="A33" s="189" t="s">
        <v>105</v>
      </c>
      <c r="B33" s="187"/>
      <c r="C33" s="191">
        <v>1427743</v>
      </c>
      <c r="D33" s="165"/>
      <c r="E33" s="194">
        <v>4.7</v>
      </c>
      <c r="F33" s="165"/>
      <c r="G33" s="191">
        <v>4952</v>
      </c>
      <c r="H33" s="165"/>
      <c r="I33" s="191">
        <f>C33+G33</f>
        <v>1432695</v>
      </c>
    </row>
    <row r="34" spans="1:9" ht="21" customHeight="1" thickBot="1" x14ac:dyDescent="0.5">
      <c r="A34" s="192" t="s">
        <v>133</v>
      </c>
      <c r="C34" s="157">
        <f>C32-C33</f>
        <v>4640552</v>
      </c>
      <c r="D34" s="171"/>
      <c r="E34" s="195"/>
      <c r="F34" s="171"/>
      <c r="G34" s="157">
        <f>G32-G33</f>
        <v>19808</v>
      </c>
      <c r="H34" s="165"/>
      <c r="I34" s="157">
        <f>I32-I33</f>
        <v>4660360</v>
      </c>
    </row>
    <row r="35" spans="1:9" ht="12" customHeight="1" thickTop="1" x14ac:dyDescent="0.45">
      <c r="A35" s="172"/>
      <c r="C35" s="171"/>
      <c r="D35" s="171"/>
      <c r="E35" s="195"/>
      <c r="F35" s="171"/>
      <c r="G35" s="171"/>
      <c r="H35" s="165"/>
      <c r="I35" s="171"/>
    </row>
    <row r="36" spans="1:9" ht="21" customHeight="1" x14ac:dyDescent="0.45">
      <c r="A36" s="192" t="s">
        <v>107</v>
      </c>
      <c r="C36" s="171"/>
      <c r="D36" s="171"/>
      <c r="E36" s="195"/>
      <c r="F36" s="171"/>
      <c r="G36" s="171"/>
      <c r="H36" s="171"/>
      <c r="I36" s="171"/>
    </row>
    <row r="37" spans="1:9" ht="21" customHeight="1" x14ac:dyDescent="0.45">
      <c r="A37" s="189" t="s">
        <v>108</v>
      </c>
      <c r="C37" s="165">
        <v>4657309</v>
      </c>
      <c r="D37" s="165"/>
      <c r="E37" s="196" t="s">
        <v>130</v>
      </c>
      <c r="F37" s="165"/>
      <c r="G37" s="165">
        <v>19808</v>
      </c>
      <c r="H37" s="165"/>
      <c r="I37" s="165">
        <f>C37+G37</f>
        <v>4677117</v>
      </c>
    </row>
    <row r="38" spans="1:9" ht="21" customHeight="1" x14ac:dyDescent="0.45">
      <c r="A38" s="189" t="s">
        <v>109</v>
      </c>
      <c r="C38" s="165">
        <v>-16757</v>
      </c>
      <c r="D38" s="165"/>
      <c r="E38" s="196"/>
      <c r="F38" s="165"/>
      <c r="G38" s="165">
        <v>0</v>
      </c>
      <c r="H38" s="165"/>
      <c r="I38" s="165">
        <f>C38+G38</f>
        <v>-16757</v>
      </c>
    </row>
    <row r="39" spans="1:9" ht="21" customHeight="1" thickBot="1" x14ac:dyDescent="0.5">
      <c r="A39" s="192" t="s">
        <v>133</v>
      </c>
      <c r="C39" s="197">
        <f>SUM(C37:C38)</f>
        <v>4640552</v>
      </c>
      <c r="D39" s="171"/>
      <c r="E39" s="195"/>
      <c r="F39" s="171"/>
      <c r="G39" s="197">
        <f>SUM(G37:G38)</f>
        <v>19808</v>
      </c>
      <c r="H39" s="165"/>
      <c r="I39" s="197">
        <f>SUM(I37:I38)</f>
        <v>4660360</v>
      </c>
    </row>
    <row r="40" spans="1:9" ht="4.5" customHeight="1" thickTop="1" x14ac:dyDescent="0.45">
      <c r="A40" s="172"/>
      <c r="C40" s="198"/>
      <c r="D40" s="198"/>
      <c r="E40" s="199"/>
      <c r="F40" s="198"/>
      <c r="G40" s="198"/>
      <c r="H40" s="165"/>
      <c r="I40" s="198"/>
    </row>
    <row r="41" spans="1:9" ht="21" customHeight="1" x14ac:dyDescent="0.45">
      <c r="A41" s="192" t="s">
        <v>110</v>
      </c>
      <c r="C41" s="198"/>
      <c r="D41" s="198"/>
      <c r="E41" s="199"/>
      <c r="F41" s="198"/>
      <c r="G41" s="198"/>
      <c r="H41" s="165"/>
      <c r="I41" s="198"/>
    </row>
    <row r="42" spans="1:9" ht="21" customHeight="1" x14ac:dyDescent="0.45">
      <c r="A42" s="192" t="s">
        <v>111</v>
      </c>
      <c r="B42" s="187"/>
      <c r="C42" s="200">
        <v>0.44</v>
      </c>
      <c r="D42" s="200"/>
      <c r="E42" s="194">
        <v>4.8</v>
      </c>
      <c r="F42" s="200"/>
      <c r="G42" s="200"/>
      <c r="H42" s="165"/>
      <c r="I42" s="200">
        <v>0.45</v>
      </c>
    </row>
  </sheetData>
  <mergeCells count="1">
    <mergeCell ref="C11:I11"/>
  </mergeCells>
  <pageMargins left="0.8" right="0.5" top="0.45" bottom="0.45" header="0.48" footer="0.48"/>
  <pageSetup paperSize="9" scale="86" firstPageNumber="27" fitToHeight="0" orientation="portrait" useFirstPageNumber="1" r:id="rId1"/>
  <headerFooter scaleWithDoc="0">
    <oddFooter xml:space="preserve">&amp;C&amp;16&amp;P&amp;R&amp;"Angsana New,Italic" </oddFooter>
  </headerFooter>
  <ignoredErrors>
    <ignoredError sqref="I30 I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1.3 PF BS_TH</vt:lpstr>
      <vt:lpstr>1.4 PF PL_TH</vt:lpstr>
      <vt:lpstr>1.6 FN 6.1 BS FY23_TH</vt:lpstr>
      <vt:lpstr>1.8 FN 6.2 BS FY22_TH</vt:lpstr>
      <vt:lpstr>1.10 FN 6.3 BS Q2'24_TH</vt:lpstr>
      <vt:lpstr>1.12 FN 6.4 PL FY23_TH</vt:lpstr>
      <vt:lpstr>1.14 FN 6.5 PL Q2'24_TH</vt:lpstr>
      <vt:lpstr>'1.10 FN 6.3 BS Q2''24_TH'!Print_Area</vt:lpstr>
      <vt:lpstr>'1.12 FN 6.4 PL FY23_TH'!Print_Area</vt:lpstr>
      <vt:lpstr>'1.14 FN 6.5 PL Q2''24_TH'!Print_Area</vt:lpstr>
      <vt:lpstr>'1.3 PF BS_TH'!Print_Area</vt:lpstr>
      <vt:lpstr>'1.4 PF PL_TH'!Print_Area</vt:lpstr>
      <vt:lpstr>'1.6 FN 6.1 BS FY23_TH'!Print_Area</vt:lpstr>
      <vt:lpstr>'1.8 FN 6.2 BS FY22_TH'!Print_Area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Churapa, Theppanom</dc:creator>
  <cp:lastModifiedBy>Churapa, Theppanom</cp:lastModifiedBy>
  <cp:lastPrinted>2024-08-08T10:24:40Z</cp:lastPrinted>
  <dcterms:created xsi:type="dcterms:W3CDTF">2024-08-08T03:09:29Z</dcterms:created>
  <dcterms:modified xsi:type="dcterms:W3CDTF">2024-09-30T05:28:28Z</dcterms:modified>
</cp:coreProperties>
</file>