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\CP Axtra Public Company Limited - 1000051816\1568403 - 2024 SEP-FSA-CP Axtra PCL\Working Folder\FS Makro\2024\Q2\Proforma FS\clean\"/>
    </mc:Choice>
  </mc:AlternateContent>
  <xr:revisionPtr revIDLastSave="0" documentId="8_{3B058BCB-9DEC-4AC2-BE20-14A08E0E137B}" xr6:coauthVersionLast="47" xr6:coauthVersionMax="47" xr10:uidLastSave="{00000000-0000-0000-0000-000000000000}"/>
  <bookViews>
    <workbookView xWindow="-120" yWindow="-120" windowWidth="29040" windowHeight="15720" xr2:uid="{FB5E0F86-38F0-4E2F-AA52-5F0E73D70DBD}"/>
  </bookViews>
  <sheets>
    <sheet name="1.1 PF BS_EN" sheetId="1" r:id="rId1"/>
    <sheet name="1.2 PF PL_EN" sheetId="2" r:id="rId2"/>
    <sheet name="1.5 FN 6.1 BS FY23_EN" sheetId="3" r:id="rId3"/>
    <sheet name="1.7 FN 6.2 BS FY22_EN" sheetId="4" r:id="rId4"/>
    <sheet name="1.9 FN 6.3 BS Q2'24_EN" sheetId="5" r:id="rId5"/>
    <sheet name="1.11 FN 6.4 PL FY23_EN" sheetId="6" r:id="rId6"/>
    <sheet name="1.13 FN 6.5 PL Q2'24_EN" sheetId="7" r:id="rId7"/>
  </sheets>
  <externalReferences>
    <externalReference r:id="rId8"/>
  </externalReferences>
  <definedNames>
    <definedName name="_xlnm.Print_Area" localSheetId="0">'1.1 PF BS_EN'!$A$1:$H$101</definedName>
    <definedName name="_xlnm.Print_Area" localSheetId="5">'1.11 FN 6.4 PL FY23_EN'!$A$1:$I$43</definedName>
    <definedName name="_xlnm.Print_Area" localSheetId="6">'1.13 FN 6.5 PL Q2''24_EN'!$A$1:$I$44</definedName>
    <definedName name="_xlnm.Print_Area" localSheetId="1">'1.2 PF PL_EN'!$A$1:$J$38</definedName>
    <definedName name="_xlnm.Print_Area" localSheetId="2">'1.5 FN 6.1 BS FY23_EN'!$A$1:$I$109</definedName>
    <definedName name="_xlnm.Print_Area" localSheetId="3">'1.7 FN 6.2 BS FY22_EN'!$A$1:$I$106</definedName>
    <definedName name="_xlnm.Print_Area" localSheetId="4">'1.9 FN 6.3 BS Q2''24_EN'!$A$1:$I$109</definedName>
    <definedName name="Title2nd" localSheetId="0">'1.1 PF BS_EN'!#REF!</definedName>
    <definedName name="Title2nd" localSheetId="5">'1.11 FN 6.4 PL FY23_EN'!#REF!</definedName>
    <definedName name="Title2nd" localSheetId="1">'1.2 PF PL_EN'!#REF!</definedName>
    <definedName name="Z_4639F81E_6EE0_48A0_A9D2_0B77F706E585_.wvu.PrintArea" localSheetId="0" hidden="1">'1.1 PF BS_EN'!$A$1:$H$101</definedName>
    <definedName name="Z_4639F81E_6EE0_48A0_A9D2_0B77F706E585_.wvu.PrintArea" localSheetId="5" hidden="1">'1.11 FN 6.4 PL FY23_EN'!$A$1:$H$43</definedName>
    <definedName name="Z_4639F81E_6EE0_48A0_A9D2_0B77F706E585_.wvu.PrintArea" localSheetId="1" hidden="1">'1.2 PF PL_EN'!$A$1:$J$38</definedName>
    <definedName name="Z_738E26AE_D447_4F3F_A7AE_B6C44F4A5E1F_.wvu.PrintArea" localSheetId="0" hidden="1">'1.1 PF BS_EN'!$A$1:$H$101</definedName>
    <definedName name="Z_738E26AE_D447_4F3F_A7AE_B6C44F4A5E1F_.wvu.PrintArea" localSheetId="5" hidden="1">'1.11 FN 6.4 PL FY23_EN'!$A$1:$H$43</definedName>
    <definedName name="Z_738E26AE_D447_4F3F_A7AE_B6C44F4A5E1F_.wvu.PrintArea" localSheetId="1" hidden="1">'1.2 PF PL_EN'!$A$1:$J$38</definedName>
    <definedName name="Z_9225A146_093C_4144_93E8_A6305C16CD77_.wvu.PrintArea" localSheetId="0" hidden="1">'1.1 PF BS_EN'!$A$1:$H$101</definedName>
    <definedName name="Z_9225A146_093C_4144_93E8_A6305C16CD77_.wvu.PrintArea" localSheetId="5" hidden="1">'1.11 FN 6.4 PL FY23_EN'!$A$1:$H$43</definedName>
    <definedName name="Z_9225A146_093C_4144_93E8_A6305C16CD77_.wvu.PrintArea" localSheetId="1" hidden="1">'1.2 PF PL_EN'!$A$1:$J$38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6" i="3" l="1"/>
  <c r="I105" i="5"/>
  <c r="I103" i="4"/>
  <c r="I38" i="7" l="1"/>
  <c r="I32" i="7"/>
  <c r="I29" i="7"/>
  <c r="I22" i="7"/>
  <c r="I20" i="7"/>
  <c r="I16" i="7"/>
  <c r="I38" i="6"/>
  <c r="I34" i="6"/>
  <c r="I29" i="6"/>
  <c r="I23" i="6"/>
  <c r="I20" i="6"/>
  <c r="I15" i="6"/>
  <c r="I91" i="5"/>
  <c r="I86" i="5"/>
  <c r="I67" i="5"/>
  <c r="I66" i="5"/>
  <c r="I65" i="5"/>
  <c r="I64" i="5"/>
  <c r="I59" i="5"/>
  <c r="I58" i="5"/>
  <c r="I54" i="5"/>
  <c r="I53" i="5"/>
  <c r="I52" i="5"/>
  <c r="I50" i="5"/>
  <c r="I49" i="5"/>
  <c r="I31" i="5"/>
  <c r="I30" i="5"/>
  <c r="I28" i="5"/>
  <c r="I25" i="5"/>
  <c r="I18" i="5"/>
  <c r="I15" i="5"/>
  <c r="I100" i="4"/>
  <c r="I98" i="4"/>
  <c r="I95" i="4"/>
  <c r="I89" i="4"/>
  <c r="I69" i="4"/>
  <c r="I68" i="4"/>
  <c r="I66" i="4"/>
  <c r="I65" i="4"/>
  <c r="I62" i="4"/>
  <c r="I56" i="4"/>
  <c r="I55" i="4"/>
  <c r="I53" i="4"/>
  <c r="I51" i="4"/>
  <c r="I48" i="4"/>
  <c r="I45" i="4"/>
  <c r="I32" i="4"/>
  <c r="I30" i="4"/>
  <c r="I28" i="4"/>
  <c r="I27" i="4"/>
  <c r="I26" i="4"/>
  <c r="I24" i="4"/>
  <c r="I14" i="4"/>
  <c r="I13" i="4"/>
  <c r="I103" i="3"/>
  <c r="I102" i="3"/>
  <c r="I98" i="3"/>
  <c r="I96" i="3"/>
  <c r="I94" i="3"/>
  <c r="I92" i="3"/>
  <c r="I72" i="3"/>
  <c r="I71" i="3"/>
  <c r="I69" i="3"/>
  <c r="I68" i="3"/>
  <c r="I67" i="3"/>
  <c r="I66" i="3"/>
  <c r="I64" i="3"/>
  <c r="C61" i="3"/>
  <c r="I60" i="3"/>
  <c r="I58" i="3"/>
  <c r="I57" i="3"/>
  <c r="I53" i="3"/>
  <c r="I51" i="3"/>
  <c r="I49" i="3"/>
  <c r="I35" i="3"/>
  <c r="I34" i="3"/>
  <c r="I31" i="3"/>
  <c r="I30" i="3"/>
  <c r="I29" i="3"/>
  <c r="I27" i="3"/>
  <c r="I20" i="3"/>
  <c r="I18" i="3"/>
  <c r="I17" i="3"/>
  <c r="I16" i="3"/>
  <c r="C22" i="3"/>
  <c r="J35" i="2"/>
  <c r="J33" i="2"/>
  <c r="H33" i="2"/>
  <c r="H35" i="2" s="1"/>
  <c r="F33" i="2"/>
  <c r="F35" i="2" s="1"/>
  <c r="D33" i="2"/>
  <c r="J20" i="2"/>
  <c r="J13" i="2"/>
  <c r="H13" i="2"/>
  <c r="F13" i="2"/>
  <c r="F54" i="1"/>
  <c r="H17" i="1"/>
  <c r="F17" i="1"/>
  <c r="I87" i="3" l="1"/>
  <c r="H31" i="1"/>
  <c r="H33" i="1" s="1"/>
  <c r="I19" i="3"/>
  <c r="I32" i="3"/>
  <c r="G60" i="5"/>
  <c r="C72" i="5"/>
  <c r="I89" i="5"/>
  <c r="I13" i="6"/>
  <c r="G24" i="7"/>
  <c r="G61" i="3"/>
  <c r="F96" i="1"/>
  <c r="F98" i="1" s="1"/>
  <c r="G102" i="4"/>
  <c r="G104" i="4" s="1"/>
  <c r="H96" i="1"/>
  <c r="H98" i="1" s="1"/>
  <c r="I50" i="4"/>
  <c r="I64" i="4"/>
  <c r="C102" i="4"/>
  <c r="C104" i="4" s="1"/>
  <c r="I16" i="5"/>
  <c r="I29" i="5"/>
  <c r="I51" i="5"/>
  <c r="I23" i="7"/>
  <c r="G73" i="3"/>
  <c r="F20" i="2"/>
  <c r="F22" i="2" s="1"/>
  <c r="F26" i="2" s="1"/>
  <c r="F28" i="2" s="1"/>
  <c r="F30" i="2" s="1"/>
  <c r="G36" i="3"/>
  <c r="G24" i="6"/>
  <c r="G17" i="6"/>
  <c r="D20" i="2"/>
  <c r="H54" i="1"/>
  <c r="H20" i="2"/>
  <c r="H22" i="2" s="1"/>
  <c r="H26" i="2" s="1"/>
  <c r="H28" i="2" s="1"/>
  <c r="H30" i="2" s="1"/>
  <c r="I26" i="3"/>
  <c r="I70" i="3"/>
  <c r="I21" i="6"/>
  <c r="I12" i="7"/>
  <c r="D13" i="2"/>
  <c r="I48" i="3"/>
  <c r="I59" i="3"/>
  <c r="I101" i="3"/>
  <c r="I18" i="4"/>
  <c r="I31" i="4"/>
  <c r="I54" i="4"/>
  <c r="I67" i="4"/>
  <c r="I99" i="4"/>
  <c r="I19" i="5"/>
  <c r="I32" i="5"/>
  <c r="I34" i="7"/>
  <c r="I22" i="6"/>
  <c r="G22" i="3"/>
  <c r="G38" i="3" s="1"/>
  <c r="I15" i="3"/>
  <c r="I28" i="3"/>
  <c r="G33" i="4"/>
  <c r="I56" i="5"/>
  <c r="I69" i="5"/>
  <c r="I101" i="5"/>
  <c r="I15" i="7"/>
  <c r="G40" i="7"/>
  <c r="I50" i="3"/>
  <c r="I39" i="7"/>
  <c r="I40" i="7" s="1"/>
  <c r="I57" i="5"/>
  <c r="D17" i="1"/>
  <c r="D35" i="2"/>
  <c r="I52" i="3"/>
  <c r="I65" i="3"/>
  <c r="I90" i="3"/>
  <c r="I47" i="4"/>
  <c r="I61" i="4"/>
  <c r="I87" i="4"/>
  <c r="I48" i="5"/>
  <c r="G72" i="5"/>
  <c r="I32" i="6"/>
  <c r="C17" i="7"/>
  <c r="G17" i="7"/>
  <c r="C24" i="6"/>
  <c r="G40" i="6"/>
  <c r="I16" i="6"/>
  <c r="I93" i="5"/>
  <c r="I20" i="5"/>
  <c r="C104" i="5"/>
  <c r="C106" i="5" s="1"/>
  <c r="I33" i="5"/>
  <c r="I97" i="5"/>
  <c r="I68" i="5"/>
  <c r="I17" i="5"/>
  <c r="I100" i="5"/>
  <c r="C21" i="5"/>
  <c r="G21" i="5"/>
  <c r="I13" i="5"/>
  <c r="I26" i="5"/>
  <c r="I70" i="5"/>
  <c r="I34" i="5"/>
  <c r="I14" i="5"/>
  <c r="I27" i="5"/>
  <c r="I71" i="5"/>
  <c r="I102" i="5"/>
  <c r="I16" i="4"/>
  <c r="I17" i="4"/>
  <c r="I25" i="4"/>
  <c r="I46" i="4"/>
  <c r="I60" i="4"/>
  <c r="I84" i="4"/>
  <c r="I29" i="4"/>
  <c r="I23" i="4"/>
  <c r="G70" i="4"/>
  <c r="I15" i="4"/>
  <c r="I49" i="4"/>
  <c r="I63" i="4"/>
  <c r="I91" i="4"/>
  <c r="I54" i="3"/>
  <c r="I33" i="3"/>
  <c r="I21" i="3"/>
  <c r="I55" i="3"/>
  <c r="C36" i="3"/>
  <c r="C38" i="3" s="1"/>
  <c r="D31" i="1"/>
  <c r="I25" i="3"/>
  <c r="G57" i="4"/>
  <c r="I12" i="5"/>
  <c r="C73" i="3"/>
  <c r="C74" i="3" s="1"/>
  <c r="G35" i="5"/>
  <c r="I13" i="7"/>
  <c r="I93" i="4"/>
  <c r="I24" i="5"/>
  <c r="D96" i="1"/>
  <c r="D98" i="1" s="1"/>
  <c r="J22" i="2"/>
  <c r="J26" i="2" s="1"/>
  <c r="J28" i="2" s="1"/>
  <c r="J30" i="2" s="1"/>
  <c r="C17" i="6"/>
  <c r="I12" i="6"/>
  <c r="C40" i="6"/>
  <c r="I39" i="6"/>
  <c r="I21" i="7"/>
  <c r="C24" i="7"/>
  <c r="F31" i="1"/>
  <c r="F33" i="1" s="1"/>
  <c r="C33" i="4"/>
  <c r="D67" i="1"/>
  <c r="G104" i="5"/>
  <c r="G106" i="5" s="1"/>
  <c r="D54" i="1"/>
  <c r="H67" i="1"/>
  <c r="C105" i="3"/>
  <c r="C107" i="3" s="1"/>
  <c r="C19" i="4"/>
  <c r="I12" i="4"/>
  <c r="C60" i="5"/>
  <c r="C73" i="5" s="1"/>
  <c r="F67" i="1"/>
  <c r="F68" i="1" s="1"/>
  <c r="G105" i="3"/>
  <c r="G107" i="3" s="1"/>
  <c r="G19" i="4"/>
  <c r="I95" i="5"/>
  <c r="C57" i="4"/>
  <c r="I47" i="5"/>
  <c r="C40" i="7"/>
  <c r="I14" i="3"/>
  <c r="C70" i="4"/>
  <c r="C35" i="5"/>
  <c r="I22" i="4"/>
  <c r="I63" i="5"/>
  <c r="I24" i="6" l="1"/>
  <c r="G26" i="7"/>
  <c r="G31" i="7" s="1"/>
  <c r="G33" i="7" s="1"/>
  <c r="G35" i="7" s="1"/>
  <c r="C26" i="7"/>
  <c r="C31" i="7" s="1"/>
  <c r="C33" i="7" s="1"/>
  <c r="C35" i="7" s="1"/>
  <c r="G26" i="6"/>
  <c r="G31" i="6" s="1"/>
  <c r="G33" i="6" s="1"/>
  <c r="G35" i="6" s="1"/>
  <c r="G73" i="5"/>
  <c r="G108" i="5" s="1"/>
  <c r="G37" i="5"/>
  <c r="C37" i="5"/>
  <c r="G71" i="4"/>
  <c r="G106" i="4" s="1"/>
  <c r="G35" i="4"/>
  <c r="I73" i="3"/>
  <c r="I105" i="3"/>
  <c r="G74" i="3"/>
  <c r="F100" i="1"/>
  <c r="D33" i="1"/>
  <c r="D22" i="2"/>
  <c r="D26" i="2" s="1"/>
  <c r="D28" i="2" s="1"/>
  <c r="D30" i="2" s="1"/>
  <c r="I61" i="3"/>
  <c r="I74" i="3" s="1"/>
  <c r="C108" i="5"/>
  <c r="H68" i="1"/>
  <c r="H100" i="1" s="1"/>
  <c r="I70" i="4"/>
  <c r="I17" i="7"/>
  <c r="I57" i="4"/>
  <c r="C26" i="6"/>
  <c r="C31" i="6" s="1"/>
  <c r="C33" i="6" s="1"/>
  <c r="C35" i="6" s="1"/>
  <c r="C35" i="4"/>
  <c r="I19" i="4"/>
  <c r="C109" i="3"/>
  <c r="I22" i="3"/>
  <c r="D68" i="1"/>
  <c r="D100" i="1" s="1"/>
  <c r="I36" i="3"/>
  <c r="I104" i="5"/>
  <c r="I107" i="3"/>
  <c r="I60" i="5"/>
  <c r="I17" i="6"/>
  <c r="I72" i="5"/>
  <c r="I40" i="6"/>
  <c r="I24" i="7"/>
  <c r="I21" i="5"/>
  <c r="I33" i="4"/>
  <c r="C71" i="4"/>
  <c r="C106" i="4" s="1"/>
  <c r="I35" i="5"/>
  <c r="I102" i="4"/>
  <c r="G109" i="3"/>
  <c r="I71" i="4" l="1"/>
  <c r="I26" i="7"/>
  <c r="I31" i="7" s="1"/>
  <c r="I73" i="5"/>
  <c r="I109" i="3"/>
  <c r="I106" i="5"/>
  <c r="I26" i="6"/>
  <c r="I104" i="4"/>
  <c r="I37" i="5"/>
  <c r="I38" i="3"/>
  <c r="I35" i="4"/>
  <c r="I106" i="4" l="1"/>
  <c r="I31" i="6"/>
  <c r="I108" i="5"/>
  <c r="I33" i="7"/>
  <c r="I35" i="7" l="1"/>
  <c r="I33" i="6"/>
  <c r="I35" i="6" l="1"/>
</calcChain>
</file>

<file path=xl/sharedStrings.xml><?xml version="1.0" encoding="utf-8"?>
<sst xmlns="http://schemas.openxmlformats.org/spreadsheetml/2006/main" count="570" uniqueCount="142">
  <si>
    <t>NewCo Public Company Limited and its Subsidiaries</t>
  </si>
  <si>
    <t>Pro forma consolidated statement of financial position</t>
  </si>
  <si>
    <t>31 December</t>
  </si>
  <si>
    <t>30 June</t>
  </si>
  <si>
    <t>Assets</t>
  </si>
  <si>
    <t>(in thousand Baht)</t>
  </si>
  <si>
    <t>Current assets</t>
  </si>
  <si>
    <t>Cash and cash equivalents</t>
  </si>
  <si>
    <t>Current investments</t>
  </si>
  <si>
    <t>Trade accounts receivable</t>
  </si>
  <si>
    <t>Other current receivables</t>
  </si>
  <si>
    <t>Inventories</t>
  </si>
  <si>
    <t>Purchase discount receivables</t>
  </si>
  <si>
    <t>Accrued income</t>
  </si>
  <si>
    <t>Derivative assets</t>
  </si>
  <si>
    <t>Other current assets</t>
  </si>
  <si>
    <t>Total current assets</t>
  </si>
  <si>
    <t>Non-current assets</t>
  </si>
  <si>
    <t>Investments in associates</t>
  </si>
  <si>
    <t>Investments in joint ventures</t>
  </si>
  <si>
    <t>Investments in related companies</t>
  </si>
  <si>
    <t>Other non-current receivables</t>
  </si>
  <si>
    <t>Investment properties</t>
  </si>
  <si>
    <t>Property, plant and equipment</t>
  </si>
  <si>
    <t>Right-of-use assets</t>
  </si>
  <si>
    <t>Goodwill</t>
  </si>
  <si>
    <t>Other intangible assets other than goodwill</t>
  </si>
  <si>
    <t>Deferred tax assets</t>
  </si>
  <si>
    <t xml:space="preserve">Other non-current assets </t>
  </si>
  <si>
    <t>Total non-current assets</t>
  </si>
  <si>
    <t>Total assets</t>
  </si>
  <si>
    <t xml:space="preserve">31 December </t>
  </si>
  <si>
    <t>Liabilities and equity</t>
  </si>
  <si>
    <t>Current liabilities</t>
  </si>
  <si>
    <t xml:space="preserve">Short-term borrowings from financial institutions   </t>
  </si>
  <si>
    <t>Trade accounts payable to other parties</t>
  </si>
  <si>
    <t>Trade accounts payable to related parties</t>
  </si>
  <si>
    <t>Other current payables to other parties</t>
  </si>
  <si>
    <t>Other current payables to related parties</t>
  </si>
  <si>
    <t>Corporate income tax payable</t>
  </si>
  <si>
    <t>Accrued expenses</t>
  </si>
  <si>
    <t>Current portion of debentures</t>
  </si>
  <si>
    <t>Current portion of long-term borrowings</t>
  </si>
  <si>
    <t xml:space="preserve">   from financial institutions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</si>
  <si>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</si>
  <si>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</si>
  <si>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</si>
  <si>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</si>
  <si>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</si>
  <si>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Debentures</t>
  </si>
  <si>
    <t>Long-term borrowings from financial institutions</t>
  </si>
  <si>
    <t>Other non-current payables</t>
  </si>
  <si>
    <t>Lease liabilities</t>
  </si>
  <si>
    <t>Rental deposit from tenants</t>
  </si>
  <si>
    <t>Provisions for employee benefits</t>
  </si>
  <si>
    <t>Other non-current provisions</t>
  </si>
  <si>
    <t>Deferred tax liabilities</t>
  </si>
  <si>
    <t xml:space="preserve">Non-current derivative liabilities </t>
  </si>
  <si>
    <t>Other non-current liabilities</t>
  </si>
  <si>
    <t>Total non-current liabilities</t>
  </si>
  <si>
    <t>Total liabilities</t>
  </si>
  <si>
    <r>
      <t>Liabilities and equity</t>
    </r>
    <r>
      <rPr>
        <b/>
        <i/>
        <sz val="12"/>
        <rFont val="Times New Roman"/>
        <family val="1"/>
      </rPr>
      <t xml:space="preserve"> (Continued)</t>
    </r>
  </si>
  <si>
    <t>Equity</t>
  </si>
  <si>
    <t>Share capital</t>
  </si>
  <si>
    <t xml:space="preserve">   Authorised share capital  </t>
  </si>
  <si>
    <t xml:space="preserve">   (10,428 million ordinary shares,</t>
  </si>
  <si>
    <t xml:space="preserve">      par value at Baht 1 per share)</t>
  </si>
  <si>
    <t xml:space="preserve">   Issued and paid-up share capital</t>
  </si>
  <si>
    <t>Additional paid-in capital</t>
  </si>
  <si>
    <t xml:space="preserve">   Premium on ordinary shares</t>
  </si>
  <si>
    <t>Deficit from changes in ownership</t>
  </si>
  <si>
    <t xml:space="preserve">   interests in subsidiary</t>
  </si>
  <si>
    <t>Deficit from acquisition of interests</t>
  </si>
  <si>
    <t xml:space="preserve">   under common control</t>
  </si>
  <si>
    <t>Deficit from the amalgamation</t>
  </si>
  <si>
    <t>Retained earnings</t>
  </si>
  <si>
    <t xml:space="preserve">   Appropriated </t>
  </si>
  <si>
    <t xml:space="preserve">      Legal reserve      </t>
  </si>
  <si>
    <t xml:space="preserve">   Unappropriated</t>
  </si>
  <si>
    <t>Other components of equity</t>
  </si>
  <si>
    <t>Equity attributable to equity holders of the NewCo</t>
  </si>
  <si>
    <t>Non-controlling interests</t>
  </si>
  <si>
    <t>Total equity</t>
  </si>
  <si>
    <t>Total liabilities and equity</t>
  </si>
  <si>
    <t>Pro forma consolidated statement of income</t>
  </si>
  <si>
    <t>For the year ended 31 December</t>
  </si>
  <si>
    <t>For the six-month period ended 30 June</t>
  </si>
  <si>
    <t>Note</t>
  </si>
  <si>
    <t>Income</t>
  </si>
  <si>
    <t>Revenue from sale of goods</t>
  </si>
  <si>
    <t xml:space="preserve">Revenue from rendering of services </t>
  </si>
  <si>
    <t xml:space="preserve">Revenue from rental and rendering </t>
  </si>
  <si>
    <t xml:space="preserve">   retail services</t>
  </si>
  <si>
    <t>Other income</t>
  </si>
  <si>
    <t>Total income</t>
  </si>
  <si>
    <t>Expenses</t>
  </si>
  <si>
    <t>Cost of sale of goods</t>
  </si>
  <si>
    <t>Cost of rental and rendering of services</t>
  </si>
  <si>
    <t>Distribution costs</t>
  </si>
  <si>
    <t>Administrative expenses</t>
  </si>
  <si>
    <t>Total expenses</t>
  </si>
  <si>
    <t>Profit from operating activities</t>
  </si>
  <si>
    <t>Share of profit of associates and joint ventures</t>
  </si>
  <si>
    <t xml:space="preserve">    accounted for using equity method</t>
  </si>
  <si>
    <t xml:space="preserve">Profit before finance costs and </t>
  </si>
  <si>
    <t xml:space="preserve">    income tax expense</t>
  </si>
  <si>
    <t>Finance costs</t>
  </si>
  <si>
    <t>Profit before income tax expense</t>
  </si>
  <si>
    <t>Income tax expense</t>
  </si>
  <si>
    <t>Profit for the year/period</t>
  </si>
  <si>
    <t>Profit (loss) attributable to:</t>
  </si>
  <si>
    <t xml:space="preserve">   Equity holders of the NewCo</t>
  </si>
  <si>
    <t xml:space="preserve">   Non-controlling interests</t>
  </si>
  <si>
    <t xml:space="preserve">Basic earnings per share </t>
  </si>
  <si>
    <t xml:space="preserve">   of equity holders of the NewCo (Baht)</t>
  </si>
  <si>
    <t>Notes to the pro forma consolidated financial information</t>
  </si>
  <si>
    <t xml:space="preserve">For the years ended 31 December 2023 and 2022 and </t>
  </si>
  <si>
    <t>for the six-month periods ended 30 June 2024 and 2023</t>
  </si>
  <si>
    <t xml:space="preserve">6. Adjustments to pro forma consolidated financial information </t>
  </si>
  <si>
    <t xml:space="preserve">    6.1 Pro forma consolidated statement of financial position as of 31 December 2023 </t>
  </si>
  <si>
    <t>Historical</t>
  </si>
  <si>
    <t xml:space="preserve">Pro Forma </t>
  </si>
  <si>
    <t>The Group</t>
  </si>
  <si>
    <t>Adjustments</t>
  </si>
  <si>
    <t>As Adjusted</t>
  </si>
  <si>
    <t xml:space="preserve">Note </t>
  </si>
  <si>
    <t>4.1, 4.2</t>
  </si>
  <si>
    <t>Equity attributable to equity holders</t>
  </si>
  <si>
    <t xml:space="preserve">    of the NewCo</t>
  </si>
  <si>
    <t xml:space="preserve">    6.2 Pro forma consolidated statement of financial position as of 31 December 2022</t>
  </si>
  <si>
    <t>Current portion of long term borrowings</t>
  </si>
  <si>
    <t xml:space="preserve">Equity attributable to equity holders </t>
  </si>
  <si>
    <t xml:space="preserve">   of the NewCo</t>
  </si>
  <si>
    <t xml:space="preserve">    6.3 Pro forma consolidated statement of financial position as of 30 June 2024 </t>
  </si>
  <si>
    <t xml:space="preserve">    6.4 Pro forma consolidated statement of income for the year ended 31 December 2023</t>
  </si>
  <si>
    <t>Share of profit of associates and</t>
  </si>
  <si>
    <t xml:space="preserve">   joint ventures accounted for using </t>
  </si>
  <si>
    <t xml:space="preserve">   equity method</t>
  </si>
  <si>
    <t>Profit for the year</t>
  </si>
  <si>
    <t>4.6, 4.7</t>
  </si>
  <si>
    <t xml:space="preserve">    6.5 Pro forma consolidated statement of income for the six-month period ended 30 June 2024</t>
  </si>
  <si>
    <t>Profit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</si>
</sst>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</numFmts>
  <fonts count="17" x14ac:knownFonts="1">
    <font>
      <sz val="15"/>
      <name val="Angsana New"/>
      <family val="1"/>
    </font>
    <font>
      <sz val="11"/>
      <name val="Times New Roman"/>
      <family val="1"/>
    </font>
    <font>
      <b/>
      <sz val="15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1"/>
      <name val="Angsana New"/>
      <family val="1"/>
    </font>
    <font>
      <b/>
      <sz val="14"/>
      <name val="Times New Roman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2" applyFont="1"/>
    <xf numFmtId="49" fontId="3" fillId="0" borderId="0" xfId="2" applyNumberFormat="1" applyFont="1" applyAlignment="1">
      <alignment horizontal="center"/>
    </xf>
    <xf numFmtId="0" fontId="1" fillId="0" borderId="0" xfId="2"/>
    <xf numFmtId="49" fontId="4" fillId="0" borderId="0" xfId="2" applyNumberFormat="1" applyFont="1" applyAlignment="1">
      <alignment horizontal="left"/>
    </xf>
    <xf numFmtId="49" fontId="1" fillId="0" borderId="0" xfId="2" applyNumberForma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0" fontId="1" fillId="0" borderId="0" xfId="2" applyAlignment="1">
      <alignment horizontal="center" vertical="center"/>
    </xf>
    <xf numFmtId="16" fontId="1" fillId="0" borderId="0" xfId="2" quotePrefix="1" applyNumberFormat="1" applyAlignment="1">
      <alignment horizontal="center" vertical="center" wrapText="1"/>
    </xf>
    <xf numFmtId="0" fontId="1" fillId="0" borderId="0" xfId="2" applyAlignment="1">
      <alignment vertical="center"/>
    </xf>
    <xf numFmtId="49" fontId="5" fillId="0" borderId="0" xfId="2" applyNumberFormat="1" applyFont="1" applyAlignment="1">
      <alignment horizontal="left" vertical="center"/>
    </xf>
    <xf numFmtId="0" fontId="1" fillId="0" borderId="0" xfId="2" quotePrefix="1" applyAlignment="1">
      <alignment horizontal="center" vertical="center"/>
    </xf>
    <xf numFmtId="49" fontId="6" fillId="0" borderId="0" xfId="2" applyNumberFormat="1" applyFont="1" applyAlignment="1">
      <alignment horizontal="left"/>
    </xf>
    <xf numFmtId="49" fontId="7" fillId="0" borderId="0" xfId="2" applyNumberFormat="1" applyFont="1"/>
    <xf numFmtId="164" fontId="8" fillId="0" borderId="0" xfId="2" applyNumberFormat="1" applyFont="1" applyAlignment="1">
      <alignment horizontal="right"/>
    </xf>
    <xf numFmtId="164" fontId="1" fillId="0" borderId="0" xfId="2" applyNumberFormat="1"/>
    <xf numFmtId="49" fontId="1" fillId="0" borderId="0" xfId="2" applyNumberFormat="1"/>
    <xf numFmtId="0" fontId="3" fillId="0" borderId="0" xfId="2" applyFont="1" applyAlignment="1">
      <alignment horizontal="center"/>
    </xf>
    <xf numFmtId="164" fontId="8" fillId="0" borderId="0" xfId="2" applyNumberFormat="1" applyFont="1"/>
    <xf numFmtId="41" fontId="8" fillId="0" borderId="0" xfId="2" applyNumberFormat="1" applyFont="1"/>
    <xf numFmtId="41" fontId="1" fillId="0" borderId="0" xfId="2" applyNumberFormat="1"/>
    <xf numFmtId="165" fontId="8" fillId="0" borderId="0" xfId="1" applyNumberFormat="1" applyFont="1"/>
    <xf numFmtId="0" fontId="1" fillId="0" borderId="0" xfId="0" applyFont="1"/>
    <xf numFmtId="49" fontId="1" fillId="2" borderId="0" xfId="2" applyNumberFormat="1" applyFill="1"/>
    <xf numFmtId="49" fontId="3" fillId="2" borderId="0" xfId="2" applyNumberFormat="1" applyFont="1" applyFill="1" applyAlignment="1">
      <alignment horizontal="center"/>
    </xf>
    <xf numFmtId="164" fontId="8" fillId="2" borderId="0" xfId="2" applyNumberFormat="1" applyFont="1" applyFill="1"/>
    <xf numFmtId="41" fontId="8" fillId="2" borderId="0" xfId="2" applyNumberFormat="1" applyFont="1" applyFill="1"/>
    <xf numFmtId="41" fontId="1" fillId="2" borderId="0" xfId="2" applyNumberFormat="1" applyFill="1"/>
    <xf numFmtId="165" fontId="8" fillId="2" borderId="0" xfId="1" applyNumberFormat="1" applyFont="1" applyFill="1"/>
    <xf numFmtId="0" fontId="3" fillId="2" borderId="0" xfId="2" applyFont="1" applyFill="1" applyAlignment="1">
      <alignment horizontal="center"/>
    </xf>
    <xf numFmtId="41" fontId="8" fillId="2" borderId="1" xfId="2" applyNumberFormat="1" applyFont="1" applyFill="1" applyBorder="1"/>
    <xf numFmtId="41" fontId="1" fillId="2" borderId="0" xfId="3" applyNumberFormat="1" applyFont="1" applyFill="1" applyAlignment="1"/>
    <xf numFmtId="165" fontId="8" fillId="2" borderId="1" xfId="1" applyNumberFormat="1" applyFont="1" applyFill="1" applyBorder="1"/>
    <xf numFmtId="49" fontId="6" fillId="0" borderId="0" xfId="2" applyNumberFormat="1" applyFont="1"/>
    <xf numFmtId="164" fontId="10" fillId="0" borderId="0" xfId="2" applyNumberFormat="1" applyFont="1"/>
    <xf numFmtId="41" fontId="6" fillId="0" borderId="1" xfId="2" applyNumberFormat="1" applyFont="1" applyBorder="1"/>
    <xf numFmtId="41" fontId="10" fillId="0" borderId="0" xfId="2" applyNumberFormat="1" applyFont="1"/>
    <xf numFmtId="41" fontId="6" fillId="0" borderId="0" xfId="2" applyNumberFormat="1" applyFont="1"/>
    <xf numFmtId="165" fontId="6" fillId="0" borderId="1" xfId="1" applyNumberFormat="1" applyFont="1" applyBorder="1"/>
    <xf numFmtId="0" fontId="1" fillId="0" borderId="0" xfId="2" applyAlignment="1">
      <alignment horizontal="left"/>
    </xf>
    <xf numFmtId="41" fontId="1" fillId="0" borderId="0" xfId="1" applyNumberFormat="1" applyFont="1" applyFill="1" applyAlignment="1">
      <alignment horizontal="right"/>
    </xf>
    <xf numFmtId="165" fontId="8" fillId="0" borderId="0" xfId="1" applyNumberFormat="1" applyFont="1" applyBorder="1"/>
    <xf numFmtId="41" fontId="1" fillId="0" borderId="1" xfId="1" applyNumberFormat="1" applyFont="1" applyFill="1" applyBorder="1" applyAlignment="1">
      <alignment horizontal="right"/>
    </xf>
    <xf numFmtId="165" fontId="8" fillId="0" borderId="1" xfId="1" applyNumberFormat="1" applyFont="1" applyBorder="1"/>
    <xf numFmtId="41" fontId="6" fillId="0" borderId="2" xfId="2" applyNumberFormat="1" applyFont="1" applyBorder="1"/>
    <xf numFmtId="165" fontId="1" fillId="0" borderId="0" xfId="1" applyNumberFormat="1" applyFont="1"/>
    <xf numFmtId="164" fontId="6" fillId="0" borderId="0" xfId="2" applyNumberFormat="1" applyFont="1"/>
    <xf numFmtId="41" fontId="6" fillId="0" borderId="3" xfId="2" applyNumberFormat="1" applyFont="1" applyBorder="1"/>
    <xf numFmtId="165" fontId="6" fillId="0" borderId="3" xfId="1" applyNumberFormat="1" applyFont="1" applyBorder="1"/>
    <xf numFmtId="41" fontId="1" fillId="0" borderId="0" xfId="1" applyNumberFormat="1" applyFont="1" applyFill="1" applyAlignment="1"/>
    <xf numFmtId="49" fontId="3" fillId="0" borderId="0" xfId="2" applyNumberFormat="1" applyFont="1"/>
    <xf numFmtId="41" fontId="1" fillId="0" borderId="2" xfId="2" applyNumberFormat="1" applyBorder="1"/>
    <xf numFmtId="165" fontId="1" fillId="0" borderId="2" xfId="1" applyNumberFormat="1" applyFont="1" applyBorder="1" applyAlignment="1">
      <alignment horizontal="center" vertical="center"/>
    </xf>
    <xf numFmtId="165" fontId="1" fillId="0" borderId="0" xfId="1" applyNumberFormat="1" applyFont="1" applyBorder="1" applyAlignment="1">
      <alignment horizontal="right"/>
    </xf>
    <xf numFmtId="41" fontId="1" fillId="0" borderId="1" xfId="1" applyNumberFormat="1" applyFont="1" applyFill="1" applyBorder="1" applyAlignment="1"/>
    <xf numFmtId="165" fontId="1" fillId="0" borderId="1" xfId="1" applyNumberFormat="1" applyFont="1" applyBorder="1" applyAlignment="1">
      <alignment horizontal="right"/>
    </xf>
    <xf numFmtId="165" fontId="6" fillId="0" borderId="0" xfId="1" applyNumberFormat="1" applyFont="1"/>
    <xf numFmtId="165" fontId="1" fillId="0" borderId="1" xfId="1" applyNumberFormat="1" applyFont="1" applyFill="1" applyBorder="1" applyAlignment="1"/>
    <xf numFmtId="41" fontId="6" fillId="0" borderId="2" xfId="1" applyNumberFormat="1" applyFont="1" applyFill="1" applyBorder="1" applyAlignment="1"/>
    <xf numFmtId="165" fontId="6" fillId="0" borderId="2" xfId="1" applyNumberFormat="1" applyFont="1" applyFill="1" applyBorder="1" applyAlignment="1"/>
    <xf numFmtId="43" fontId="0" fillId="0" borderId="0" xfId="3" applyFont="1" applyFill="1" applyBorder="1" applyAlignment="1"/>
    <xf numFmtId="16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0" fontId="1" fillId="0" borderId="0" xfId="2" quotePrefix="1" applyAlignment="1">
      <alignment horizontal="center"/>
    </xf>
    <xf numFmtId="41" fontId="1" fillId="0" borderId="1" xfId="2" applyNumberFormat="1" applyBorder="1"/>
    <xf numFmtId="41" fontId="12" fillId="0" borderId="0" xfId="2" applyNumberFormat="1" applyFont="1"/>
    <xf numFmtId="0" fontId="6" fillId="0" borderId="0" xfId="2" applyFont="1" applyAlignment="1">
      <alignment wrapText="1"/>
    </xf>
    <xf numFmtId="0" fontId="1" fillId="0" borderId="0" xfId="2" applyAlignment="1">
      <alignment horizontal="left" wrapText="1"/>
    </xf>
    <xf numFmtId="0" fontId="1" fillId="0" borderId="0" xfId="2" applyAlignment="1">
      <alignment wrapText="1"/>
    </xf>
    <xf numFmtId="41" fontId="6" fillId="0" borderId="4" xfId="2" applyNumberFormat="1" applyFont="1" applyBorder="1"/>
    <xf numFmtId="49" fontId="6" fillId="0" borderId="0" xfId="2" applyNumberFormat="1" applyFont="1" applyAlignment="1">
      <alignment vertical="center"/>
    </xf>
    <xf numFmtId="166" fontId="6" fillId="0" borderId="0" xfId="2" applyNumberFormat="1" applyFont="1"/>
    <xf numFmtId="49" fontId="13" fillId="2" borderId="0" xfId="2" applyNumberFormat="1" applyFont="1" applyFill="1" applyAlignment="1">
      <alignment horizontal="left"/>
    </xf>
    <xf numFmtId="0" fontId="1" fillId="2" borderId="0" xfId="2" applyFill="1"/>
    <xf numFmtId="0" fontId="1" fillId="2" borderId="0" xfId="2" applyFill="1" applyAlignment="1">
      <alignment horizontal="center"/>
    </xf>
    <xf numFmtId="49" fontId="5" fillId="2" borderId="0" xfId="2" applyNumberFormat="1" applyFont="1" applyFill="1" applyAlignment="1">
      <alignment horizontal="left"/>
    </xf>
    <xf numFmtId="165" fontId="0" fillId="2" borderId="0" xfId="1" applyNumberFormat="1" applyFont="1" applyFill="1" applyBorder="1" applyAlignment="1"/>
    <xf numFmtId="49" fontId="5" fillId="2" borderId="0" xfId="2" applyNumberFormat="1" applyFont="1" applyFill="1"/>
    <xf numFmtId="16" fontId="1" fillId="2" borderId="0" xfId="2" quotePrefix="1" applyNumberFormat="1" applyFill="1" applyAlignment="1">
      <alignment horizontal="center"/>
    </xf>
    <xf numFmtId="16" fontId="1" fillId="2" borderId="0" xfId="2" quotePrefix="1" applyNumberFormat="1" applyFill="1"/>
    <xf numFmtId="165" fontId="0" fillId="2" borderId="0" xfId="1" applyNumberFormat="1" applyFont="1" applyFill="1" applyBorder="1"/>
    <xf numFmtId="0" fontId="1" fillId="2" borderId="0" xfId="2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14" fillId="2" borderId="0" xfId="0" applyFont="1" applyFill="1" applyAlignment="1">
      <alignment vertical="center"/>
    </xf>
    <xf numFmtId="49" fontId="6" fillId="2" borderId="0" xfId="2" applyNumberFormat="1" applyFont="1" applyFill="1" applyAlignment="1">
      <alignment horizontal="left"/>
    </xf>
    <xf numFmtId="49" fontId="7" fillId="2" borderId="0" xfId="2" applyNumberFormat="1" applyFont="1" applyFill="1"/>
    <xf numFmtId="164" fontId="8" fillId="2" borderId="0" xfId="2" applyNumberFormat="1" applyFont="1" applyFill="1" applyAlignment="1">
      <alignment horizontal="right"/>
    </xf>
    <xf numFmtId="164" fontId="8" fillId="2" borderId="0" xfId="2" applyNumberFormat="1" applyFont="1" applyFill="1" applyAlignment="1">
      <alignment horizontal="center"/>
    </xf>
    <xf numFmtId="164" fontId="1" fillId="2" borderId="0" xfId="2" applyNumberFormat="1" applyFill="1"/>
    <xf numFmtId="0" fontId="14" fillId="2" borderId="0" xfId="0" applyFont="1" applyFill="1"/>
    <xf numFmtId="0" fontId="3" fillId="2" borderId="0" xfId="0" applyFont="1" applyFill="1" applyAlignment="1">
      <alignment horizontal="center"/>
    </xf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vertical="center"/>
    </xf>
    <xf numFmtId="49" fontId="6" fillId="2" borderId="0" xfId="2" applyNumberFormat="1" applyFont="1" applyFill="1" applyAlignment="1">
      <alignment vertical="center"/>
    </xf>
    <xf numFmtId="164" fontId="10" fillId="2" borderId="0" xfId="2" applyNumberFormat="1" applyFont="1" applyFill="1" applyAlignment="1">
      <alignment vertical="center"/>
    </xf>
    <xf numFmtId="41" fontId="6" fillId="2" borderId="1" xfId="2" applyNumberFormat="1" applyFont="1" applyFill="1" applyBorder="1" applyAlignment="1">
      <alignment vertical="center"/>
    </xf>
    <xf numFmtId="41" fontId="0" fillId="2" borderId="0" xfId="0" applyNumberFormat="1" applyFill="1" applyAlignment="1">
      <alignment vertical="center"/>
    </xf>
    <xf numFmtId="41" fontId="1" fillId="2" borderId="0" xfId="1" applyNumberFormat="1" applyFont="1" applyFill="1" applyBorder="1" applyAlignment="1">
      <alignment horizontal="center" vertical="center"/>
    </xf>
    <xf numFmtId="41" fontId="0" fillId="2" borderId="0" xfId="0" applyNumberFormat="1" applyFill="1"/>
    <xf numFmtId="41" fontId="1" fillId="2" borderId="0" xfId="1" applyNumberFormat="1" applyFont="1" applyFill="1" applyBorder="1" applyAlignment="1">
      <alignment horizontal="center"/>
    </xf>
    <xf numFmtId="41" fontId="15" fillId="2" borderId="0" xfId="0" applyNumberFormat="1" applyFont="1" applyFill="1"/>
    <xf numFmtId="41" fontId="6" fillId="2" borderId="0" xfId="0" applyNumberFormat="1" applyFont="1" applyFill="1" applyAlignment="1">
      <alignment horizontal="center"/>
    </xf>
    <xf numFmtId="0" fontId="1" fillId="2" borderId="0" xfId="2" applyFill="1" applyAlignment="1">
      <alignment horizontal="left"/>
    </xf>
    <xf numFmtId="41" fontId="1" fillId="2" borderId="0" xfId="1" applyNumberFormat="1" applyFont="1" applyFill="1" applyAlignment="1">
      <alignment horizontal="right"/>
    </xf>
    <xf numFmtId="41" fontId="1" fillId="2" borderId="1" xfId="1" applyNumberFormat="1" applyFont="1" applyFill="1" applyBorder="1" applyAlignment="1">
      <alignment horizontal="right"/>
    </xf>
    <xf numFmtId="41" fontId="1" fillId="2" borderId="0" xfId="4" applyFont="1" applyFill="1" applyBorder="1" applyAlignment="1">
      <alignment horizontal="center" vertical="center"/>
    </xf>
    <xf numFmtId="41" fontId="1" fillId="2" borderId="0" xfId="4" applyFont="1" applyFill="1" applyBorder="1" applyAlignment="1">
      <alignment horizontal="center"/>
    </xf>
    <xf numFmtId="41" fontId="6" fillId="2" borderId="2" xfId="2" applyNumberFormat="1" applyFont="1" applyFill="1" applyBorder="1" applyAlignment="1">
      <alignment vertical="center"/>
    </xf>
    <xf numFmtId="41" fontId="15" fillId="2" borderId="0" xfId="0" applyNumberFormat="1" applyFont="1" applyFill="1" applyAlignment="1">
      <alignment vertical="center"/>
    </xf>
    <xf numFmtId="41" fontId="6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49" fontId="5" fillId="2" borderId="0" xfId="2" applyNumberFormat="1" applyFont="1" applyFill="1" applyAlignment="1">
      <alignment horizontal="left" vertical="top"/>
    </xf>
    <xf numFmtId="49" fontId="3" fillId="2" borderId="0" xfId="2" applyNumberFormat="1" applyFont="1" applyFill="1" applyAlignment="1">
      <alignment horizontal="center" vertical="top"/>
    </xf>
    <xf numFmtId="0" fontId="1" fillId="2" borderId="0" xfId="2" applyFill="1" applyAlignment="1">
      <alignment horizontal="center" vertical="top"/>
    </xf>
    <xf numFmtId="0" fontId="3" fillId="2" borderId="0" xfId="2" applyFont="1" applyFill="1" applyAlignment="1">
      <alignment vertical="top"/>
    </xf>
    <xf numFmtId="0" fontId="14" fillId="2" borderId="0" xfId="0" applyFont="1" applyFill="1" applyAlignment="1">
      <alignment vertical="top"/>
    </xf>
    <xf numFmtId="0" fontId="1" fillId="2" borderId="0" xfId="2" applyFill="1" applyAlignment="1">
      <alignment vertical="top"/>
    </xf>
    <xf numFmtId="0" fontId="0" fillId="2" borderId="0" xfId="0" applyFill="1" applyAlignment="1">
      <alignment horizontal="center"/>
    </xf>
    <xf numFmtId="41" fontId="1" fillId="2" borderId="0" xfId="0" applyNumberFormat="1" applyFont="1" applyFill="1" applyAlignment="1">
      <alignment horizontal="center"/>
    </xf>
    <xf numFmtId="164" fontId="6" fillId="2" borderId="0" xfId="2" applyNumberFormat="1" applyFont="1" applyFill="1" applyAlignment="1">
      <alignment vertical="center"/>
    </xf>
    <xf numFmtId="41" fontId="6" fillId="2" borderId="3" xfId="2" applyNumberFormat="1" applyFont="1" applyFill="1" applyBorder="1" applyAlignment="1">
      <alignment vertical="center"/>
    </xf>
    <xf numFmtId="41" fontId="1" fillId="2" borderId="0" xfId="0" applyNumberFormat="1" applyFont="1" applyFill="1" applyAlignment="1">
      <alignment horizontal="center" vertical="center"/>
    </xf>
    <xf numFmtId="41" fontId="1" fillId="2" borderId="0" xfId="1" applyNumberFormat="1" applyFont="1" applyFill="1" applyAlignment="1"/>
    <xf numFmtId="0" fontId="15" fillId="2" borderId="0" xfId="0" applyFont="1" applyFill="1"/>
    <xf numFmtId="0" fontId="6" fillId="2" borderId="0" xfId="0" applyFont="1" applyFill="1" applyAlignment="1">
      <alignment horizontal="center"/>
    </xf>
    <xf numFmtId="164" fontId="0" fillId="2" borderId="0" xfId="0" applyNumberFormat="1" applyFill="1"/>
    <xf numFmtId="164" fontId="1" fillId="2" borderId="0" xfId="0" applyNumberFormat="1" applyFont="1" applyFill="1" applyAlignment="1">
      <alignment horizontal="center"/>
    </xf>
    <xf numFmtId="49" fontId="3" fillId="2" borderId="0" xfId="2" applyNumberFormat="1" applyFont="1" applyFill="1"/>
    <xf numFmtId="41" fontId="1" fillId="2" borderId="2" xfId="2" applyNumberFormat="1" applyFill="1" applyBorder="1"/>
    <xf numFmtId="41" fontId="1" fillId="2" borderId="1" xfId="1" applyNumberFormat="1" applyFont="1" applyFill="1" applyBorder="1" applyAlignment="1"/>
    <xf numFmtId="49" fontId="6" fillId="2" borderId="0" xfId="2" applyNumberFormat="1" applyFont="1" applyFill="1"/>
    <xf numFmtId="41" fontId="6" fillId="2" borderId="0" xfId="2" applyNumberFormat="1" applyFont="1" applyFill="1" applyAlignment="1">
      <alignment vertical="center"/>
    </xf>
    <xf numFmtId="164" fontId="6" fillId="2" borderId="0" xfId="2" applyNumberFormat="1" applyFont="1" applyFill="1"/>
    <xf numFmtId="41" fontId="6" fillId="2" borderId="2" xfId="1" applyNumberFormat="1" applyFont="1" applyFill="1" applyBorder="1" applyAlignment="1">
      <alignment vertical="center"/>
    </xf>
    <xf numFmtId="43" fontId="0" fillId="2" borderId="0" xfId="3" applyFont="1" applyFill="1" applyBorder="1" applyAlignment="1"/>
    <xf numFmtId="0" fontId="3" fillId="2" borderId="0" xfId="2" applyFont="1" applyFill="1"/>
    <xf numFmtId="49" fontId="1" fillId="2" borderId="0" xfId="2" applyNumberFormat="1" applyFill="1" applyAlignment="1">
      <alignment vertical="center"/>
    </xf>
    <xf numFmtId="164" fontId="8" fillId="2" borderId="0" xfId="2" applyNumberFormat="1" applyFont="1" applyFill="1" applyAlignment="1">
      <alignment vertical="center"/>
    </xf>
    <xf numFmtId="41" fontId="8" fillId="2" borderId="0" xfId="2" applyNumberFormat="1" applyFont="1" applyFill="1" applyAlignment="1">
      <alignment vertical="center"/>
    </xf>
    <xf numFmtId="41" fontId="6" fillId="2" borderId="3" xfId="2" applyNumberFormat="1" applyFont="1" applyFill="1" applyBorder="1"/>
    <xf numFmtId="41" fontId="6" fillId="2" borderId="1" xfId="2" applyNumberFormat="1" applyFont="1" applyFill="1" applyBorder="1"/>
    <xf numFmtId="41" fontId="6" fillId="2" borderId="0" xfId="2" applyNumberFormat="1" applyFont="1" applyFill="1"/>
    <xf numFmtId="41" fontId="6" fillId="2" borderId="2" xfId="1" applyNumberFormat="1" applyFont="1" applyFill="1" applyBorder="1" applyAlignment="1"/>
    <xf numFmtId="49" fontId="5" fillId="2" borderId="0" xfId="2" applyNumberFormat="1" applyFont="1" applyFill="1" applyAlignment="1">
      <alignment horizontal="left" vertical="center"/>
    </xf>
    <xf numFmtId="49" fontId="3" fillId="2" borderId="0" xfId="2" applyNumberFormat="1" applyFont="1" applyFill="1" applyAlignment="1">
      <alignment horizontal="center" vertical="center"/>
    </xf>
    <xf numFmtId="49" fontId="6" fillId="2" borderId="0" xfId="2" applyNumberFormat="1" applyFont="1" applyFill="1" applyAlignment="1">
      <alignment horizontal="left" vertical="center"/>
    </xf>
    <xf numFmtId="41" fontId="1" fillId="2" borderId="0" xfId="2" applyNumberFormat="1" applyFill="1" applyAlignment="1">
      <alignment vertical="center"/>
    </xf>
    <xf numFmtId="164" fontId="1" fillId="0" borderId="0" xfId="2" applyNumberFormat="1" applyAlignment="1">
      <alignment horizontal="center"/>
    </xf>
    <xf numFmtId="41" fontId="1" fillId="0" borderId="0" xfId="2" applyNumberFormat="1" applyAlignment="1">
      <alignment horizontal="center"/>
    </xf>
    <xf numFmtId="41" fontId="6" fillId="0" borderId="0" xfId="2" applyNumberFormat="1" applyFont="1" applyAlignment="1">
      <alignment horizontal="center"/>
    </xf>
    <xf numFmtId="41" fontId="7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164" fontId="7" fillId="0" borderId="0" xfId="2" applyNumberFormat="1" applyFont="1" applyAlignment="1">
      <alignment horizontal="center"/>
    </xf>
    <xf numFmtId="164" fontId="1" fillId="2" borderId="0" xfId="2" applyNumberFormat="1" applyFill="1" applyAlignment="1">
      <alignment horizontal="center"/>
    </xf>
    <xf numFmtId="41" fontId="1" fillId="2" borderId="0" xfId="2" applyNumberFormat="1" applyFill="1" applyAlignment="1">
      <alignment horizontal="center"/>
    </xf>
    <xf numFmtId="41" fontId="1" fillId="2" borderId="1" xfId="2" applyNumberFormat="1" applyFill="1" applyBorder="1"/>
    <xf numFmtId="41" fontId="6" fillId="2" borderId="0" xfId="2" applyNumberFormat="1" applyFont="1" applyFill="1" applyAlignment="1">
      <alignment horizontal="center"/>
    </xf>
    <xf numFmtId="41" fontId="7" fillId="2" borderId="0" xfId="2" applyNumberFormat="1" applyFont="1" applyFill="1" applyAlignment="1">
      <alignment horizontal="center"/>
    </xf>
    <xf numFmtId="41" fontId="3" fillId="2" borderId="0" xfId="2" applyNumberFormat="1" applyFont="1" applyFill="1" applyAlignment="1">
      <alignment horizontal="center"/>
    </xf>
    <xf numFmtId="41" fontId="12" fillId="2" borderId="0" xfId="2" applyNumberFormat="1" applyFont="1" applyFill="1"/>
    <xf numFmtId="41" fontId="6" fillId="2" borderId="2" xfId="2" applyNumberFormat="1" applyFont="1" applyFill="1" applyBorder="1"/>
    <xf numFmtId="0" fontId="6" fillId="2" borderId="0" xfId="2" applyFont="1" applyFill="1" applyAlignment="1">
      <alignment wrapText="1"/>
    </xf>
    <xf numFmtId="0" fontId="1" fillId="2" borderId="0" xfId="2" applyFill="1" applyAlignment="1">
      <alignment horizontal="left" wrapText="1"/>
    </xf>
    <xf numFmtId="0" fontId="1" fillId="2" borderId="0" xfId="2" applyFill="1" applyAlignment="1">
      <alignment wrapText="1"/>
    </xf>
    <xf numFmtId="41" fontId="6" fillId="2" borderId="4" xfId="2" applyNumberFormat="1" applyFont="1" applyFill="1" applyBorder="1"/>
    <xf numFmtId="164" fontId="7" fillId="2" borderId="0" xfId="2" applyNumberFormat="1" applyFont="1" applyFill="1" applyAlignment="1">
      <alignment horizontal="center"/>
    </xf>
    <xf numFmtId="166" fontId="6" fillId="2" borderId="0" xfId="2" applyNumberFormat="1" applyFont="1" applyFill="1"/>
    <xf numFmtId="0" fontId="2" fillId="2" borderId="0" xfId="2" applyFont="1" applyFill="1"/>
    <xf numFmtId="0" fontId="16" fillId="2" borderId="0" xfId="2" applyFont="1" applyFill="1"/>
    <xf numFmtId="0" fontId="3" fillId="0" borderId="0" xfId="2" applyFont="1" applyAlignment="1">
      <alignment horizontal="center"/>
    </xf>
    <xf numFmtId="16" fontId="1" fillId="0" borderId="0" xfId="2" quotePrefix="1" applyNumberFormat="1" applyAlignment="1">
      <alignment horizontal="center" vertical="center" wrapText="1"/>
    </xf>
    <xf numFmtId="16" fontId="1" fillId="0" borderId="0" xfId="2" quotePrefix="1" applyNumberFormat="1" applyAlignment="1">
      <alignment horizontal="center" vertical="center"/>
    </xf>
    <xf numFmtId="16" fontId="1" fillId="0" borderId="0" xfId="2" applyNumberForma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</cellXfs>
  <cellStyles count="5">
    <cellStyle name="Comma" xfId="1" builtinId="3"/>
    <cellStyle name="Comma [0] 2 3" xfId="4" xr:uid="{7C95405B-DEA3-4551-8711-35F38E01CBAD}"/>
    <cellStyle name="Comma 3" xfId="3" xr:uid="{C0F8EE2E-3694-4FF7-A9AD-A828ADB38708}"/>
    <cellStyle name="Normal" xfId="0" builtinId="0"/>
    <cellStyle name="Normal 2" xfId="2" xr:uid="{03119399-BD5E-4BE7-AD91-37EBA2F6CE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C\CP%20Axtra%20Public%20Company%20Limited%20-%201000051816\1568403%20-%202024%20SEP-FSA-CP%20Axtra%20PCL\Working%20Folder\2024\2.%20Q2\Proforma%20FS\5%20Aug%2024\Q2'24_Harmony_Pro%20Forma%20Worksheets_%20in%20thousands_5%20Aug%2024%20-%20Copy.xlsx" TargetMode="External"/><Relationship Id="rId1" Type="http://schemas.openxmlformats.org/officeDocument/2006/relationships/externalLinkPath" Target="/C/CP%20Axtra%20Public%20Company%20Limited%20-%201000051816/1568403%20-%202024%20SEP-FSA-CP%20Axtra%20PCL/Working%20Folder/2024/2.%20Q2/Proforma%20FS/5%20Aug%2024/Q2'24_Harmony_Pro%20Forma%20Worksheets_%20in%20thousands_5%20Aug%2024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 PF FS and FN 6 TH"/>
      <sheetName val="1.3 PF BS_TH"/>
      <sheetName val="1.4 PF PL_TH"/>
      <sheetName val="1.6 FN 6.1 BS FY23_TH"/>
      <sheetName val="1.8 FN 6.2 BS FY22_TH"/>
      <sheetName val="1.10 FN 6.3 BS Q2'24_TH"/>
      <sheetName val="1.12 FN 6.4 PL FY23_TH"/>
      <sheetName val="1.14 FN 6.5 PL Q2'24_TH"/>
      <sheetName val="1. PF FS and FN 6 EN"/>
      <sheetName val="1.1 PF BS_EN"/>
      <sheetName val="1.2 PF PL_EN"/>
      <sheetName val="1.5 FN 6.1 BS FY23_EN"/>
      <sheetName val="1.7 FN 6.2 BS FY22_EN"/>
      <sheetName val="1.9 FN 6.3 BS Q2'24_EN"/>
      <sheetName val="1.11 FN 6.4 PL FY23_EN"/>
      <sheetName val="1.13 FN 6.5 PL Q2'24_EN"/>
      <sheetName val="1.15 FN 6.6 PL Q2'23_EN"/>
      <sheetName val="1.16 FN 6.6 PL Q2'23_TH"/>
      <sheetName val="2 PF Worksheet&gt;&gt;"/>
      <sheetName val="2.1 FY23 BS"/>
      <sheetName val="2.2 FY22 BS"/>
      <sheetName val="2.3 FY23 PL"/>
      <sheetName val="2.4 FY22 PL"/>
      <sheetName val="2.5 Q2'24 BS"/>
      <sheetName val="2.6 Q2'24 PL"/>
      <sheetName val="2.7 Q2'23 PL"/>
      <sheetName val="3. Supporting&gt;&gt;"/>
      <sheetName val="3.1 Pro forma adjustments "/>
      <sheetName val="3.2 Transaction costs 1H24 -AXT"/>
      <sheetName val="3.3 Transaction costs 1H24 -L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3">
          <cell r="I13">
            <v>230024260</v>
          </cell>
        </row>
      </sheetData>
      <sheetData sheetId="18"/>
      <sheetData sheetId="19">
        <row r="8">
          <cell r="C8">
            <v>31707287</v>
          </cell>
        </row>
      </sheetData>
      <sheetData sheetId="20">
        <row r="8">
          <cell r="C8">
            <v>40103173</v>
          </cell>
        </row>
      </sheetData>
      <sheetData sheetId="21">
        <row r="8">
          <cell r="C8">
            <v>466233669</v>
          </cell>
        </row>
        <row r="33">
          <cell r="J33">
            <v>8644847</v>
          </cell>
        </row>
      </sheetData>
      <sheetData sheetId="22">
        <row r="8">
          <cell r="J8">
            <v>447182435</v>
          </cell>
        </row>
        <row r="33">
          <cell r="J33">
            <v>7696905</v>
          </cell>
        </row>
      </sheetData>
      <sheetData sheetId="23">
        <row r="8">
          <cell r="B8">
            <v>23083233</v>
          </cell>
        </row>
      </sheetData>
      <sheetData sheetId="24">
        <row r="8">
          <cell r="B8">
            <v>242556239</v>
          </cell>
        </row>
        <row r="33">
          <cell r="I33">
            <v>4677117</v>
          </cell>
        </row>
      </sheetData>
      <sheetData sheetId="25">
        <row r="8">
          <cell r="I8">
            <v>230024260</v>
          </cell>
        </row>
        <row r="33">
          <cell r="I33">
            <v>3681538</v>
          </cell>
        </row>
      </sheetData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C1716-FBA8-4579-949A-003EBCFB23F2}">
  <dimension ref="A1:H101"/>
  <sheetViews>
    <sheetView showGridLines="0" tabSelected="1" view="pageBreakPreview" zoomScale="85" zoomScaleNormal="70" zoomScaleSheetLayoutView="85" workbookViewId="0">
      <selection activeCell="F20" sqref="F20"/>
    </sheetView>
  </sheetViews>
  <sheetFormatPr defaultColWidth="10.42578125" defaultRowHeight="18" customHeight="1" x14ac:dyDescent="0.25"/>
  <cols>
    <col min="1" max="1" width="46.28515625" style="16" customWidth="1"/>
    <col min="2" max="2" width="11.5703125" style="2" customWidth="1"/>
    <col min="3" max="3" width="0.85546875" style="3" customWidth="1"/>
    <col min="4" max="4" width="18.85546875" style="3" bestFit="1" customWidth="1"/>
    <col min="5" max="5" width="0.85546875" style="3" customWidth="1"/>
    <col min="6" max="6" width="18.85546875" style="3" bestFit="1" customWidth="1"/>
    <col min="7" max="7" width="1.140625" style="3" customWidth="1"/>
    <col min="8" max="8" width="18.140625" style="3" customWidth="1"/>
    <col min="9" max="16384" width="10.42578125" style="3"/>
  </cols>
  <sheetData>
    <row r="1" spans="1:8" ht="20.100000000000001" customHeight="1" x14ac:dyDescent="0.3">
      <c r="A1" s="1" t="s">
        <v>0</v>
      </c>
    </row>
    <row r="2" spans="1:8" ht="20.100000000000001" customHeight="1" x14ac:dyDescent="0.25">
      <c r="A2" s="4" t="s">
        <v>1</v>
      </c>
    </row>
    <row r="4" spans="1:8" s="9" customFormat="1" ht="18" customHeight="1" x14ac:dyDescent="0.45">
      <c r="A4" s="5"/>
      <c r="B4" s="6"/>
      <c r="C4" s="6"/>
      <c r="D4" s="172" t="s">
        <v>2</v>
      </c>
      <c r="E4" s="173"/>
      <c r="F4" s="173"/>
      <c r="G4" s="7"/>
      <c r="H4" s="8" t="s">
        <v>3</v>
      </c>
    </row>
    <row r="5" spans="1:8" s="9" customFormat="1" ht="18" customHeight="1" x14ac:dyDescent="0.45">
      <c r="A5" s="10" t="s">
        <v>4</v>
      </c>
      <c r="B5" s="6"/>
      <c r="C5" s="7"/>
      <c r="D5" s="7">
        <v>2023</v>
      </c>
      <c r="E5" s="7"/>
      <c r="F5" s="7">
        <v>2022</v>
      </c>
      <c r="G5" s="7"/>
      <c r="H5" s="11">
        <v>2024</v>
      </c>
    </row>
    <row r="6" spans="1:8" ht="18" customHeight="1" x14ac:dyDescent="0.25">
      <c r="A6" s="12"/>
      <c r="C6" s="2"/>
      <c r="D6" s="171" t="s">
        <v>5</v>
      </c>
      <c r="E6" s="171"/>
      <c r="F6" s="171"/>
      <c r="G6" s="171"/>
      <c r="H6" s="171"/>
    </row>
    <row r="7" spans="1:8" ht="18" customHeight="1" x14ac:dyDescent="0.25">
      <c r="A7" s="13" t="s">
        <v>6</v>
      </c>
      <c r="C7" s="14"/>
      <c r="D7" s="14"/>
      <c r="E7" s="14"/>
      <c r="F7" s="14"/>
      <c r="G7" s="15"/>
      <c r="H7" s="14"/>
    </row>
    <row r="8" spans="1:8" ht="18" customHeight="1" x14ac:dyDescent="0.25">
      <c r="A8" s="16" t="s">
        <v>7</v>
      </c>
      <c r="B8" s="17"/>
      <c r="C8" s="18"/>
      <c r="D8" s="19">
        <v>31707287</v>
      </c>
      <c r="E8" s="19"/>
      <c r="F8" s="19">
        <v>40103173</v>
      </c>
      <c r="G8" s="20"/>
      <c r="H8" s="21">
        <v>23103590</v>
      </c>
    </row>
    <row r="9" spans="1:8" ht="18" customHeight="1" x14ac:dyDescent="0.25">
      <c r="A9" s="22" t="s">
        <v>8</v>
      </c>
      <c r="B9" s="17"/>
      <c r="C9" s="18"/>
      <c r="D9" s="19">
        <v>13689</v>
      </c>
      <c r="E9" s="19"/>
      <c r="F9" s="19">
        <v>0</v>
      </c>
      <c r="G9" s="20"/>
      <c r="H9" s="21">
        <v>14740</v>
      </c>
    </row>
    <row r="10" spans="1:8" ht="18" customHeight="1" x14ac:dyDescent="0.25">
      <c r="A10" s="16" t="s">
        <v>9</v>
      </c>
      <c r="B10" s="17"/>
      <c r="C10" s="18"/>
      <c r="D10" s="19">
        <v>2303606</v>
      </c>
      <c r="E10" s="19"/>
      <c r="F10" s="19">
        <v>2430696</v>
      </c>
      <c r="G10" s="20"/>
      <c r="H10" s="21">
        <v>2167667</v>
      </c>
    </row>
    <row r="11" spans="1:8" ht="18" customHeight="1" x14ac:dyDescent="0.25">
      <c r="A11" s="16" t="s">
        <v>10</v>
      </c>
      <c r="B11" s="17"/>
      <c r="C11" s="18"/>
      <c r="D11" s="19">
        <v>1741703</v>
      </c>
      <c r="E11" s="19"/>
      <c r="F11" s="19">
        <v>1818071</v>
      </c>
      <c r="G11" s="20"/>
      <c r="H11" s="21">
        <v>2575404</v>
      </c>
    </row>
    <row r="12" spans="1:8" ht="18" customHeight="1" x14ac:dyDescent="0.25">
      <c r="A12" s="16" t="s">
        <v>11</v>
      </c>
      <c r="B12" s="17"/>
      <c r="C12" s="18"/>
      <c r="D12" s="19">
        <v>35883953</v>
      </c>
      <c r="E12" s="19"/>
      <c r="F12" s="19">
        <v>37820445</v>
      </c>
      <c r="G12" s="20"/>
      <c r="H12" s="21">
        <v>34690171</v>
      </c>
    </row>
    <row r="13" spans="1:8" ht="18" customHeight="1" x14ac:dyDescent="0.25">
      <c r="A13" s="16" t="s">
        <v>12</v>
      </c>
      <c r="C13" s="18"/>
      <c r="D13" s="19">
        <v>4110835</v>
      </c>
      <c r="E13" s="19"/>
      <c r="F13" s="19">
        <v>4293289</v>
      </c>
      <c r="G13" s="20"/>
      <c r="H13" s="21">
        <v>2703337</v>
      </c>
    </row>
    <row r="14" spans="1:8" ht="18" customHeight="1" x14ac:dyDescent="0.25">
      <c r="A14" s="16" t="s">
        <v>13</v>
      </c>
      <c r="C14" s="18"/>
      <c r="D14" s="19">
        <v>936199</v>
      </c>
      <c r="E14" s="19"/>
      <c r="F14" s="19">
        <v>847816</v>
      </c>
      <c r="G14" s="20"/>
      <c r="H14" s="21">
        <v>876263</v>
      </c>
    </row>
    <row r="15" spans="1:8" ht="18" customHeight="1" x14ac:dyDescent="0.25">
      <c r="A15" s="23" t="s">
        <v>14</v>
      </c>
      <c r="B15" s="24"/>
      <c r="C15" s="25"/>
      <c r="D15" s="26">
        <v>0</v>
      </c>
      <c r="E15" s="26"/>
      <c r="F15" s="26">
        <v>0</v>
      </c>
      <c r="G15" s="27"/>
      <c r="H15" s="28">
        <v>11298</v>
      </c>
    </row>
    <row r="16" spans="1:8" ht="18" customHeight="1" x14ac:dyDescent="0.25">
      <c r="A16" s="23" t="s">
        <v>15</v>
      </c>
      <c r="B16" s="29"/>
      <c r="C16" s="25"/>
      <c r="D16" s="30">
        <v>41695</v>
      </c>
      <c r="E16" s="26"/>
      <c r="F16" s="30">
        <v>41889</v>
      </c>
      <c r="G16" s="31"/>
      <c r="H16" s="32">
        <v>115012</v>
      </c>
    </row>
    <row r="17" spans="1:8" ht="18" customHeight="1" x14ac:dyDescent="0.25">
      <c r="A17" s="33" t="s">
        <v>16</v>
      </c>
      <c r="C17" s="34"/>
      <c r="D17" s="35">
        <f>SUM(D8:D16)</f>
        <v>76738967</v>
      </c>
      <c r="E17" s="36"/>
      <c r="F17" s="35">
        <f>SUM(F8:F16)</f>
        <v>87355379</v>
      </c>
      <c r="G17" s="37"/>
      <c r="H17" s="38">
        <f>SUM(H8:H16)</f>
        <v>66257482</v>
      </c>
    </row>
    <row r="18" spans="1:8" ht="18" customHeight="1" x14ac:dyDescent="0.25">
      <c r="C18" s="18"/>
      <c r="D18" s="19"/>
      <c r="E18" s="19"/>
      <c r="F18" s="19"/>
      <c r="G18" s="20"/>
      <c r="H18" s="21"/>
    </row>
    <row r="19" spans="1:8" ht="18" customHeight="1" x14ac:dyDescent="0.25">
      <c r="A19" s="13" t="s">
        <v>17</v>
      </c>
      <c r="C19" s="18"/>
      <c r="D19" s="19"/>
      <c r="E19" s="19"/>
      <c r="F19" s="19"/>
      <c r="G19" s="20"/>
      <c r="H19" s="21"/>
    </row>
    <row r="20" spans="1:8" ht="18" customHeight="1" x14ac:dyDescent="0.25">
      <c r="A20" s="39" t="s">
        <v>18</v>
      </c>
      <c r="B20" s="17"/>
      <c r="C20" s="18"/>
      <c r="D20" s="40">
        <v>9080626</v>
      </c>
      <c r="E20" s="20"/>
      <c r="F20" s="40">
        <v>9053162</v>
      </c>
      <c r="G20" s="20"/>
      <c r="H20" s="41">
        <v>9107389</v>
      </c>
    </row>
    <row r="21" spans="1:8" ht="18" customHeight="1" x14ac:dyDescent="0.25">
      <c r="A21" s="39" t="s">
        <v>19</v>
      </c>
      <c r="B21" s="17"/>
      <c r="C21" s="18"/>
      <c r="D21" s="40">
        <v>5702607</v>
      </c>
      <c r="E21" s="20"/>
      <c r="F21" s="40">
        <v>5334543</v>
      </c>
      <c r="G21" s="20"/>
      <c r="H21" s="41">
        <v>5821871</v>
      </c>
    </row>
    <row r="22" spans="1:8" ht="18" customHeight="1" x14ac:dyDescent="0.25">
      <c r="A22" s="39" t="s">
        <v>20</v>
      </c>
      <c r="B22" s="17"/>
      <c r="C22" s="18"/>
      <c r="D22" s="40">
        <v>470293</v>
      </c>
      <c r="E22" s="20"/>
      <c r="F22" s="40">
        <v>572857</v>
      </c>
      <c r="G22" s="20"/>
      <c r="H22" s="41">
        <v>754555</v>
      </c>
    </row>
    <row r="23" spans="1:8" ht="18" customHeight="1" x14ac:dyDescent="0.25">
      <c r="A23" s="3" t="s">
        <v>21</v>
      </c>
      <c r="B23" s="17"/>
      <c r="C23" s="18"/>
      <c r="D23" s="40">
        <v>58636</v>
      </c>
      <c r="E23" s="20"/>
      <c r="F23" s="40">
        <v>49525</v>
      </c>
      <c r="G23" s="20"/>
      <c r="H23" s="41">
        <v>65773</v>
      </c>
    </row>
    <row r="24" spans="1:8" ht="18" customHeight="1" x14ac:dyDescent="0.25">
      <c r="A24" s="16" t="s">
        <v>22</v>
      </c>
      <c r="B24" s="17"/>
      <c r="C24" s="18"/>
      <c r="D24" s="40">
        <v>44313838</v>
      </c>
      <c r="E24" s="20"/>
      <c r="F24" s="40">
        <v>43910016</v>
      </c>
      <c r="G24" s="20"/>
      <c r="H24" s="41">
        <v>46455882</v>
      </c>
    </row>
    <row r="25" spans="1:8" ht="18" customHeight="1" x14ac:dyDescent="0.25">
      <c r="A25" s="16" t="s">
        <v>23</v>
      </c>
      <c r="B25" s="17"/>
      <c r="C25" s="18"/>
      <c r="D25" s="40">
        <v>115573582</v>
      </c>
      <c r="E25" s="20"/>
      <c r="F25" s="40">
        <v>118114693</v>
      </c>
      <c r="G25" s="20"/>
      <c r="H25" s="41">
        <v>116400558</v>
      </c>
    </row>
    <row r="26" spans="1:8" ht="18" customHeight="1" x14ac:dyDescent="0.25">
      <c r="A26" s="16" t="s">
        <v>24</v>
      </c>
      <c r="B26" s="17"/>
      <c r="C26" s="18"/>
      <c r="D26" s="40">
        <v>39750501</v>
      </c>
      <c r="E26" s="20"/>
      <c r="F26" s="40">
        <v>37167227</v>
      </c>
      <c r="G26" s="20"/>
      <c r="H26" s="41">
        <v>40597004</v>
      </c>
    </row>
    <row r="27" spans="1:8" ht="18" customHeight="1" x14ac:dyDescent="0.25">
      <c r="A27" s="16" t="s">
        <v>25</v>
      </c>
      <c r="B27" s="17"/>
      <c r="C27" s="18"/>
      <c r="D27" s="40">
        <v>234736022</v>
      </c>
      <c r="E27" s="20"/>
      <c r="F27" s="40">
        <v>234736022</v>
      </c>
      <c r="G27" s="20"/>
      <c r="H27" s="41">
        <v>234736022</v>
      </c>
    </row>
    <row r="28" spans="1:8" ht="18" customHeight="1" x14ac:dyDescent="0.25">
      <c r="A28" s="16" t="s">
        <v>26</v>
      </c>
      <c r="B28" s="17"/>
      <c r="C28" s="18"/>
      <c r="D28" s="40">
        <v>10983001</v>
      </c>
      <c r="E28" s="20"/>
      <c r="F28" s="40">
        <v>10520582</v>
      </c>
      <c r="G28" s="20"/>
      <c r="H28" s="41">
        <v>10793561</v>
      </c>
    </row>
    <row r="29" spans="1:8" ht="18" customHeight="1" x14ac:dyDescent="0.25">
      <c r="A29" s="16" t="s">
        <v>27</v>
      </c>
      <c r="B29" s="17"/>
      <c r="C29" s="18"/>
      <c r="D29" s="40">
        <v>1033955</v>
      </c>
      <c r="E29" s="20"/>
      <c r="F29" s="40">
        <v>566080</v>
      </c>
      <c r="G29" s="20"/>
      <c r="H29" s="41">
        <v>961707</v>
      </c>
    </row>
    <row r="30" spans="1:8" ht="18" customHeight="1" x14ac:dyDescent="0.25">
      <c r="A30" s="16" t="s">
        <v>28</v>
      </c>
      <c r="C30" s="18"/>
      <c r="D30" s="42">
        <v>1929052</v>
      </c>
      <c r="E30" s="20"/>
      <c r="F30" s="42">
        <v>1263142</v>
      </c>
      <c r="G30" s="20"/>
      <c r="H30" s="43">
        <v>1980143</v>
      </c>
    </row>
    <row r="31" spans="1:8" ht="18" customHeight="1" x14ac:dyDescent="0.25">
      <c r="A31" s="33" t="s">
        <v>29</v>
      </c>
      <c r="B31" s="17"/>
      <c r="C31" s="34"/>
      <c r="D31" s="35">
        <f>SUM(D20:D30)</f>
        <v>463632113</v>
      </c>
      <c r="E31" s="36"/>
      <c r="F31" s="35">
        <f>SUM(F20:F30)</f>
        <v>461287849</v>
      </c>
      <c r="G31" s="37"/>
      <c r="H31" s="35">
        <f>SUM(H20:H30)</f>
        <v>467674465</v>
      </c>
    </row>
    <row r="32" spans="1:8" ht="18" customHeight="1" x14ac:dyDescent="0.25">
      <c r="C32" s="18"/>
      <c r="D32" s="19"/>
      <c r="E32" s="19"/>
      <c r="F32" s="19"/>
      <c r="G32" s="20"/>
      <c r="H32" s="18"/>
    </row>
    <row r="33" spans="1:8" ht="18" customHeight="1" thickBot="1" x14ac:dyDescent="0.3">
      <c r="A33" s="33" t="s">
        <v>30</v>
      </c>
      <c r="C33" s="34"/>
      <c r="D33" s="44">
        <f>D17+D31</f>
        <v>540371080</v>
      </c>
      <c r="E33" s="36"/>
      <c r="F33" s="44">
        <f>F17+F31</f>
        <v>548643228</v>
      </c>
      <c r="G33" s="37"/>
      <c r="H33" s="44">
        <f>H17+H31</f>
        <v>533931947</v>
      </c>
    </row>
    <row r="34" spans="1:8" ht="20.100000000000001" customHeight="1" thickTop="1" x14ac:dyDescent="0.3">
      <c r="A34" s="1" t="s">
        <v>0</v>
      </c>
    </row>
    <row r="35" spans="1:8" ht="20.100000000000001" customHeight="1" x14ac:dyDescent="0.25">
      <c r="A35" s="4" t="s">
        <v>1</v>
      </c>
    </row>
    <row r="36" spans="1:8" ht="18" customHeight="1" x14ac:dyDescent="0.25">
      <c r="A36" s="33"/>
    </row>
    <row r="37" spans="1:8" s="9" customFormat="1" ht="18" customHeight="1" x14ac:dyDescent="0.45">
      <c r="A37" s="5"/>
      <c r="B37" s="6"/>
      <c r="C37" s="6"/>
      <c r="D37" s="172" t="s">
        <v>31</v>
      </c>
      <c r="E37" s="173"/>
      <c r="F37" s="173"/>
      <c r="G37" s="7"/>
      <c r="H37" s="8" t="s">
        <v>3</v>
      </c>
    </row>
    <row r="38" spans="1:8" s="9" customFormat="1" ht="18" customHeight="1" x14ac:dyDescent="0.45">
      <c r="A38" s="10" t="s">
        <v>32</v>
      </c>
      <c r="B38" s="6"/>
      <c r="C38" s="7"/>
      <c r="D38" s="7">
        <v>2023</v>
      </c>
      <c r="E38" s="7"/>
      <c r="F38" s="7">
        <v>2022</v>
      </c>
      <c r="G38" s="7"/>
      <c r="H38" s="7">
        <v>2024</v>
      </c>
    </row>
    <row r="39" spans="1:8" ht="18" customHeight="1" x14ac:dyDescent="0.25">
      <c r="A39" s="12"/>
      <c r="C39" s="2"/>
      <c r="D39" s="171" t="s">
        <v>5</v>
      </c>
      <c r="E39" s="171"/>
      <c r="F39" s="171"/>
      <c r="G39" s="171"/>
      <c r="H39" s="171"/>
    </row>
    <row r="40" spans="1:8" ht="18" customHeight="1" x14ac:dyDescent="0.25">
      <c r="A40" s="13" t="s">
        <v>33</v>
      </c>
      <c r="C40" s="15"/>
      <c r="D40" s="15"/>
      <c r="E40" s="15"/>
      <c r="F40" s="15"/>
      <c r="G40" s="15"/>
      <c r="H40" s="15"/>
    </row>
    <row r="41" spans="1:8" ht="18" customHeight="1" x14ac:dyDescent="0.25">
      <c r="A41" s="16" t="s">
        <v>34</v>
      </c>
      <c r="C41" s="15"/>
      <c r="D41" s="40">
        <v>2381772</v>
      </c>
      <c r="E41" s="20"/>
      <c r="F41" s="40">
        <v>1636840</v>
      </c>
      <c r="G41" s="20"/>
      <c r="H41" s="45">
        <v>11467351</v>
      </c>
    </row>
    <row r="42" spans="1:8" ht="18" customHeight="1" x14ac:dyDescent="0.25">
      <c r="A42" s="16" t="s">
        <v>35</v>
      </c>
      <c r="C42" s="15"/>
      <c r="D42" s="40">
        <v>60193100</v>
      </c>
      <c r="E42" s="20"/>
      <c r="F42" s="40">
        <v>55867190</v>
      </c>
      <c r="G42" s="20"/>
      <c r="H42" s="45">
        <v>48391316</v>
      </c>
    </row>
    <row r="43" spans="1:8" ht="18" customHeight="1" x14ac:dyDescent="0.25">
      <c r="A43" s="16" t="s">
        <v>36</v>
      </c>
      <c r="C43" s="15"/>
      <c r="D43" s="40">
        <v>6943275</v>
      </c>
      <c r="E43" s="20"/>
      <c r="F43" s="40">
        <v>5951296</v>
      </c>
      <c r="G43" s="20"/>
      <c r="H43" s="45">
        <v>5945104</v>
      </c>
    </row>
    <row r="44" spans="1:8" ht="18" customHeight="1" x14ac:dyDescent="0.25">
      <c r="A44" s="16" t="s">
        <v>37</v>
      </c>
      <c r="C44" s="15"/>
      <c r="D44" s="40">
        <v>10164061</v>
      </c>
      <c r="E44" s="20"/>
      <c r="F44" s="40">
        <v>10070087</v>
      </c>
      <c r="G44" s="20"/>
      <c r="H44" s="45">
        <v>8123034</v>
      </c>
    </row>
    <row r="45" spans="1:8" ht="18" customHeight="1" x14ac:dyDescent="0.25">
      <c r="A45" s="16" t="s">
        <v>38</v>
      </c>
      <c r="C45" s="15"/>
      <c r="D45" s="40">
        <v>1708649</v>
      </c>
      <c r="E45" s="20"/>
      <c r="F45" s="40">
        <v>1799382</v>
      </c>
      <c r="G45" s="20"/>
      <c r="H45" s="45">
        <v>1727442</v>
      </c>
    </row>
    <row r="46" spans="1:8" ht="18" customHeight="1" x14ac:dyDescent="0.25">
      <c r="A46" s="16" t="s">
        <v>39</v>
      </c>
      <c r="C46" s="15"/>
      <c r="D46" s="40">
        <v>972280</v>
      </c>
      <c r="E46" s="20"/>
      <c r="F46" s="40">
        <v>953853</v>
      </c>
      <c r="G46" s="20"/>
      <c r="H46" s="45">
        <v>654507</v>
      </c>
    </row>
    <row r="47" spans="1:8" ht="18" customHeight="1" x14ac:dyDescent="0.25">
      <c r="A47" s="3" t="s">
        <v>40</v>
      </c>
      <c r="C47" s="15"/>
      <c r="D47" s="40">
        <v>6562240</v>
      </c>
      <c r="E47" s="20"/>
      <c r="F47" s="40">
        <v>7477738</v>
      </c>
      <c r="G47" s="20"/>
      <c r="H47" s="45">
        <v>6365597</v>
      </c>
    </row>
    <row r="48" spans="1:8" ht="18" customHeight="1" x14ac:dyDescent="0.25">
      <c r="A48" s="16" t="s">
        <v>41</v>
      </c>
      <c r="C48" s="15"/>
      <c r="D48" s="40">
        <v>17641050</v>
      </c>
      <c r="E48" s="20"/>
      <c r="F48" s="40">
        <v>0</v>
      </c>
      <c r="G48" s="20"/>
      <c r="H48" s="45">
        <v>17794941</v>
      </c>
    </row>
    <row r="49" spans="1:8" ht="18" customHeight="1" x14ac:dyDescent="0.25">
      <c r="A49" s="3" t="s">
        <v>42</v>
      </c>
      <c r="D49" s="40"/>
      <c r="E49" s="20"/>
      <c r="F49" s="40"/>
      <c r="G49" s="20"/>
      <c r="H49" s="45"/>
    </row>
    <row r="50" spans="1:8" ht="18" customHeight="1" x14ac:dyDescent="0.25">
      <c r="A50" s="16" t="s">
        <v>43</v>
      </c>
      <c r="C50" s="15"/>
      <c r="D50" s="40">
        <v>5982421</v>
      </c>
      <c r="E50" s="20"/>
      <c r="F50" s="40">
        <v>112</v>
      </c>
      <c r="G50" s="20"/>
      <c r="H50" s="45">
        <v>7102875</v>
      </c>
    </row>
    <row r="51" spans="1:8" ht="18" customHeight="1" x14ac:dyDescent="0.25">
      <c r="A51" s="16" t="s">
        <v>44</v>
      </c>
      <c r="C51" s="15"/>
      <c r="D51" s="40">
        <v>4248167</v>
      </c>
      <c r="E51" s="20"/>
      <c r="F51" s="40">
        <v>3159271</v>
      </c>
      <c r="G51" s="20"/>
      <c r="H51" s="45">
        <v>3851212</v>
      </c>
    </row>
    <row r="52" spans="1:8" ht="18" customHeight="1" x14ac:dyDescent="0.25">
      <c r="A52" s="16" t="s">
        <v>45</v>
      </c>
      <c r="C52" s="15"/>
      <c r="D52" s="40">
        <v>57956</v>
      </c>
      <c r="E52" s="20"/>
      <c r="F52" s="40">
        <v>2683177</v>
      </c>
      <c r="G52" s="20"/>
      <c r="H52" s="45">
        <v>63</v>
      </c>
    </row>
    <row r="53" spans="1:8" ht="18" customHeight="1" x14ac:dyDescent="0.25">
      <c r="A53" s="16" t="s">
        <v>46</v>
      </c>
      <c r="C53" s="15"/>
      <c r="D53" s="40">
        <v>1290028</v>
      </c>
      <c r="E53" s="20"/>
      <c r="F53" s="40">
        <v>1164211</v>
      </c>
      <c r="G53" s="20"/>
      <c r="H53" s="45">
        <v>1237016</v>
      </c>
    </row>
    <row r="54" spans="1:8" ht="18" customHeight="1" x14ac:dyDescent="0.25">
      <c r="A54" s="33" t="s">
        <v>47</v>
      </c>
      <c r="C54" s="46"/>
      <c r="D54" s="47">
        <f>SUM(D41:D53)</f>
        <v>118144999</v>
      </c>
      <c r="E54" s="20"/>
      <c r="F54" s="47">
        <f>SUM(F41:F53)</f>
        <v>90763157</v>
      </c>
      <c r="G54" s="20"/>
      <c r="H54" s="48">
        <f>SUM(H41:H53)</f>
        <v>112660458</v>
      </c>
    </row>
    <row r="55" spans="1:8" ht="18" customHeight="1" x14ac:dyDescent="0.25">
      <c r="E55" s="20"/>
      <c r="G55" s="20"/>
      <c r="H55" s="45"/>
    </row>
    <row r="56" spans="1:8" ht="18" customHeight="1" x14ac:dyDescent="0.25">
      <c r="A56" s="13" t="s">
        <v>48</v>
      </c>
      <c r="C56" s="15"/>
      <c r="D56" s="20"/>
      <c r="E56" s="20"/>
      <c r="F56" s="20"/>
      <c r="G56" s="20"/>
      <c r="H56" s="45"/>
    </row>
    <row r="57" spans="1:8" ht="18" customHeight="1" x14ac:dyDescent="0.25">
      <c r="A57" s="16" t="s">
        <v>49</v>
      </c>
      <c r="C57" s="15"/>
      <c r="D57" s="49">
        <v>52278398</v>
      </c>
      <c r="E57" s="20"/>
      <c r="F57" s="49">
        <v>23465523</v>
      </c>
      <c r="G57" s="20"/>
      <c r="H57" s="45">
        <v>51285534</v>
      </c>
    </row>
    <row r="58" spans="1:8" ht="18" customHeight="1" x14ac:dyDescent="0.25">
      <c r="A58" s="16" t="s">
        <v>50</v>
      </c>
      <c r="C58" s="15"/>
      <c r="D58" s="40">
        <v>17901815</v>
      </c>
      <c r="E58" s="37"/>
      <c r="F58" s="40">
        <v>86559219</v>
      </c>
      <c r="G58" s="37"/>
      <c r="H58" s="45">
        <v>16542713</v>
      </c>
    </row>
    <row r="59" spans="1:8" ht="18" customHeight="1" x14ac:dyDescent="0.25">
      <c r="A59" s="3" t="s">
        <v>51</v>
      </c>
      <c r="C59" s="15"/>
      <c r="D59" s="40">
        <v>447096</v>
      </c>
      <c r="E59" s="37"/>
      <c r="F59" s="40">
        <v>462019</v>
      </c>
      <c r="G59" s="37"/>
      <c r="H59" s="45">
        <v>429034</v>
      </c>
    </row>
    <row r="60" spans="1:8" ht="18" customHeight="1" x14ac:dyDescent="0.25">
      <c r="A60" s="3" t="s">
        <v>52</v>
      </c>
      <c r="C60" s="15"/>
      <c r="D60" s="40">
        <v>47491713</v>
      </c>
      <c r="E60" s="20"/>
      <c r="F60" s="40">
        <v>45719965</v>
      </c>
      <c r="G60" s="20"/>
      <c r="H60" s="45">
        <v>47563629</v>
      </c>
    </row>
    <row r="61" spans="1:8" ht="18" customHeight="1" x14ac:dyDescent="0.25">
      <c r="A61" s="3" t="s">
        <v>53</v>
      </c>
      <c r="C61" s="15"/>
      <c r="D61" s="40">
        <v>1535948</v>
      </c>
      <c r="E61" s="20"/>
      <c r="F61" s="40">
        <v>1824773</v>
      </c>
      <c r="G61" s="20"/>
      <c r="H61" s="45">
        <v>1543549</v>
      </c>
    </row>
    <row r="62" spans="1:8" ht="18" customHeight="1" x14ac:dyDescent="0.25">
      <c r="A62" s="3" t="s">
        <v>54</v>
      </c>
      <c r="C62" s="15"/>
      <c r="D62" s="40">
        <v>2666447</v>
      </c>
      <c r="E62" s="20"/>
      <c r="F62" s="40">
        <v>2550072</v>
      </c>
      <c r="G62" s="20"/>
      <c r="H62" s="45">
        <v>2744117</v>
      </c>
    </row>
    <row r="63" spans="1:8" ht="18" customHeight="1" x14ac:dyDescent="0.25">
      <c r="A63" s="3" t="s">
        <v>55</v>
      </c>
      <c r="C63" s="15"/>
      <c r="D63" s="40">
        <v>2426240</v>
      </c>
      <c r="E63" s="20"/>
      <c r="F63" s="40">
        <v>2341585</v>
      </c>
      <c r="G63" s="20"/>
      <c r="H63" s="45">
        <v>2360858</v>
      </c>
    </row>
    <row r="64" spans="1:8" ht="18" customHeight="1" x14ac:dyDescent="0.25">
      <c r="A64" s="3" t="s">
        <v>56</v>
      </c>
      <c r="C64" s="15"/>
      <c r="D64" s="40">
        <v>3970805</v>
      </c>
      <c r="E64" s="20"/>
      <c r="F64" s="40">
        <v>3803175</v>
      </c>
      <c r="G64" s="20"/>
      <c r="H64" s="45">
        <v>3987430</v>
      </c>
    </row>
    <row r="65" spans="1:8" ht="18" customHeight="1" x14ac:dyDescent="0.25">
      <c r="A65" s="3" t="s">
        <v>57</v>
      </c>
      <c r="C65" s="15"/>
      <c r="D65" s="40">
        <v>0</v>
      </c>
      <c r="E65" s="20"/>
      <c r="F65" s="40">
        <v>208677</v>
      </c>
      <c r="G65" s="20"/>
      <c r="H65" s="45">
        <v>0</v>
      </c>
    </row>
    <row r="66" spans="1:8" ht="18" customHeight="1" x14ac:dyDescent="0.25">
      <c r="A66" s="3" t="s">
        <v>58</v>
      </c>
      <c r="C66" s="15"/>
      <c r="D66" s="40">
        <v>30336</v>
      </c>
      <c r="E66" s="20"/>
      <c r="F66" s="40">
        <v>14438</v>
      </c>
      <c r="G66" s="20"/>
      <c r="H66" s="45">
        <v>18779</v>
      </c>
    </row>
    <row r="67" spans="1:8" ht="18" customHeight="1" x14ac:dyDescent="0.25">
      <c r="A67" s="33" t="s">
        <v>59</v>
      </c>
      <c r="C67" s="46"/>
      <c r="D67" s="47">
        <f>SUM(D57:D66)</f>
        <v>128748798</v>
      </c>
      <c r="E67" s="20"/>
      <c r="F67" s="47">
        <f>SUM(F57:F66)</f>
        <v>166949446</v>
      </c>
      <c r="G67" s="20"/>
      <c r="H67" s="48">
        <f>SUM(H57:H66)</f>
        <v>126475643</v>
      </c>
    </row>
    <row r="68" spans="1:8" ht="18" customHeight="1" x14ac:dyDescent="0.25">
      <c r="A68" s="33" t="s">
        <v>60</v>
      </c>
      <c r="C68" s="46"/>
      <c r="D68" s="35">
        <f>+D54+D67</f>
        <v>246893797</v>
      </c>
      <c r="E68" s="20"/>
      <c r="F68" s="35">
        <f>+F54+F67</f>
        <v>257712603</v>
      </c>
      <c r="G68" s="20"/>
      <c r="H68" s="38">
        <f>+H54+H67</f>
        <v>239136101</v>
      </c>
    </row>
    <row r="69" spans="1:8" ht="20.100000000000001" customHeight="1" x14ac:dyDescent="0.3">
      <c r="A69" s="1" t="s">
        <v>0</v>
      </c>
    </row>
    <row r="70" spans="1:8" ht="20.100000000000001" customHeight="1" x14ac:dyDescent="0.25">
      <c r="A70" s="4" t="s">
        <v>1</v>
      </c>
    </row>
    <row r="71" spans="1:8" ht="18" customHeight="1" x14ac:dyDescent="0.25">
      <c r="A71" s="33"/>
    </row>
    <row r="72" spans="1:8" s="9" customFormat="1" ht="18" customHeight="1" x14ac:dyDescent="0.45">
      <c r="A72" s="5"/>
      <c r="B72" s="6"/>
      <c r="C72" s="6"/>
      <c r="D72" s="172" t="s">
        <v>2</v>
      </c>
      <c r="E72" s="173"/>
      <c r="F72" s="173"/>
      <c r="G72" s="7"/>
      <c r="H72" s="8" t="s">
        <v>3</v>
      </c>
    </row>
    <row r="73" spans="1:8" s="9" customFormat="1" ht="18" customHeight="1" x14ac:dyDescent="0.45">
      <c r="A73" s="10" t="s">
        <v>61</v>
      </c>
      <c r="B73" s="6"/>
      <c r="C73" s="7"/>
      <c r="D73" s="7">
        <v>2023</v>
      </c>
      <c r="E73" s="7"/>
      <c r="F73" s="7">
        <v>2022</v>
      </c>
      <c r="G73" s="7"/>
      <c r="H73" s="11">
        <v>2024</v>
      </c>
    </row>
    <row r="74" spans="1:8" ht="18" customHeight="1" x14ac:dyDescent="0.25">
      <c r="A74" s="12"/>
      <c r="C74" s="2"/>
      <c r="D74" s="171" t="s">
        <v>5</v>
      </c>
      <c r="E74" s="171"/>
      <c r="F74" s="171"/>
      <c r="G74" s="171"/>
      <c r="H74" s="171"/>
    </row>
    <row r="75" spans="1:8" ht="18" customHeight="1" x14ac:dyDescent="0.25">
      <c r="A75" s="13" t="s">
        <v>62</v>
      </c>
      <c r="C75" s="15"/>
      <c r="D75" s="15"/>
      <c r="E75" s="15"/>
      <c r="F75" s="15"/>
      <c r="G75" s="15"/>
      <c r="H75" s="15"/>
    </row>
    <row r="76" spans="1:8" ht="18" customHeight="1" x14ac:dyDescent="0.25">
      <c r="A76" s="16" t="s">
        <v>63</v>
      </c>
      <c r="B76" s="17"/>
      <c r="C76" s="15"/>
      <c r="D76" s="15"/>
      <c r="E76" s="15"/>
      <c r="F76" s="15"/>
      <c r="G76" s="15"/>
      <c r="H76" s="15"/>
    </row>
    <row r="77" spans="1:8" ht="18" customHeight="1" x14ac:dyDescent="0.25">
      <c r="A77" s="16" t="s">
        <v>64</v>
      </c>
      <c r="B77" s="17"/>
      <c r="C77" s="15"/>
      <c r="D77" s="15"/>
      <c r="E77" s="15"/>
      <c r="F77" s="15"/>
      <c r="G77" s="15"/>
      <c r="H77" s="15"/>
    </row>
    <row r="78" spans="1:8" ht="18" customHeight="1" x14ac:dyDescent="0.25">
      <c r="A78" s="50" t="s">
        <v>65</v>
      </c>
      <c r="B78" s="17"/>
      <c r="C78" s="15"/>
      <c r="D78" s="15"/>
      <c r="E78" s="15"/>
      <c r="F78" s="15"/>
      <c r="G78" s="15"/>
      <c r="H78" s="15"/>
    </row>
    <row r="79" spans="1:8" ht="18" customHeight="1" thickBot="1" x14ac:dyDescent="0.3">
      <c r="A79" s="50" t="s">
        <v>66</v>
      </c>
      <c r="C79" s="15"/>
      <c r="D79" s="51">
        <v>10427662</v>
      </c>
      <c r="E79" s="20"/>
      <c r="F79" s="51">
        <v>10427662</v>
      </c>
      <c r="G79" s="20"/>
      <c r="H79" s="52">
        <v>10427662</v>
      </c>
    </row>
    <row r="80" spans="1:8" ht="18" customHeight="1" thickTop="1" x14ac:dyDescent="0.25">
      <c r="A80" s="16" t="s">
        <v>67</v>
      </c>
      <c r="C80" s="15"/>
      <c r="D80" s="20"/>
      <c r="E80" s="20"/>
      <c r="F80" s="20"/>
      <c r="G80" s="20"/>
      <c r="H80" s="45"/>
    </row>
    <row r="81" spans="1:8" ht="18" customHeight="1" x14ac:dyDescent="0.25">
      <c r="A81" s="50" t="s">
        <v>65</v>
      </c>
      <c r="C81" s="15"/>
      <c r="D81" s="20"/>
      <c r="E81" s="20"/>
      <c r="F81" s="20"/>
      <c r="G81" s="20"/>
      <c r="H81" s="45"/>
    </row>
    <row r="82" spans="1:8" ht="18" customHeight="1" x14ac:dyDescent="0.25">
      <c r="A82" s="50" t="s">
        <v>66</v>
      </c>
      <c r="C82" s="15"/>
      <c r="D82" s="20">
        <v>10427662</v>
      </c>
      <c r="E82" s="20"/>
      <c r="F82" s="40">
        <v>10427662</v>
      </c>
      <c r="G82" s="20"/>
      <c r="H82" s="53">
        <v>10427662</v>
      </c>
    </row>
    <row r="83" spans="1:8" ht="18" customHeight="1" x14ac:dyDescent="0.25">
      <c r="A83" s="16" t="s">
        <v>68</v>
      </c>
      <c r="B83" s="17"/>
      <c r="C83" s="15"/>
      <c r="D83" s="20"/>
      <c r="E83" s="20"/>
      <c r="F83" s="20"/>
      <c r="G83" s="20"/>
      <c r="H83" s="53"/>
    </row>
    <row r="84" spans="1:8" ht="18" customHeight="1" x14ac:dyDescent="0.25">
      <c r="A84" s="16" t="s">
        <v>69</v>
      </c>
      <c r="B84" s="17"/>
      <c r="C84" s="15"/>
      <c r="D84" s="19">
        <v>263881503</v>
      </c>
      <c r="E84" s="20"/>
      <c r="F84" s="40">
        <v>263881503</v>
      </c>
      <c r="G84" s="20"/>
      <c r="H84" s="53">
        <v>263881503</v>
      </c>
    </row>
    <row r="85" spans="1:8" ht="18" customHeight="1" x14ac:dyDescent="0.25">
      <c r="A85" s="16" t="s">
        <v>70</v>
      </c>
      <c r="B85" s="17"/>
      <c r="C85" s="15"/>
      <c r="D85" s="19"/>
      <c r="E85" s="20"/>
      <c r="F85" s="19"/>
      <c r="G85" s="20"/>
      <c r="H85" s="53"/>
    </row>
    <row r="86" spans="1:8" ht="18" customHeight="1" x14ac:dyDescent="0.25">
      <c r="A86" s="16" t="s">
        <v>71</v>
      </c>
      <c r="B86" s="17"/>
      <c r="C86" s="15"/>
      <c r="D86" s="19">
        <v>-19980</v>
      </c>
      <c r="E86" s="20"/>
      <c r="F86" s="40">
        <v>-19980</v>
      </c>
      <c r="G86" s="20"/>
      <c r="H86" s="53">
        <v>-19980</v>
      </c>
    </row>
    <row r="87" spans="1:8" ht="18" customHeight="1" x14ac:dyDescent="0.25">
      <c r="A87" s="16" t="s">
        <v>72</v>
      </c>
      <c r="B87" s="17"/>
      <c r="C87" s="15"/>
      <c r="D87" s="19"/>
      <c r="E87" s="20"/>
      <c r="F87" s="19"/>
      <c r="G87" s="20"/>
      <c r="H87" s="53"/>
    </row>
    <row r="88" spans="1:8" ht="18" customHeight="1" x14ac:dyDescent="0.25">
      <c r="A88" s="16" t="s">
        <v>73</v>
      </c>
      <c r="B88" s="17"/>
      <c r="C88" s="15"/>
      <c r="D88" s="19">
        <v>-6714301</v>
      </c>
      <c r="E88" s="20"/>
      <c r="F88" s="40">
        <v>-6714301</v>
      </c>
      <c r="G88" s="20"/>
      <c r="H88" s="53">
        <v>-6714301</v>
      </c>
    </row>
    <row r="89" spans="1:8" ht="18" customHeight="1" x14ac:dyDescent="0.25">
      <c r="A89" s="16" t="s">
        <v>74</v>
      </c>
      <c r="B89" s="17"/>
      <c r="C89" s="15"/>
      <c r="D89" s="19"/>
      <c r="E89" s="20"/>
      <c r="F89" s="40"/>
      <c r="G89" s="20"/>
      <c r="H89" s="53"/>
    </row>
    <row r="90" spans="1:8" ht="18" customHeight="1" x14ac:dyDescent="0.25">
      <c r="A90" s="23" t="s">
        <v>73</v>
      </c>
      <c r="B90" s="17"/>
      <c r="C90" s="15"/>
      <c r="D90" s="19">
        <v>-5651250</v>
      </c>
      <c r="E90" s="20"/>
      <c r="F90" s="40">
        <v>-5651250</v>
      </c>
      <c r="G90" s="20"/>
      <c r="H90" s="53">
        <v>-5651250</v>
      </c>
    </row>
    <row r="91" spans="1:8" ht="18" customHeight="1" x14ac:dyDescent="0.25">
      <c r="A91" s="16" t="s">
        <v>75</v>
      </c>
      <c r="C91" s="15"/>
      <c r="D91" s="20"/>
      <c r="E91" s="20"/>
      <c r="F91" s="20"/>
      <c r="G91" s="20"/>
      <c r="H91" s="53"/>
    </row>
    <row r="92" spans="1:8" ht="18" customHeight="1" x14ac:dyDescent="0.25">
      <c r="A92" s="16" t="s">
        <v>76</v>
      </c>
      <c r="C92" s="15"/>
      <c r="D92" s="20"/>
      <c r="E92" s="20"/>
      <c r="F92" s="20"/>
      <c r="G92" s="20"/>
      <c r="H92" s="53"/>
    </row>
    <row r="93" spans="1:8" ht="18" customHeight="1" x14ac:dyDescent="0.25">
      <c r="A93" s="16" t="s">
        <v>77</v>
      </c>
      <c r="B93" s="17"/>
      <c r="C93" s="15"/>
      <c r="D93" s="20">
        <v>1072366</v>
      </c>
      <c r="E93" s="20"/>
      <c r="F93" s="40">
        <v>1072366</v>
      </c>
      <c r="G93" s="20"/>
      <c r="H93" s="53">
        <v>1072366</v>
      </c>
    </row>
    <row r="94" spans="1:8" ht="18" customHeight="1" x14ac:dyDescent="0.25">
      <c r="A94" s="16" t="s">
        <v>78</v>
      </c>
      <c r="C94" s="15"/>
      <c r="D94" s="49">
        <v>30856620</v>
      </c>
      <c r="E94" s="20"/>
      <c r="F94" s="40">
        <v>27626963</v>
      </c>
      <c r="G94" s="20"/>
      <c r="H94" s="53">
        <v>31402640</v>
      </c>
    </row>
    <row r="95" spans="1:8" ht="18" customHeight="1" x14ac:dyDescent="0.25">
      <c r="A95" s="16" t="s">
        <v>79</v>
      </c>
      <c r="C95" s="15"/>
      <c r="D95" s="54">
        <v>-929858</v>
      </c>
      <c r="E95" s="20"/>
      <c r="F95" s="54">
        <v>-274848</v>
      </c>
      <c r="G95" s="20"/>
      <c r="H95" s="55">
        <v>-171159</v>
      </c>
    </row>
    <row r="96" spans="1:8" ht="18" customHeight="1" x14ac:dyDescent="0.25">
      <c r="A96" s="33" t="s">
        <v>80</v>
      </c>
      <c r="C96" s="15"/>
      <c r="D96" s="37">
        <f>SUM(D80:D95)</f>
        <v>292922762</v>
      </c>
      <c r="E96" s="20"/>
      <c r="F96" s="37">
        <f>SUM(F80:F95)</f>
        <v>290348115</v>
      </c>
      <c r="G96" s="20"/>
      <c r="H96" s="56">
        <f>SUM(H80:H95)</f>
        <v>294227481</v>
      </c>
    </row>
    <row r="97" spans="1:8" ht="18" customHeight="1" x14ac:dyDescent="0.25">
      <c r="A97" s="16" t="s">
        <v>81</v>
      </c>
      <c r="C97" s="15"/>
      <c r="D97" s="54">
        <v>554521</v>
      </c>
      <c r="E97" s="37"/>
      <c r="F97" s="54">
        <v>582510</v>
      </c>
      <c r="G97" s="37"/>
      <c r="H97" s="57">
        <v>568365</v>
      </c>
    </row>
    <row r="98" spans="1:8" ht="18" customHeight="1" x14ac:dyDescent="0.25">
      <c r="A98" s="33" t="s">
        <v>82</v>
      </c>
      <c r="C98" s="46"/>
      <c r="D98" s="47">
        <f>SUM(D96:D97)</f>
        <v>293477283</v>
      </c>
      <c r="E98" s="20"/>
      <c r="F98" s="47">
        <f>SUM(F96:F97)</f>
        <v>290930625</v>
      </c>
      <c r="G98" s="20"/>
      <c r="H98" s="48">
        <f>SUM(H96:H97)</f>
        <v>294795846</v>
      </c>
    </row>
    <row r="99" spans="1:8" ht="18" customHeight="1" x14ac:dyDescent="0.25">
      <c r="C99" s="18"/>
      <c r="D99" s="19"/>
      <c r="E99" s="19"/>
      <c r="F99" s="19"/>
      <c r="G99" s="20"/>
      <c r="H99" s="18"/>
    </row>
    <row r="100" spans="1:8" ht="18" customHeight="1" thickBot="1" x14ac:dyDescent="0.3">
      <c r="A100" s="33" t="s">
        <v>83</v>
      </c>
      <c r="C100" s="15"/>
      <c r="D100" s="58">
        <f>D98+D68</f>
        <v>540371080</v>
      </c>
      <c r="E100" s="20"/>
      <c r="F100" s="58">
        <f>F98+F68</f>
        <v>548643228</v>
      </c>
      <c r="G100" s="20"/>
      <c r="H100" s="59">
        <f>H98+H68</f>
        <v>533931947</v>
      </c>
    </row>
    <row r="101" spans="1:8" ht="18" customHeight="1" thickTop="1" x14ac:dyDescent="0.45">
      <c r="D101" s="60"/>
      <c r="E101" s="37"/>
      <c r="F101" s="60"/>
      <c r="G101" s="37"/>
    </row>
  </sheetData>
  <mergeCells count="6">
    <mergeCell ref="D74:H74"/>
    <mergeCell ref="D4:F4"/>
    <mergeCell ref="D6:H6"/>
    <mergeCell ref="D37:F37"/>
    <mergeCell ref="D39:H39"/>
    <mergeCell ref="D72:F72"/>
  </mergeCells>
  <pageMargins left="0.6" right="0.45" top="0.48" bottom="0.45" header="0.5" footer="0.5"/>
  <pageSetup paperSize="9" scale="90" firstPageNumber="4" fitToHeight="2" orientation="portrait" useFirstPageNumber="1" r:id="rId1"/>
  <headerFooter scaleWithDoc="0">
    <oddFooter xml:space="preserve">&amp;L&amp;"Times New Roman,Regular"&amp;10 The accompanying notes form an integral part of the pro forma consolidated financial information.&amp;"Angsana New,Regular"
&amp;C&amp;"Times New Roman,Regular"&amp;11&amp;P&amp;R&amp;"Times New Roman,Italic" </oddFooter>
  </headerFooter>
  <rowBreaks count="2" manualBreakCount="2">
    <brk id="33" max="9" man="1"/>
    <brk id="68" max="9" man="1"/>
  </rowBreaks>
  <ignoredErrors>
    <ignoredError sqref="D96:H9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97EBC-94C1-4BD7-8B33-39BD1193E103}">
  <dimension ref="A1:J38"/>
  <sheetViews>
    <sheetView showGridLines="0" view="pageBreakPreview" zoomScale="85" zoomScaleNormal="85" zoomScaleSheetLayoutView="85" workbookViewId="0">
      <selection activeCell="F20" sqref="F20"/>
    </sheetView>
  </sheetViews>
  <sheetFormatPr defaultColWidth="10.42578125" defaultRowHeight="18" customHeight="1" x14ac:dyDescent="0.25"/>
  <cols>
    <col min="1" max="1" width="42.140625" style="16" customWidth="1"/>
    <col min="2" max="2" width="11.7109375" style="2" customWidth="1"/>
    <col min="3" max="3" width="1.42578125" style="2" customWidth="1"/>
    <col min="4" max="4" width="18.42578125" style="3" customWidth="1"/>
    <col min="5" max="5" width="0.85546875" style="3" customWidth="1"/>
    <col min="6" max="6" width="18.42578125" style="3" customWidth="1"/>
    <col min="7" max="7" width="1.42578125" style="3" customWidth="1"/>
    <col min="8" max="8" width="17.140625" style="2" customWidth="1"/>
    <col min="9" max="9" width="1.42578125" style="2" customWidth="1"/>
    <col min="10" max="10" width="18.7109375" style="2" customWidth="1"/>
    <col min="11" max="16384" width="10.42578125" style="3"/>
  </cols>
  <sheetData>
    <row r="1" spans="1:10" ht="20.100000000000001" customHeight="1" x14ac:dyDescent="0.3">
      <c r="A1" s="1" t="s">
        <v>0</v>
      </c>
    </row>
    <row r="2" spans="1:10" ht="20.100000000000001" customHeight="1" x14ac:dyDescent="0.25">
      <c r="A2" s="4" t="s">
        <v>84</v>
      </c>
    </row>
    <row r="3" spans="1:10" ht="18" customHeight="1" x14ac:dyDescent="0.25">
      <c r="A3" s="33"/>
    </row>
    <row r="4" spans="1:10" ht="18" customHeight="1" x14ac:dyDescent="0.25">
      <c r="D4" s="174" t="s">
        <v>85</v>
      </c>
      <c r="E4" s="174"/>
      <c r="F4" s="174"/>
      <c r="G4" s="61"/>
      <c r="H4" s="174" t="s">
        <v>86</v>
      </c>
      <c r="I4" s="174"/>
      <c r="J4" s="174"/>
    </row>
    <row r="5" spans="1:10" ht="18" customHeight="1" x14ac:dyDescent="0.25">
      <c r="A5" s="12"/>
      <c r="B5" s="2" t="s">
        <v>87</v>
      </c>
      <c r="D5" s="62">
        <v>2023</v>
      </c>
      <c r="E5" s="62"/>
      <c r="F5" s="62">
        <v>2022</v>
      </c>
      <c r="G5" s="62"/>
      <c r="H5" s="63">
        <v>2024</v>
      </c>
      <c r="J5" s="63">
        <v>2023</v>
      </c>
    </row>
    <row r="6" spans="1:10" ht="18" customHeight="1" x14ac:dyDescent="0.25">
      <c r="D6" s="175" t="s">
        <v>5</v>
      </c>
      <c r="E6" s="175"/>
      <c r="F6" s="175"/>
      <c r="G6" s="175"/>
      <c r="H6" s="175"/>
      <c r="I6" s="175"/>
      <c r="J6" s="175"/>
    </row>
    <row r="7" spans="1:10" ht="18" customHeight="1" x14ac:dyDescent="0.25">
      <c r="A7" s="13" t="s">
        <v>88</v>
      </c>
      <c r="B7" s="17"/>
      <c r="C7" s="17"/>
      <c r="D7" s="15"/>
      <c r="E7" s="15"/>
      <c r="F7" s="15"/>
      <c r="G7" s="15"/>
      <c r="H7" s="17"/>
      <c r="I7" s="17"/>
      <c r="J7" s="17"/>
    </row>
    <row r="8" spans="1:10" ht="18" customHeight="1" x14ac:dyDescent="0.25">
      <c r="A8" s="16" t="s">
        <v>89</v>
      </c>
      <c r="D8" s="20">
        <v>466233669</v>
      </c>
      <c r="E8" s="20"/>
      <c r="F8" s="20">
        <v>447182435</v>
      </c>
      <c r="G8" s="20"/>
      <c r="H8" s="20">
        <v>242556239</v>
      </c>
      <c r="J8" s="20">
        <v>230024260</v>
      </c>
    </row>
    <row r="9" spans="1:10" ht="18" customHeight="1" x14ac:dyDescent="0.25">
      <c r="A9" s="16" t="s">
        <v>90</v>
      </c>
      <c r="D9" s="20">
        <v>5934848</v>
      </c>
      <c r="E9" s="20"/>
      <c r="F9" s="20">
        <v>5422146</v>
      </c>
      <c r="G9" s="20"/>
      <c r="H9" s="20">
        <v>2727293</v>
      </c>
      <c r="J9" s="20">
        <v>2931287</v>
      </c>
    </row>
    <row r="10" spans="1:10" ht="18" customHeight="1" x14ac:dyDescent="0.25">
      <c r="A10" s="16" t="s">
        <v>91</v>
      </c>
      <c r="D10" s="20"/>
      <c r="E10" s="20"/>
      <c r="F10" s="20"/>
      <c r="G10" s="20"/>
      <c r="H10" s="20"/>
      <c r="J10" s="20"/>
    </row>
    <row r="11" spans="1:10" ht="18" customHeight="1" x14ac:dyDescent="0.25">
      <c r="A11" s="16" t="s">
        <v>92</v>
      </c>
      <c r="D11" s="20">
        <v>14303400</v>
      </c>
      <c r="E11" s="20"/>
      <c r="F11" s="20">
        <v>13477182</v>
      </c>
      <c r="G11" s="20"/>
      <c r="H11" s="20">
        <v>7096613</v>
      </c>
      <c r="J11" s="20">
        <v>7042609</v>
      </c>
    </row>
    <row r="12" spans="1:10" ht="18" customHeight="1" x14ac:dyDescent="0.25">
      <c r="A12" s="16" t="s">
        <v>93</v>
      </c>
      <c r="D12" s="64">
        <v>3477250</v>
      </c>
      <c r="E12" s="20"/>
      <c r="F12" s="64">
        <v>3049676</v>
      </c>
      <c r="G12" s="20"/>
      <c r="H12" s="20">
        <v>1595612</v>
      </c>
      <c r="J12" s="20">
        <v>1836118</v>
      </c>
    </row>
    <row r="13" spans="1:10" ht="18" customHeight="1" x14ac:dyDescent="0.25">
      <c r="A13" s="33" t="s">
        <v>94</v>
      </c>
      <c r="D13" s="47">
        <f>SUM(D8:D12)</f>
        <v>489949167</v>
      </c>
      <c r="E13" s="37"/>
      <c r="F13" s="47">
        <f>SUM(F8:F12)</f>
        <v>469131439</v>
      </c>
      <c r="G13" s="37"/>
      <c r="H13" s="47">
        <f>SUM(H8:H12)</f>
        <v>253975757</v>
      </c>
      <c r="I13" s="37"/>
      <c r="J13" s="47">
        <f>SUM(J8:J12)</f>
        <v>241834274</v>
      </c>
    </row>
    <row r="14" spans="1:10" ht="18" customHeight="1" x14ac:dyDescent="0.25">
      <c r="D14" s="20"/>
      <c r="E14" s="20"/>
      <c r="F14" s="20"/>
      <c r="G14" s="20"/>
    </row>
    <row r="15" spans="1:10" ht="18" customHeight="1" x14ac:dyDescent="0.25">
      <c r="A15" s="13" t="s">
        <v>95</v>
      </c>
      <c r="B15" s="17"/>
      <c r="C15" s="17"/>
      <c r="D15" s="20"/>
      <c r="E15" s="20"/>
      <c r="F15" s="20"/>
      <c r="G15" s="20"/>
      <c r="H15" s="17"/>
      <c r="I15" s="17"/>
      <c r="J15" s="17"/>
    </row>
    <row r="16" spans="1:10" ht="18" customHeight="1" x14ac:dyDescent="0.25">
      <c r="A16" s="16" t="s">
        <v>96</v>
      </c>
      <c r="D16" s="20">
        <v>401892862</v>
      </c>
      <c r="E16" s="20"/>
      <c r="F16" s="20">
        <v>383605757</v>
      </c>
      <c r="G16" s="20"/>
      <c r="H16" s="20">
        <v>208406015</v>
      </c>
      <c r="J16" s="20">
        <v>198378215</v>
      </c>
    </row>
    <row r="17" spans="1:10" ht="18" customHeight="1" x14ac:dyDescent="0.25">
      <c r="A17" s="16" t="s">
        <v>97</v>
      </c>
      <c r="D17" s="20">
        <v>6381361</v>
      </c>
      <c r="E17" s="20"/>
      <c r="F17" s="20">
        <v>5982276</v>
      </c>
      <c r="G17" s="20"/>
      <c r="H17" s="20">
        <v>3203829</v>
      </c>
      <c r="J17" s="20">
        <v>3145263</v>
      </c>
    </row>
    <row r="18" spans="1:10" ht="18" customHeight="1" x14ac:dyDescent="0.25">
      <c r="A18" s="16" t="s">
        <v>98</v>
      </c>
      <c r="B18" s="17"/>
      <c r="C18" s="17"/>
      <c r="D18" s="20">
        <v>50362440</v>
      </c>
      <c r="E18" s="20"/>
      <c r="F18" s="20">
        <v>48363781</v>
      </c>
      <c r="G18" s="20"/>
      <c r="H18" s="20">
        <v>26070438</v>
      </c>
      <c r="I18" s="17"/>
      <c r="J18" s="20">
        <v>25518290</v>
      </c>
    </row>
    <row r="19" spans="1:10" ht="18" customHeight="1" x14ac:dyDescent="0.25">
      <c r="A19" s="16" t="s">
        <v>99</v>
      </c>
      <c r="D19" s="20">
        <v>14599696</v>
      </c>
      <c r="E19" s="20"/>
      <c r="F19" s="20">
        <v>14478472</v>
      </c>
      <c r="G19" s="20"/>
      <c r="H19" s="20">
        <v>7661622</v>
      </c>
      <c r="J19" s="20">
        <v>6894545</v>
      </c>
    </row>
    <row r="20" spans="1:10" ht="18" customHeight="1" x14ac:dyDescent="0.25">
      <c r="A20" s="33" t="s">
        <v>100</v>
      </c>
      <c r="D20" s="47">
        <f>SUM(D16:D19)</f>
        <v>473236359</v>
      </c>
      <c r="E20" s="37"/>
      <c r="F20" s="47">
        <f>SUM(F16:F19)</f>
        <v>452430286</v>
      </c>
      <c r="G20" s="37"/>
      <c r="H20" s="47">
        <f>SUM(H16:H19)</f>
        <v>245341904</v>
      </c>
      <c r="I20" s="37"/>
      <c r="J20" s="47">
        <f>SUM(J16:J19)</f>
        <v>233936313</v>
      </c>
    </row>
    <row r="21" spans="1:10" ht="18" customHeight="1" x14ac:dyDescent="0.25">
      <c r="D21" s="20"/>
      <c r="E21" s="20"/>
      <c r="F21" s="20"/>
      <c r="G21" s="20"/>
    </row>
    <row r="22" spans="1:10" ht="18" customHeight="1" x14ac:dyDescent="0.25">
      <c r="A22" s="33" t="s">
        <v>101</v>
      </c>
      <c r="D22" s="37">
        <f>D13-D20</f>
        <v>16712808</v>
      </c>
      <c r="E22" s="20"/>
      <c r="F22" s="37">
        <f>F13-F20</f>
        <v>16701153</v>
      </c>
      <c r="G22" s="37"/>
      <c r="H22" s="37">
        <f>H13-H20</f>
        <v>8633853</v>
      </c>
      <c r="J22" s="37">
        <f>J13-J20</f>
        <v>7897961</v>
      </c>
    </row>
    <row r="23" spans="1:10" ht="18" customHeight="1" x14ac:dyDescent="0.25">
      <c r="A23" s="16" t="s">
        <v>102</v>
      </c>
      <c r="D23" s="37"/>
      <c r="E23" s="20"/>
      <c r="F23" s="37"/>
      <c r="G23" s="37"/>
    </row>
    <row r="24" spans="1:10" ht="18" customHeight="1" x14ac:dyDescent="0.25">
      <c r="A24" s="16" t="s">
        <v>103</v>
      </c>
      <c r="D24" s="64">
        <v>746230</v>
      </c>
      <c r="E24" s="20"/>
      <c r="F24" s="64">
        <v>831423</v>
      </c>
      <c r="G24" s="20"/>
      <c r="H24" s="64">
        <v>322743</v>
      </c>
      <c r="I24" s="20"/>
      <c r="J24" s="64">
        <v>393910</v>
      </c>
    </row>
    <row r="25" spans="1:10" ht="18" customHeight="1" x14ac:dyDescent="0.25">
      <c r="A25" s="33" t="s">
        <v>104</v>
      </c>
      <c r="D25" s="20"/>
      <c r="E25" s="20"/>
      <c r="F25" s="20"/>
      <c r="G25" s="20"/>
    </row>
    <row r="26" spans="1:10" ht="18" customHeight="1" x14ac:dyDescent="0.25">
      <c r="A26" s="33" t="s">
        <v>105</v>
      </c>
      <c r="D26" s="37">
        <f>SUM(D22:D24)</f>
        <v>17459038</v>
      </c>
      <c r="E26" s="20"/>
      <c r="F26" s="37">
        <f>SUM(F22:F24)</f>
        <v>17532576</v>
      </c>
      <c r="G26" s="37"/>
      <c r="H26" s="37">
        <f>SUM(H22:H24)</f>
        <v>8956596</v>
      </c>
      <c r="J26" s="37">
        <f>SUM(J22:J24)</f>
        <v>8291871</v>
      </c>
    </row>
    <row r="27" spans="1:10" ht="18" customHeight="1" x14ac:dyDescent="0.35">
      <c r="A27" s="16" t="s">
        <v>106</v>
      </c>
      <c r="D27" s="64">
        <v>6319235</v>
      </c>
      <c r="E27" s="65"/>
      <c r="F27" s="64">
        <v>7121907</v>
      </c>
      <c r="G27" s="20"/>
      <c r="H27" s="64">
        <v>2863541</v>
      </c>
      <c r="I27" s="65"/>
      <c r="J27" s="64">
        <v>3464754</v>
      </c>
    </row>
    <row r="28" spans="1:10" ht="18" customHeight="1" x14ac:dyDescent="0.25">
      <c r="A28" s="33" t="s">
        <v>107</v>
      </c>
      <c r="D28" s="37">
        <f>D26-D27</f>
        <v>11139803</v>
      </c>
      <c r="E28" s="20"/>
      <c r="F28" s="37">
        <f>F26-F27</f>
        <v>10410669</v>
      </c>
      <c r="G28" s="37"/>
      <c r="H28" s="37">
        <f>H26-H27</f>
        <v>6093055</v>
      </c>
      <c r="J28" s="37">
        <f>J26-J27</f>
        <v>4827117</v>
      </c>
    </row>
    <row r="29" spans="1:10" ht="18" customHeight="1" x14ac:dyDescent="0.25">
      <c r="A29" s="16" t="s">
        <v>108</v>
      </c>
      <c r="B29" s="17"/>
      <c r="C29" s="17"/>
      <c r="D29" s="64">
        <v>2535953</v>
      </c>
      <c r="E29" s="20"/>
      <c r="F29" s="64">
        <v>2728827</v>
      </c>
      <c r="G29" s="20"/>
      <c r="H29" s="64">
        <v>1432695</v>
      </c>
      <c r="I29" s="20"/>
      <c r="J29" s="64">
        <v>1174362</v>
      </c>
    </row>
    <row r="30" spans="1:10" ht="18" customHeight="1" thickBot="1" x14ac:dyDescent="0.3">
      <c r="A30" s="33" t="s">
        <v>109</v>
      </c>
      <c r="D30" s="44">
        <f>D28-D29</f>
        <v>8603850</v>
      </c>
      <c r="E30" s="37"/>
      <c r="F30" s="44">
        <f>F28-F29</f>
        <v>7681842</v>
      </c>
      <c r="G30" s="37"/>
      <c r="H30" s="44">
        <f>H28-H29</f>
        <v>4660360</v>
      </c>
      <c r="I30" s="37"/>
      <c r="J30" s="44">
        <f>J28-J29</f>
        <v>3652755</v>
      </c>
    </row>
    <row r="31" spans="1:10" ht="18" customHeight="1" thickTop="1" x14ac:dyDescent="0.25">
      <c r="A31" s="33"/>
      <c r="D31" s="37"/>
      <c r="E31" s="37"/>
      <c r="F31" s="37"/>
      <c r="G31" s="37"/>
    </row>
    <row r="32" spans="1:10" ht="18" customHeight="1" x14ac:dyDescent="0.25">
      <c r="A32" s="66" t="s">
        <v>110</v>
      </c>
      <c r="D32" s="37"/>
      <c r="E32" s="37"/>
      <c r="F32" s="37"/>
      <c r="G32" s="37"/>
    </row>
    <row r="33" spans="1:10" ht="18" customHeight="1" x14ac:dyDescent="0.25">
      <c r="A33" s="67" t="s">
        <v>111</v>
      </c>
      <c r="D33" s="20">
        <f>ROUND('[1]2.3 FY23 PL'!J33,0)</f>
        <v>8644847</v>
      </c>
      <c r="E33" s="20"/>
      <c r="F33" s="20">
        <f>ROUND('[1]2.4 FY22 PL'!J33,0)</f>
        <v>7696905</v>
      </c>
      <c r="G33" s="20"/>
      <c r="H33" s="20">
        <f>ROUND('[1]2.6 Q2''24 PL'!I33,0)</f>
        <v>4677117</v>
      </c>
      <c r="J33" s="20">
        <f>ROUND('[1]2.7 Q2''23 PL'!I33,0)</f>
        <v>3681538</v>
      </c>
    </row>
    <row r="34" spans="1:10" ht="18" customHeight="1" x14ac:dyDescent="0.25">
      <c r="A34" s="68" t="s">
        <v>112</v>
      </c>
      <c r="D34" s="20">
        <v>-40997</v>
      </c>
      <c r="E34" s="20"/>
      <c r="F34" s="20">
        <v>-15063</v>
      </c>
      <c r="G34" s="20"/>
      <c r="H34" s="20">
        <v>-16757</v>
      </c>
      <c r="J34" s="20">
        <v>-28783</v>
      </c>
    </row>
    <row r="35" spans="1:10" ht="18" customHeight="1" thickBot="1" x14ac:dyDescent="0.3">
      <c r="A35" s="66" t="s">
        <v>109</v>
      </c>
      <c r="D35" s="69">
        <f>SUM(D33:D34)</f>
        <v>8603850</v>
      </c>
      <c r="E35" s="37"/>
      <c r="F35" s="69">
        <f>SUM(F33:F34)</f>
        <v>7681842</v>
      </c>
      <c r="G35" s="37"/>
      <c r="H35" s="69">
        <f>SUM(H33:H34)</f>
        <v>4660360</v>
      </c>
      <c r="I35" s="37"/>
      <c r="J35" s="69">
        <f>SUM(J33:J34)</f>
        <v>3652755</v>
      </c>
    </row>
    <row r="36" spans="1:10" ht="18" customHeight="1" thickTop="1" x14ac:dyDescent="0.25">
      <c r="A36" s="33"/>
      <c r="D36" s="46"/>
      <c r="E36" s="46"/>
      <c r="F36" s="46"/>
      <c r="G36" s="46"/>
    </row>
    <row r="37" spans="1:10" ht="18" customHeight="1" x14ac:dyDescent="0.25">
      <c r="A37" s="70" t="s">
        <v>113</v>
      </c>
      <c r="D37" s="46"/>
      <c r="E37" s="46"/>
      <c r="F37" s="46"/>
      <c r="G37" s="46"/>
    </row>
    <row r="38" spans="1:10" ht="18" customHeight="1" x14ac:dyDescent="0.25">
      <c r="A38" s="70" t="s">
        <v>114</v>
      </c>
      <c r="B38" s="17">
        <v>4.8</v>
      </c>
      <c r="C38" s="17"/>
      <c r="D38" s="71">
        <v>0.83</v>
      </c>
      <c r="E38" s="71"/>
      <c r="F38" s="71">
        <v>0.74</v>
      </c>
      <c r="G38" s="71"/>
      <c r="H38" s="71">
        <v>0.45</v>
      </c>
      <c r="I38" s="17"/>
      <c r="J38" s="71">
        <v>0.35</v>
      </c>
    </row>
  </sheetData>
  <mergeCells count="3">
    <mergeCell ref="D4:F4"/>
    <mergeCell ref="H4:J4"/>
    <mergeCell ref="D6:J6"/>
  </mergeCells>
  <pageMargins left="0.6" right="0.45" top="0.48" bottom="0.5" header="0.5" footer="0.5"/>
  <pageSetup paperSize="9" scale="80" firstPageNumber="7" orientation="portrait" useFirstPageNumber="1" r:id="rId1"/>
  <headerFooter scaleWithDoc="0">
    <oddFooter xml:space="preserve">&amp;L&amp;"Times New Roman,Regular"&amp;10 The accompanying notes form an integral part of the pro forma consolidated financial information.&amp;"Angsana New,Regular"
&amp;C&amp;"Times New Roman,Regular"&amp;11&amp;P&amp;R&amp;"Times New Roman,Italic"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33BC4-E0C5-4033-8068-36A778B4D06A}">
  <dimension ref="A1:I110"/>
  <sheetViews>
    <sheetView view="pageBreakPreview" zoomScale="90" zoomScaleNormal="100" zoomScaleSheetLayoutView="90" workbookViewId="0">
      <selection activeCell="F20" sqref="F20"/>
    </sheetView>
  </sheetViews>
  <sheetFormatPr defaultColWidth="10.42578125" defaultRowHeight="18" customHeight="1" x14ac:dyDescent="0.45"/>
  <cols>
    <col min="1" max="1" width="45.28515625" style="23" customWidth="1"/>
    <col min="2" max="2" width="0.85546875" style="73" customWidth="1"/>
    <col min="3" max="3" width="16.85546875" style="73" customWidth="1"/>
    <col min="4" max="4" width="0.85546875" style="73" customWidth="1"/>
    <col min="5" max="5" width="11" style="74" customWidth="1"/>
    <col min="6" max="6" width="0.85546875" style="73" customWidth="1"/>
    <col min="7" max="7" width="16.85546875" style="73" customWidth="1"/>
    <col min="8" max="8" width="1.7109375" style="80" customWidth="1"/>
    <col min="9" max="9" width="16.85546875" style="73" customWidth="1"/>
    <col min="10" max="16384" width="10.42578125" style="73"/>
  </cols>
  <sheetData>
    <row r="1" spans="1:9" ht="18.75" customHeight="1" x14ac:dyDescent="0.3">
      <c r="A1" s="72" t="s">
        <v>0</v>
      </c>
      <c r="B1" s="24"/>
      <c r="H1" s="73"/>
    </row>
    <row r="2" spans="1:9" ht="18.75" customHeight="1" x14ac:dyDescent="0.45">
      <c r="A2" s="75" t="s">
        <v>115</v>
      </c>
      <c r="H2" s="76"/>
    </row>
    <row r="3" spans="1:9" ht="18.75" customHeight="1" x14ac:dyDescent="0.45">
      <c r="A3" s="77" t="s">
        <v>116</v>
      </c>
      <c r="H3" s="76"/>
    </row>
    <row r="4" spans="1:9" ht="18.75" customHeight="1" x14ac:dyDescent="0.45">
      <c r="A4" s="77" t="s">
        <v>117</v>
      </c>
      <c r="H4" s="76"/>
    </row>
    <row r="5" spans="1:9" ht="18" customHeight="1" x14ac:dyDescent="0.45">
      <c r="A5" s="77"/>
      <c r="B5" s="24"/>
      <c r="C5" s="78"/>
      <c r="D5" s="79"/>
      <c r="E5" s="78"/>
      <c r="F5" s="74"/>
      <c r="G5" s="78"/>
      <c r="I5" s="78"/>
    </row>
    <row r="6" spans="1:9" ht="18" customHeight="1" x14ac:dyDescent="0.45">
      <c r="A6" s="77" t="s">
        <v>118</v>
      </c>
      <c r="B6" s="24"/>
      <c r="C6" s="78"/>
      <c r="D6" s="79"/>
      <c r="E6" s="78"/>
      <c r="F6" s="74"/>
      <c r="G6" s="78"/>
      <c r="I6" s="78"/>
    </row>
    <row r="7" spans="1:9" ht="18" customHeight="1" x14ac:dyDescent="0.45">
      <c r="B7" s="24"/>
      <c r="C7" s="78"/>
      <c r="D7" s="79"/>
      <c r="E7" s="78"/>
      <c r="F7" s="74"/>
      <c r="G7" s="78"/>
      <c r="I7" s="78"/>
    </row>
    <row r="8" spans="1:9" ht="18" customHeight="1" x14ac:dyDescent="0.45">
      <c r="A8" s="23" t="s">
        <v>119</v>
      </c>
      <c r="B8" s="24"/>
      <c r="C8" s="78"/>
      <c r="D8" s="79"/>
      <c r="E8" s="78"/>
      <c r="F8" s="74"/>
      <c r="G8" s="78"/>
      <c r="I8" s="78"/>
    </row>
    <row r="9" spans="1:9" ht="18" customHeight="1" x14ac:dyDescent="0.45">
      <c r="B9" s="24"/>
      <c r="C9" s="78"/>
      <c r="D9" s="79"/>
      <c r="E9" s="78"/>
      <c r="F9" s="74"/>
      <c r="G9" s="78"/>
      <c r="I9" s="78"/>
    </row>
    <row r="10" spans="1:9" ht="18" customHeight="1" x14ac:dyDescent="0.25">
      <c r="A10" s="75"/>
      <c r="B10" s="74"/>
      <c r="C10" s="81" t="s">
        <v>120</v>
      </c>
      <c r="D10" s="81"/>
      <c r="E10" s="81"/>
      <c r="F10" s="81"/>
      <c r="G10" s="81" t="s">
        <v>121</v>
      </c>
      <c r="H10" s="82"/>
      <c r="I10" s="81" t="s">
        <v>121</v>
      </c>
    </row>
    <row r="11" spans="1:9" ht="18" customHeight="1" x14ac:dyDescent="0.25">
      <c r="A11" s="75" t="s">
        <v>4</v>
      </c>
      <c r="B11" s="24"/>
      <c r="C11" s="81" t="s">
        <v>122</v>
      </c>
      <c r="D11" s="83"/>
      <c r="E11" s="81" t="s">
        <v>87</v>
      </c>
      <c r="F11" s="83"/>
      <c r="G11" s="81" t="s">
        <v>123</v>
      </c>
      <c r="H11" s="84"/>
      <c r="I11" s="81" t="s">
        <v>124</v>
      </c>
    </row>
    <row r="12" spans="1:9" ht="18" customHeight="1" x14ac:dyDescent="0.25">
      <c r="A12" s="85"/>
      <c r="B12" s="24"/>
      <c r="C12" s="176" t="s">
        <v>5</v>
      </c>
      <c r="D12" s="176"/>
      <c r="E12" s="176"/>
      <c r="F12" s="176"/>
      <c r="G12" s="176"/>
      <c r="H12" s="176"/>
      <c r="I12" s="176"/>
    </row>
    <row r="13" spans="1:9" ht="18" customHeight="1" x14ac:dyDescent="0.45">
      <c r="A13" s="86" t="s">
        <v>6</v>
      </c>
      <c r="B13" s="87"/>
      <c r="C13" s="87"/>
      <c r="D13" s="87"/>
      <c r="E13" s="88"/>
      <c r="F13" s="89"/>
      <c r="G13" s="87"/>
      <c r="H13" s="76"/>
      <c r="I13" s="87"/>
    </row>
    <row r="14" spans="1:9" ht="18" customHeight="1" x14ac:dyDescent="0.45">
      <c r="A14" s="23" t="s">
        <v>7</v>
      </c>
      <c r="B14" s="25"/>
      <c r="C14" s="26">
        <v>31707287</v>
      </c>
      <c r="D14" s="90"/>
      <c r="E14" s="91"/>
      <c r="F14" s="90"/>
      <c r="G14" s="26">
        <v>0</v>
      </c>
      <c r="H14" s="92"/>
      <c r="I14" s="26">
        <f>C14+G14</f>
        <v>31707287</v>
      </c>
    </row>
    <row r="15" spans="1:9" ht="18" customHeight="1" x14ac:dyDescent="0.45">
      <c r="A15" s="93" t="s">
        <v>8</v>
      </c>
      <c r="B15" s="25"/>
      <c r="C15" s="26">
        <v>13689</v>
      </c>
      <c r="D15" s="90"/>
      <c r="E15" s="91"/>
      <c r="F15" s="90"/>
      <c r="G15" s="26">
        <v>0</v>
      </c>
      <c r="H15" s="92"/>
      <c r="I15" s="26">
        <f t="shared" ref="I15:I21" si="0">C15+G15</f>
        <v>13689</v>
      </c>
    </row>
    <row r="16" spans="1:9" ht="18" customHeight="1" x14ac:dyDescent="0.45">
      <c r="A16" s="23" t="s">
        <v>9</v>
      </c>
      <c r="B16" s="25"/>
      <c r="C16" s="26">
        <v>2303606</v>
      </c>
      <c r="D16" s="90"/>
      <c r="E16" s="91"/>
      <c r="F16" s="90"/>
      <c r="G16" s="26">
        <v>0</v>
      </c>
      <c r="H16" s="92"/>
      <c r="I16" s="26">
        <f t="shared" si="0"/>
        <v>2303606</v>
      </c>
    </row>
    <row r="17" spans="1:9" ht="18" customHeight="1" x14ac:dyDescent="0.45">
      <c r="A17" s="23" t="s">
        <v>10</v>
      </c>
      <c r="B17" s="25"/>
      <c r="C17" s="26">
        <v>1741703</v>
      </c>
      <c r="D17" s="90"/>
      <c r="E17" s="91"/>
      <c r="F17" s="90"/>
      <c r="G17" s="26">
        <v>0</v>
      </c>
      <c r="H17" s="92"/>
      <c r="I17" s="26">
        <f t="shared" si="0"/>
        <v>1741703</v>
      </c>
    </row>
    <row r="18" spans="1:9" ht="18" customHeight="1" x14ac:dyDescent="0.45">
      <c r="A18" s="23" t="s">
        <v>11</v>
      </c>
      <c r="B18" s="25"/>
      <c r="C18" s="26">
        <v>35883953</v>
      </c>
      <c r="D18" s="90"/>
      <c r="E18" s="91"/>
      <c r="F18" s="90"/>
      <c r="G18" s="26">
        <v>0</v>
      </c>
      <c r="H18" s="92"/>
      <c r="I18" s="26">
        <f t="shared" si="0"/>
        <v>35883953</v>
      </c>
    </row>
    <row r="19" spans="1:9" ht="18" customHeight="1" x14ac:dyDescent="0.45">
      <c r="A19" s="23" t="s">
        <v>12</v>
      </c>
      <c r="B19" s="25"/>
      <c r="C19" s="26">
        <v>4110835</v>
      </c>
      <c r="D19" s="90"/>
      <c r="E19" s="91"/>
      <c r="F19" s="90"/>
      <c r="G19" s="26">
        <v>0</v>
      </c>
      <c r="H19" s="92"/>
      <c r="I19" s="26">
        <f t="shared" si="0"/>
        <v>4110835</v>
      </c>
    </row>
    <row r="20" spans="1:9" ht="18" customHeight="1" x14ac:dyDescent="0.45">
      <c r="A20" s="23" t="s">
        <v>13</v>
      </c>
      <c r="B20" s="25"/>
      <c r="C20" s="26">
        <v>936199</v>
      </c>
      <c r="D20" s="90"/>
      <c r="E20" s="91"/>
      <c r="F20" s="90"/>
      <c r="G20" s="26">
        <v>0</v>
      </c>
      <c r="H20" s="92"/>
      <c r="I20" s="26">
        <f t="shared" si="0"/>
        <v>936199</v>
      </c>
    </row>
    <row r="21" spans="1:9" ht="18" customHeight="1" x14ac:dyDescent="0.45">
      <c r="A21" s="23" t="s">
        <v>15</v>
      </c>
      <c r="B21" s="25"/>
      <c r="C21" s="30">
        <v>41695</v>
      </c>
      <c r="D21" s="90"/>
      <c r="E21" s="91"/>
      <c r="F21" s="90"/>
      <c r="G21" s="30">
        <v>0</v>
      </c>
      <c r="H21" s="92"/>
      <c r="I21" s="30">
        <f t="shared" si="0"/>
        <v>41695</v>
      </c>
    </row>
    <row r="22" spans="1:9" ht="18" customHeight="1" x14ac:dyDescent="0.25">
      <c r="A22" s="95" t="s">
        <v>16</v>
      </c>
      <c r="B22" s="96"/>
      <c r="C22" s="97">
        <f>SUM(C14:C21)</f>
        <v>76738967</v>
      </c>
      <c r="D22" s="98"/>
      <c r="E22" s="99"/>
      <c r="F22" s="98"/>
      <c r="G22" s="97">
        <f>SUM(G14:G21)</f>
        <v>0</v>
      </c>
      <c r="H22" s="94"/>
      <c r="I22" s="97">
        <f>SUM(I14:I21)</f>
        <v>76738967</v>
      </c>
    </row>
    <row r="23" spans="1:9" ht="18" customHeight="1" x14ac:dyDescent="0.45">
      <c r="B23" s="25"/>
      <c r="C23" s="26"/>
      <c r="D23" s="100"/>
      <c r="E23" s="101"/>
      <c r="F23" s="100"/>
      <c r="G23" s="26"/>
      <c r="H23" s="94"/>
      <c r="I23" s="26"/>
    </row>
    <row r="24" spans="1:9" ht="18" customHeight="1" x14ac:dyDescent="0.45">
      <c r="A24" s="86" t="s">
        <v>17</v>
      </c>
      <c r="B24" s="25"/>
      <c r="C24" s="26"/>
      <c r="D24" s="102"/>
      <c r="E24" s="103"/>
      <c r="F24" s="102"/>
      <c r="G24" s="26"/>
      <c r="H24" s="94"/>
      <c r="I24" s="26"/>
    </row>
    <row r="25" spans="1:9" ht="18" customHeight="1" x14ac:dyDescent="0.45">
      <c r="A25" s="104" t="s">
        <v>18</v>
      </c>
      <c r="B25" s="25"/>
      <c r="C25" s="105">
        <v>9080626</v>
      </c>
      <c r="D25" s="90"/>
      <c r="E25" s="91"/>
      <c r="F25" s="90"/>
      <c r="G25" s="105">
        <v>0</v>
      </c>
      <c r="H25" s="92"/>
      <c r="I25" s="105">
        <f t="shared" ref="I25:I35" si="1">C25+G25</f>
        <v>9080626</v>
      </c>
    </row>
    <row r="26" spans="1:9" ht="18" customHeight="1" x14ac:dyDescent="0.45">
      <c r="A26" s="104" t="s">
        <v>19</v>
      </c>
      <c r="B26" s="25"/>
      <c r="C26" s="105">
        <v>5702607</v>
      </c>
      <c r="D26" s="90"/>
      <c r="E26" s="91"/>
      <c r="F26" s="90"/>
      <c r="G26" s="105">
        <v>0</v>
      </c>
      <c r="H26" s="92"/>
      <c r="I26" s="105">
        <f t="shared" si="1"/>
        <v>5702607</v>
      </c>
    </row>
    <row r="27" spans="1:9" ht="18" customHeight="1" x14ac:dyDescent="0.45">
      <c r="A27" s="104" t="s">
        <v>20</v>
      </c>
      <c r="B27" s="25"/>
      <c r="C27" s="105">
        <v>470293</v>
      </c>
      <c r="D27" s="90"/>
      <c r="E27" s="91"/>
      <c r="F27" s="90"/>
      <c r="G27" s="105">
        <v>0</v>
      </c>
      <c r="H27" s="92"/>
      <c r="I27" s="105">
        <f t="shared" si="1"/>
        <v>470293</v>
      </c>
    </row>
    <row r="28" spans="1:9" ht="18" customHeight="1" x14ac:dyDescent="0.45">
      <c r="A28" s="73" t="s">
        <v>21</v>
      </c>
      <c r="B28" s="25"/>
      <c r="C28" s="105">
        <v>58636</v>
      </c>
      <c r="D28" s="90"/>
      <c r="E28" s="91"/>
      <c r="F28" s="90"/>
      <c r="G28" s="105">
        <v>0</v>
      </c>
      <c r="H28" s="92"/>
      <c r="I28" s="105">
        <f t="shared" si="1"/>
        <v>58636</v>
      </c>
    </row>
    <row r="29" spans="1:9" ht="18" customHeight="1" x14ac:dyDescent="0.45">
      <c r="A29" s="23" t="s">
        <v>22</v>
      </c>
      <c r="B29" s="25"/>
      <c r="C29" s="105">
        <v>44313838</v>
      </c>
      <c r="D29" s="90"/>
      <c r="E29" s="91"/>
      <c r="F29" s="90"/>
      <c r="G29" s="105">
        <v>0</v>
      </c>
      <c r="H29" s="92"/>
      <c r="I29" s="105">
        <f t="shared" si="1"/>
        <v>44313838</v>
      </c>
    </row>
    <row r="30" spans="1:9" ht="18" customHeight="1" x14ac:dyDescent="0.45">
      <c r="A30" s="23" t="s">
        <v>23</v>
      </c>
      <c r="B30" s="25"/>
      <c r="C30" s="105">
        <v>115573582</v>
      </c>
      <c r="D30" s="90"/>
      <c r="E30" s="91"/>
      <c r="F30" s="90"/>
      <c r="G30" s="105">
        <v>0</v>
      </c>
      <c r="H30" s="92"/>
      <c r="I30" s="105">
        <f t="shared" si="1"/>
        <v>115573582</v>
      </c>
    </row>
    <row r="31" spans="1:9" ht="18" customHeight="1" x14ac:dyDescent="0.45">
      <c r="A31" s="23" t="s">
        <v>24</v>
      </c>
      <c r="B31" s="25"/>
      <c r="C31" s="105">
        <v>39750501</v>
      </c>
      <c r="D31" s="90"/>
      <c r="E31" s="91"/>
      <c r="F31" s="90"/>
      <c r="G31" s="105">
        <v>0</v>
      </c>
      <c r="H31" s="92"/>
      <c r="I31" s="105">
        <f t="shared" si="1"/>
        <v>39750501</v>
      </c>
    </row>
    <row r="32" spans="1:9" ht="18" customHeight="1" x14ac:dyDescent="0.45">
      <c r="A32" s="23" t="s">
        <v>25</v>
      </c>
      <c r="B32" s="25"/>
      <c r="C32" s="105">
        <v>234736022</v>
      </c>
      <c r="D32" s="90"/>
      <c r="E32" s="91"/>
      <c r="F32" s="90"/>
      <c r="G32" s="105">
        <v>0</v>
      </c>
      <c r="H32" s="92"/>
      <c r="I32" s="105">
        <f t="shared" si="1"/>
        <v>234736022</v>
      </c>
    </row>
    <row r="33" spans="1:9" ht="18" customHeight="1" x14ac:dyDescent="0.45">
      <c r="A33" s="23" t="s">
        <v>26</v>
      </c>
      <c r="B33" s="25"/>
      <c r="C33" s="105">
        <v>10983001</v>
      </c>
      <c r="D33" s="90"/>
      <c r="E33" s="91"/>
      <c r="F33" s="90"/>
      <c r="G33" s="105">
        <v>0</v>
      </c>
      <c r="H33" s="92"/>
      <c r="I33" s="105">
        <f t="shared" si="1"/>
        <v>10983001</v>
      </c>
    </row>
    <row r="34" spans="1:9" ht="18" customHeight="1" x14ac:dyDescent="0.45">
      <c r="A34" s="23" t="s">
        <v>27</v>
      </c>
      <c r="B34" s="25"/>
      <c r="C34" s="105">
        <v>1033955</v>
      </c>
      <c r="D34" s="90"/>
      <c r="E34" s="91"/>
      <c r="F34" s="90"/>
      <c r="G34" s="105">
        <v>0</v>
      </c>
      <c r="H34" s="92"/>
      <c r="I34" s="105">
        <f t="shared" si="1"/>
        <v>1033955</v>
      </c>
    </row>
    <row r="35" spans="1:9" ht="18" customHeight="1" x14ac:dyDescent="0.45">
      <c r="A35" s="23" t="s">
        <v>28</v>
      </c>
      <c r="B35" s="25"/>
      <c r="C35" s="106">
        <v>1929052</v>
      </c>
      <c r="D35" s="90"/>
      <c r="E35" s="91"/>
      <c r="F35" s="90"/>
      <c r="G35" s="106">
        <v>0</v>
      </c>
      <c r="H35" s="92"/>
      <c r="I35" s="106">
        <f t="shared" si="1"/>
        <v>1929052</v>
      </c>
    </row>
    <row r="36" spans="1:9" ht="18" customHeight="1" x14ac:dyDescent="0.25">
      <c r="A36" s="95" t="s">
        <v>29</v>
      </c>
      <c r="B36" s="96"/>
      <c r="C36" s="97">
        <f>SUM(C25:C35)</f>
        <v>463632113</v>
      </c>
      <c r="D36" s="98"/>
      <c r="E36" s="107"/>
      <c r="F36" s="98"/>
      <c r="G36" s="97">
        <f>SUM(G25:G35)</f>
        <v>0</v>
      </c>
      <c r="H36" s="94"/>
      <c r="I36" s="97">
        <f>SUM(I25:I35)</f>
        <v>463632113</v>
      </c>
    </row>
    <row r="37" spans="1:9" ht="18" customHeight="1" x14ac:dyDescent="0.45">
      <c r="B37" s="25"/>
      <c r="C37" s="26"/>
      <c r="D37" s="100"/>
      <c r="E37" s="108"/>
      <c r="F37" s="100"/>
      <c r="G37" s="26"/>
      <c r="H37" s="94"/>
      <c r="I37" s="26"/>
    </row>
    <row r="38" spans="1:9" ht="18" customHeight="1" thickBot="1" x14ac:dyDescent="0.3">
      <c r="A38" s="95" t="s">
        <v>30</v>
      </c>
      <c r="B38" s="96"/>
      <c r="C38" s="109">
        <f>C22+C36</f>
        <v>540371080</v>
      </c>
      <c r="D38" s="110"/>
      <c r="E38" s="111"/>
      <c r="F38" s="110"/>
      <c r="G38" s="109">
        <f>G22+G36</f>
        <v>0</v>
      </c>
      <c r="H38" s="94"/>
      <c r="I38" s="109">
        <f>I22+I36</f>
        <v>540371080</v>
      </c>
    </row>
    <row r="39" spans="1:9" ht="18.75" customHeight="1" thickTop="1" x14ac:dyDescent="0.3">
      <c r="A39" s="72" t="s">
        <v>0</v>
      </c>
      <c r="B39" s="24"/>
      <c r="H39" s="73"/>
    </row>
    <row r="40" spans="1:9" ht="18.75" customHeight="1" x14ac:dyDescent="0.45">
      <c r="A40" s="75" t="s">
        <v>115</v>
      </c>
      <c r="H40" s="76"/>
    </row>
    <row r="41" spans="1:9" ht="18.75" customHeight="1" x14ac:dyDescent="0.45">
      <c r="A41" s="77" t="s">
        <v>116</v>
      </c>
      <c r="H41" s="76"/>
    </row>
    <row r="42" spans="1:9" ht="18.75" customHeight="1" x14ac:dyDescent="0.45">
      <c r="A42" s="77" t="s">
        <v>117</v>
      </c>
      <c r="H42" s="76"/>
    </row>
    <row r="43" spans="1:9" ht="18" customHeight="1" x14ac:dyDescent="0.45">
      <c r="B43" s="24"/>
      <c r="C43" s="78"/>
      <c r="D43" s="92"/>
      <c r="E43" s="112"/>
      <c r="F43" s="92"/>
      <c r="G43" s="78"/>
      <c r="H43" s="92"/>
      <c r="I43" s="78"/>
    </row>
    <row r="44" spans="1:9" ht="18" customHeight="1" x14ac:dyDescent="0.25">
      <c r="A44" s="85"/>
      <c r="B44" s="74"/>
      <c r="C44" s="81" t="s">
        <v>120</v>
      </c>
      <c r="D44" s="81"/>
      <c r="E44" s="81"/>
      <c r="F44" s="81"/>
      <c r="G44" s="81" t="s">
        <v>121</v>
      </c>
      <c r="H44" s="82"/>
      <c r="I44" s="81" t="s">
        <v>121</v>
      </c>
    </row>
    <row r="45" spans="1:9" s="118" customFormat="1" ht="18" customHeight="1" x14ac:dyDescent="0.45">
      <c r="A45" s="113" t="s">
        <v>32</v>
      </c>
      <c r="B45" s="114"/>
      <c r="C45" s="115" t="s">
        <v>122</v>
      </c>
      <c r="D45" s="116"/>
      <c r="E45" s="115" t="s">
        <v>125</v>
      </c>
      <c r="F45" s="116"/>
      <c r="G45" s="115" t="s">
        <v>123</v>
      </c>
      <c r="H45" s="117"/>
      <c r="I45" s="115" t="s">
        <v>124</v>
      </c>
    </row>
    <row r="46" spans="1:9" ht="18" customHeight="1" x14ac:dyDescent="0.25">
      <c r="A46" s="85"/>
      <c r="B46" s="24"/>
      <c r="C46" s="177" t="s">
        <v>5</v>
      </c>
      <c r="D46" s="177"/>
      <c r="E46" s="177"/>
      <c r="F46" s="177"/>
      <c r="G46" s="177"/>
      <c r="H46" s="177"/>
      <c r="I46" s="177"/>
    </row>
    <row r="47" spans="1:9" ht="18" customHeight="1" x14ac:dyDescent="0.45">
      <c r="A47" s="86" t="s">
        <v>33</v>
      </c>
      <c r="B47" s="89"/>
      <c r="C47" s="89"/>
      <c r="D47" s="92"/>
      <c r="E47" s="112"/>
      <c r="F47" s="119"/>
      <c r="G47" s="89"/>
      <c r="H47" s="92"/>
      <c r="I47" s="89"/>
    </row>
    <row r="48" spans="1:9" ht="18" customHeight="1" x14ac:dyDescent="0.45">
      <c r="A48" s="23" t="s">
        <v>34</v>
      </c>
      <c r="B48" s="89"/>
      <c r="C48" s="105">
        <v>2381772</v>
      </c>
      <c r="D48" s="90"/>
      <c r="E48" s="91"/>
      <c r="F48" s="90"/>
      <c r="G48" s="105">
        <v>0</v>
      </c>
      <c r="H48" s="92"/>
      <c r="I48" s="105">
        <f t="shared" ref="I48:I55" si="2">C48+G48</f>
        <v>2381772</v>
      </c>
    </row>
    <row r="49" spans="1:9" ht="18" customHeight="1" x14ac:dyDescent="0.45">
      <c r="A49" s="23" t="s">
        <v>35</v>
      </c>
      <c r="B49" s="89"/>
      <c r="C49" s="105">
        <v>60193100</v>
      </c>
      <c r="D49" s="90"/>
      <c r="E49" s="91"/>
      <c r="F49" s="90"/>
      <c r="G49" s="105">
        <v>0</v>
      </c>
      <c r="H49" s="92"/>
      <c r="I49" s="105">
        <f t="shared" si="2"/>
        <v>60193100</v>
      </c>
    </row>
    <row r="50" spans="1:9" ht="18" customHeight="1" x14ac:dyDescent="0.45">
      <c r="A50" s="23" t="s">
        <v>36</v>
      </c>
      <c r="B50" s="89"/>
      <c r="C50" s="105">
        <v>6943275</v>
      </c>
      <c r="D50" s="90"/>
      <c r="E50" s="91"/>
      <c r="F50" s="90"/>
      <c r="G50" s="105">
        <v>0</v>
      </c>
      <c r="H50" s="92"/>
      <c r="I50" s="105">
        <f t="shared" si="2"/>
        <v>6943275</v>
      </c>
    </row>
    <row r="51" spans="1:9" ht="18" customHeight="1" x14ac:dyDescent="0.45">
      <c r="A51" s="23" t="s">
        <v>37</v>
      </c>
      <c r="B51" s="89"/>
      <c r="C51" s="105">
        <v>10164061</v>
      </c>
      <c r="D51" s="90"/>
      <c r="E51" s="91"/>
      <c r="F51" s="90"/>
      <c r="G51" s="105">
        <v>0</v>
      </c>
      <c r="H51" s="92"/>
      <c r="I51" s="105">
        <f t="shared" si="2"/>
        <v>10164061</v>
      </c>
    </row>
    <row r="52" spans="1:9" ht="18" customHeight="1" x14ac:dyDescent="0.45">
      <c r="A52" s="23" t="s">
        <v>38</v>
      </c>
      <c r="B52" s="89"/>
      <c r="C52" s="105">
        <v>1708649</v>
      </c>
      <c r="D52" s="90"/>
      <c r="E52" s="91"/>
      <c r="F52" s="90"/>
      <c r="G52" s="105">
        <v>0</v>
      </c>
      <c r="H52" s="92"/>
      <c r="I52" s="105">
        <f t="shared" si="2"/>
        <v>1708649</v>
      </c>
    </row>
    <row r="53" spans="1:9" ht="18" customHeight="1" x14ac:dyDescent="0.45">
      <c r="A53" s="23" t="s">
        <v>39</v>
      </c>
      <c r="B53" s="89"/>
      <c r="C53" s="105">
        <v>971087</v>
      </c>
      <c r="D53" s="90"/>
      <c r="E53" s="91">
        <v>4.7</v>
      </c>
      <c r="F53" s="90"/>
      <c r="G53" s="105">
        <v>1193</v>
      </c>
      <c r="H53" s="92"/>
      <c r="I53" s="105">
        <f t="shared" si="2"/>
        <v>972280</v>
      </c>
    </row>
    <row r="54" spans="1:9" ht="18" customHeight="1" x14ac:dyDescent="0.45">
      <c r="A54" s="73" t="s">
        <v>40</v>
      </c>
      <c r="B54" s="89"/>
      <c r="C54" s="105">
        <v>6568204</v>
      </c>
      <c r="D54" s="90"/>
      <c r="E54" s="91">
        <v>4.5999999999999996</v>
      </c>
      <c r="F54" s="90"/>
      <c r="G54" s="105">
        <v>-5964</v>
      </c>
      <c r="H54" s="92"/>
      <c r="I54" s="105">
        <f t="shared" si="2"/>
        <v>6562240</v>
      </c>
    </row>
    <row r="55" spans="1:9" ht="18" customHeight="1" x14ac:dyDescent="0.45">
      <c r="A55" s="23" t="s">
        <v>41</v>
      </c>
      <c r="B55" s="89"/>
      <c r="C55" s="105">
        <v>17641050</v>
      </c>
      <c r="D55" s="90"/>
      <c r="E55" s="91"/>
      <c r="F55" s="90"/>
      <c r="G55" s="105">
        <v>0</v>
      </c>
      <c r="H55" s="92"/>
      <c r="I55" s="105">
        <f t="shared" si="2"/>
        <v>17641050</v>
      </c>
    </row>
    <row r="56" spans="1:9" ht="18" customHeight="1" x14ac:dyDescent="0.45">
      <c r="A56" s="73" t="s">
        <v>42</v>
      </c>
      <c r="C56" s="105"/>
      <c r="D56" s="100"/>
      <c r="E56" s="120"/>
      <c r="F56" s="100"/>
      <c r="G56" s="105"/>
      <c r="H56" s="94"/>
      <c r="I56" s="105"/>
    </row>
    <row r="57" spans="1:9" ht="18" customHeight="1" x14ac:dyDescent="0.45">
      <c r="A57" s="23" t="s">
        <v>43</v>
      </c>
      <c r="B57" s="89"/>
      <c r="C57" s="105">
        <v>5982421</v>
      </c>
      <c r="D57" s="90"/>
      <c r="E57" s="91"/>
      <c r="F57" s="90"/>
      <c r="G57" s="105">
        <v>0</v>
      </c>
      <c r="H57" s="92"/>
      <c r="I57" s="105">
        <f t="shared" ref="I57:I60" si="3">C57+G57</f>
        <v>5982421</v>
      </c>
    </row>
    <row r="58" spans="1:9" ht="18" customHeight="1" x14ac:dyDescent="0.45">
      <c r="A58" s="23" t="s">
        <v>44</v>
      </c>
      <c r="B58" s="89"/>
      <c r="C58" s="105">
        <v>4248167</v>
      </c>
      <c r="D58" s="90"/>
      <c r="E58" s="91"/>
      <c r="F58" s="90"/>
      <c r="G58" s="105">
        <v>0</v>
      </c>
      <c r="H58" s="92"/>
      <c r="I58" s="105">
        <f t="shared" si="3"/>
        <v>4248167</v>
      </c>
    </row>
    <row r="59" spans="1:9" ht="18" customHeight="1" x14ac:dyDescent="0.45">
      <c r="A59" s="23" t="s">
        <v>45</v>
      </c>
      <c r="B59" s="89"/>
      <c r="C59" s="105">
        <v>57956</v>
      </c>
      <c r="D59" s="90"/>
      <c r="E59" s="91"/>
      <c r="F59" s="90"/>
      <c r="G59" s="105">
        <v>0</v>
      </c>
      <c r="H59" s="92"/>
      <c r="I59" s="105">
        <f t="shared" si="3"/>
        <v>57956</v>
      </c>
    </row>
    <row r="60" spans="1:9" ht="18" customHeight="1" x14ac:dyDescent="0.45">
      <c r="A60" s="23" t="s">
        <v>46</v>
      </c>
      <c r="B60" s="89"/>
      <c r="C60" s="105">
        <v>1290028</v>
      </c>
      <c r="D60" s="90"/>
      <c r="E60" s="91"/>
      <c r="F60" s="90"/>
      <c r="G60" s="105">
        <v>0</v>
      </c>
      <c r="H60" s="92"/>
      <c r="I60" s="105">
        <f t="shared" si="3"/>
        <v>1290028</v>
      </c>
    </row>
    <row r="61" spans="1:9" ht="18" customHeight="1" x14ac:dyDescent="0.25">
      <c r="A61" s="95" t="s">
        <v>47</v>
      </c>
      <c r="B61" s="121"/>
      <c r="C61" s="122">
        <f>SUM(C48:C60)</f>
        <v>118149770</v>
      </c>
      <c r="D61" s="98"/>
      <c r="E61" s="123"/>
      <c r="F61" s="98"/>
      <c r="G61" s="122">
        <f>SUM(G48:G60)</f>
        <v>-4771</v>
      </c>
      <c r="H61" s="94"/>
      <c r="I61" s="122">
        <f>SUM(I48:I60)</f>
        <v>118144999</v>
      </c>
    </row>
    <row r="62" spans="1:9" ht="18" customHeight="1" x14ac:dyDescent="0.45">
      <c r="D62" s="100"/>
      <c r="E62" s="120"/>
      <c r="F62" s="100"/>
      <c r="H62" s="94"/>
    </row>
    <row r="63" spans="1:9" ht="18" customHeight="1" x14ac:dyDescent="0.45">
      <c r="A63" s="86" t="s">
        <v>48</v>
      </c>
      <c r="B63" s="89"/>
      <c r="C63" s="27"/>
      <c r="D63" s="100"/>
      <c r="E63" s="120"/>
      <c r="F63" s="100"/>
      <c r="G63" s="27"/>
      <c r="H63" s="94"/>
      <c r="I63" s="27"/>
    </row>
    <row r="64" spans="1:9" ht="18" customHeight="1" x14ac:dyDescent="0.45">
      <c r="A64" s="23" t="s">
        <v>49</v>
      </c>
      <c r="B64" s="89"/>
      <c r="C64" s="124">
        <v>52278398</v>
      </c>
      <c r="D64" s="90"/>
      <c r="E64" s="91"/>
      <c r="F64" s="90"/>
      <c r="G64" s="124">
        <v>0</v>
      </c>
      <c r="H64" s="92"/>
      <c r="I64" s="124">
        <f t="shared" ref="I64:I72" si="4">C64+G64</f>
        <v>52278398</v>
      </c>
    </row>
    <row r="65" spans="1:9" ht="18" customHeight="1" x14ac:dyDescent="0.45">
      <c r="A65" s="23" t="s">
        <v>50</v>
      </c>
      <c r="B65" s="89"/>
      <c r="C65" s="105">
        <v>17901815</v>
      </c>
      <c r="D65" s="90"/>
      <c r="E65" s="91"/>
      <c r="F65" s="90"/>
      <c r="G65" s="105">
        <v>0</v>
      </c>
      <c r="H65" s="92"/>
      <c r="I65" s="105">
        <f t="shared" si="4"/>
        <v>17901815</v>
      </c>
    </row>
    <row r="66" spans="1:9" ht="18" customHeight="1" x14ac:dyDescent="0.45">
      <c r="A66" s="73" t="s">
        <v>51</v>
      </c>
      <c r="B66" s="89"/>
      <c r="C66" s="105">
        <v>447096</v>
      </c>
      <c r="D66" s="90"/>
      <c r="E66" s="91"/>
      <c r="F66" s="90"/>
      <c r="G66" s="105">
        <v>0</v>
      </c>
      <c r="H66" s="92"/>
      <c r="I66" s="105">
        <f t="shared" si="4"/>
        <v>447096</v>
      </c>
    </row>
    <row r="67" spans="1:9" ht="18" customHeight="1" x14ac:dyDescent="0.45">
      <c r="A67" s="73" t="s">
        <v>52</v>
      </c>
      <c r="B67" s="89"/>
      <c r="C67" s="105">
        <v>47491713</v>
      </c>
      <c r="D67" s="90"/>
      <c r="E67" s="91"/>
      <c r="F67" s="90"/>
      <c r="G67" s="105">
        <v>0</v>
      </c>
      <c r="H67" s="92"/>
      <c r="I67" s="105">
        <f t="shared" si="4"/>
        <v>47491713</v>
      </c>
    </row>
    <row r="68" spans="1:9" ht="18" customHeight="1" x14ac:dyDescent="0.45">
      <c r="A68" s="73" t="s">
        <v>53</v>
      </c>
      <c r="B68" s="89"/>
      <c r="C68" s="105">
        <v>1535948</v>
      </c>
      <c r="D68" s="90"/>
      <c r="E68" s="91"/>
      <c r="F68" s="90"/>
      <c r="G68" s="105">
        <v>0</v>
      </c>
      <c r="H68" s="92"/>
      <c r="I68" s="105">
        <f t="shared" si="4"/>
        <v>1535948</v>
      </c>
    </row>
    <row r="69" spans="1:9" ht="18" customHeight="1" x14ac:dyDescent="0.45">
      <c r="A69" s="73" t="s">
        <v>54</v>
      </c>
      <c r="B69" s="89"/>
      <c r="C69" s="105">
        <v>2666447</v>
      </c>
      <c r="D69" s="90"/>
      <c r="E69" s="91"/>
      <c r="F69" s="90"/>
      <c r="G69" s="105">
        <v>0</v>
      </c>
      <c r="H69" s="92"/>
      <c r="I69" s="105">
        <f t="shared" si="4"/>
        <v>2666447</v>
      </c>
    </row>
    <row r="70" spans="1:9" ht="18" customHeight="1" x14ac:dyDescent="0.45">
      <c r="A70" s="73" t="s">
        <v>55</v>
      </c>
      <c r="B70" s="89"/>
      <c r="C70" s="105">
        <v>2426240</v>
      </c>
      <c r="D70" s="90"/>
      <c r="E70" s="91"/>
      <c r="F70" s="90"/>
      <c r="G70" s="105">
        <v>0</v>
      </c>
      <c r="H70" s="92"/>
      <c r="I70" s="105">
        <f t="shared" si="4"/>
        <v>2426240</v>
      </c>
    </row>
    <row r="71" spans="1:9" ht="18" customHeight="1" x14ac:dyDescent="0.45">
      <c r="A71" s="73" t="s">
        <v>56</v>
      </c>
      <c r="B71" s="89"/>
      <c r="C71" s="105">
        <v>3970805</v>
      </c>
      <c r="D71" s="90"/>
      <c r="E71" s="91"/>
      <c r="F71" s="90"/>
      <c r="G71" s="105">
        <v>0</v>
      </c>
      <c r="H71" s="92"/>
      <c r="I71" s="105">
        <f t="shared" si="4"/>
        <v>3970805</v>
      </c>
    </row>
    <row r="72" spans="1:9" ht="18" customHeight="1" x14ac:dyDescent="0.45">
      <c r="A72" s="73" t="s">
        <v>58</v>
      </c>
      <c r="B72" s="89"/>
      <c r="C72" s="105">
        <v>30336</v>
      </c>
      <c r="D72" s="90"/>
      <c r="E72" s="91"/>
      <c r="F72" s="90"/>
      <c r="G72" s="105">
        <v>0</v>
      </c>
      <c r="H72" s="92"/>
      <c r="I72" s="105">
        <f t="shared" si="4"/>
        <v>30336</v>
      </c>
    </row>
    <row r="73" spans="1:9" ht="18" customHeight="1" x14ac:dyDescent="0.25">
      <c r="A73" s="95" t="s">
        <v>59</v>
      </c>
      <c r="B73" s="121"/>
      <c r="C73" s="122">
        <f>SUM(C64:C72)</f>
        <v>128748798</v>
      </c>
      <c r="D73" s="98"/>
      <c r="E73" s="123"/>
      <c r="F73" s="98"/>
      <c r="G73" s="122">
        <f>SUM(G64:G72)</f>
        <v>0</v>
      </c>
      <c r="H73" s="94"/>
      <c r="I73" s="122">
        <f>SUM(I64:I72)</f>
        <v>128748798</v>
      </c>
    </row>
    <row r="74" spans="1:9" ht="18" customHeight="1" x14ac:dyDescent="0.25">
      <c r="A74" s="95" t="s">
        <v>60</v>
      </c>
      <c r="B74" s="121"/>
      <c r="C74" s="97">
        <f>+C61+C73</f>
        <v>246898568</v>
      </c>
      <c r="D74" s="98"/>
      <c r="E74" s="123"/>
      <c r="F74" s="98"/>
      <c r="G74" s="97">
        <f>+G61+G73</f>
        <v>-4771</v>
      </c>
      <c r="H74" s="94"/>
      <c r="I74" s="97">
        <f>+I61+I73</f>
        <v>246893797</v>
      </c>
    </row>
    <row r="75" spans="1:9" ht="18.75" customHeight="1" x14ac:dyDescent="0.3">
      <c r="A75" s="72" t="s">
        <v>0</v>
      </c>
      <c r="B75" s="24"/>
      <c r="H75" s="73"/>
    </row>
    <row r="76" spans="1:9" ht="18.75" customHeight="1" x14ac:dyDescent="0.45">
      <c r="A76" s="75" t="s">
        <v>115</v>
      </c>
      <c r="H76" s="76"/>
    </row>
    <row r="77" spans="1:9" ht="18.75" customHeight="1" x14ac:dyDescent="0.45">
      <c r="A77" s="77" t="s">
        <v>116</v>
      </c>
      <c r="H77" s="76"/>
    </row>
    <row r="78" spans="1:9" ht="18.75" customHeight="1" x14ac:dyDescent="0.45">
      <c r="A78" s="77" t="s">
        <v>117</v>
      </c>
      <c r="H78" s="76"/>
    </row>
    <row r="79" spans="1:9" ht="18" customHeight="1" x14ac:dyDescent="0.45">
      <c r="A79" s="77"/>
      <c r="B79" s="24"/>
      <c r="C79" s="78"/>
      <c r="D79" s="92"/>
      <c r="E79" s="112"/>
      <c r="F79" s="92"/>
      <c r="G79" s="78"/>
      <c r="H79" s="92"/>
      <c r="I79" s="78"/>
    </row>
    <row r="80" spans="1:9" ht="18" customHeight="1" x14ac:dyDescent="0.25">
      <c r="A80" s="75"/>
      <c r="B80" s="74"/>
      <c r="C80" s="81" t="s">
        <v>120</v>
      </c>
      <c r="D80" s="81"/>
      <c r="E80" s="81"/>
      <c r="F80" s="81"/>
      <c r="G80" s="81" t="s">
        <v>121</v>
      </c>
      <c r="H80" s="82"/>
      <c r="I80" s="81" t="s">
        <v>121</v>
      </c>
    </row>
    <row r="81" spans="1:9" s="118" customFormat="1" ht="18" customHeight="1" x14ac:dyDescent="0.45">
      <c r="A81" s="113" t="s">
        <v>61</v>
      </c>
      <c r="B81" s="114"/>
      <c r="C81" s="115" t="s">
        <v>122</v>
      </c>
      <c r="D81" s="116"/>
      <c r="E81" s="115" t="s">
        <v>125</v>
      </c>
      <c r="F81" s="116"/>
      <c r="G81" s="115" t="s">
        <v>123</v>
      </c>
      <c r="H81" s="117"/>
      <c r="I81" s="115" t="s">
        <v>124</v>
      </c>
    </row>
    <row r="82" spans="1:9" ht="18" customHeight="1" x14ac:dyDescent="0.25">
      <c r="A82" s="75"/>
      <c r="B82" s="74"/>
      <c r="C82" s="176" t="s">
        <v>5</v>
      </c>
      <c r="D82" s="176"/>
      <c r="E82" s="176"/>
      <c r="F82" s="176"/>
      <c r="G82" s="176"/>
      <c r="H82" s="176"/>
      <c r="I82" s="176"/>
    </row>
    <row r="83" spans="1:9" ht="18" customHeight="1" x14ac:dyDescent="0.45">
      <c r="A83" s="86" t="s">
        <v>62</v>
      </c>
      <c r="B83" s="89"/>
      <c r="C83" s="89"/>
      <c r="D83" s="125"/>
      <c r="E83" s="126"/>
      <c r="F83" s="119"/>
      <c r="G83" s="89"/>
      <c r="H83" s="94"/>
      <c r="I83" s="89"/>
    </row>
    <row r="84" spans="1:9" ht="18" customHeight="1" x14ac:dyDescent="0.45">
      <c r="A84" s="23" t="s">
        <v>63</v>
      </c>
      <c r="B84" s="89"/>
      <c r="C84" s="89"/>
      <c r="D84" s="90"/>
      <c r="E84" s="91"/>
      <c r="F84" s="90"/>
      <c r="G84" s="89"/>
      <c r="H84" s="94"/>
      <c r="I84" s="89"/>
    </row>
    <row r="85" spans="1:9" ht="18" customHeight="1" x14ac:dyDescent="0.45">
      <c r="A85" s="23" t="s">
        <v>64</v>
      </c>
      <c r="B85" s="89"/>
      <c r="C85" s="89"/>
      <c r="D85" s="127"/>
      <c r="E85" s="128"/>
      <c r="F85" s="127"/>
      <c r="G85" s="89"/>
      <c r="H85" s="94"/>
      <c r="I85" s="89"/>
    </row>
    <row r="86" spans="1:9" ht="18" customHeight="1" x14ac:dyDescent="0.45">
      <c r="A86" s="129" t="s">
        <v>65</v>
      </c>
      <c r="B86" s="89"/>
      <c r="C86" s="89"/>
      <c r="D86" s="100"/>
      <c r="E86" s="120"/>
      <c r="F86" s="100"/>
      <c r="G86" s="89"/>
      <c r="H86" s="94"/>
      <c r="I86" s="89"/>
    </row>
    <row r="87" spans="1:9" ht="18" customHeight="1" thickBot="1" x14ac:dyDescent="0.5">
      <c r="A87" s="129" t="s">
        <v>66</v>
      </c>
      <c r="B87" s="89"/>
      <c r="C87" s="130">
        <v>5586162</v>
      </c>
      <c r="D87" s="90"/>
      <c r="E87" s="91" t="s">
        <v>126</v>
      </c>
      <c r="F87" s="90"/>
      <c r="G87" s="130">
        <v>4841500</v>
      </c>
      <c r="H87" s="92"/>
      <c r="I87" s="130">
        <f>C87+G87</f>
        <v>10427662</v>
      </c>
    </row>
    <row r="88" spans="1:9" ht="18" customHeight="1" thickTop="1" x14ac:dyDescent="0.45">
      <c r="A88" s="23" t="s">
        <v>67</v>
      </c>
      <c r="B88" s="89"/>
      <c r="C88" s="27"/>
      <c r="D88" s="100"/>
      <c r="E88" s="120"/>
      <c r="F88" s="100"/>
      <c r="G88" s="27"/>
      <c r="H88" s="94"/>
      <c r="I88" s="27"/>
    </row>
    <row r="89" spans="1:9" ht="18" customHeight="1" x14ac:dyDescent="0.45">
      <c r="A89" s="129" t="s">
        <v>65</v>
      </c>
      <c r="B89" s="89"/>
      <c r="C89" s="27"/>
      <c r="D89" s="100"/>
      <c r="E89" s="120"/>
      <c r="F89" s="100"/>
      <c r="G89" s="27"/>
      <c r="H89" s="94"/>
      <c r="I89" s="27"/>
    </row>
    <row r="90" spans="1:9" ht="18" customHeight="1" x14ac:dyDescent="0.45">
      <c r="A90" s="129" t="s">
        <v>66</v>
      </c>
      <c r="B90" s="89"/>
      <c r="C90" s="27">
        <v>5290162</v>
      </c>
      <c r="D90" s="90"/>
      <c r="E90" s="91">
        <v>4.2</v>
      </c>
      <c r="F90" s="90"/>
      <c r="G90" s="27">
        <v>5137500</v>
      </c>
      <c r="H90" s="92"/>
      <c r="I90" s="27">
        <f>C90+G90</f>
        <v>10427662</v>
      </c>
    </row>
    <row r="91" spans="1:9" ht="18" customHeight="1" x14ac:dyDescent="0.45">
      <c r="A91" s="23" t="s">
        <v>68</v>
      </c>
      <c r="B91" s="89"/>
      <c r="C91" s="27"/>
      <c r="D91" s="100"/>
      <c r="E91" s="120"/>
      <c r="F91" s="100"/>
      <c r="G91" s="27"/>
      <c r="H91" s="94"/>
      <c r="I91" s="27"/>
    </row>
    <row r="92" spans="1:9" ht="18" customHeight="1" x14ac:dyDescent="0.45">
      <c r="A92" s="23" t="s">
        <v>69</v>
      </c>
      <c r="B92" s="89"/>
      <c r="C92" s="26">
        <v>263881503</v>
      </c>
      <c r="D92" s="90"/>
      <c r="E92" s="91"/>
      <c r="F92" s="90"/>
      <c r="G92" s="26">
        <v>0</v>
      </c>
      <c r="H92" s="92"/>
      <c r="I92" s="26">
        <f>C92+G92</f>
        <v>263881503</v>
      </c>
    </row>
    <row r="93" spans="1:9" ht="18" customHeight="1" x14ac:dyDescent="0.45">
      <c r="A93" s="23" t="s">
        <v>70</v>
      </c>
      <c r="B93" s="89"/>
      <c r="C93" s="26"/>
      <c r="D93" s="100"/>
      <c r="E93" s="120"/>
      <c r="F93" s="100"/>
      <c r="G93" s="26"/>
      <c r="H93" s="94"/>
      <c r="I93" s="26"/>
    </row>
    <row r="94" spans="1:9" ht="18" customHeight="1" x14ac:dyDescent="0.45">
      <c r="A94" s="23" t="s">
        <v>71</v>
      </c>
      <c r="B94" s="89"/>
      <c r="C94" s="26">
        <v>-19980</v>
      </c>
      <c r="D94" s="90"/>
      <c r="E94" s="91"/>
      <c r="F94" s="90"/>
      <c r="G94" s="26">
        <v>0</v>
      </c>
      <c r="H94" s="92"/>
      <c r="I94" s="26">
        <f>C94+G94</f>
        <v>-19980</v>
      </c>
    </row>
    <row r="95" spans="1:9" ht="18" customHeight="1" x14ac:dyDescent="0.45">
      <c r="A95" s="23" t="s">
        <v>72</v>
      </c>
      <c r="B95" s="89"/>
      <c r="C95" s="26"/>
      <c r="D95" s="100"/>
      <c r="E95" s="120"/>
      <c r="F95" s="100"/>
      <c r="G95" s="26"/>
      <c r="H95" s="94"/>
      <c r="I95" s="26"/>
    </row>
    <row r="96" spans="1:9" ht="18" customHeight="1" x14ac:dyDescent="0.45">
      <c r="A96" s="23" t="s">
        <v>73</v>
      </c>
      <c r="B96" s="89"/>
      <c r="C96" s="26">
        <v>-6714301</v>
      </c>
      <c r="D96" s="90"/>
      <c r="E96" s="91"/>
      <c r="F96" s="90"/>
      <c r="G96" s="26">
        <v>0</v>
      </c>
      <c r="H96" s="92"/>
      <c r="I96" s="26">
        <f>C96+G96</f>
        <v>-6714301</v>
      </c>
    </row>
    <row r="97" spans="1:9" ht="18" customHeight="1" x14ac:dyDescent="0.45">
      <c r="A97" s="23" t="s">
        <v>74</v>
      </c>
      <c r="B97" s="89"/>
      <c r="C97" s="26"/>
      <c r="D97" s="90"/>
      <c r="E97" s="91"/>
      <c r="F97" s="90"/>
      <c r="G97" s="26"/>
      <c r="H97" s="92"/>
      <c r="I97" s="26"/>
    </row>
    <row r="98" spans="1:9" ht="18" customHeight="1" x14ac:dyDescent="0.45">
      <c r="A98" s="23" t="s">
        <v>73</v>
      </c>
      <c r="B98" s="89"/>
      <c r="C98" s="26">
        <v>0</v>
      </c>
      <c r="D98" s="90"/>
      <c r="E98" s="91">
        <v>4.3</v>
      </c>
      <c r="F98" s="90"/>
      <c r="G98" s="26">
        <v>-5651250</v>
      </c>
      <c r="H98" s="92"/>
      <c r="I98" s="26">
        <f>C98+G98</f>
        <v>-5651250</v>
      </c>
    </row>
    <row r="99" spans="1:9" ht="18" customHeight="1" x14ac:dyDescent="0.45">
      <c r="A99" s="23" t="s">
        <v>75</v>
      </c>
      <c r="B99" s="89"/>
      <c r="C99" s="27"/>
      <c r="D99" s="100"/>
      <c r="E99" s="120"/>
      <c r="F99" s="100"/>
      <c r="G99" s="27"/>
      <c r="H99" s="94"/>
      <c r="I99" s="27"/>
    </row>
    <row r="100" spans="1:9" ht="18" customHeight="1" x14ac:dyDescent="0.45">
      <c r="A100" s="23" t="s">
        <v>76</v>
      </c>
      <c r="B100" s="89"/>
      <c r="C100" s="27"/>
      <c r="D100" s="100"/>
      <c r="E100" s="120"/>
      <c r="F100" s="100"/>
      <c r="G100" s="27"/>
      <c r="H100" s="94"/>
      <c r="I100" s="27"/>
    </row>
    <row r="101" spans="1:9" ht="18" customHeight="1" x14ac:dyDescent="0.45">
      <c r="A101" s="23" t="s">
        <v>77</v>
      </c>
      <c r="B101" s="89"/>
      <c r="C101" s="27">
        <v>558616</v>
      </c>
      <c r="D101" s="90"/>
      <c r="E101" s="91">
        <v>4.4000000000000004</v>
      </c>
      <c r="F101" s="90"/>
      <c r="G101" s="27">
        <v>513750</v>
      </c>
      <c r="H101" s="92"/>
      <c r="I101" s="27">
        <f>C101+G101</f>
        <v>1072366</v>
      </c>
    </row>
    <row r="102" spans="1:9" ht="18" customHeight="1" x14ac:dyDescent="0.45">
      <c r="A102" s="23" t="s">
        <v>78</v>
      </c>
      <c r="B102" s="89"/>
      <c r="C102" s="124">
        <v>30851849</v>
      </c>
      <c r="D102" s="90"/>
      <c r="E102" s="91">
        <v>4.5</v>
      </c>
      <c r="F102" s="90"/>
      <c r="G102" s="124">
        <v>4771</v>
      </c>
      <c r="H102" s="92"/>
      <c r="I102" s="124">
        <f>C102+G102</f>
        <v>30856620</v>
      </c>
    </row>
    <row r="103" spans="1:9" ht="18" customHeight="1" x14ac:dyDescent="0.45">
      <c r="A103" s="23" t="s">
        <v>79</v>
      </c>
      <c r="B103" s="89"/>
      <c r="C103" s="131">
        <v>-929858</v>
      </c>
      <c r="D103" s="90"/>
      <c r="E103" s="91"/>
      <c r="F103" s="90"/>
      <c r="G103" s="131">
        <v>0</v>
      </c>
      <c r="H103" s="92"/>
      <c r="I103" s="131">
        <f>C103+G103</f>
        <v>-929858</v>
      </c>
    </row>
    <row r="104" spans="1:9" ht="18" customHeight="1" x14ac:dyDescent="0.25">
      <c r="A104" s="132" t="s">
        <v>127</v>
      </c>
      <c r="B104" s="89"/>
      <c r="E104" s="73"/>
      <c r="H104" s="73"/>
    </row>
    <row r="105" spans="1:9" ht="18" customHeight="1" x14ac:dyDescent="0.25">
      <c r="A105" s="132" t="s">
        <v>128</v>
      </c>
      <c r="B105" s="89"/>
      <c r="C105" s="133">
        <f>SUM(C88:C103)</f>
        <v>292917991</v>
      </c>
      <c r="D105" s="98"/>
      <c r="E105" s="123"/>
      <c r="F105" s="98"/>
      <c r="G105" s="133">
        <f>SUM(G88:G103)</f>
        <v>4771</v>
      </c>
      <c r="H105" s="94"/>
      <c r="I105" s="133">
        <f>SUM(I88:I103)</f>
        <v>292922762</v>
      </c>
    </row>
    <row r="106" spans="1:9" ht="18" customHeight="1" x14ac:dyDescent="0.45">
      <c r="A106" s="23" t="s">
        <v>81</v>
      </c>
      <c r="B106" s="89"/>
      <c r="C106" s="131">
        <v>554521</v>
      </c>
      <c r="D106" s="90"/>
      <c r="E106" s="91"/>
      <c r="F106" s="90"/>
      <c r="G106" s="131">
        <v>0</v>
      </c>
      <c r="H106" s="92"/>
      <c r="I106" s="124">
        <f>C106+G106</f>
        <v>554521</v>
      </c>
    </row>
    <row r="107" spans="1:9" ht="18" customHeight="1" x14ac:dyDescent="0.25">
      <c r="A107" s="132" t="s">
        <v>82</v>
      </c>
      <c r="B107" s="134"/>
      <c r="C107" s="122">
        <f>SUM(C105:C106)</f>
        <v>293472512</v>
      </c>
      <c r="D107" s="110"/>
      <c r="E107" s="111"/>
      <c r="F107" s="110"/>
      <c r="G107" s="122">
        <f>SUM(G105:G106)</f>
        <v>4771</v>
      </c>
      <c r="H107" s="94"/>
      <c r="I107" s="122">
        <f>SUM(I105:I106)</f>
        <v>293477283</v>
      </c>
    </row>
    <row r="108" spans="1:9" ht="18" customHeight="1" x14ac:dyDescent="0.45">
      <c r="A108" s="132"/>
      <c r="B108" s="89"/>
      <c r="C108" s="27"/>
      <c r="D108" s="100"/>
      <c r="E108" s="101"/>
      <c r="F108" s="100"/>
      <c r="G108" s="27"/>
      <c r="H108" s="92"/>
      <c r="I108" s="27"/>
    </row>
    <row r="109" spans="1:9" ht="18" customHeight="1" thickBot="1" x14ac:dyDescent="0.3">
      <c r="A109" s="132" t="s">
        <v>83</v>
      </c>
      <c r="B109" s="89"/>
      <c r="C109" s="135">
        <f>C107+C74</f>
        <v>540371080</v>
      </c>
      <c r="D109" s="110"/>
      <c r="E109" s="111"/>
      <c r="F109" s="110"/>
      <c r="G109" s="135">
        <f>G107+G74</f>
        <v>0</v>
      </c>
      <c r="H109" s="94"/>
      <c r="I109" s="135">
        <f>I107+I74</f>
        <v>540371080</v>
      </c>
    </row>
    <row r="110" spans="1:9" ht="18" customHeight="1" thickTop="1" x14ac:dyDescent="0.45"/>
  </sheetData>
  <mergeCells count="3">
    <mergeCell ref="C12:I12"/>
    <mergeCell ref="C46:I46"/>
    <mergeCell ref="C82:I82"/>
  </mergeCells>
  <pageMargins left="0.7" right="0.7" top="0.75" bottom="0.75" header="0.3" footer="0.3"/>
  <pageSetup paperSize="9" scale="90" firstPageNumber="14" orientation="portrait" useFirstPageNumber="1" r:id="rId1"/>
  <headerFooter>
    <oddFooter>&amp;C&amp;"Times New Roman,Regular"&amp;11&amp;P</oddFooter>
  </headerFooter>
  <rowBreaks count="2" manualBreakCount="2">
    <brk id="38" max="8" man="1"/>
    <brk id="74" max="8" man="1"/>
  </rowBreaks>
  <ignoredErrors>
    <ignoredError sqref="C105:I10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22211-1A84-4707-B62D-6652A9D7BE53}">
  <dimension ref="A1:I107"/>
  <sheetViews>
    <sheetView view="pageBreakPreview" zoomScale="90" zoomScaleNormal="100" zoomScaleSheetLayoutView="90" workbookViewId="0">
      <selection activeCell="F20" sqref="F20"/>
    </sheetView>
  </sheetViews>
  <sheetFormatPr defaultColWidth="10.42578125" defaultRowHeight="18" customHeight="1" x14ac:dyDescent="0.45"/>
  <cols>
    <col min="1" max="1" width="45.28515625" style="23" customWidth="1"/>
    <col min="2" max="2" width="0.85546875" style="73" customWidth="1"/>
    <col min="3" max="3" width="16.85546875" style="73" customWidth="1"/>
    <col min="4" max="4" width="0.85546875" style="73" customWidth="1"/>
    <col min="5" max="5" width="11" style="74" customWidth="1"/>
    <col min="6" max="6" width="0.85546875" style="73" customWidth="1"/>
    <col min="7" max="7" width="16.85546875" style="73" customWidth="1"/>
    <col min="8" max="8" width="1.7109375" style="80" customWidth="1"/>
    <col min="9" max="9" width="16.85546875" style="73" customWidth="1"/>
    <col min="10" max="16384" width="10.42578125" style="73"/>
  </cols>
  <sheetData>
    <row r="1" spans="1:9" ht="18.75" customHeight="1" x14ac:dyDescent="0.3">
      <c r="A1" s="72" t="s">
        <v>0</v>
      </c>
      <c r="B1" s="24"/>
      <c r="H1" s="73"/>
    </row>
    <row r="2" spans="1:9" ht="18.75" customHeight="1" x14ac:dyDescent="0.45">
      <c r="A2" s="75" t="s">
        <v>115</v>
      </c>
      <c r="H2" s="76"/>
    </row>
    <row r="3" spans="1:9" ht="18.75" customHeight="1" x14ac:dyDescent="0.45">
      <c r="A3" s="77" t="s">
        <v>116</v>
      </c>
      <c r="H3" s="76"/>
    </row>
    <row r="4" spans="1:9" ht="18.75" customHeight="1" x14ac:dyDescent="0.45">
      <c r="A4" s="77" t="s">
        <v>117</v>
      </c>
      <c r="H4" s="76"/>
    </row>
    <row r="5" spans="1:9" ht="18" customHeight="1" x14ac:dyDescent="0.45">
      <c r="A5" s="77"/>
    </row>
    <row r="6" spans="1:9" ht="18" customHeight="1" x14ac:dyDescent="0.45">
      <c r="A6" s="23" t="s">
        <v>129</v>
      </c>
      <c r="B6" s="24"/>
      <c r="C6" s="78"/>
      <c r="D6" s="79"/>
      <c r="E6" s="78"/>
      <c r="F6" s="74"/>
      <c r="G6" s="78"/>
      <c r="I6" s="78"/>
    </row>
    <row r="7" spans="1:9" ht="18" customHeight="1" x14ac:dyDescent="0.45">
      <c r="B7" s="24"/>
      <c r="C7" s="78"/>
      <c r="D7" s="79"/>
      <c r="E7" s="78"/>
      <c r="F7" s="74"/>
      <c r="G7" s="78"/>
      <c r="I7" s="78"/>
    </row>
    <row r="8" spans="1:9" ht="18" customHeight="1" x14ac:dyDescent="0.45">
      <c r="A8" s="75"/>
      <c r="B8" s="74"/>
      <c r="C8" s="74" t="s">
        <v>120</v>
      </c>
      <c r="D8" s="74"/>
      <c r="F8" s="74"/>
      <c r="G8" s="74" t="s">
        <v>121</v>
      </c>
      <c r="H8" s="119"/>
      <c r="I8" s="74" t="s">
        <v>121</v>
      </c>
    </row>
    <row r="9" spans="1:9" ht="18" customHeight="1" x14ac:dyDescent="0.45">
      <c r="A9" s="75" t="s">
        <v>4</v>
      </c>
      <c r="B9" s="24"/>
      <c r="C9" s="74" t="s">
        <v>122</v>
      </c>
      <c r="D9" s="137"/>
      <c r="E9" s="115" t="s">
        <v>87</v>
      </c>
      <c r="F9" s="137"/>
      <c r="G9" s="74" t="s">
        <v>123</v>
      </c>
      <c r="H9" s="90"/>
      <c r="I9" s="74" t="s">
        <v>124</v>
      </c>
    </row>
    <row r="10" spans="1:9" ht="18" customHeight="1" x14ac:dyDescent="0.25">
      <c r="A10" s="75"/>
      <c r="B10" s="24"/>
      <c r="C10" s="176" t="s">
        <v>5</v>
      </c>
      <c r="D10" s="176"/>
      <c r="E10" s="176"/>
      <c r="F10" s="176"/>
      <c r="G10" s="176"/>
      <c r="H10" s="176"/>
      <c r="I10" s="176"/>
    </row>
    <row r="11" spans="1:9" ht="18" customHeight="1" x14ac:dyDescent="0.45">
      <c r="A11" s="86" t="s">
        <v>6</v>
      </c>
      <c r="B11" s="87"/>
      <c r="C11" s="87"/>
      <c r="D11" s="87"/>
      <c r="E11" s="88"/>
      <c r="F11" s="89"/>
      <c r="G11" s="87"/>
      <c r="H11" s="76"/>
      <c r="I11" s="87"/>
    </row>
    <row r="12" spans="1:9" ht="18" customHeight="1" x14ac:dyDescent="0.45">
      <c r="A12" s="23" t="s">
        <v>7</v>
      </c>
      <c r="B12" s="25"/>
      <c r="C12" s="26">
        <v>40103173</v>
      </c>
      <c r="D12" s="90"/>
      <c r="E12" s="91"/>
      <c r="F12" s="90"/>
      <c r="G12" s="26">
        <v>0</v>
      </c>
      <c r="H12" s="92"/>
      <c r="I12" s="26">
        <f>C12+G12</f>
        <v>40103173</v>
      </c>
    </row>
    <row r="13" spans="1:9" ht="18" customHeight="1" x14ac:dyDescent="0.45">
      <c r="A13" s="23" t="s">
        <v>9</v>
      </c>
      <c r="B13" s="25"/>
      <c r="C13" s="26">
        <v>2430696</v>
      </c>
      <c r="D13" s="90"/>
      <c r="E13" s="91"/>
      <c r="F13" s="90"/>
      <c r="G13" s="26">
        <v>0</v>
      </c>
      <c r="H13" s="92"/>
      <c r="I13" s="26">
        <f t="shared" ref="I13:I18" si="0">C13+G13</f>
        <v>2430696</v>
      </c>
    </row>
    <row r="14" spans="1:9" ht="18" customHeight="1" x14ac:dyDescent="0.45">
      <c r="A14" s="23" t="s">
        <v>10</v>
      </c>
      <c r="B14" s="25"/>
      <c r="C14" s="26">
        <v>1818071</v>
      </c>
      <c r="D14" s="90"/>
      <c r="E14" s="91"/>
      <c r="F14" s="90"/>
      <c r="G14" s="26">
        <v>0</v>
      </c>
      <c r="H14" s="92"/>
      <c r="I14" s="26">
        <f t="shared" si="0"/>
        <v>1818071</v>
      </c>
    </row>
    <row r="15" spans="1:9" ht="18" customHeight="1" x14ac:dyDescent="0.45">
      <c r="A15" s="23" t="s">
        <v>11</v>
      </c>
      <c r="B15" s="25"/>
      <c r="C15" s="26">
        <v>37820445</v>
      </c>
      <c r="D15" s="90"/>
      <c r="E15" s="91"/>
      <c r="F15" s="90"/>
      <c r="G15" s="26">
        <v>0</v>
      </c>
      <c r="H15" s="92"/>
      <c r="I15" s="26">
        <f t="shared" si="0"/>
        <v>37820445</v>
      </c>
    </row>
    <row r="16" spans="1:9" ht="18" customHeight="1" x14ac:dyDescent="0.45">
      <c r="A16" s="23" t="s">
        <v>12</v>
      </c>
      <c r="B16" s="25"/>
      <c r="C16" s="26">
        <v>4293289</v>
      </c>
      <c r="D16" s="90"/>
      <c r="E16" s="91"/>
      <c r="F16" s="90"/>
      <c r="G16" s="26">
        <v>0</v>
      </c>
      <c r="H16" s="92"/>
      <c r="I16" s="26">
        <f t="shared" si="0"/>
        <v>4293289</v>
      </c>
    </row>
    <row r="17" spans="1:9" ht="18" customHeight="1" x14ac:dyDescent="0.45">
      <c r="A17" s="23" t="s">
        <v>13</v>
      </c>
      <c r="B17" s="25"/>
      <c r="C17" s="26">
        <v>847816</v>
      </c>
      <c r="D17" s="90"/>
      <c r="E17" s="91"/>
      <c r="F17" s="90"/>
      <c r="G17" s="26">
        <v>0</v>
      </c>
      <c r="H17" s="92"/>
      <c r="I17" s="26">
        <f t="shared" si="0"/>
        <v>847816</v>
      </c>
    </row>
    <row r="18" spans="1:9" ht="18" customHeight="1" x14ac:dyDescent="0.45">
      <c r="A18" s="23" t="s">
        <v>15</v>
      </c>
      <c r="B18" s="25"/>
      <c r="C18" s="30">
        <v>41889</v>
      </c>
      <c r="D18" s="90"/>
      <c r="E18" s="91"/>
      <c r="F18" s="90"/>
      <c r="G18" s="30">
        <v>0</v>
      </c>
      <c r="H18" s="92"/>
      <c r="I18" s="30">
        <f t="shared" si="0"/>
        <v>41889</v>
      </c>
    </row>
    <row r="19" spans="1:9" ht="18" customHeight="1" x14ac:dyDescent="0.25">
      <c r="A19" s="95" t="s">
        <v>16</v>
      </c>
      <c r="B19" s="96"/>
      <c r="C19" s="97">
        <f>SUM(C12:C18)</f>
        <v>87355379</v>
      </c>
      <c r="D19" s="98"/>
      <c r="E19" s="99"/>
      <c r="F19" s="98"/>
      <c r="G19" s="97">
        <f>SUM(G12:G18)</f>
        <v>0</v>
      </c>
      <c r="H19" s="94"/>
      <c r="I19" s="97">
        <f>SUM(I12:I18)</f>
        <v>87355379</v>
      </c>
    </row>
    <row r="20" spans="1:9" ht="18" customHeight="1" x14ac:dyDescent="0.45">
      <c r="B20" s="25"/>
      <c r="C20" s="26"/>
      <c r="D20" s="100"/>
      <c r="E20" s="101"/>
      <c r="F20" s="100"/>
      <c r="G20" s="26"/>
      <c r="H20" s="94"/>
      <c r="I20" s="26"/>
    </row>
    <row r="21" spans="1:9" ht="18" customHeight="1" x14ac:dyDescent="0.45">
      <c r="A21" s="86" t="s">
        <v>17</v>
      </c>
      <c r="B21" s="25"/>
      <c r="C21" s="26"/>
      <c r="D21" s="102"/>
      <c r="E21" s="103"/>
      <c r="F21" s="102"/>
      <c r="G21" s="26"/>
      <c r="H21" s="94"/>
      <c r="I21" s="26"/>
    </row>
    <row r="22" spans="1:9" ht="18" customHeight="1" x14ac:dyDescent="0.45">
      <c r="A22" s="104" t="s">
        <v>18</v>
      </c>
      <c r="B22" s="25"/>
      <c r="C22" s="105">
        <v>9053162</v>
      </c>
      <c r="D22" s="90"/>
      <c r="E22" s="91"/>
      <c r="F22" s="90"/>
      <c r="G22" s="105">
        <v>0</v>
      </c>
      <c r="H22" s="92"/>
      <c r="I22" s="105">
        <f t="shared" ref="I22:I32" si="1">C22+G22</f>
        <v>9053162</v>
      </c>
    </row>
    <row r="23" spans="1:9" ht="18" customHeight="1" x14ac:dyDescent="0.45">
      <c r="A23" s="104" t="s">
        <v>19</v>
      </c>
      <c r="B23" s="25"/>
      <c r="C23" s="105">
        <v>5334543</v>
      </c>
      <c r="D23" s="90"/>
      <c r="E23" s="91"/>
      <c r="F23" s="90"/>
      <c r="G23" s="105">
        <v>0</v>
      </c>
      <c r="H23" s="92"/>
      <c r="I23" s="105">
        <f t="shared" si="1"/>
        <v>5334543</v>
      </c>
    </row>
    <row r="24" spans="1:9" ht="18" customHeight="1" x14ac:dyDescent="0.45">
      <c r="A24" s="104" t="s">
        <v>20</v>
      </c>
      <c r="B24" s="25"/>
      <c r="C24" s="105">
        <v>572857</v>
      </c>
      <c r="D24" s="90"/>
      <c r="E24" s="91"/>
      <c r="F24" s="90"/>
      <c r="G24" s="105">
        <v>0</v>
      </c>
      <c r="H24" s="92"/>
      <c r="I24" s="105">
        <f t="shared" si="1"/>
        <v>572857</v>
      </c>
    </row>
    <row r="25" spans="1:9" ht="18" customHeight="1" x14ac:dyDescent="0.45">
      <c r="A25" s="73" t="s">
        <v>21</v>
      </c>
      <c r="B25" s="25"/>
      <c r="C25" s="105">
        <v>49525</v>
      </c>
      <c r="D25" s="90"/>
      <c r="E25" s="91"/>
      <c r="F25" s="90"/>
      <c r="G25" s="105">
        <v>0</v>
      </c>
      <c r="H25" s="92"/>
      <c r="I25" s="105">
        <f t="shared" si="1"/>
        <v>49525</v>
      </c>
    </row>
    <row r="26" spans="1:9" ht="18" customHeight="1" x14ac:dyDescent="0.45">
      <c r="A26" s="23" t="s">
        <v>22</v>
      </c>
      <c r="B26" s="25"/>
      <c r="C26" s="105">
        <v>43910016</v>
      </c>
      <c r="D26" s="90"/>
      <c r="E26" s="91"/>
      <c r="F26" s="90"/>
      <c r="G26" s="105">
        <v>0</v>
      </c>
      <c r="H26" s="92"/>
      <c r="I26" s="105">
        <f t="shared" si="1"/>
        <v>43910016</v>
      </c>
    </row>
    <row r="27" spans="1:9" ht="18" customHeight="1" x14ac:dyDescent="0.45">
      <c r="A27" s="23" t="s">
        <v>23</v>
      </c>
      <c r="B27" s="25"/>
      <c r="C27" s="105">
        <v>118114693</v>
      </c>
      <c r="D27" s="90"/>
      <c r="E27" s="91"/>
      <c r="F27" s="90"/>
      <c r="G27" s="105">
        <v>0</v>
      </c>
      <c r="H27" s="92"/>
      <c r="I27" s="105">
        <f t="shared" si="1"/>
        <v>118114693</v>
      </c>
    </row>
    <row r="28" spans="1:9" ht="18" customHeight="1" x14ac:dyDescent="0.45">
      <c r="A28" s="23" t="s">
        <v>24</v>
      </c>
      <c r="B28" s="25"/>
      <c r="C28" s="105">
        <v>37167227</v>
      </c>
      <c r="D28" s="90"/>
      <c r="E28" s="91"/>
      <c r="F28" s="90"/>
      <c r="G28" s="105">
        <v>0</v>
      </c>
      <c r="H28" s="92"/>
      <c r="I28" s="105">
        <f t="shared" si="1"/>
        <v>37167227</v>
      </c>
    </row>
    <row r="29" spans="1:9" ht="18" customHeight="1" x14ac:dyDescent="0.45">
      <c r="A29" s="23" t="s">
        <v>25</v>
      </c>
      <c r="B29" s="25"/>
      <c r="C29" s="105">
        <v>234736022</v>
      </c>
      <c r="D29" s="90"/>
      <c r="E29" s="91"/>
      <c r="F29" s="90"/>
      <c r="G29" s="105">
        <v>0</v>
      </c>
      <c r="H29" s="92"/>
      <c r="I29" s="105">
        <f t="shared" si="1"/>
        <v>234736022</v>
      </c>
    </row>
    <row r="30" spans="1:9" ht="18" customHeight="1" x14ac:dyDescent="0.45">
      <c r="A30" s="23" t="s">
        <v>26</v>
      </c>
      <c r="B30" s="25"/>
      <c r="C30" s="105">
        <v>10520582</v>
      </c>
      <c r="D30" s="90"/>
      <c r="E30" s="91"/>
      <c r="F30" s="90"/>
      <c r="G30" s="105">
        <v>0</v>
      </c>
      <c r="H30" s="92"/>
      <c r="I30" s="105">
        <f t="shared" si="1"/>
        <v>10520582</v>
      </c>
    </row>
    <row r="31" spans="1:9" ht="18" customHeight="1" x14ac:dyDescent="0.45">
      <c r="A31" s="23" t="s">
        <v>27</v>
      </c>
      <c r="B31" s="25"/>
      <c r="C31" s="105">
        <v>566080</v>
      </c>
      <c r="D31" s="90"/>
      <c r="E31" s="91"/>
      <c r="F31" s="90"/>
      <c r="G31" s="105">
        <v>0</v>
      </c>
      <c r="H31" s="92"/>
      <c r="I31" s="105">
        <f t="shared" si="1"/>
        <v>566080</v>
      </c>
    </row>
    <row r="32" spans="1:9" ht="18" customHeight="1" x14ac:dyDescent="0.45">
      <c r="A32" s="23" t="s">
        <v>28</v>
      </c>
      <c r="B32" s="25"/>
      <c r="C32" s="106">
        <v>1263142</v>
      </c>
      <c r="D32" s="90"/>
      <c r="E32" s="91"/>
      <c r="F32" s="90"/>
      <c r="G32" s="106">
        <v>0</v>
      </c>
      <c r="H32" s="92"/>
      <c r="I32" s="106">
        <f t="shared" si="1"/>
        <v>1263142</v>
      </c>
    </row>
    <row r="33" spans="1:9" ht="18" customHeight="1" x14ac:dyDescent="0.25">
      <c r="A33" s="95" t="s">
        <v>29</v>
      </c>
      <c r="B33" s="96"/>
      <c r="C33" s="97">
        <f>SUM(C22:C32)</f>
        <v>461287849</v>
      </c>
      <c r="D33" s="98"/>
      <c r="E33" s="107"/>
      <c r="F33" s="98"/>
      <c r="G33" s="97">
        <f>SUM(G22:G32)</f>
        <v>0</v>
      </c>
      <c r="H33" s="94"/>
      <c r="I33" s="97">
        <f>SUM(I22:I32)</f>
        <v>461287849</v>
      </c>
    </row>
    <row r="34" spans="1:9" ht="18" customHeight="1" x14ac:dyDescent="0.25">
      <c r="A34" s="138"/>
      <c r="B34" s="139"/>
      <c r="C34" s="140"/>
      <c r="D34" s="98"/>
      <c r="E34" s="107"/>
      <c r="F34" s="98"/>
      <c r="G34" s="140"/>
      <c r="H34" s="94"/>
      <c r="I34" s="140"/>
    </row>
    <row r="35" spans="1:9" ht="18" customHeight="1" thickBot="1" x14ac:dyDescent="0.3">
      <c r="A35" s="95" t="s">
        <v>30</v>
      </c>
      <c r="B35" s="96"/>
      <c r="C35" s="109">
        <f>C19+C33</f>
        <v>548643228</v>
      </c>
      <c r="D35" s="110"/>
      <c r="E35" s="111"/>
      <c r="F35" s="110"/>
      <c r="G35" s="109">
        <f>G19+G33</f>
        <v>0</v>
      </c>
      <c r="H35" s="94"/>
      <c r="I35" s="109">
        <f>I19+I33</f>
        <v>548643228</v>
      </c>
    </row>
    <row r="36" spans="1:9" ht="18.75" customHeight="1" thickTop="1" x14ac:dyDescent="0.3">
      <c r="A36" s="72" t="s">
        <v>0</v>
      </c>
      <c r="B36" s="24"/>
      <c r="H36" s="73"/>
    </row>
    <row r="37" spans="1:9" ht="18.75" customHeight="1" x14ac:dyDescent="0.45">
      <c r="A37" s="75" t="s">
        <v>115</v>
      </c>
      <c r="H37" s="76"/>
    </row>
    <row r="38" spans="1:9" ht="18.75" customHeight="1" x14ac:dyDescent="0.45">
      <c r="A38" s="77" t="s">
        <v>116</v>
      </c>
      <c r="H38" s="76"/>
    </row>
    <row r="39" spans="1:9" ht="18.75" customHeight="1" x14ac:dyDescent="0.45">
      <c r="A39" s="77" t="s">
        <v>117</v>
      </c>
      <c r="H39" s="76"/>
    </row>
    <row r="40" spans="1:9" ht="18" customHeight="1" x14ac:dyDescent="0.45">
      <c r="A40" s="77"/>
    </row>
    <row r="41" spans="1:9" ht="18" customHeight="1" x14ac:dyDescent="0.45">
      <c r="A41" s="73"/>
      <c r="B41" s="74"/>
      <c r="C41" s="74" t="s">
        <v>120</v>
      </c>
      <c r="D41" s="74"/>
      <c r="F41" s="74"/>
      <c r="G41" s="74" t="s">
        <v>121</v>
      </c>
      <c r="H41" s="119"/>
      <c r="I41" s="74" t="s">
        <v>121</v>
      </c>
    </row>
    <row r="42" spans="1:9" s="118" customFormat="1" ht="18" customHeight="1" x14ac:dyDescent="0.45">
      <c r="A42" s="113" t="s">
        <v>32</v>
      </c>
      <c r="B42" s="114"/>
      <c r="C42" s="115" t="s">
        <v>122</v>
      </c>
      <c r="D42" s="116"/>
      <c r="E42" s="115" t="s">
        <v>87</v>
      </c>
      <c r="F42" s="116"/>
      <c r="G42" s="115" t="s">
        <v>123</v>
      </c>
      <c r="H42" s="117"/>
      <c r="I42" s="115" t="s">
        <v>124</v>
      </c>
    </row>
    <row r="43" spans="1:9" ht="18" customHeight="1" x14ac:dyDescent="0.25">
      <c r="A43" s="75"/>
      <c r="B43" s="24"/>
      <c r="C43" s="176" t="s">
        <v>5</v>
      </c>
      <c r="D43" s="176"/>
      <c r="E43" s="176"/>
      <c r="F43" s="176"/>
      <c r="G43" s="176"/>
      <c r="H43" s="176"/>
      <c r="I43" s="176"/>
    </row>
    <row r="44" spans="1:9" ht="18" customHeight="1" x14ac:dyDescent="0.45">
      <c r="A44" s="86" t="s">
        <v>33</v>
      </c>
      <c r="B44" s="89"/>
      <c r="C44" s="29"/>
      <c r="D44" s="92"/>
      <c r="E44" s="112"/>
      <c r="F44" s="119"/>
      <c r="G44" s="29"/>
      <c r="H44" s="29"/>
      <c r="I44" s="29"/>
    </row>
    <row r="45" spans="1:9" ht="18" customHeight="1" x14ac:dyDescent="0.45">
      <c r="A45" s="23" t="s">
        <v>34</v>
      </c>
      <c r="B45" s="89"/>
      <c r="C45" s="105">
        <v>1636840</v>
      </c>
      <c r="D45" s="90"/>
      <c r="E45" s="91"/>
      <c r="F45" s="90"/>
      <c r="G45" s="105">
        <v>0</v>
      </c>
      <c r="H45" s="92"/>
      <c r="I45" s="105">
        <f t="shared" ref="I45:I56" si="2">C45+G45</f>
        <v>1636840</v>
      </c>
    </row>
    <row r="46" spans="1:9" ht="18" customHeight="1" x14ac:dyDescent="0.45">
      <c r="A46" s="23" t="s">
        <v>35</v>
      </c>
      <c r="B46" s="89"/>
      <c r="C46" s="105">
        <v>55867190</v>
      </c>
      <c r="D46" s="90"/>
      <c r="E46" s="91"/>
      <c r="F46" s="90"/>
      <c r="G46" s="105">
        <v>0</v>
      </c>
      <c r="H46" s="92"/>
      <c r="I46" s="105">
        <f t="shared" si="2"/>
        <v>55867190</v>
      </c>
    </row>
    <row r="47" spans="1:9" ht="18" customHeight="1" x14ac:dyDescent="0.45">
      <c r="A47" s="23" t="s">
        <v>36</v>
      </c>
      <c r="B47" s="89"/>
      <c r="C47" s="105">
        <v>5951296</v>
      </c>
      <c r="D47" s="90"/>
      <c r="E47" s="91"/>
      <c r="F47" s="90"/>
      <c r="G47" s="105">
        <v>0</v>
      </c>
      <c r="H47" s="92"/>
      <c r="I47" s="105">
        <f t="shared" si="2"/>
        <v>5951296</v>
      </c>
    </row>
    <row r="48" spans="1:9" ht="18" customHeight="1" x14ac:dyDescent="0.45">
      <c r="A48" s="23" t="s">
        <v>37</v>
      </c>
      <c r="B48" s="89"/>
      <c r="C48" s="105">
        <v>10070087</v>
      </c>
      <c r="D48" s="90"/>
      <c r="E48" s="91"/>
      <c r="F48" s="90"/>
      <c r="G48" s="105">
        <v>0</v>
      </c>
      <c r="H48" s="92"/>
      <c r="I48" s="105">
        <f t="shared" si="2"/>
        <v>10070087</v>
      </c>
    </row>
    <row r="49" spans="1:9" ht="18" customHeight="1" x14ac:dyDescent="0.45">
      <c r="A49" s="23" t="s">
        <v>38</v>
      </c>
      <c r="B49" s="89"/>
      <c r="C49" s="105">
        <v>1799382</v>
      </c>
      <c r="D49" s="90"/>
      <c r="E49" s="91"/>
      <c r="F49" s="90"/>
      <c r="G49" s="105">
        <v>0</v>
      </c>
      <c r="H49" s="92"/>
      <c r="I49" s="105">
        <f t="shared" si="2"/>
        <v>1799382</v>
      </c>
    </row>
    <row r="50" spans="1:9" ht="18" customHeight="1" x14ac:dyDescent="0.45">
      <c r="A50" s="23" t="s">
        <v>39</v>
      </c>
      <c r="B50" s="89"/>
      <c r="C50" s="105">
        <v>953853</v>
      </c>
      <c r="D50" s="90"/>
      <c r="E50" s="91"/>
      <c r="F50" s="90"/>
      <c r="G50" s="105">
        <v>0</v>
      </c>
      <c r="H50" s="92"/>
      <c r="I50" s="105">
        <f t="shared" si="2"/>
        <v>953853</v>
      </c>
    </row>
    <row r="51" spans="1:9" ht="18" customHeight="1" x14ac:dyDescent="0.45">
      <c r="A51" s="73" t="s">
        <v>40</v>
      </c>
      <c r="B51" s="89"/>
      <c r="C51" s="105">
        <v>7477738</v>
      </c>
      <c r="D51" s="90"/>
      <c r="E51" s="91"/>
      <c r="F51" s="90"/>
      <c r="G51" s="105">
        <v>0</v>
      </c>
      <c r="H51" s="92"/>
      <c r="I51" s="105">
        <f t="shared" si="2"/>
        <v>7477738</v>
      </c>
    </row>
    <row r="52" spans="1:9" ht="18" customHeight="1" x14ac:dyDescent="0.45">
      <c r="A52" s="73" t="s">
        <v>130</v>
      </c>
      <c r="B52" s="89"/>
      <c r="C52" s="105"/>
      <c r="D52" s="90"/>
      <c r="E52" s="91"/>
      <c r="F52" s="90"/>
      <c r="G52" s="105"/>
      <c r="H52" s="92"/>
      <c r="I52" s="105"/>
    </row>
    <row r="53" spans="1:9" ht="18" customHeight="1" x14ac:dyDescent="0.45">
      <c r="A53" s="23" t="s">
        <v>43</v>
      </c>
      <c r="B53" s="89"/>
      <c r="C53" s="105">
        <v>112</v>
      </c>
      <c r="D53" s="90"/>
      <c r="E53" s="91"/>
      <c r="F53" s="90"/>
      <c r="G53" s="105">
        <v>0</v>
      </c>
      <c r="H53" s="92"/>
      <c r="I53" s="105">
        <f t="shared" si="2"/>
        <v>112</v>
      </c>
    </row>
    <row r="54" spans="1:9" ht="18" customHeight="1" x14ac:dyDescent="0.45">
      <c r="A54" s="23" t="s">
        <v>44</v>
      </c>
      <c r="B54" s="89"/>
      <c r="C54" s="105">
        <v>3159271</v>
      </c>
      <c r="D54" s="90"/>
      <c r="E54" s="91"/>
      <c r="F54" s="90"/>
      <c r="G54" s="105">
        <v>0</v>
      </c>
      <c r="H54" s="92"/>
      <c r="I54" s="105">
        <f t="shared" si="2"/>
        <v>3159271</v>
      </c>
    </row>
    <row r="55" spans="1:9" ht="18" customHeight="1" x14ac:dyDescent="0.45">
      <c r="A55" s="23" t="s">
        <v>45</v>
      </c>
      <c r="B55" s="89"/>
      <c r="C55" s="105">
        <v>2683177</v>
      </c>
      <c r="D55" s="90"/>
      <c r="E55" s="91"/>
      <c r="F55" s="90"/>
      <c r="G55" s="105">
        <v>0</v>
      </c>
      <c r="H55" s="92"/>
      <c r="I55" s="105">
        <f t="shared" si="2"/>
        <v>2683177</v>
      </c>
    </row>
    <row r="56" spans="1:9" ht="18" customHeight="1" x14ac:dyDescent="0.45">
      <c r="A56" s="23" t="s">
        <v>46</v>
      </c>
      <c r="B56" s="89"/>
      <c r="C56" s="105">
        <v>1164211</v>
      </c>
      <c r="D56" s="90"/>
      <c r="E56" s="91"/>
      <c r="F56" s="90"/>
      <c r="G56" s="105">
        <v>0</v>
      </c>
      <c r="H56" s="92"/>
      <c r="I56" s="105">
        <f t="shared" si="2"/>
        <v>1164211</v>
      </c>
    </row>
    <row r="57" spans="1:9" ht="18" customHeight="1" x14ac:dyDescent="0.25">
      <c r="A57" s="95" t="s">
        <v>47</v>
      </c>
      <c r="B57" s="121"/>
      <c r="C57" s="122">
        <f>SUM(C45:C56)</f>
        <v>90763157</v>
      </c>
      <c r="D57" s="98"/>
      <c r="E57" s="123"/>
      <c r="F57" s="98"/>
      <c r="G57" s="122">
        <f>SUM(G45:G56)</f>
        <v>0</v>
      </c>
      <c r="H57" s="94"/>
      <c r="I57" s="122">
        <f>SUM(I45:I56)</f>
        <v>90763157</v>
      </c>
    </row>
    <row r="58" spans="1:9" ht="18" customHeight="1" x14ac:dyDescent="0.45">
      <c r="D58" s="100"/>
      <c r="E58" s="120"/>
      <c r="F58" s="100"/>
      <c r="H58" s="94"/>
    </row>
    <row r="59" spans="1:9" ht="18" customHeight="1" x14ac:dyDescent="0.45">
      <c r="A59" s="86" t="s">
        <v>48</v>
      </c>
      <c r="B59" s="89"/>
      <c r="C59" s="27"/>
      <c r="D59" s="100"/>
      <c r="E59" s="120"/>
      <c r="F59" s="100"/>
      <c r="G59" s="27"/>
      <c r="H59" s="94"/>
      <c r="I59" s="27"/>
    </row>
    <row r="60" spans="1:9" ht="18" customHeight="1" x14ac:dyDescent="0.45">
      <c r="A60" s="23" t="s">
        <v>49</v>
      </c>
      <c r="B60" s="89"/>
      <c r="C60" s="124">
        <v>23465523</v>
      </c>
      <c r="D60" s="90"/>
      <c r="E60" s="91"/>
      <c r="F60" s="90"/>
      <c r="G60" s="124">
        <v>0</v>
      </c>
      <c r="H60" s="92"/>
      <c r="I60" s="124">
        <f t="shared" ref="I60:I69" si="3">C60+G60</f>
        <v>23465523</v>
      </c>
    </row>
    <row r="61" spans="1:9" ht="18" customHeight="1" x14ac:dyDescent="0.45">
      <c r="A61" s="23" t="s">
        <v>50</v>
      </c>
      <c r="B61" s="89"/>
      <c r="C61" s="105">
        <v>86559219</v>
      </c>
      <c r="D61" s="90"/>
      <c r="E61" s="91"/>
      <c r="F61" s="90"/>
      <c r="G61" s="105">
        <v>0</v>
      </c>
      <c r="H61" s="92"/>
      <c r="I61" s="105">
        <f t="shared" si="3"/>
        <v>86559219</v>
      </c>
    </row>
    <row r="62" spans="1:9" ht="18" customHeight="1" x14ac:dyDescent="0.45">
      <c r="A62" s="73" t="s">
        <v>51</v>
      </c>
      <c r="B62" s="89"/>
      <c r="C62" s="105">
        <v>462019</v>
      </c>
      <c r="D62" s="90"/>
      <c r="E62" s="91"/>
      <c r="F62" s="90"/>
      <c r="G62" s="105">
        <v>0</v>
      </c>
      <c r="H62" s="92"/>
      <c r="I62" s="105">
        <f t="shared" si="3"/>
        <v>462019</v>
      </c>
    </row>
    <row r="63" spans="1:9" ht="18" customHeight="1" x14ac:dyDescent="0.45">
      <c r="A63" s="73" t="s">
        <v>52</v>
      </c>
      <c r="B63" s="89"/>
      <c r="C63" s="105">
        <v>45719965</v>
      </c>
      <c r="D63" s="90"/>
      <c r="E63" s="91"/>
      <c r="F63" s="90"/>
      <c r="G63" s="105">
        <v>0</v>
      </c>
      <c r="H63" s="92"/>
      <c r="I63" s="105">
        <f t="shared" si="3"/>
        <v>45719965</v>
      </c>
    </row>
    <row r="64" spans="1:9" ht="18" customHeight="1" x14ac:dyDescent="0.45">
      <c r="A64" s="73" t="s">
        <v>53</v>
      </c>
      <c r="B64" s="89"/>
      <c r="C64" s="105">
        <v>1824773</v>
      </c>
      <c r="D64" s="90"/>
      <c r="E64" s="91"/>
      <c r="F64" s="90"/>
      <c r="G64" s="105">
        <v>0</v>
      </c>
      <c r="H64" s="92"/>
      <c r="I64" s="105">
        <f t="shared" si="3"/>
        <v>1824773</v>
      </c>
    </row>
    <row r="65" spans="1:9" ht="18" customHeight="1" x14ac:dyDescent="0.45">
      <c r="A65" s="73" t="s">
        <v>54</v>
      </c>
      <c r="B65" s="89"/>
      <c r="C65" s="105">
        <v>2550072</v>
      </c>
      <c r="D65" s="90"/>
      <c r="E65" s="91"/>
      <c r="F65" s="90"/>
      <c r="G65" s="105">
        <v>0</v>
      </c>
      <c r="H65" s="92"/>
      <c r="I65" s="105">
        <f t="shared" si="3"/>
        <v>2550072</v>
      </c>
    </row>
    <row r="66" spans="1:9" ht="18" customHeight="1" x14ac:dyDescent="0.45">
      <c r="A66" s="73" t="s">
        <v>55</v>
      </c>
      <c r="B66" s="89"/>
      <c r="C66" s="105">
        <v>2341585</v>
      </c>
      <c r="D66" s="90"/>
      <c r="E66" s="91"/>
      <c r="F66" s="90"/>
      <c r="G66" s="105">
        <v>0</v>
      </c>
      <c r="H66" s="92"/>
      <c r="I66" s="105">
        <f t="shared" si="3"/>
        <v>2341585</v>
      </c>
    </row>
    <row r="67" spans="1:9" ht="18" customHeight="1" x14ac:dyDescent="0.45">
      <c r="A67" s="73" t="s">
        <v>56</v>
      </c>
      <c r="B67" s="89"/>
      <c r="C67" s="105">
        <v>3803175</v>
      </c>
      <c r="D67" s="90"/>
      <c r="E67" s="91"/>
      <c r="F67" s="90"/>
      <c r="G67" s="105">
        <v>0</v>
      </c>
      <c r="H67" s="92"/>
      <c r="I67" s="105">
        <f t="shared" si="3"/>
        <v>3803175</v>
      </c>
    </row>
    <row r="68" spans="1:9" ht="18" customHeight="1" x14ac:dyDescent="0.45">
      <c r="A68" s="73" t="s">
        <v>57</v>
      </c>
      <c r="B68" s="89"/>
      <c r="C68" s="105">
        <v>208677</v>
      </c>
      <c r="D68" s="90"/>
      <c r="E68" s="91"/>
      <c r="F68" s="90"/>
      <c r="G68" s="105">
        <v>0</v>
      </c>
      <c r="H68" s="92"/>
      <c r="I68" s="105">
        <f t="shared" si="3"/>
        <v>208677</v>
      </c>
    </row>
    <row r="69" spans="1:9" ht="18" customHeight="1" x14ac:dyDescent="0.45">
      <c r="A69" s="73" t="s">
        <v>58</v>
      </c>
      <c r="B69" s="89"/>
      <c r="C69" s="105">
        <v>14438</v>
      </c>
      <c r="D69" s="90"/>
      <c r="E69" s="91"/>
      <c r="F69" s="90"/>
      <c r="G69" s="105">
        <v>0</v>
      </c>
      <c r="H69" s="92"/>
      <c r="I69" s="105">
        <f t="shared" si="3"/>
        <v>14438</v>
      </c>
    </row>
    <row r="70" spans="1:9" ht="18" customHeight="1" x14ac:dyDescent="0.45">
      <c r="A70" s="132" t="s">
        <v>59</v>
      </c>
      <c r="B70" s="134"/>
      <c r="C70" s="141">
        <f>SUM(C60:C69)</f>
        <v>166949446</v>
      </c>
      <c r="D70" s="100"/>
      <c r="E70" s="120"/>
      <c r="F70" s="100"/>
      <c r="G70" s="141">
        <f>SUM(G60:G69)</f>
        <v>0</v>
      </c>
      <c r="H70" s="94"/>
      <c r="I70" s="141">
        <f>SUM(I60:I69)</f>
        <v>166949446</v>
      </c>
    </row>
    <row r="71" spans="1:9" ht="18" customHeight="1" x14ac:dyDescent="0.45">
      <c r="A71" s="132" t="s">
        <v>60</v>
      </c>
      <c r="B71" s="134"/>
      <c r="C71" s="142">
        <f>+C57+C70</f>
        <v>257712603</v>
      </c>
      <c r="D71" s="100"/>
      <c r="E71" s="120"/>
      <c r="F71" s="100"/>
      <c r="G71" s="142">
        <f>+G57+G70</f>
        <v>0</v>
      </c>
      <c r="H71" s="94"/>
      <c r="I71" s="142">
        <f>+I57+I70</f>
        <v>257712603</v>
      </c>
    </row>
    <row r="72" spans="1:9" ht="18.75" customHeight="1" x14ac:dyDescent="0.3">
      <c r="A72" s="72" t="s">
        <v>0</v>
      </c>
      <c r="B72" s="24"/>
      <c r="H72" s="73"/>
    </row>
    <row r="73" spans="1:9" ht="18.75" customHeight="1" x14ac:dyDescent="0.45">
      <c r="A73" s="75" t="s">
        <v>115</v>
      </c>
      <c r="H73" s="76"/>
    </row>
    <row r="74" spans="1:9" ht="18.75" customHeight="1" x14ac:dyDescent="0.45">
      <c r="A74" s="77" t="s">
        <v>116</v>
      </c>
      <c r="H74" s="76"/>
    </row>
    <row r="75" spans="1:9" ht="18.75" customHeight="1" x14ac:dyDescent="0.45">
      <c r="A75" s="77" t="s">
        <v>117</v>
      </c>
      <c r="H75" s="76"/>
    </row>
    <row r="76" spans="1:9" s="77" customFormat="1" ht="18" customHeight="1" x14ac:dyDescent="0.25"/>
    <row r="77" spans="1:9" ht="18" customHeight="1" x14ac:dyDescent="0.45">
      <c r="A77" s="73"/>
      <c r="B77" s="74"/>
      <c r="C77" s="74" t="s">
        <v>120</v>
      </c>
      <c r="D77" s="74"/>
      <c r="F77" s="74"/>
      <c r="G77" s="74" t="s">
        <v>121</v>
      </c>
      <c r="H77" s="119"/>
      <c r="I77" s="74" t="s">
        <v>121</v>
      </c>
    </row>
    <row r="78" spans="1:9" s="118" customFormat="1" ht="18" customHeight="1" x14ac:dyDescent="0.45">
      <c r="A78" s="113" t="s">
        <v>61</v>
      </c>
      <c r="B78" s="114"/>
      <c r="C78" s="115" t="s">
        <v>122</v>
      </c>
      <c r="D78" s="116"/>
      <c r="E78" s="115" t="s">
        <v>125</v>
      </c>
      <c r="F78" s="116"/>
      <c r="G78" s="115" t="s">
        <v>123</v>
      </c>
      <c r="H78" s="117"/>
      <c r="I78" s="115" t="s">
        <v>124</v>
      </c>
    </row>
    <row r="79" spans="1:9" ht="18" customHeight="1" x14ac:dyDescent="0.25">
      <c r="A79" s="75"/>
      <c r="B79" s="24"/>
      <c r="C79" s="176" t="s">
        <v>5</v>
      </c>
      <c r="D79" s="176"/>
      <c r="E79" s="176"/>
      <c r="F79" s="176"/>
      <c r="G79" s="176"/>
      <c r="H79" s="176"/>
      <c r="I79" s="176"/>
    </row>
    <row r="80" spans="1:9" ht="18" customHeight="1" x14ac:dyDescent="0.45">
      <c r="A80" s="86" t="s">
        <v>62</v>
      </c>
      <c r="B80" s="89"/>
      <c r="C80" s="29"/>
      <c r="D80" s="125"/>
      <c r="E80" s="126"/>
      <c r="F80" s="119"/>
      <c r="G80" s="29"/>
      <c r="H80" s="29"/>
      <c r="I80" s="29"/>
    </row>
    <row r="81" spans="1:9" ht="18" customHeight="1" x14ac:dyDescent="0.45">
      <c r="A81" s="23" t="s">
        <v>63</v>
      </c>
      <c r="B81" s="89"/>
      <c r="C81" s="89"/>
      <c r="D81" s="90"/>
      <c r="E81" s="91"/>
      <c r="F81" s="90"/>
      <c r="G81" s="89"/>
      <c r="H81" s="94"/>
      <c r="I81" s="89"/>
    </row>
    <row r="82" spans="1:9" ht="18" customHeight="1" x14ac:dyDescent="0.45">
      <c r="A82" s="23" t="s">
        <v>64</v>
      </c>
      <c r="B82" s="89"/>
      <c r="C82" s="89"/>
      <c r="D82" s="127"/>
      <c r="E82" s="128"/>
      <c r="F82" s="127"/>
      <c r="G82" s="89"/>
      <c r="H82" s="94"/>
      <c r="I82" s="89"/>
    </row>
    <row r="83" spans="1:9" ht="18" customHeight="1" x14ac:dyDescent="0.45">
      <c r="A83" s="129" t="s">
        <v>65</v>
      </c>
      <c r="B83" s="89"/>
      <c r="C83" s="89"/>
      <c r="D83" s="100"/>
      <c r="E83" s="120"/>
      <c r="F83" s="100"/>
      <c r="G83" s="89"/>
      <c r="H83" s="94"/>
      <c r="I83" s="89"/>
    </row>
    <row r="84" spans="1:9" ht="18" customHeight="1" thickBot="1" x14ac:dyDescent="0.5">
      <c r="A84" s="129" t="s">
        <v>66</v>
      </c>
      <c r="B84" s="89"/>
      <c r="C84" s="130">
        <v>5586162</v>
      </c>
      <c r="D84" s="90"/>
      <c r="E84" s="91" t="s">
        <v>126</v>
      </c>
      <c r="F84" s="90"/>
      <c r="G84" s="130">
        <v>4841500</v>
      </c>
      <c r="H84" s="92"/>
      <c r="I84" s="130">
        <f t="shared" ref="I84" si="4">C84+G84</f>
        <v>10427662</v>
      </c>
    </row>
    <row r="85" spans="1:9" ht="18" customHeight="1" thickTop="1" x14ac:dyDescent="0.45">
      <c r="A85" s="23" t="s">
        <v>67</v>
      </c>
      <c r="B85" s="89"/>
      <c r="C85" s="27"/>
      <c r="D85" s="100"/>
      <c r="E85" s="120"/>
      <c r="F85" s="100"/>
      <c r="G85" s="27"/>
      <c r="H85" s="94"/>
      <c r="I85" s="27"/>
    </row>
    <row r="86" spans="1:9" ht="18" customHeight="1" x14ac:dyDescent="0.45">
      <c r="A86" s="129" t="s">
        <v>65</v>
      </c>
      <c r="B86" s="89"/>
      <c r="C86" s="27"/>
      <c r="D86" s="100"/>
      <c r="E86" s="120"/>
      <c r="F86" s="100"/>
      <c r="G86" s="27"/>
      <c r="H86" s="94"/>
      <c r="I86" s="27"/>
    </row>
    <row r="87" spans="1:9" ht="18" customHeight="1" x14ac:dyDescent="0.45">
      <c r="A87" s="129" t="s">
        <v>66</v>
      </c>
      <c r="B87" s="89"/>
      <c r="C87" s="27">
        <v>5290162</v>
      </c>
      <c r="D87" s="90"/>
      <c r="E87" s="91">
        <v>4.2</v>
      </c>
      <c r="F87" s="90"/>
      <c r="G87" s="27">
        <v>5137500</v>
      </c>
      <c r="H87" s="92"/>
      <c r="I87" s="27">
        <f t="shared" ref="I87" si="5">C87+G87</f>
        <v>10427662</v>
      </c>
    </row>
    <row r="88" spans="1:9" ht="18" customHeight="1" x14ac:dyDescent="0.45">
      <c r="A88" s="23" t="s">
        <v>68</v>
      </c>
      <c r="B88" s="89"/>
      <c r="C88" s="27"/>
      <c r="D88" s="100"/>
      <c r="E88" s="120"/>
      <c r="F88" s="100"/>
      <c r="G88" s="27"/>
      <c r="H88" s="94"/>
      <c r="I88" s="27"/>
    </row>
    <row r="89" spans="1:9" ht="18" customHeight="1" x14ac:dyDescent="0.45">
      <c r="A89" s="23" t="s">
        <v>69</v>
      </c>
      <c r="B89" s="89"/>
      <c r="C89" s="26">
        <v>263881503</v>
      </c>
      <c r="D89" s="90"/>
      <c r="E89" s="91"/>
      <c r="F89" s="90"/>
      <c r="G89" s="26">
        <v>0</v>
      </c>
      <c r="H89" s="92"/>
      <c r="I89" s="26">
        <f t="shared" ref="I89" si="6">C89+G89</f>
        <v>263881503</v>
      </c>
    </row>
    <row r="90" spans="1:9" ht="18" customHeight="1" x14ac:dyDescent="0.45">
      <c r="A90" s="23" t="s">
        <v>70</v>
      </c>
      <c r="B90" s="89"/>
      <c r="C90" s="26"/>
      <c r="D90" s="100"/>
      <c r="E90" s="120"/>
      <c r="F90" s="100"/>
      <c r="G90" s="26"/>
      <c r="H90" s="94"/>
      <c r="I90" s="26"/>
    </row>
    <row r="91" spans="1:9" ht="18" customHeight="1" x14ac:dyDescent="0.45">
      <c r="A91" s="23" t="s">
        <v>71</v>
      </c>
      <c r="B91" s="89"/>
      <c r="C91" s="26">
        <v>-19980</v>
      </c>
      <c r="D91" s="90"/>
      <c r="E91" s="91"/>
      <c r="F91" s="90"/>
      <c r="G91" s="26">
        <v>0</v>
      </c>
      <c r="H91" s="92"/>
      <c r="I91" s="26">
        <f t="shared" ref="I91" si="7">C91+G91</f>
        <v>-19980</v>
      </c>
    </row>
    <row r="92" spans="1:9" ht="18" customHeight="1" x14ac:dyDescent="0.45">
      <c r="A92" s="23" t="s">
        <v>72</v>
      </c>
      <c r="B92" s="89"/>
      <c r="C92" s="26"/>
      <c r="D92" s="100"/>
      <c r="E92" s="120"/>
      <c r="F92" s="100"/>
      <c r="G92" s="26"/>
      <c r="H92" s="94"/>
      <c r="I92" s="26"/>
    </row>
    <row r="93" spans="1:9" ht="18" customHeight="1" x14ac:dyDescent="0.45">
      <c r="A93" s="23" t="s">
        <v>73</v>
      </c>
      <c r="B93" s="89"/>
      <c r="C93" s="26">
        <v>-6714301</v>
      </c>
      <c r="D93" s="90"/>
      <c r="E93" s="91"/>
      <c r="F93" s="90"/>
      <c r="G93" s="26">
        <v>0</v>
      </c>
      <c r="H93" s="92"/>
      <c r="I93" s="26">
        <f t="shared" ref="I93" si="8">C93+G93</f>
        <v>-6714301</v>
      </c>
    </row>
    <row r="94" spans="1:9" ht="18" customHeight="1" x14ac:dyDescent="0.45">
      <c r="A94" s="23" t="s">
        <v>74</v>
      </c>
      <c r="B94" s="89"/>
      <c r="C94" s="26"/>
      <c r="D94" s="90"/>
      <c r="E94" s="91"/>
      <c r="F94" s="90"/>
      <c r="G94" s="26"/>
      <c r="H94" s="92"/>
      <c r="I94" s="26"/>
    </row>
    <row r="95" spans="1:9" ht="18" customHeight="1" x14ac:dyDescent="0.45">
      <c r="A95" s="23" t="s">
        <v>73</v>
      </c>
      <c r="B95" s="89"/>
      <c r="C95" s="26">
        <v>0</v>
      </c>
      <c r="D95" s="90"/>
      <c r="E95" s="91">
        <v>4.3</v>
      </c>
      <c r="F95" s="90"/>
      <c r="G95" s="26">
        <v>-5651250</v>
      </c>
      <c r="H95" s="92"/>
      <c r="I95" s="26">
        <f t="shared" ref="I95" si="9">C95+G95</f>
        <v>-5651250</v>
      </c>
    </row>
    <row r="96" spans="1:9" ht="18" customHeight="1" x14ac:dyDescent="0.45">
      <c r="A96" s="23" t="s">
        <v>75</v>
      </c>
      <c r="B96" s="89"/>
      <c r="C96" s="27"/>
      <c r="D96" s="100"/>
      <c r="E96" s="120"/>
      <c r="F96" s="100"/>
      <c r="G96" s="27"/>
      <c r="H96" s="94"/>
      <c r="I96" s="27"/>
    </row>
    <row r="97" spans="1:9" ht="18" customHeight="1" x14ac:dyDescent="0.45">
      <c r="A97" s="23" t="s">
        <v>76</v>
      </c>
      <c r="B97" s="89"/>
      <c r="C97" s="27"/>
      <c r="D97" s="100"/>
      <c r="E97" s="120"/>
      <c r="F97" s="100"/>
      <c r="G97" s="27"/>
      <c r="H97" s="94"/>
      <c r="I97" s="27"/>
    </row>
    <row r="98" spans="1:9" ht="18" customHeight="1" x14ac:dyDescent="0.45">
      <c r="A98" s="23" t="s">
        <v>77</v>
      </c>
      <c r="B98" s="89"/>
      <c r="C98" s="27">
        <v>558616</v>
      </c>
      <c r="D98" s="90"/>
      <c r="E98" s="91">
        <v>4.4000000000000004</v>
      </c>
      <c r="F98" s="90"/>
      <c r="G98" s="27">
        <v>513750</v>
      </c>
      <c r="H98" s="92"/>
      <c r="I98" s="27">
        <f t="shared" ref="I98:I100" si="10">C98+G98</f>
        <v>1072366</v>
      </c>
    </row>
    <row r="99" spans="1:9" ht="18" customHeight="1" x14ac:dyDescent="0.45">
      <c r="A99" s="23" t="s">
        <v>78</v>
      </c>
      <c r="B99" s="89"/>
      <c r="C99" s="124">
        <v>27626963</v>
      </c>
      <c r="D99" s="90"/>
      <c r="E99" s="91"/>
      <c r="F99" s="90"/>
      <c r="G99" s="124">
        <v>0</v>
      </c>
      <c r="H99" s="92"/>
      <c r="I99" s="124">
        <f t="shared" si="10"/>
        <v>27626963</v>
      </c>
    </row>
    <row r="100" spans="1:9" ht="18" customHeight="1" x14ac:dyDescent="0.45">
      <c r="A100" s="23" t="s">
        <v>79</v>
      </c>
      <c r="B100" s="89"/>
      <c r="C100" s="131">
        <v>-274848</v>
      </c>
      <c r="D100" s="90"/>
      <c r="E100" s="91"/>
      <c r="F100" s="90"/>
      <c r="G100" s="131">
        <v>0</v>
      </c>
      <c r="H100" s="92"/>
      <c r="I100" s="131">
        <f t="shared" si="10"/>
        <v>-274848</v>
      </c>
    </row>
    <row r="101" spans="1:9" ht="18" customHeight="1" x14ac:dyDescent="0.25">
      <c r="A101" s="132" t="s">
        <v>131</v>
      </c>
      <c r="B101" s="89"/>
      <c r="E101" s="73"/>
      <c r="H101" s="73"/>
    </row>
    <row r="102" spans="1:9" ht="18" customHeight="1" x14ac:dyDescent="0.45">
      <c r="A102" s="132" t="s">
        <v>132</v>
      </c>
      <c r="B102" s="89"/>
      <c r="C102" s="143">
        <f>SUM(C85:C100)</f>
        <v>290348115</v>
      </c>
      <c r="D102" s="100"/>
      <c r="E102" s="120"/>
      <c r="F102" s="100"/>
      <c r="G102" s="143">
        <f>SUM(G85:G100)</f>
        <v>0</v>
      </c>
      <c r="H102" s="94"/>
      <c r="I102" s="143">
        <f>SUM(I85:I100)</f>
        <v>290348115</v>
      </c>
    </row>
    <row r="103" spans="1:9" ht="18" customHeight="1" x14ac:dyDescent="0.45">
      <c r="A103" s="23" t="s">
        <v>81</v>
      </c>
      <c r="B103" s="89"/>
      <c r="C103" s="131">
        <v>582510</v>
      </c>
      <c r="D103" s="90"/>
      <c r="E103" s="91"/>
      <c r="F103" s="90"/>
      <c r="G103" s="131">
        <v>0</v>
      </c>
      <c r="H103" s="92"/>
      <c r="I103" s="131">
        <f t="shared" ref="I103" si="11">C103+G103</f>
        <v>582510</v>
      </c>
    </row>
    <row r="104" spans="1:9" ht="18" customHeight="1" x14ac:dyDescent="0.45">
      <c r="A104" s="132" t="s">
        <v>82</v>
      </c>
      <c r="B104" s="134"/>
      <c r="C104" s="141">
        <f>SUM(C102:C103)</f>
        <v>290930625</v>
      </c>
      <c r="D104" s="102"/>
      <c r="E104" s="103"/>
      <c r="F104" s="102"/>
      <c r="G104" s="141">
        <f>SUM(G102:G103)</f>
        <v>0</v>
      </c>
      <c r="H104" s="92"/>
      <c r="I104" s="141">
        <f>SUM(I102:I103)</f>
        <v>290930625</v>
      </c>
    </row>
    <row r="105" spans="1:9" ht="18" customHeight="1" x14ac:dyDescent="0.45">
      <c r="A105" s="132"/>
      <c r="B105" s="89"/>
      <c r="C105" s="27"/>
      <c r="D105" s="100"/>
      <c r="E105" s="101"/>
      <c r="F105" s="100"/>
      <c r="G105" s="27"/>
      <c r="H105" s="92"/>
      <c r="I105" s="27"/>
    </row>
    <row r="106" spans="1:9" ht="18" customHeight="1" thickBot="1" x14ac:dyDescent="0.5">
      <c r="A106" s="132" t="s">
        <v>83</v>
      </c>
      <c r="B106" s="89"/>
      <c r="C106" s="144">
        <f>C104+C71</f>
        <v>548643228</v>
      </c>
      <c r="D106" s="102"/>
      <c r="E106" s="103"/>
      <c r="F106" s="102"/>
      <c r="G106" s="144">
        <f>G104+G71</f>
        <v>0</v>
      </c>
      <c r="H106" s="92"/>
      <c r="I106" s="144">
        <f>I104+I71</f>
        <v>548643228</v>
      </c>
    </row>
    <row r="107" spans="1:9" ht="18" customHeight="1" thickTop="1" x14ac:dyDescent="0.45"/>
  </sheetData>
  <mergeCells count="3">
    <mergeCell ref="C10:I10"/>
    <mergeCell ref="C43:I43"/>
    <mergeCell ref="C79:I79"/>
  </mergeCells>
  <pageMargins left="0.7" right="0.7" top="0.75" bottom="0.75" header="0.3" footer="0.3"/>
  <pageSetup paperSize="9" scale="90" firstPageNumber="17" orientation="portrait" useFirstPageNumber="1" r:id="rId1"/>
  <headerFooter>
    <oddFooter>&amp;C&amp;"Times New Roman,Regular"&amp;11&amp;P</oddFooter>
  </headerFooter>
  <rowBreaks count="2" manualBreakCount="2">
    <brk id="35" max="8" man="1"/>
    <brk id="71" max="8" man="1"/>
  </rowBreaks>
  <ignoredErrors>
    <ignoredError sqref="C102:I10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C5D94-487F-4FF2-874C-633B329E5632}">
  <dimension ref="A1:I109"/>
  <sheetViews>
    <sheetView view="pageBreakPreview" zoomScale="90" zoomScaleNormal="100" zoomScaleSheetLayoutView="90" workbookViewId="0">
      <selection activeCell="F20" sqref="F20"/>
    </sheetView>
  </sheetViews>
  <sheetFormatPr defaultColWidth="10.42578125" defaultRowHeight="18" customHeight="1" x14ac:dyDescent="0.45"/>
  <cols>
    <col min="1" max="1" width="45.28515625" style="23" customWidth="1"/>
    <col min="2" max="2" width="0.85546875" style="73" customWidth="1"/>
    <col min="3" max="3" width="16.85546875" style="73" customWidth="1"/>
    <col min="4" max="4" width="0.85546875" style="73" customWidth="1"/>
    <col min="5" max="5" width="11" style="74" customWidth="1"/>
    <col min="6" max="6" width="0.85546875" style="73" customWidth="1"/>
    <col min="7" max="7" width="16.85546875" style="73" customWidth="1"/>
    <col min="8" max="8" width="1.7109375" style="80" customWidth="1"/>
    <col min="9" max="9" width="16.85546875" style="73" customWidth="1"/>
    <col min="10" max="16384" width="10.42578125" style="73"/>
  </cols>
  <sheetData>
    <row r="1" spans="1:9" ht="18.75" customHeight="1" x14ac:dyDescent="0.3">
      <c r="A1" s="72" t="s">
        <v>0</v>
      </c>
      <c r="B1" s="24"/>
      <c r="H1" s="73"/>
    </row>
    <row r="2" spans="1:9" ht="18.75" customHeight="1" x14ac:dyDescent="0.45">
      <c r="A2" s="75" t="s">
        <v>115</v>
      </c>
      <c r="H2" s="76"/>
    </row>
    <row r="3" spans="1:9" ht="18.75" customHeight="1" x14ac:dyDescent="0.45">
      <c r="A3" s="77" t="s">
        <v>116</v>
      </c>
      <c r="H3" s="76"/>
    </row>
    <row r="4" spans="1:9" ht="18.75" customHeight="1" x14ac:dyDescent="0.45">
      <c r="A4" s="77" t="s">
        <v>117</v>
      </c>
      <c r="H4" s="76"/>
    </row>
    <row r="5" spans="1:9" ht="18" customHeight="1" x14ac:dyDescent="0.45">
      <c r="A5" s="77"/>
    </row>
    <row r="6" spans="1:9" ht="18" customHeight="1" x14ac:dyDescent="0.45">
      <c r="A6" s="23" t="s">
        <v>133</v>
      </c>
      <c r="B6" s="24"/>
      <c r="C6" s="78"/>
      <c r="D6" s="79"/>
      <c r="E6" s="78"/>
      <c r="F6" s="74"/>
      <c r="G6" s="78"/>
      <c r="I6" s="78"/>
    </row>
    <row r="7" spans="1:9" ht="18" customHeight="1" x14ac:dyDescent="0.45">
      <c r="B7" s="24"/>
      <c r="C7" s="78"/>
      <c r="D7" s="79"/>
      <c r="E7" s="78"/>
      <c r="F7" s="74"/>
      <c r="G7" s="78"/>
      <c r="I7" s="78"/>
    </row>
    <row r="8" spans="1:9" ht="18" customHeight="1" x14ac:dyDescent="0.25">
      <c r="A8" s="145"/>
      <c r="B8" s="81"/>
      <c r="C8" s="81" t="s">
        <v>120</v>
      </c>
      <c r="D8" s="81"/>
      <c r="E8" s="81"/>
      <c r="F8" s="81"/>
      <c r="G8" s="81" t="s">
        <v>121</v>
      </c>
      <c r="H8" s="82"/>
      <c r="I8" s="81" t="s">
        <v>121</v>
      </c>
    </row>
    <row r="9" spans="1:9" ht="18" customHeight="1" x14ac:dyDescent="0.25">
      <c r="A9" s="145" t="s">
        <v>4</v>
      </c>
      <c r="B9" s="146"/>
      <c r="C9" s="81" t="s">
        <v>122</v>
      </c>
      <c r="D9" s="83"/>
      <c r="E9" s="81" t="s">
        <v>125</v>
      </c>
      <c r="F9" s="83"/>
      <c r="G9" s="81" t="s">
        <v>123</v>
      </c>
      <c r="H9" s="84"/>
      <c r="I9" s="81" t="s">
        <v>124</v>
      </c>
    </row>
    <row r="10" spans="1:9" ht="18" customHeight="1" x14ac:dyDescent="0.25">
      <c r="A10" s="85"/>
      <c r="B10" s="24"/>
      <c r="C10" s="176" t="s">
        <v>5</v>
      </c>
      <c r="D10" s="176"/>
      <c r="E10" s="176"/>
      <c r="F10" s="176"/>
      <c r="G10" s="176"/>
      <c r="H10" s="176"/>
      <c r="I10" s="176"/>
    </row>
    <row r="11" spans="1:9" ht="18" customHeight="1" x14ac:dyDescent="0.45">
      <c r="A11" s="86" t="s">
        <v>6</v>
      </c>
      <c r="B11" s="87"/>
      <c r="C11" s="87"/>
      <c r="D11" s="87"/>
      <c r="E11" s="88"/>
      <c r="F11" s="89"/>
      <c r="G11" s="87"/>
      <c r="H11" s="76"/>
      <c r="I11" s="87"/>
    </row>
    <row r="12" spans="1:9" ht="18" customHeight="1" x14ac:dyDescent="0.45">
      <c r="A12" s="23" t="s">
        <v>7</v>
      </c>
      <c r="B12" s="25"/>
      <c r="C12" s="26">
        <v>23083233</v>
      </c>
      <c r="D12" s="90"/>
      <c r="E12" s="91">
        <v>4.5999999999999996</v>
      </c>
      <c r="F12" s="90"/>
      <c r="G12" s="26">
        <v>20357</v>
      </c>
      <c r="H12" s="92"/>
      <c r="I12" s="26">
        <f>C12+G12</f>
        <v>23103590</v>
      </c>
    </row>
    <row r="13" spans="1:9" ht="18" customHeight="1" x14ac:dyDescent="0.45">
      <c r="A13" s="93" t="s">
        <v>8</v>
      </c>
      <c r="B13" s="25"/>
      <c r="C13" s="26">
        <v>14740</v>
      </c>
      <c r="D13" s="90"/>
      <c r="E13" s="91"/>
      <c r="F13" s="90"/>
      <c r="G13" s="26">
        <v>0</v>
      </c>
      <c r="H13" s="92"/>
      <c r="I13" s="26">
        <f t="shared" ref="I13:I20" si="0">C13+G13</f>
        <v>14740</v>
      </c>
    </row>
    <row r="14" spans="1:9" ht="18" customHeight="1" x14ac:dyDescent="0.45">
      <c r="A14" s="23" t="s">
        <v>9</v>
      </c>
      <c r="B14" s="25"/>
      <c r="C14" s="26">
        <v>2167667</v>
      </c>
      <c r="D14" s="90"/>
      <c r="E14" s="91"/>
      <c r="F14" s="90"/>
      <c r="G14" s="26">
        <v>0</v>
      </c>
      <c r="H14" s="92"/>
      <c r="I14" s="26">
        <f t="shared" si="0"/>
        <v>2167667</v>
      </c>
    </row>
    <row r="15" spans="1:9" ht="18" customHeight="1" x14ac:dyDescent="0.45">
      <c r="A15" s="23" t="s">
        <v>10</v>
      </c>
      <c r="B15" s="25"/>
      <c r="C15" s="26">
        <v>2575404</v>
      </c>
      <c r="D15" s="90"/>
      <c r="E15" s="91"/>
      <c r="F15" s="90"/>
      <c r="G15" s="26">
        <v>0</v>
      </c>
      <c r="H15" s="92"/>
      <c r="I15" s="26">
        <f t="shared" si="0"/>
        <v>2575404</v>
      </c>
    </row>
    <row r="16" spans="1:9" ht="18" customHeight="1" x14ac:dyDescent="0.45">
      <c r="A16" s="23" t="s">
        <v>11</v>
      </c>
      <c r="B16" s="25"/>
      <c r="C16" s="26">
        <v>34690171</v>
      </c>
      <c r="D16" s="90"/>
      <c r="E16" s="91"/>
      <c r="F16" s="90"/>
      <c r="G16" s="26">
        <v>0</v>
      </c>
      <c r="H16" s="92"/>
      <c r="I16" s="26">
        <f t="shared" si="0"/>
        <v>34690171</v>
      </c>
    </row>
    <row r="17" spans="1:9" ht="18" customHeight="1" x14ac:dyDescent="0.45">
      <c r="A17" s="23" t="s">
        <v>12</v>
      </c>
      <c r="B17" s="25"/>
      <c r="C17" s="26">
        <v>2703337</v>
      </c>
      <c r="D17" s="90"/>
      <c r="E17" s="91"/>
      <c r="F17" s="90"/>
      <c r="G17" s="26">
        <v>0</v>
      </c>
      <c r="H17" s="92"/>
      <c r="I17" s="26">
        <f t="shared" si="0"/>
        <v>2703337</v>
      </c>
    </row>
    <row r="18" spans="1:9" ht="18" customHeight="1" x14ac:dyDescent="0.45">
      <c r="A18" s="23" t="s">
        <v>13</v>
      </c>
      <c r="B18" s="25"/>
      <c r="C18" s="26">
        <v>876263</v>
      </c>
      <c r="D18" s="90"/>
      <c r="E18" s="91"/>
      <c r="F18" s="90"/>
      <c r="G18" s="26">
        <v>0</v>
      </c>
      <c r="H18" s="92"/>
      <c r="I18" s="26">
        <f t="shared" si="0"/>
        <v>876263</v>
      </c>
    </row>
    <row r="19" spans="1:9" ht="18" customHeight="1" x14ac:dyDescent="0.45">
      <c r="A19" s="23" t="s">
        <v>14</v>
      </c>
      <c r="B19" s="25"/>
      <c r="C19" s="26">
        <v>11298</v>
      </c>
      <c r="D19" s="90"/>
      <c r="E19" s="91"/>
      <c r="F19" s="90"/>
      <c r="G19" s="26">
        <v>0</v>
      </c>
      <c r="H19" s="92"/>
      <c r="I19" s="26">
        <f t="shared" si="0"/>
        <v>11298</v>
      </c>
    </row>
    <row r="20" spans="1:9" ht="18" customHeight="1" x14ac:dyDescent="0.45">
      <c r="A20" s="23" t="s">
        <v>15</v>
      </c>
      <c r="B20" s="25"/>
      <c r="C20" s="30">
        <v>115012</v>
      </c>
      <c r="D20" s="90"/>
      <c r="E20" s="91"/>
      <c r="F20" s="90"/>
      <c r="G20" s="30">
        <v>0</v>
      </c>
      <c r="H20" s="92"/>
      <c r="I20" s="30">
        <f t="shared" si="0"/>
        <v>115012</v>
      </c>
    </row>
    <row r="21" spans="1:9" ht="18" customHeight="1" x14ac:dyDescent="0.25">
      <c r="A21" s="95" t="s">
        <v>16</v>
      </c>
      <c r="B21" s="96"/>
      <c r="C21" s="97">
        <f>SUM(C12:C20)</f>
        <v>66237125</v>
      </c>
      <c r="D21" s="98"/>
      <c r="E21" s="99"/>
      <c r="F21" s="98"/>
      <c r="G21" s="97">
        <f>SUM(G12:G20)</f>
        <v>20357</v>
      </c>
      <c r="H21" s="94"/>
      <c r="I21" s="97">
        <f>SUM(I12:I20)</f>
        <v>66257482</v>
      </c>
    </row>
    <row r="22" spans="1:9" ht="18" customHeight="1" x14ac:dyDescent="0.45">
      <c r="B22" s="25"/>
      <c r="C22" s="26"/>
      <c r="D22" s="100"/>
      <c r="E22" s="101"/>
      <c r="F22" s="100"/>
      <c r="G22" s="26"/>
      <c r="H22" s="94"/>
      <c r="I22" s="26"/>
    </row>
    <row r="23" spans="1:9" ht="18" customHeight="1" x14ac:dyDescent="0.45">
      <c r="A23" s="86" t="s">
        <v>17</v>
      </c>
      <c r="B23" s="25"/>
      <c r="C23" s="26"/>
      <c r="D23" s="102"/>
      <c r="E23" s="103"/>
      <c r="F23" s="102"/>
      <c r="G23" s="26"/>
      <c r="H23" s="94"/>
      <c r="I23" s="26"/>
    </row>
    <row r="24" spans="1:9" ht="18" customHeight="1" x14ac:dyDescent="0.45">
      <c r="A24" s="104" t="s">
        <v>18</v>
      </c>
      <c r="B24" s="25"/>
      <c r="C24" s="26">
        <v>9107389</v>
      </c>
      <c r="D24" s="90"/>
      <c r="E24" s="91"/>
      <c r="F24" s="90"/>
      <c r="G24" s="105">
        <v>0</v>
      </c>
      <c r="H24" s="92"/>
      <c r="I24" s="105">
        <f t="shared" ref="I24:I34" si="1">C24+G24</f>
        <v>9107389</v>
      </c>
    </row>
    <row r="25" spans="1:9" ht="18" customHeight="1" x14ac:dyDescent="0.45">
      <c r="A25" s="104" t="s">
        <v>19</v>
      </c>
      <c r="B25" s="25"/>
      <c r="C25" s="26">
        <v>5821871</v>
      </c>
      <c r="D25" s="90"/>
      <c r="E25" s="91"/>
      <c r="F25" s="90"/>
      <c r="G25" s="105">
        <v>0</v>
      </c>
      <c r="H25" s="92"/>
      <c r="I25" s="105">
        <f t="shared" si="1"/>
        <v>5821871</v>
      </c>
    </row>
    <row r="26" spans="1:9" ht="18" customHeight="1" x14ac:dyDescent="0.45">
      <c r="A26" s="104" t="s">
        <v>20</v>
      </c>
      <c r="B26" s="25"/>
      <c r="C26" s="26">
        <v>754555</v>
      </c>
      <c r="D26" s="90"/>
      <c r="E26" s="91"/>
      <c r="F26" s="90"/>
      <c r="G26" s="105">
        <v>0</v>
      </c>
      <c r="H26" s="92"/>
      <c r="I26" s="105">
        <f t="shared" si="1"/>
        <v>754555</v>
      </c>
    </row>
    <row r="27" spans="1:9" ht="18" customHeight="1" x14ac:dyDescent="0.45">
      <c r="A27" s="73" t="s">
        <v>21</v>
      </c>
      <c r="B27" s="25"/>
      <c r="C27" s="26">
        <v>65773</v>
      </c>
      <c r="D27" s="90"/>
      <c r="E27" s="91"/>
      <c r="F27" s="90"/>
      <c r="G27" s="105">
        <v>0</v>
      </c>
      <c r="H27" s="92"/>
      <c r="I27" s="105">
        <f t="shared" si="1"/>
        <v>65773</v>
      </c>
    </row>
    <row r="28" spans="1:9" ht="18" customHeight="1" x14ac:dyDescent="0.45">
      <c r="A28" s="23" t="s">
        <v>22</v>
      </c>
      <c r="B28" s="25"/>
      <c r="C28" s="26">
        <v>46455882</v>
      </c>
      <c r="D28" s="90"/>
      <c r="E28" s="91"/>
      <c r="F28" s="90"/>
      <c r="G28" s="105">
        <v>0</v>
      </c>
      <c r="H28" s="92"/>
      <c r="I28" s="105">
        <f t="shared" si="1"/>
        <v>46455882</v>
      </c>
    </row>
    <row r="29" spans="1:9" ht="18" customHeight="1" x14ac:dyDescent="0.45">
      <c r="A29" s="23" t="s">
        <v>23</v>
      </c>
      <c r="B29" s="25"/>
      <c r="C29" s="26">
        <v>116400558</v>
      </c>
      <c r="D29" s="90"/>
      <c r="E29" s="91"/>
      <c r="F29" s="90"/>
      <c r="G29" s="105">
        <v>0</v>
      </c>
      <c r="H29" s="92"/>
      <c r="I29" s="105">
        <f t="shared" si="1"/>
        <v>116400558</v>
      </c>
    </row>
    <row r="30" spans="1:9" ht="18" customHeight="1" x14ac:dyDescent="0.45">
      <c r="A30" s="23" t="s">
        <v>24</v>
      </c>
      <c r="B30" s="25"/>
      <c r="C30" s="26">
        <v>40597004</v>
      </c>
      <c r="D30" s="90"/>
      <c r="E30" s="91"/>
      <c r="F30" s="90"/>
      <c r="G30" s="105">
        <v>0</v>
      </c>
      <c r="H30" s="92"/>
      <c r="I30" s="105">
        <f t="shared" si="1"/>
        <v>40597004</v>
      </c>
    </row>
    <row r="31" spans="1:9" ht="18" customHeight="1" x14ac:dyDescent="0.45">
      <c r="A31" s="23" t="s">
        <v>25</v>
      </c>
      <c r="B31" s="25"/>
      <c r="C31" s="26">
        <v>234736022</v>
      </c>
      <c r="D31" s="90"/>
      <c r="E31" s="91"/>
      <c r="F31" s="90"/>
      <c r="G31" s="105">
        <v>0</v>
      </c>
      <c r="H31" s="92"/>
      <c r="I31" s="105">
        <f t="shared" si="1"/>
        <v>234736022</v>
      </c>
    </row>
    <row r="32" spans="1:9" ht="18" customHeight="1" x14ac:dyDescent="0.45">
      <c r="A32" s="23" t="s">
        <v>26</v>
      </c>
      <c r="B32" s="25"/>
      <c r="C32" s="26">
        <v>10793561</v>
      </c>
      <c r="D32" s="90"/>
      <c r="E32" s="91"/>
      <c r="F32" s="90"/>
      <c r="G32" s="105">
        <v>0</v>
      </c>
      <c r="H32" s="92"/>
      <c r="I32" s="105">
        <f t="shared" si="1"/>
        <v>10793561</v>
      </c>
    </row>
    <row r="33" spans="1:9" ht="18" customHeight="1" x14ac:dyDescent="0.45">
      <c r="A33" s="23" t="s">
        <v>27</v>
      </c>
      <c r="B33" s="25"/>
      <c r="C33" s="26">
        <v>961707</v>
      </c>
      <c r="D33" s="90"/>
      <c r="E33" s="91"/>
      <c r="F33" s="90"/>
      <c r="G33" s="105">
        <v>0</v>
      </c>
      <c r="H33" s="92"/>
      <c r="I33" s="105">
        <f t="shared" si="1"/>
        <v>961707</v>
      </c>
    </row>
    <row r="34" spans="1:9" ht="18" customHeight="1" x14ac:dyDescent="0.45">
      <c r="A34" s="23" t="s">
        <v>28</v>
      </c>
      <c r="B34" s="25"/>
      <c r="C34" s="30">
        <v>1980143</v>
      </c>
      <c r="D34" s="90"/>
      <c r="E34" s="91"/>
      <c r="F34" s="90"/>
      <c r="G34" s="106">
        <v>0</v>
      </c>
      <c r="H34" s="92"/>
      <c r="I34" s="106">
        <f t="shared" si="1"/>
        <v>1980143</v>
      </c>
    </row>
    <row r="35" spans="1:9" ht="18" customHeight="1" x14ac:dyDescent="0.25">
      <c r="A35" s="95" t="s">
        <v>29</v>
      </c>
      <c r="B35" s="96"/>
      <c r="C35" s="97">
        <f>SUM(C24:C34)</f>
        <v>467674465</v>
      </c>
      <c r="D35" s="98"/>
      <c r="E35" s="107"/>
      <c r="F35" s="98"/>
      <c r="G35" s="97">
        <f>SUM(G24:G34)</f>
        <v>0</v>
      </c>
      <c r="H35" s="94"/>
      <c r="I35" s="97">
        <f>SUM(I24:I34)</f>
        <v>467674465</v>
      </c>
    </row>
    <row r="36" spans="1:9" ht="18" customHeight="1" x14ac:dyDescent="0.25">
      <c r="A36" s="138"/>
      <c r="B36" s="139"/>
      <c r="C36" s="140"/>
      <c r="D36" s="98"/>
      <c r="E36" s="107"/>
      <c r="F36" s="98"/>
      <c r="G36" s="140"/>
      <c r="H36" s="94"/>
      <c r="I36" s="140"/>
    </row>
    <row r="37" spans="1:9" ht="18" customHeight="1" thickBot="1" x14ac:dyDescent="0.3">
      <c r="A37" s="95" t="s">
        <v>30</v>
      </c>
      <c r="B37" s="96"/>
      <c r="C37" s="109">
        <f>C21+C35</f>
        <v>533911590</v>
      </c>
      <c r="D37" s="110"/>
      <c r="E37" s="111"/>
      <c r="F37" s="110"/>
      <c r="G37" s="109">
        <f>G21+G35</f>
        <v>20357</v>
      </c>
      <c r="H37" s="94"/>
      <c r="I37" s="109">
        <f>I21+I35</f>
        <v>533931947</v>
      </c>
    </row>
    <row r="38" spans="1:9" ht="18.75" customHeight="1" thickTop="1" x14ac:dyDescent="0.3">
      <c r="A38" s="72" t="s">
        <v>0</v>
      </c>
      <c r="B38" s="24"/>
      <c r="H38" s="73"/>
    </row>
    <row r="39" spans="1:9" ht="18.75" customHeight="1" x14ac:dyDescent="0.45">
      <c r="A39" s="75" t="s">
        <v>115</v>
      </c>
      <c r="H39" s="76"/>
    </row>
    <row r="40" spans="1:9" ht="18.75" customHeight="1" x14ac:dyDescent="0.45">
      <c r="A40" s="77" t="s">
        <v>116</v>
      </c>
      <c r="H40" s="76"/>
    </row>
    <row r="41" spans="1:9" ht="18.75" customHeight="1" x14ac:dyDescent="0.45">
      <c r="A41" s="77" t="s">
        <v>117</v>
      </c>
      <c r="H41" s="76"/>
    </row>
    <row r="42" spans="1:9" ht="18" customHeight="1" x14ac:dyDescent="0.45">
      <c r="B42" s="24"/>
      <c r="C42" s="78"/>
      <c r="D42" s="92"/>
      <c r="E42" s="112"/>
      <c r="F42" s="92"/>
      <c r="G42" s="78"/>
      <c r="H42" s="92"/>
      <c r="I42" s="78"/>
    </row>
    <row r="43" spans="1:9" ht="18" customHeight="1" x14ac:dyDescent="0.25">
      <c r="A43" s="147"/>
      <c r="B43" s="81"/>
      <c r="C43" s="81" t="s">
        <v>120</v>
      </c>
      <c r="D43" s="81"/>
      <c r="E43" s="81"/>
      <c r="F43" s="81"/>
      <c r="G43" s="81" t="s">
        <v>121</v>
      </c>
      <c r="H43" s="82"/>
      <c r="I43" s="81" t="s">
        <v>121</v>
      </c>
    </row>
    <row r="44" spans="1:9" s="118" customFormat="1" ht="18" customHeight="1" x14ac:dyDescent="0.45">
      <c r="A44" s="113" t="s">
        <v>32</v>
      </c>
      <c r="B44" s="114"/>
      <c r="C44" s="115" t="s">
        <v>122</v>
      </c>
      <c r="D44" s="116"/>
      <c r="E44" s="115" t="s">
        <v>125</v>
      </c>
      <c r="F44" s="116"/>
      <c r="G44" s="115" t="s">
        <v>123</v>
      </c>
      <c r="H44" s="117"/>
      <c r="I44" s="115" t="s">
        <v>124</v>
      </c>
    </row>
    <row r="45" spans="1:9" ht="18" customHeight="1" x14ac:dyDescent="0.25">
      <c r="A45" s="85"/>
      <c r="B45" s="24"/>
      <c r="C45" s="176" t="s">
        <v>5</v>
      </c>
      <c r="D45" s="176"/>
      <c r="E45" s="176"/>
      <c r="F45" s="176"/>
      <c r="G45" s="176"/>
      <c r="H45" s="176"/>
      <c r="I45" s="176"/>
    </row>
    <row r="46" spans="1:9" ht="18" customHeight="1" x14ac:dyDescent="0.45">
      <c r="A46" s="86" t="s">
        <v>33</v>
      </c>
      <c r="B46" s="89"/>
      <c r="C46" s="89"/>
      <c r="D46" s="92"/>
      <c r="E46" s="112"/>
      <c r="F46" s="119"/>
      <c r="G46" s="89"/>
      <c r="H46" s="92"/>
      <c r="I46" s="89"/>
    </row>
    <row r="47" spans="1:9" ht="18" customHeight="1" x14ac:dyDescent="0.45">
      <c r="A47" s="23" t="s">
        <v>34</v>
      </c>
      <c r="B47" s="89"/>
      <c r="C47" s="105">
        <v>11467351</v>
      </c>
      <c r="D47" s="90"/>
      <c r="E47" s="91"/>
      <c r="F47" s="90"/>
      <c r="G47" s="105">
        <v>0</v>
      </c>
      <c r="H47" s="92"/>
      <c r="I47" s="105">
        <f t="shared" ref="I47:I54" si="2">C47+G47</f>
        <v>11467351</v>
      </c>
    </row>
    <row r="48" spans="1:9" ht="18" customHeight="1" x14ac:dyDescent="0.45">
      <c r="A48" s="23" t="s">
        <v>35</v>
      </c>
      <c r="B48" s="89"/>
      <c r="C48" s="105">
        <v>48391316</v>
      </c>
      <c r="D48" s="90"/>
      <c r="E48" s="91"/>
      <c r="F48" s="90"/>
      <c r="G48" s="105">
        <v>0</v>
      </c>
      <c r="H48" s="92"/>
      <c r="I48" s="105">
        <f t="shared" si="2"/>
        <v>48391316</v>
      </c>
    </row>
    <row r="49" spans="1:9" ht="18" customHeight="1" x14ac:dyDescent="0.45">
      <c r="A49" s="23" t="s">
        <v>36</v>
      </c>
      <c r="B49" s="89"/>
      <c r="C49" s="105">
        <v>5945104</v>
      </c>
      <c r="D49" s="90"/>
      <c r="E49" s="91"/>
      <c r="F49" s="90"/>
      <c r="G49" s="105">
        <v>0</v>
      </c>
      <c r="H49" s="92"/>
      <c r="I49" s="105">
        <f t="shared" si="2"/>
        <v>5945104</v>
      </c>
    </row>
    <row r="50" spans="1:9" ht="18" customHeight="1" x14ac:dyDescent="0.45">
      <c r="A50" s="23" t="s">
        <v>37</v>
      </c>
      <c r="B50" s="89"/>
      <c r="C50" s="105">
        <v>8123816</v>
      </c>
      <c r="D50" s="90"/>
      <c r="E50" s="91">
        <v>4.5999999999999996</v>
      </c>
      <c r="F50" s="90"/>
      <c r="G50" s="105">
        <v>-782</v>
      </c>
      <c r="H50" s="92"/>
      <c r="I50" s="105">
        <f t="shared" si="2"/>
        <v>8123034</v>
      </c>
    </row>
    <row r="51" spans="1:9" ht="18" customHeight="1" x14ac:dyDescent="0.45">
      <c r="A51" s="23" t="s">
        <v>38</v>
      </c>
      <c r="B51" s="89"/>
      <c r="C51" s="105">
        <v>1727442</v>
      </c>
      <c r="D51" s="90"/>
      <c r="E51" s="91"/>
      <c r="F51" s="90"/>
      <c r="G51" s="105">
        <v>0</v>
      </c>
      <c r="H51" s="92"/>
      <c r="I51" s="105">
        <f t="shared" si="2"/>
        <v>1727442</v>
      </c>
    </row>
    <row r="52" spans="1:9" ht="18" customHeight="1" x14ac:dyDescent="0.45">
      <c r="A52" s="23" t="s">
        <v>39</v>
      </c>
      <c r="B52" s="89"/>
      <c r="C52" s="105">
        <v>649555</v>
      </c>
      <c r="D52" s="90"/>
      <c r="E52" s="91">
        <v>4.7</v>
      </c>
      <c r="F52" s="90"/>
      <c r="G52" s="105">
        <v>4952</v>
      </c>
      <c r="H52" s="92"/>
      <c r="I52" s="105">
        <f t="shared" si="2"/>
        <v>654507</v>
      </c>
    </row>
    <row r="53" spans="1:9" ht="18" customHeight="1" x14ac:dyDescent="0.45">
      <c r="A53" s="73" t="s">
        <v>40</v>
      </c>
      <c r="B53" s="89"/>
      <c r="C53" s="105">
        <v>6369218</v>
      </c>
      <c r="D53" s="90"/>
      <c r="E53" s="91">
        <v>4.5999999999999996</v>
      </c>
      <c r="F53" s="90"/>
      <c r="G53" s="105">
        <v>-3621</v>
      </c>
      <c r="H53" s="92"/>
      <c r="I53" s="105">
        <f t="shared" si="2"/>
        <v>6365597</v>
      </c>
    </row>
    <row r="54" spans="1:9" ht="18" customHeight="1" x14ac:dyDescent="0.45">
      <c r="A54" s="23" t="s">
        <v>41</v>
      </c>
      <c r="B54" s="89"/>
      <c r="C54" s="105">
        <v>17794941</v>
      </c>
      <c r="D54" s="90"/>
      <c r="E54" s="91"/>
      <c r="F54" s="90"/>
      <c r="G54" s="105">
        <v>0</v>
      </c>
      <c r="H54" s="92"/>
      <c r="I54" s="105">
        <f t="shared" si="2"/>
        <v>17794941</v>
      </c>
    </row>
    <row r="55" spans="1:9" ht="18" customHeight="1" x14ac:dyDescent="0.45">
      <c r="A55" s="73" t="s">
        <v>42</v>
      </c>
      <c r="C55" s="105"/>
      <c r="D55" s="100"/>
      <c r="E55" s="120"/>
      <c r="F55" s="100"/>
      <c r="G55" s="105"/>
      <c r="H55" s="94"/>
      <c r="I55" s="105"/>
    </row>
    <row r="56" spans="1:9" ht="18" customHeight="1" x14ac:dyDescent="0.45">
      <c r="A56" s="23" t="s">
        <v>43</v>
      </c>
      <c r="B56" s="89"/>
      <c r="C56" s="105">
        <v>7102875</v>
      </c>
      <c r="D56" s="90"/>
      <c r="E56" s="91"/>
      <c r="F56" s="90"/>
      <c r="G56" s="105">
        <v>0</v>
      </c>
      <c r="H56" s="92"/>
      <c r="I56" s="105">
        <f t="shared" ref="I56:I59" si="3">C56+G56</f>
        <v>7102875</v>
      </c>
    </row>
    <row r="57" spans="1:9" ht="18" customHeight="1" x14ac:dyDescent="0.45">
      <c r="A57" s="23" t="s">
        <v>44</v>
      </c>
      <c r="B57" s="89"/>
      <c r="C57" s="105">
        <v>3851212</v>
      </c>
      <c r="D57" s="90"/>
      <c r="E57" s="91"/>
      <c r="F57" s="90"/>
      <c r="G57" s="105">
        <v>0</v>
      </c>
      <c r="H57" s="92"/>
      <c r="I57" s="105">
        <f t="shared" si="3"/>
        <v>3851212</v>
      </c>
    </row>
    <row r="58" spans="1:9" ht="18" customHeight="1" x14ac:dyDescent="0.45">
      <c r="A58" s="23" t="s">
        <v>45</v>
      </c>
      <c r="B58" s="89"/>
      <c r="C58" s="105">
        <v>63</v>
      </c>
      <c r="D58" s="90"/>
      <c r="E58" s="91"/>
      <c r="F58" s="90"/>
      <c r="G58" s="105">
        <v>0</v>
      </c>
      <c r="H58" s="92"/>
      <c r="I58" s="105">
        <f t="shared" si="3"/>
        <v>63</v>
      </c>
    </row>
    <row r="59" spans="1:9" ht="18" customHeight="1" x14ac:dyDescent="0.45">
      <c r="A59" s="23" t="s">
        <v>46</v>
      </c>
      <c r="B59" s="89"/>
      <c r="C59" s="105">
        <v>1237016</v>
      </c>
      <c r="D59" s="90"/>
      <c r="E59" s="91"/>
      <c r="F59" s="90"/>
      <c r="G59" s="105">
        <v>0</v>
      </c>
      <c r="H59" s="92"/>
      <c r="I59" s="105">
        <f t="shared" si="3"/>
        <v>1237016</v>
      </c>
    </row>
    <row r="60" spans="1:9" ht="18" customHeight="1" x14ac:dyDescent="0.45">
      <c r="A60" s="132" t="s">
        <v>47</v>
      </c>
      <c r="B60" s="134"/>
      <c r="C60" s="141">
        <f>SUM(C47:C59)</f>
        <v>112659909</v>
      </c>
      <c r="D60" s="100"/>
      <c r="E60" s="120"/>
      <c r="F60" s="100"/>
      <c r="G60" s="141">
        <f>SUM(G47:G59)</f>
        <v>549</v>
      </c>
      <c r="H60" s="94"/>
      <c r="I60" s="141">
        <f>SUM(I47:I59)</f>
        <v>112660458</v>
      </c>
    </row>
    <row r="61" spans="1:9" ht="18" customHeight="1" x14ac:dyDescent="0.45">
      <c r="D61" s="100"/>
      <c r="E61" s="120"/>
      <c r="F61" s="100"/>
      <c r="H61" s="94"/>
    </row>
    <row r="62" spans="1:9" ht="18" customHeight="1" x14ac:dyDescent="0.45">
      <c r="A62" s="86" t="s">
        <v>48</v>
      </c>
      <c r="B62" s="89"/>
      <c r="C62" s="27"/>
      <c r="D62" s="100"/>
      <c r="E62" s="120"/>
      <c r="F62" s="100"/>
      <c r="G62" s="27"/>
      <c r="H62" s="94"/>
      <c r="I62" s="27"/>
    </row>
    <row r="63" spans="1:9" ht="18" customHeight="1" x14ac:dyDescent="0.45">
      <c r="A63" s="23" t="s">
        <v>49</v>
      </c>
      <c r="B63" s="89"/>
      <c r="C63" s="124">
        <v>51285534</v>
      </c>
      <c r="D63" s="90"/>
      <c r="E63" s="91"/>
      <c r="F63" s="90"/>
      <c r="G63" s="124">
        <v>0</v>
      </c>
      <c r="H63" s="92"/>
      <c r="I63" s="124">
        <f t="shared" ref="I63:I71" si="4">C63+G63</f>
        <v>51285534</v>
      </c>
    </row>
    <row r="64" spans="1:9" ht="18" customHeight="1" x14ac:dyDescent="0.45">
      <c r="A64" s="23" t="s">
        <v>50</v>
      </c>
      <c r="B64" s="89"/>
      <c r="C64" s="124">
        <v>16542713</v>
      </c>
      <c r="D64" s="90"/>
      <c r="E64" s="91"/>
      <c r="F64" s="90"/>
      <c r="G64" s="124">
        <v>0</v>
      </c>
      <c r="H64" s="92"/>
      <c r="I64" s="105">
        <f t="shared" si="4"/>
        <v>16542713</v>
      </c>
    </row>
    <row r="65" spans="1:9" ht="18" customHeight="1" x14ac:dyDescent="0.45">
      <c r="A65" s="73" t="s">
        <v>51</v>
      </c>
      <c r="B65" s="89"/>
      <c r="C65" s="124">
        <v>429034</v>
      </c>
      <c r="D65" s="90"/>
      <c r="E65" s="91"/>
      <c r="F65" s="90"/>
      <c r="G65" s="124">
        <v>0</v>
      </c>
      <c r="H65" s="92"/>
      <c r="I65" s="105">
        <f t="shared" si="4"/>
        <v>429034</v>
      </c>
    </row>
    <row r="66" spans="1:9" ht="18" customHeight="1" x14ac:dyDescent="0.45">
      <c r="A66" s="73" t="s">
        <v>52</v>
      </c>
      <c r="B66" s="89"/>
      <c r="C66" s="124">
        <v>47563629</v>
      </c>
      <c r="D66" s="90"/>
      <c r="E66" s="91"/>
      <c r="F66" s="90"/>
      <c r="G66" s="124">
        <v>0</v>
      </c>
      <c r="H66" s="92"/>
      <c r="I66" s="105">
        <f t="shared" si="4"/>
        <v>47563629</v>
      </c>
    </row>
    <row r="67" spans="1:9" ht="18" customHeight="1" x14ac:dyDescent="0.45">
      <c r="A67" s="73" t="s">
        <v>53</v>
      </c>
      <c r="B67" s="89"/>
      <c r="C67" s="124">
        <v>1543549</v>
      </c>
      <c r="D67" s="90"/>
      <c r="E67" s="91"/>
      <c r="F67" s="90"/>
      <c r="G67" s="124">
        <v>0</v>
      </c>
      <c r="H67" s="92"/>
      <c r="I67" s="105">
        <f t="shared" si="4"/>
        <v>1543549</v>
      </c>
    </row>
    <row r="68" spans="1:9" ht="18" customHeight="1" x14ac:dyDescent="0.45">
      <c r="A68" s="73" t="s">
        <v>54</v>
      </c>
      <c r="B68" s="89"/>
      <c r="C68" s="124">
        <v>2744117</v>
      </c>
      <c r="D68" s="90"/>
      <c r="E68" s="91"/>
      <c r="F68" s="90"/>
      <c r="G68" s="124">
        <v>0</v>
      </c>
      <c r="H68" s="92"/>
      <c r="I68" s="105">
        <f t="shared" si="4"/>
        <v>2744117</v>
      </c>
    </row>
    <row r="69" spans="1:9" ht="18" customHeight="1" x14ac:dyDescent="0.45">
      <c r="A69" s="73" t="s">
        <v>55</v>
      </c>
      <c r="B69" s="89"/>
      <c r="C69" s="124">
        <v>2360858</v>
      </c>
      <c r="D69" s="90"/>
      <c r="E69" s="91"/>
      <c r="F69" s="90"/>
      <c r="G69" s="124">
        <v>0</v>
      </c>
      <c r="H69" s="92"/>
      <c r="I69" s="105">
        <f t="shared" si="4"/>
        <v>2360858</v>
      </c>
    </row>
    <row r="70" spans="1:9" ht="18" customHeight="1" x14ac:dyDescent="0.45">
      <c r="A70" s="73" t="s">
        <v>56</v>
      </c>
      <c r="B70" s="89"/>
      <c r="C70" s="124">
        <v>3987430</v>
      </c>
      <c r="D70" s="90"/>
      <c r="E70" s="91"/>
      <c r="F70" s="90"/>
      <c r="G70" s="124">
        <v>0</v>
      </c>
      <c r="H70" s="92"/>
      <c r="I70" s="105">
        <f t="shared" si="4"/>
        <v>3987430</v>
      </c>
    </row>
    <row r="71" spans="1:9" ht="18" customHeight="1" x14ac:dyDescent="0.45">
      <c r="A71" s="73" t="s">
        <v>58</v>
      </c>
      <c r="B71" s="89"/>
      <c r="C71" s="124">
        <v>18779</v>
      </c>
      <c r="D71" s="90"/>
      <c r="E71" s="91"/>
      <c r="F71" s="90"/>
      <c r="G71" s="124">
        <v>0</v>
      </c>
      <c r="H71" s="92"/>
      <c r="I71" s="105">
        <f t="shared" si="4"/>
        <v>18779</v>
      </c>
    </row>
    <row r="72" spans="1:9" ht="18" customHeight="1" x14ac:dyDescent="0.25">
      <c r="A72" s="95" t="s">
        <v>59</v>
      </c>
      <c r="B72" s="121"/>
      <c r="C72" s="122">
        <f>SUM(C63:C71)</f>
        <v>126475643</v>
      </c>
      <c r="D72" s="98"/>
      <c r="E72" s="123"/>
      <c r="F72" s="98"/>
      <c r="G72" s="122">
        <f>SUM(G63:G71)</f>
        <v>0</v>
      </c>
      <c r="H72" s="94"/>
      <c r="I72" s="122">
        <f>SUM(I63:I71)</f>
        <v>126475643</v>
      </c>
    </row>
    <row r="73" spans="1:9" ht="18" customHeight="1" x14ac:dyDescent="0.25">
      <c r="A73" s="95" t="s">
        <v>60</v>
      </c>
      <c r="B73" s="121"/>
      <c r="C73" s="97">
        <f>+C60+C72</f>
        <v>239135552</v>
      </c>
      <c r="D73" s="98"/>
      <c r="E73" s="123"/>
      <c r="F73" s="98"/>
      <c r="G73" s="97">
        <f>+G60+G72</f>
        <v>549</v>
      </c>
      <c r="H73" s="94"/>
      <c r="I73" s="97">
        <f>+I60+I72</f>
        <v>239136101</v>
      </c>
    </row>
    <row r="74" spans="1:9" ht="18.75" customHeight="1" x14ac:dyDescent="0.3">
      <c r="A74" s="72" t="s">
        <v>0</v>
      </c>
      <c r="B74" s="24"/>
      <c r="H74" s="73"/>
    </row>
    <row r="75" spans="1:9" ht="18.75" customHeight="1" x14ac:dyDescent="0.45">
      <c r="A75" s="75" t="s">
        <v>115</v>
      </c>
      <c r="H75" s="76"/>
    </row>
    <row r="76" spans="1:9" ht="18.75" customHeight="1" x14ac:dyDescent="0.45">
      <c r="A76" s="77" t="s">
        <v>116</v>
      </c>
      <c r="H76" s="76"/>
    </row>
    <row r="77" spans="1:9" ht="18.75" customHeight="1" x14ac:dyDescent="0.45">
      <c r="A77" s="77" t="s">
        <v>117</v>
      </c>
      <c r="H77" s="76"/>
    </row>
    <row r="78" spans="1:9" ht="18" customHeight="1" x14ac:dyDescent="0.45">
      <c r="B78" s="24"/>
      <c r="C78" s="78"/>
      <c r="D78" s="92"/>
      <c r="E78" s="112"/>
      <c r="F78" s="92"/>
      <c r="G78" s="78"/>
      <c r="H78" s="92"/>
      <c r="I78" s="78"/>
    </row>
    <row r="79" spans="1:9" ht="18" customHeight="1" x14ac:dyDescent="0.25">
      <c r="A79" s="145"/>
      <c r="B79" s="81"/>
      <c r="C79" s="81" t="s">
        <v>120</v>
      </c>
      <c r="D79" s="81"/>
      <c r="E79" s="81"/>
      <c r="F79" s="81"/>
      <c r="G79" s="81" t="s">
        <v>121</v>
      </c>
      <c r="H79" s="82"/>
      <c r="I79" s="81" t="s">
        <v>121</v>
      </c>
    </row>
    <row r="80" spans="1:9" s="118" customFormat="1" ht="18" customHeight="1" x14ac:dyDescent="0.45">
      <c r="A80" s="113" t="s">
        <v>61</v>
      </c>
      <c r="B80" s="114"/>
      <c r="C80" s="115" t="s">
        <v>122</v>
      </c>
      <c r="D80" s="116"/>
      <c r="E80" s="115" t="s">
        <v>125</v>
      </c>
      <c r="F80" s="116"/>
      <c r="G80" s="115" t="s">
        <v>123</v>
      </c>
      <c r="H80" s="117"/>
      <c r="I80" s="115" t="s">
        <v>124</v>
      </c>
    </row>
    <row r="81" spans="1:9" ht="18" customHeight="1" x14ac:dyDescent="0.25">
      <c r="A81" s="85"/>
      <c r="B81" s="24"/>
      <c r="C81" s="176" t="s">
        <v>5</v>
      </c>
      <c r="D81" s="176"/>
      <c r="E81" s="176"/>
      <c r="F81" s="176"/>
      <c r="G81" s="176"/>
      <c r="H81" s="176"/>
      <c r="I81" s="176"/>
    </row>
    <row r="82" spans="1:9" ht="18" customHeight="1" x14ac:dyDescent="0.45">
      <c r="A82" s="86" t="s">
        <v>62</v>
      </c>
      <c r="B82" s="89"/>
      <c r="C82" s="89"/>
      <c r="D82" s="125"/>
      <c r="E82" s="126"/>
      <c r="F82" s="119"/>
      <c r="G82" s="89"/>
      <c r="H82" s="94"/>
      <c r="I82" s="89"/>
    </row>
    <row r="83" spans="1:9" ht="18" customHeight="1" x14ac:dyDescent="0.45">
      <c r="A83" s="23" t="s">
        <v>63</v>
      </c>
      <c r="B83" s="89"/>
      <c r="C83" s="89"/>
      <c r="D83" s="90"/>
      <c r="E83" s="91"/>
      <c r="F83" s="90"/>
      <c r="G83" s="89"/>
      <c r="H83" s="94"/>
      <c r="I83" s="89"/>
    </row>
    <row r="84" spans="1:9" ht="18" customHeight="1" x14ac:dyDescent="0.45">
      <c r="A84" s="23" t="s">
        <v>64</v>
      </c>
      <c r="B84" s="89"/>
      <c r="C84" s="89"/>
      <c r="D84" s="127"/>
      <c r="E84" s="128"/>
      <c r="F84" s="127"/>
      <c r="G84" s="89"/>
      <c r="H84" s="94"/>
      <c r="I84" s="89"/>
    </row>
    <row r="85" spans="1:9" ht="18" customHeight="1" x14ac:dyDescent="0.45">
      <c r="A85" s="129" t="s">
        <v>65</v>
      </c>
      <c r="B85" s="89"/>
      <c r="C85" s="89"/>
      <c r="D85" s="100"/>
      <c r="E85" s="120"/>
      <c r="F85" s="100"/>
      <c r="G85" s="89"/>
      <c r="H85" s="94"/>
      <c r="I85" s="89"/>
    </row>
    <row r="86" spans="1:9" ht="18" customHeight="1" thickBot="1" x14ac:dyDescent="0.5">
      <c r="A86" s="129" t="s">
        <v>66</v>
      </c>
      <c r="B86" s="89"/>
      <c r="C86" s="130">
        <v>5290162</v>
      </c>
      <c r="D86" s="90"/>
      <c r="E86" s="91">
        <v>4.2</v>
      </c>
      <c r="F86" s="90"/>
      <c r="G86" s="130">
        <v>5137500</v>
      </c>
      <c r="H86" s="92"/>
      <c r="I86" s="130">
        <f>C86+G86</f>
        <v>10427662</v>
      </c>
    </row>
    <row r="87" spans="1:9" ht="18" customHeight="1" thickTop="1" x14ac:dyDescent="0.45">
      <c r="A87" s="23" t="s">
        <v>67</v>
      </c>
      <c r="B87" s="89"/>
      <c r="C87" s="27"/>
      <c r="D87" s="100"/>
      <c r="E87" s="120"/>
      <c r="F87" s="100"/>
      <c r="G87" s="27"/>
      <c r="H87" s="94"/>
      <c r="I87" s="27"/>
    </row>
    <row r="88" spans="1:9" ht="18" customHeight="1" x14ac:dyDescent="0.45">
      <c r="A88" s="129" t="s">
        <v>65</v>
      </c>
      <c r="B88" s="89"/>
      <c r="C88" s="27"/>
      <c r="D88" s="100"/>
      <c r="E88" s="120"/>
      <c r="F88" s="100"/>
      <c r="G88" s="27"/>
      <c r="H88" s="94"/>
      <c r="I88" s="27"/>
    </row>
    <row r="89" spans="1:9" ht="18" customHeight="1" x14ac:dyDescent="0.45">
      <c r="A89" s="129" t="s">
        <v>66</v>
      </c>
      <c r="B89" s="89"/>
      <c r="C89" s="27">
        <v>5290162</v>
      </c>
      <c r="D89" s="90"/>
      <c r="E89" s="91">
        <v>4.2</v>
      </c>
      <c r="F89" s="90"/>
      <c r="G89" s="27">
        <v>5137500</v>
      </c>
      <c r="H89" s="92"/>
      <c r="I89" s="27">
        <f>C89+G89</f>
        <v>10427662</v>
      </c>
    </row>
    <row r="90" spans="1:9" ht="18" customHeight="1" x14ac:dyDescent="0.45">
      <c r="A90" s="23" t="s">
        <v>68</v>
      </c>
      <c r="B90" s="89"/>
      <c r="C90" s="27"/>
      <c r="D90" s="100"/>
      <c r="E90" s="120"/>
      <c r="F90" s="100"/>
      <c r="G90" s="27"/>
      <c r="H90" s="94"/>
      <c r="I90" s="27"/>
    </row>
    <row r="91" spans="1:9" ht="18" customHeight="1" x14ac:dyDescent="0.45">
      <c r="A91" s="23" t="s">
        <v>69</v>
      </c>
      <c r="B91" s="89"/>
      <c r="C91" s="26">
        <v>263881503</v>
      </c>
      <c r="D91" s="90"/>
      <c r="E91" s="91"/>
      <c r="F91" s="90"/>
      <c r="G91" s="26">
        <v>0</v>
      </c>
      <c r="H91" s="92"/>
      <c r="I91" s="26">
        <f>C91+G91</f>
        <v>263881503</v>
      </c>
    </row>
    <row r="92" spans="1:9" ht="18" customHeight="1" x14ac:dyDescent="0.45">
      <c r="A92" s="23" t="s">
        <v>70</v>
      </c>
      <c r="B92" s="89"/>
      <c r="C92" s="26"/>
      <c r="D92" s="100"/>
      <c r="E92" s="120"/>
      <c r="F92" s="100"/>
      <c r="G92" s="26"/>
      <c r="H92" s="94"/>
      <c r="I92" s="26"/>
    </row>
    <row r="93" spans="1:9" ht="18" customHeight="1" x14ac:dyDescent="0.45">
      <c r="A93" s="23" t="s">
        <v>71</v>
      </c>
      <c r="B93" s="89"/>
      <c r="C93" s="26">
        <v>-19980</v>
      </c>
      <c r="D93" s="90"/>
      <c r="E93" s="91"/>
      <c r="F93" s="90"/>
      <c r="G93" s="26">
        <v>0</v>
      </c>
      <c r="H93" s="92"/>
      <c r="I93" s="26">
        <f>C93+G93</f>
        <v>-19980</v>
      </c>
    </row>
    <row r="94" spans="1:9" ht="18" customHeight="1" x14ac:dyDescent="0.45">
      <c r="A94" s="23" t="s">
        <v>72</v>
      </c>
      <c r="B94" s="89"/>
      <c r="C94" s="26"/>
      <c r="D94" s="100"/>
      <c r="E94" s="120"/>
      <c r="F94" s="100"/>
      <c r="G94" s="26"/>
      <c r="H94" s="94"/>
      <c r="I94" s="26"/>
    </row>
    <row r="95" spans="1:9" ht="18" customHeight="1" x14ac:dyDescent="0.45">
      <c r="A95" s="23" t="s">
        <v>73</v>
      </c>
      <c r="B95" s="89"/>
      <c r="C95" s="26">
        <v>-6714301</v>
      </c>
      <c r="D95" s="90"/>
      <c r="E95" s="91"/>
      <c r="F95" s="90"/>
      <c r="G95" s="26">
        <v>0</v>
      </c>
      <c r="H95" s="92"/>
      <c r="I95" s="26">
        <f>C95+G95</f>
        <v>-6714301</v>
      </c>
    </row>
    <row r="96" spans="1:9" ht="18" customHeight="1" x14ac:dyDescent="0.45">
      <c r="A96" s="23" t="s">
        <v>74</v>
      </c>
      <c r="B96" s="89"/>
      <c r="C96" s="26"/>
      <c r="D96" s="90"/>
      <c r="E96" s="91"/>
      <c r="F96" s="90"/>
      <c r="G96" s="26"/>
      <c r="H96" s="92"/>
      <c r="I96" s="26"/>
    </row>
    <row r="97" spans="1:9" ht="18" customHeight="1" x14ac:dyDescent="0.45">
      <c r="A97" s="23" t="s">
        <v>73</v>
      </c>
      <c r="B97" s="89"/>
      <c r="C97" s="26">
        <v>0</v>
      </c>
      <c r="D97" s="90"/>
      <c r="E97" s="91">
        <v>4.3</v>
      </c>
      <c r="F97" s="90"/>
      <c r="G97" s="26">
        <v>-5651250</v>
      </c>
      <c r="H97" s="92"/>
      <c r="I97" s="26">
        <f>C97+G97</f>
        <v>-5651250</v>
      </c>
    </row>
    <row r="98" spans="1:9" ht="18" customHeight="1" x14ac:dyDescent="0.45">
      <c r="A98" s="23" t="s">
        <v>75</v>
      </c>
      <c r="B98" s="89"/>
      <c r="C98" s="27"/>
      <c r="D98" s="100"/>
      <c r="E98" s="120"/>
      <c r="F98" s="100"/>
      <c r="G98" s="27"/>
      <c r="H98" s="94"/>
      <c r="I98" s="27"/>
    </row>
    <row r="99" spans="1:9" ht="18" customHeight="1" x14ac:dyDescent="0.45">
      <c r="A99" s="23" t="s">
        <v>76</v>
      </c>
      <c r="B99" s="89"/>
      <c r="C99" s="27"/>
      <c r="D99" s="100"/>
      <c r="E99" s="120"/>
      <c r="F99" s="100"/>
      <c r="G99" s="27"/>
      <c r="H99" s="94"/>
      <c r="I99" s="27"/>
    </row>
    <row r="100" spans="1:9" ht="18" customHeight="1" x14ac:dyDescent="0.45">
      <c r="A100" s="23" t="s">
        <v>77</v>
      </c>
      <c r="B100" s="89"/>
      <c r="C100" s="27">
        <v>558616</v>
      </c>
      <c r="D100" s="90"/>
      <c r="E100" s="91">
        <v>4.4000000000000004</v>
      </c>
      <c r="F100" s="90"/>
      <c r="G100" s="27">
        <v>513750</v>
      </c>
      <c r="H100" s="92"/>
      <c r="I100" s="27">
        <f>C100+G100</f>
        <v>1072366</v>
      </c>
    </row>
    <row r="101" spans="1:9" ht="18" customHeight="1" x14ac:dyDescent="0.45">
      <c r="A101" s="23" t="s">
        <v>78</v>
      </c>
      <c r="B101" s="89"/>
      <c r="C101" s="124">
        <v>31382832</v>
      </c>
      <c r="D101" s="90"/>
      <c r="E101" s="91">
        <v>4.5</v>
      </c>
      <c r="F101" s="90"/>
      <c r="G101" s="124">
        <v>19808</v>
      </c>
      <c r="H101" s="92"/>
      <c r="I101" s="124">
        <f>C101+G101</f>
        <v>31402640</v>
      </c>
    </row>
    <row r="102" spans="1:9" ht="18" customHeight="1" x14ac:dyDescent="0.45">
      <c r="A102" s="23" t="s">
        <v>79</v>
      </c>
      <c r="B102" s="89"/>
      <c r="C102" s="131">
        <v>-171159</v>
      </c>
      <c r="D102" s="90"/>
      <c r="E102" s="91"/>
      <c r="F102" s="90"/>
      <c r="G102" s="131">
        <v>0</v>
      </c>
      <c r="H102" s="92"/>
      <c r="I102" s="131">
        <f>C102+G102</f>
        <v>-171159</v>
      </c>
    </row>
    <row r="103" spans="1:9" ht="18" customHeight="1" x14ac:dyDescent="0.25">
      <c r="A103" s="132" t="s">
        <v>127</v>
      </c>
      <c r="B103" s="89"/>
      <c r="E103" s="73"/>
      <c r="H103" s="73"/>
    </row>
    <row r="104" spans="1:9" ht="18" customHeight="1" x14ac:dyDescent="0.45">
      <c r="A104" s="132" t="s">
        <v>128</v>
      </c>
      <c r="B104" s="89"/>
      <c r="C104" s="143">
        <f>SUM(C87:C102)</f>
        <v>294207673</v>
      </c>
      <c r="D104" s="100"/>
      <c r="E104" s="120"/>
      <c r="F104" s="100"/>
      <c r="G104" s="143">
        <f>SUM(G87:G102)</f>
        <v>19808</v>
      </c>
      <c r="H104" s="94"/>
      <c r="I104" s="143">
        <f>SUM(I87:I102)</f>
        <v>294227481</v>
      </c>
    </row>
    <row r="105" spans="1:9" ht="18" customHeight="1" x14ac:dyDescent="0.45">
      <c r="A105" s="23" t="s">
        <v>81</v>
      </c>
      <c r="B105" s="89"/>
      <c r="C105" s="131">
        <v>568365</v>
      </c>
      <c r="D105" s="90"/>
      <c r="E105" s="91"/>
      <c r="F105" s="90"/>
      <c r="G105" s="131">
        <v>0</v>
      </c>
      <c r="H105" s="92"/>
      <c r="I105" s="131">
        <f>C105+G105</f>
        <v>568365</v>
      </c>
    </row>
    <row r="106" spans="1:9" ht="18" customHeight="1" x14ac:dyDescent="0.25">
      <c r="A106" s="95" t="s">
        <v>82</v>
      </c>
      <c r="B106" s="134"/>
      <c r="C106" s="122">
        <f>SUM(C104:C105)</f>
        <v>294776038</v>
      </c>
      <c r="D106" s="110"/>
      <c r="E106" s="111"/>
      <c r="F106" s="110"/>
      <c r="G106" s="122">
        <f>SUM(G104:G105)</f>
        <v>19808</v>
      </c>
      <c r="H106" s="94"/>
      <c r="I106" s="122">
        <f>SUM(I104:I105)</f>
        <v>294795846</v>
      </c>
    </row>
    <row r="107" spans="1:9" ht="18" customHeight="1" x14ac:dyDescent="0.25">
      <c r="A107" s="95"/>
      <c r="B107" s="89"/>
      <c r="C107" s="148"/>
      <c r="D107" s="98"/>
      <c r="E107" s="99"/>
      <c r="F107" s="98"/>
      <c r="G107" s="148"/>
      <c r="H107" s="94"/>
      <c r="I107" s="148"/>
    </row>
    <row r="108" spans="1:9" ht="18" customHeight="1" thickBot="1" x14ac:dyDescent="0.3">
      <c r="A108" s="95" t="s">
        <v>83</v>
      </c>
      <c r="B108" s="89"/>
      <c r="C108" s="135">
        <f>C106+C73</f>
        <v>533911590</v>
      </c>
      <c r="D108" s="110"/>
      <c r="E108" s="111"/>
      <c r="F108" s="110"/>
      <c r="G108" s="135">
        <f>G106+G73</f>
        <v>20357</v>
      </c>
      <c r="H108" s="94"/>
      <c r="I108" s="135">
        <f>I106+I73</f>
        <v>533931947</v>
      </c>
    </row>
    <row r="109" spans="1:9" ht="18" customHeight="1" thickTop="1" x14ac:dyDescent="0.45">
      <c r="C109" s="136"/>
      <c r="D109" s="100"/>
      <c r="E109" s="120"/>
      <c r="F109" s="100"/>
      <c r="G109" s="136"/>
      <c r="H109" s="92"/>
      <c r="I109" s="136"/>
    </row>
  </sheetData>
  <mergeCells count="3">
    <mergeCell ref="C10:I10"/>
    <mergeCell ref="C45:I45"/>
    <mergeCell ref="C81:I81"/>
  </mergeCells>
  <pageMargins left="0.7" right="0.7" top="0.75" bottom="0.75" header="0.3" footer="0.3"/>
  <pageSetup paperSize="9" scale="90" firstPageNumber="20" orientation="portrait" useFirstPageNumber="1" r:id="rId1"/>
  <headerFooter>
    <oddFooter>&amp;C&amp;"Times New Roman,Regular"&amp;11&amp;P</oddFooter>
  </headerFooter>
  <rowBreaks count="2" manualBreakCount="2">
    <brk id="37" max="8" man="1"/>
    <brk id="73" max="8" man="1"/>
  </rowBreaks>
  <ignoredErrors>
    <ignoredError sqref="C104:I10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6FB17-0B19-463C-9C00-7600E1F794E0}">
  <dimension ref="A1:I43"/>
  <sheetViews>
    <sheetView showGridLines="0" view="pageBreakPreview" zoomScale="90" zoomScaleNormal="85" zoomScaleSheetLayoutView="90" workbookViewId="0">
      <selection activeCell="F20" sqref="F20"/>
    </sheetView>
  </sheetViews>
  <sheetFormatPr defaultColWidth="10.42578125" defaultRowHeight="18" customHeight="1" x14ac:dyDescent="0.25"/>
  <cols>
    <col min="1" max="1" width="42.42578125" style="16" customWidth="1"/>
    <col min="2" max="2" width="1.42578125" style="2" customWidth="1"/>
    <col min="3" max="3" width="18.28515625" style="3" customWidth="1"/>
    <col min="4" max="4" width="0.7109375" style="3" customWidth="1"/>
    <col min="5" max="5" width="12" style="62" customWidth="1"/>
    <col min="6" max="6" width="0.7109375" style="3" customWidth="1"/>
    <col min="7" max="7" width="18.28515625" style="3" customWidth="1"/>
    <col min="8" max="8" width="1.7109375" style="3" customWidth="1"/>
    <col min="9" max="9" width="18.28515625" style="3" customWidth="1"/>
    <col min="10" max="16384" width="10.42578125" style="3"/>
  </cols>
  <sheetData>
    <row r="1" spans="1:9" s="73" customFormat="1" ht="18.75" customHeight="1" x14ac:dyDescent="0.3">
      <c r="A1" s="72" t="s">
        <v>0</v>
      </c>
      <c r="B1" s="24"/>
      <c r="E1" s="74"/>
    </row>
    <row r="2" spans="1:9" s="73" customFormat="1" ht="18.75" customHeight="1" x14ac:dyDescent="0.45">
      <c r="A2" s="75" t="s">
        <v>115</v>
      </c>
      <c r="E2" s="74"/>
      <c r="H2" s="76"/>
    </row>
    <row r="3" spans="1:9" s="73" customFormat="1" ht="18.75" customHeight="1" x14ac:dyDescent="0.45">
      <c r="A3" s="77" t="s">
        <v>116</v>
      </c>
      <c r="E3" s="74"/>
      <c r="H3" s="76"/>
    </row>
    <row r="4" spans="1:9" s="73" customFormat="1" ht="18.75" customHeight="1" x14ac:dyDescent="0.45">
      <c r="A4" s="77" t="s">
        <v>117</v>
      </c>
      <c r="E4" s="74"/>
      <c r="H4" s="76"/>
    </row>
    <row r="5" spans="1:9" ht="18" customHeight="1" x14ac:dyDescent="0.25">
      <c r="A5" s="77"/>
    </row>
    <row r="6" spans="1:9" ht="18" customHeight="1" x14ac:dyDescent="0.25">
      <c r="A6" s="23" t="s">
        <v>134</v>
      </c>
      <c r="C6" s="62"/>
      <c r="F6" s="62"/>
      <c r="G6" s="62"/>
      <c r="H6" s="62"/>
      <c r="I6" s="62"/>
    </row>
    <row r="7" spans="1:9" ht="18" customHeight="1" x14ac:dyDescent="0.25">
      <c r="C7" s="62"/>
      <c r="F7" s="62"/>
      <c r="G7" s="62"/>
      <c r="H7" s="62"/>
      <c r="I7" s="62"/>
    </row>
    <row r="8" spans="1:9" ht="18" customHeight="1" x14ac:dyDescent="0.25">
      <c r="A8" s="12"/>
      <c r="C8" s="81" t="s">
        <v>120</v>
      </c>
      <c r="D8" s="81"/>
      <c r="E8" s="81"/>
      <c r="F8" s="81"/>
      <c r="G8" s="81" t="s">
        <v>121</v>
      </c>
      <c r="H8" s="82"/>
      <c r="I8" s="81" t="s">
        <v>121</v>
      </c>
    </row>
    <row r="9" spans="1:9" ht="18" customHeight="1" x14ac:dyDescent="0.25">
      <c r="C9" s="81" t="s">
        <v>122</v>
      </c>
      <c r="D9" s="83"/>
      <c r="E9" s="81" t="s">
        <v>125</v>
      </c>
      <c r="F9" s="83"/>
      <c r="G9" s="81" t="s">
        <v>123</v>
      </c>
      <c r="H9" s="84"/>
      <c r="I9" s="81" t="s">
        <v>124</v>
      </c>
    </row>
    <row r="10" spans="1:9" ht="18" customHeight="1" x14ac:dyDescent="0.25">
      <c r="C10" s="176" t="s">
        <v>5</v>
      </c>
      <c r="D10" s="176"/>
      <c r="E10" s="176"/>
      <c r="F10" s="176"/>
      <c r="G10" s="176"/>
      <c r="H10" s="176"/>
      <c r="I10" s="176"/>
    </row>
    <row r="11" spans="1:9" ht="18" customHeight="1" x14ac:dyDescent="0.25">
      <c r="A11" s="13" t="s">
        <v>88</v>
      </c>
      <c r="B11" s="17"/>
      <c r="C11" s="15"/>
      <c r="D11" s="15"/>
      <c r="E11" s="149"/>
      <c r="F11" s="15"/>
      <c r="G11" s="15"/>
      <c r="H11" s="15"/>
      <c r="I11" s="15"/>
    </row>
    <row r="12" spans="1:9" ht="18" customHeight="1" x14ac:dyDescent="0.25">
      <c r="A12" s="16" t="s">
        <v>89</v>
      </c>
      <c r="C12" s="20">
        <v>466233669</v>
      </c>
      <c r="D12" s="20"/>
      <c r="E12" s="150"/>
      <c r="F12" s="20"/>
      <c r="G12" s="20">
        <v>0</v>
      </c>
      <c r="H12" s="20"/>
      <c r="I12" s="20">
        <f>C12+G12</f>
        <v>466233669</v>
      </c>
    </row>
    <row r="13" spans="1:9" ht="18" customHeight="1" x14ac:dyDescent="0.25">
      <c r="A13" s="16" t="s">
        <v>90</v>
      </c>
      <c r="C13" s="20">
        <v>5934848</v>
      </c>
      <c r="D13" s="20"/>
      <c r="E13" s="150"/>
      <c r="F13" s="20"/>
      <c r="G13" s="20">
        <v>0</v>
      </c>
      <c r="H13" s="20"/>
      <c r="I13" s="20">
        <f t="shared" ref="I13:I16" si="0">C13+G13</f>
        <v>5934848</v>
      </c>
    </row>
    <row r="14" spans="1:9" ht="18" customHeight="1" x14ac:dyDescent="0.25">
      <c r="A14" s="16" t="s">
        <v>91</v>
      </c>
      <c r="C14" s="20"/>
      <c r="D14" s="20"/>
      <c r="E14" s="150"/>
      <c r="F14" s="20"/>
      <c r="G14" s="20"/>
      <c r="H14" s="20"/>
      <c r="I14" s="20"/>
    </row>
    <row r="15" spans="1:9" ht="18" customHeight="1" x14ac:dyDescent="0.25">
      <c r="A15" s="16" t="s">
        <v>92</v>
      </c>
      <c r="C15" s="20">
        <v>14303400</v>
      </c>
      <c r="D15" s="20"/>
      <c r="E15" s="150"/>
      <c r="F15" s="20"/>
      <c r="G15" s="20">
        <v>0</v>
      </c>
      <c r="H15" s="20"/>
      <c r="I15" s="20">
        <f t="shared" si="0"/>
        <v>14303400</v>
      </c>
    </row>
    <row r="16" spans="1:9" ht="18" customHeight="1" x14ac:dyDescent="0.25">
      <c r="A16" s="16" t="s">
        <v>93</v>
      </c>
      <c r="C16" s="64">
        <v>3477250</v>
      </c>
      <c r="D16" s="20"/>
      <c r="E16" s="150"/>
      <c r="F16" s="20"/>
      <c r="G16" s="64">
        <v>0</v>
      </c>
      <c r="H16" s="20"/>
      <c r="I16" s="64">
        <f t="shared" si="0"/>
        <v>3477250</v>
      </c>
    </row>
    <row r="17" spans="1:9" ht="18" customHeight="1" x14ac:dyDescent="0.25">
      <c r="A17" s="33" t="s">
        <v>94</v>
      </c>
      <c r="C17" s="47">
        <f>SUM(C12:C16)</f>
        <v>489949167</v>
      </c>
      <c r="D17" s="37"/>
      <c r="E17" s="151"/>
      <c r="F17" s="37"/>
      <c r="G17" s="47">
        <f>SUM(G12:G16)</f>
        <v>0</v>
      </c>
      <c r="H17" s="37"/>
      <c r="I17" s="47">
        <f>SUM(I12:I16)</f>
        <v>489949167</v>
      </c>
    </row>
    <row r="18" spans="1:9" ht="18" customHeight="1" x14ac:dyDescent="0.25">
      <c r="C18" s="20"/>
      <c r="D18" s="20"/>
      <c r="E18" s="150"/>
      <c r="F18" s="20"/>
      <c r="G18" s="20"/>
      <c r="H18" s="20"/>
      <c r="I18" s="20"/>
    </row>
    <row r="19" spans="1:9" ht="18" customHeight="1" x14ac:dyDescent="0.25">
      <c r="A19" s="13" t="s">
        <v>95</v>
      </c>
      <c r="B19" s="17"/>
      <c r="C19" s="20"/>
      <c r="D19" s="20"/>
      <c r="E19" s="150"/>
      <c r="F19" s="20"/>
      <c r="G19" s="20"/>
      <c r="H19" s="20"/>
      <c r="I19" s="20"/>
    </row>
    <row r="20" spans="1:9" ht="18" customHeight="1" x14ac:dyDescent="0.25">
      <c r="A20" s="16" t="s">
        <v>96</v>
      </c>
      <c r="C20" s="20">
        <v>401892862</v>
      </c>
      <c r="D20" s="20"/>
      <c r="E20" s="150"/>
      <c r="F20" s="20"/>
      <c r="G20" s="20">
        <v>0</v>
      </c>
      <c r="H20" s="20"/>
      <c r="I20" s="20">
        <f t="shared" ref="I20:I23" si="1">C20+G20</f>
        <v>401892862</v>
      </c>
    </row>
    <row r="21" spans="1:9" ht="18" customHeight="1" x14ac:dyDescent="0.25">
      <c r="A21" s="16" t="s">
        <v>97</v>
      </c>
      <c r="C21" s="20">
        <v>6381361</v>
      </c>
      <c r="D21" s="20"/>
      <c r="E21" s="150"/>
      <c r="F21" s="20"/>
      <c r="G21" s="20">
        <v>0</v>
      </c>
      <c r="H21" s="20"/>
      <c r="I21" s="20">
        <f t="shared" si="1"/>
        <v>6381361</v>
      </c>
    </row>
    <row r="22" spans="1:9" ht="18" customHeight="1" x14ac:dyDescent="0.25">
      <c r="A22" s="16" t="s">
        <v>98</v>
      </c>
      <c r="B22" s="17"/>
      <c r="C22" s="20">
        <v>50362440</v>
      </c>
      <c r="D22" s="20"/>
      <c r="E22" s="150"/>
      <c r="F22" s="20"/>
      <c r="G22" s="20">
        <v>0</v>
      </c>
      <c r="H22" s="20"/>
      <c r="I22" s="20">
        <f t="shared" si="1"/>
        <v>50362440</v>
      </c>
    </row>
    <row r="23" spans="1:9" ht="18" customHeight="1" x14ac:dyDescent="0.25">
      <c r="A23" s="16" t="s">
        <v>99</v>
      </c>
      <c r="C23" s="20">
        <v>14605660</v>
      </c>
      <c r="D23" s="20"/>
      <c r="E23" s="29">
        <v>4.5999999999999996</v>
      </c>
      <c r="F23" s="20"/>
      <c r="G23" s="20">
        <v>-5964</v>
      </c>
      <c r="H23" s="20"/>
      <c r="I23" s="20">
        <f t="shared" si="1"/>
        <v>14599696</v>
      </c>
    </row>
    <row r="24" spans="1:9" ht="18" customHeight="1" x14ac:dyDescent="0.25">
      <c r="A24" s="33" t="s">
        <v>100</v>
      </c>
      <c r="C24" s="47">
        <f>SUM(C20:C23)</f>
        <v>473242323</v>
      </c>
      <c r="D24" s="37"/>
      <c r="E24" s="152"/>
      <c r="F24" s="37"/>
      <c r="G24" s="47">
        <f>SUM(G20:G23)</f>
        <v>-5964</v>
      </c>
      <c r="H24" s="37"/>
      <c r="I24" s="47">
        <f>SUM(I20:I23)</f>
        <v>473236359</v>
      </c>
    </row>
    <row r="25" spans="1:9" ht="18" customHeight="1" x14ac:dyDescent="0.25">
      <c r="C25" s="20"/>
      <c r="D25" s="20"/>
      <c r="E25" s="153"/>
      <c r="F25" s="20"/>
      <c r="G25" s="20"/>
      <c r="H25" s="20"/>
      <c r="I25" s="20"/>
    </row>
    <row r="26" spans="1:9" ht="18" customHeight="1" x14ac:dyDescent="0.25">
      <c r="A26" s="33" t="s">
        <v>101</v>
      </c>
      <c r="C26" s="37">
        <f>C17-C24</f>
        <v>16706844</v>
      </c>
      <c r="D26" s="20"/>
      <c r="E26" s="152"/>
      <c r="F26" s="37"/>
      <c r="G26" s="37">
        <f>G17-G24</f>
        <v>5964</v>
      </c>
      <c r="H26" s="20"/>
      <c r="I26" s="37">
        <f>I17-I24</f>
        <v>16712808</v>
      </c>
    </row>
    <row r="27" spans="1:9" ht="18" customHeight="1" x14ac:dyDescent="0.25">
      <c r="A27" s="16" t="s">
        <v>135</v>
      </c>
      <c r="C27" s="37"/>
      <c r="D27" s="20"/>
      <c r="E27" s="152"/>
      <c r="F27" s="37"/>
      <c r="G27" s="37"/>
      <c r="H27" s="20"/>
      <c r="I27" s="37"/>
    </row>
    <row r="28" spans="1:9" ht="18" customHeight="1" x14ac:dyDescent="0.25">
      <c r="A28" s="16" t="s">
        <v>136</v>
      </c>
      <c r="E28" s="3"/>
    </row>
    <row r="29" spans="1:9" ht="18" customHeight="1" x14ac:dyDescent="0.25">
      <c r="A29" s="16" t="s">
        <v>137</v>
      </c>
      <c r="C29" s="64">
        <v>746230</v>
      </c>
      <c r="D29" s="20"/>
      <c r="E29" s="153"/>
      <c r="F29" s="20"/>
      <c r="G29" s="64">
        <v>0</v>
      </c>
      <c r="H29" s="20"/>
      <c r="I29" s="64">
        <f>C29+G29</f>
        <v>746230</v>
      </c>
    </row>
    <row r="30" spans="1:9" ht="18" customHeight="1" x14ac:dyDescent="0.25">
      <c r="A30" s="33" t="s">
        <v>104</v>
      </c>
      <c r="C30" s="20"/>
      <c r="D30" s="20"/>
      <c r="E30" s="153"/>
      <c r="F30" s="20"/>
      <c r="G30" s="20"/>
      <c r="H30" s="20"/>
      <c r="I30" s="20"/>
    </row>
    <row r="31" spans="1:9" ht="18" customHeight="1" x14ac:dyDescent="0.25">
      <c r="A31" s="33" t="s">
        <v>105</v>
      </c>
      <c r="C31" s="37">
        <f>SUM(C26:C29)</f>
        <v>17453074</v>
      </c>
      <c r="D31" s="20"/>
      <c r="E31" s="152"/>
      <c r="F31" s="37"/>
      <c r="G31" s="37">
        <f>SUM(G26:G29)</f>
        <v>5964</v>
      </c>
      <c r="H31" s="20"/>
      <c r="I31" s="37">
        <f>SUM(I26:I29)</f>
        <v>17459038</v>
      </c>
    </row>
    <row r="32" spans="1:9" ht="18" customHeight="1" x14ac:dyDescent="0.35">
      <c r="A32" s="16" t="s">
        <v>106</v>
      </c>
      <c r="C32" s="64">
        <v>6319235</v>
      </c>
      <c r="D32" s="65"/>
      <c r="E32" s="153"/>
      <c r="F32" s="20"/>
      <c r="G32" s="64">
        <v>0</v>
      </c>
      <c r="H32" s="20"/>
      <c r="I32" s="64">
        <f>C32+G32</f>
        <v>6319235</v>
      </c>
    </row>
    <row r="33" spans="1:9" ht="18" customHeight="1" x14ac:dyDescent="0.25">
      <c r="A33" s="33" t="s">
        <v>107</v>
      </c>
      <c r="C33" s="37">
        <f>C31-C32</f>
        <v>11133839</v>
      </c>
      <c r="D33" s="20"/>
      <c r="E33" s="152"/>
      <c r="F33" s="37"/>
      <c r="G33" s="37">
        <f>G31-G32</f>
        <v>5964</v>
      </c>
      <c r="H33" s="20"/>
      <c r="I33" s="37">
        <f>I31-I32</f>
        <v>11139803</v>
      </c>
    </row>
    <row r="34" spans="1:9" ht="18" customHeight="1" x14ac:dyDescent="0.25">
      <c r="A34" s="16" t="s">
        <v>108</v>
      </c>
      <c r="B34" s="17"/>
      <c r="C34" s="64">
        <v>2534760</v>
      </c>
      <c r="D34" s="20"/>
      <c r="E34" s="29">
        <v>4.7</v>
      </c>
      <c r="F34" s="20"/>
      <c r="G34" s="64">
        <v>1193</v>
      </c>
      <c r="H34" s="20"/>
      <c r="I34" s="64">
        <f>C34+G34</f>
        <v>2535953</v>
      </c>
    </row>
    <row r="35" spans="1:9" ht="18" customHeight="1" thickBot="1" x14ac:dyDescent="0.3">
      <c r="A35" s="33" t="s">
        <v>138</v>
      </c>
      <c r="C35" s="44">
        <f>C33-C34</f>
        <v>8599079</v>
      </c>
      <c r="D35" s="37"/>
      <c r="E35" s="152"/>
      <c r="F35" s="37"/>
      <c r="G35" s="44">
        <f>G33-G34</f>
        <v>4771</v>
      </c>
      <c r="H35" s="20"/>
      <c r="I35" s="44">
        <f>I33-I34</f>
        <v>8603850</v>
      </c>
    </row>
    <row r="36" spans="1:9" ht="18" customHeight="1" thickTop="1" x14ac:dyDescent="0.25">
      <c r="A36" s="33"/>
      <c r="C36" s="37"/>
      <c r="D36" s="37"/>
      <c r="E36" s="152"/>
      <c r="F36" s="37"/>
      <c r="G36" s="37"/>
      <c r="H36" s="20"/>
      <c r="I36" s="37"/>
    </row>
    <row r="37" spans="1:9" ht="18" customHeight="1" x14ac:dyDescent="0.25">
      <c r="A37" s="66" t="s">
        <v>110</v>
      </c>
      <c r="C37" s="37"/>
      <c r="D37" s="37"/>
      <c r="E37" s="152"/>
      <c r="F37" s="37"/>
      <c r="G37" s="37"/>
      <c r="H37" s="37"/>
      <c r="I37" s="37"/>
    </row>
    <row r="38" spans="1:9" ht="18" customHeight="1" x14ac:dyDescent="0.25">
      <c r="A38" s="67" t="s">
        <v>111</v>
      </c>
      <c r="C38" s="20">
        <v>8640076</v>
      </c>
      <c r="D38" s="20"/>
      <c r="E38" s="153" t="s">
        <v>139</v>
      </c>
      <c r="F38" s="20"/>
      <c r="G38" s="20">
        <v>4771</v>
      </c>
      <c r="H38" s="20"/>
      <c r="I38" s="20">
        <f>C38+G38</f>
        <v>8644847</v>
      </c>
    </row>
    <row r="39" spans="1:9" ht="18" customHeight="1" x14ac:dyDescent="0.25">
      <c r="A39" s="68" t="s">
        <v>112</v>
      </c>
      <c r="C39" s="20">
        <v>-40997</v>
      </c>
      <c r="D39" s="20"/>
      <c r="E39" s="153"/>
      <c r="F39" s="20"/>
      <c r="G39" s="20">
        <v>0</v>
      </c>
      <c r="H39" s="20"/>
      <c r="I39" s="20">
        <f>C39+G39</f>
        <v>-40997</v>
      </c>
    </row>
    <row r="40" spans="1:9" ht="18" customHeight="1" thickBot="1" x14ac:dyDescent="0.3">
      <c r="A40" s="66" t="s">
        <v>138</v>
      </c>
      <c r="C40" s="69">
        <f>SUM(C38:C39)</f>
        <v>8599079</v>
      </c>
      <c r="D40" s="37"/>
      <c r="E40" s="152"/>
      <c r="F40" s="37"/>
      <c r="G40" s="69">
        <f>SUM(G38:G39)</f>
        <v>4771</v>
      </c>
      <c r="H40" s="20"/>
      <c r="I40" s="69">
        <f>SUM(I38:I39)</f>
        <v>8603850</v>
      </c>
    </row>
    <row r="41" spans="1:9" ht="18" customHeight="1" thickTop="1" x14ac:dyDescent="0.25">
      <c r="A41" s="33"/>
      <c r="C41" s="46"/>
      <c r="D41" s="46"/>
      <c r="E41" s="154"/>
      <c r="F41" s="46"/>
      <c r="G41" s="46"/>
      <c r="H41" s="20"/>
      <c r="I41" s="46"/>
    </row>
    <row r="42" spans="1:9" ht="18" customHeight="1" x14ac:dyDescent="0.25">
      <c r="A42" s="70" t="s">
        <v>113</v>
      </c>
      <c r="C42" s="46"/>
      <c r="D42" s="46"/>
      <c r="E42" s="154"/>
      <c r="F42" s="46"/>
      <c r="G42" s="46"/>
      <c r="H42" s="20"/>
      <c r="I42" s="46"/>
    </row>
    <row r="43" spans="1:9" ht="18" customHeight="1" x14ac:dyDescent="0.25">
      <c r="A43" s="70" t="s">
        <v>114</v>
      </c>
      <c r="B43" s="17"/>
      <c r="C43" s="71">
        <v>0.82</v>
      </c>
      <c r="D43" s="71"/>
      <c r="E43" s="29">
        <v>4.8</v>
      </c>
      <c r="F43" s="71"/>
      <c r="G43" s="71"/>
      <c r="H43" s="20"/>
      <c r="I43" s="71">
        <v>0.83</v>
      </c>
    </row>
  </sheetData>
  <mergeCells count="1">
    <mergeCell ref="C10:I10"/>
  </mergeCells>
  <pageMargins left="0.7" right="0.7" top="0.75" bottom="0.75" header="0.3" footer="0.3"/>
  <pageSetup paperSize="9" scale="88" firstPageNumber="23" orientation="portrait" useFirstPageNumber="1" r:id="rId1"/>
  <headerFooter>
    <oddFooter>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32E72-EFE3-4F2B-B7F3-010584E8B7AE}">
  <dimension ref="A1:I44"/>
  <sheetViews>
    <sheetView view="pageBreakPreview" zoomScale="90" zoomScaleNormal="100" zoomScaleSheetLayoutView="90" workbookViewId="0">
      <selection activeCell="F20" sqref="F20"/>
    </sheetView>
  </sheetViews>
  <sheetFormatPr defaultColWidth="10.42578125" defaultRowHeight="18" customHeight="1" x14ac:dyDescent="0.25"/>
  <cols>
    <col min="1" max="1" width="42.42578125" style="23" customWidth="1"/>
    <col min="2" max="2" width="1.42578125" style="24" customWidth="1"/>
    <col min="3" max="3" width="18.28515625" style="73" customWidth="1"/>
    <col min="4" max="4" width="0.7109375" style="73" customWidth="1"/>
    <col min="5" max="5" width="12" style="74" customWidth="1"/>
    <col min="6" max="6" width="0.7109375" style="73" customWidth="1"/>
    <col min="7" max="7" width="18.28515625" style="73" customWidth="1"/>
    <col min="8" max="8" width="1.7109375" style="73" customWidth="1"/>
    <col min="9" max="9" width="18.28515625" style="73" customWidth="1"/>
    <col min="10" max="16384" width="10.42578125" style="73"/>
  </cols>
  <sheetData>
    <row r="1" spans="1:9" ht="18.75" customHeight="1" x14ac:dyDescent="0.3">
      <c r="A1" s="72" t="s">
        <v>0</v>
      </c>
    </row>
    <row r="2" spans="1:9" ht="18.75" customHeight="1" x14ac:dyDescent="0.45">
      <c r="A2" s="75" t="s">
        <v>115</v>
      </c>
      <c r="B2" s="73"/>
      <c r="H2" s="76"/>
    </row>
    <row r="3" spans="1:9" ht="18.75" customHeight="1" x14ac:dyDescent="0.45">
      <c r="A3" s="77" t="s">
        <v>116</v>
      </c>
      <c r="B3" s="73"/>
      <c r="H3" s="76"/>
    </row>
    <row r="4" spans="1:9" ht="18.75" customHeight="1" x14ac:dyDescent="0.45">
      <c r="A4" s="77" t="s">
        <v>117</v>
      </c>
      <c r="B4" s="73"/>
      <c r="H4" s="76"/>
    </row>
    <row r="5" spans="1:9" ht="18" customHeight="1" x14ac:dyDescent="0.25">
      <c r="A5" s="77"/>
    </row>
    <row r="6" spans="1:9" ht="18" customHeight="1" x14ac:dyDescent="0.25">
      <c r="A6" s="23" t="s">
        <v>140</v>
      </c>
      <c r="C6" s="74"/>
      <c r="F6" s="74"/>
      <c r="G6" s="74"/>
      <c r="H6" s="74"/>
      <c r="I6" s="74"/>
    </row>
    <row r="7" spans="1:9" ht="18" customHeight="1" x14ac:dyDescent="0.25">
      <c r="C7" s="74"/>
      <c r="F7" s="74"/>
      <c r="G7" s="74"/>
      <c r="H7" s="74"/>
      <c r="I7" s="74"/>
    </row>
    <row r="8" spans="1:9" ht="18" customHeight="1" x14ac:dyDescent="0.25">
      <c r="A8" s="85"/>
      <c r="C8" s="81" t="s">
        <v>120</v>
      </c>
      <c r="D8" s="81"/>
      <c r="E8" s="81"/>
      <c r="F8" s="81"/>
      <c r="G8" s="81" t="s">
        <v>121</v>
      </c>
      <c r="H8" s="82"/>
      <c r="I8" s="81" t="s">
        <v>121</v>
      </c>
    </row>
    <row r="9" spans="1:9" ht="18" customHeight="1" x14ac:dyDescent="0.25">
      <c r="C9" s="81" t="s">
        <v>122</v>
      </c>
      <c r="D9" s="83"/>
      <c r="E9" s="81" t="s">
        <v>125</v>
      </c>
      <c r="F9" s="83"/>
      <c r="G9" s="81" t="s">
        <v>123</v>
      </c>
      <c r="H9" s="84"/>
      <c r="I9" s="81" t="s">
        <v>124</v>
      </c>
    </row>
    <row r="10" spans="1:9" ht="18" customHeight="1" x14ac:dyDescent="0.25">
      <c r="C10" s="176" t="s">
        <v>5</v>
      </c>
      <c r="D10" s="176"/>
      <c r="E10" s="176"/>
      <c r="F10" s="176"/>
      <c r="G10" s="176"/>
      <c r="H10" s="176"/>
      <c r="I10" s="176"/>
    </row>
    <row r="11" spans="1:9" ht="18" customHeight="1" x14ac:dyDescent="0.25">
      <c r="A11" s="86" t="s">
        <v>88</v>
      </c>
      <c r="B11" s="29"/>
      <c r="C11" s="89"/>
      <c r="D11" s="89"/>
      <c r="E11" s="155"/>
      <c r="F11" s="89"/>
      <c r="G11" s="89"/>
      <c r="H11" s="89"/>
      <c r="I11" s="89"/>
    </row>
    <row r="12" spans="1:9" ht="18" customHeight="1" x14ac:dyDescent="0.25">
      <c r="A12" s="23" t="s">
        <v>89</v>
      </c>
      <c r="C12" s="27">
        <v>242556239</v>
      </c>
      <c r="D12" s="27"/>
      <c r="E12" s="156"/>
      <c r="F12" s="27"/>
      <c r="G12" s="27">
        <v>0</v>
      </c>
      <c r="H12" s="27"/>
      <c r="I12" s="27">
        <f>C12+G12</f>
        <v>242556239</v>
      </c>
    </row>
    <row r="13" spans="1:9" ht="18" customHeight="1" x14ac:dyDescent="0.25">
      <c r="A13" s="23" t="s">
        <v>90</v>
      </c>
      <c r="C13" s="27">
        <v>2727293</v>
      </c>
      <c r="D13" s="27"/>
      <c r="E13" s="156"/>
      <c r="F13" s="27"/>
      <c r="G13" s="27">
        <v>0</v>
      </c>
      <c r="H13" s="27"/>
      <c r="I13" s="27">
        <f t="shared" ref="I13:I16" si="0">C13+G13</f>
        <v>2727293</v>
      </c>
    </row>
    <row r="14" spans="1:9" ht="18" customHeight="1" x14ac:dyDescent="0.25">
      <c r="A14" s="23" t="s">
        <v>91</v>
      </c>
      <c r="C14" s="27"/>
      <c r="D14" s="27"/>
      <c r="E14" s="156"/>
      <c r="F14" s="27"/>
      <c r="G14" s="27"/>
      <c r="H14" s="27"/>
      <c r="I14" s="27"/>
    </row>
    <row r="15" spans="1:9" ht="18" customHeight="1" x14ac:dyDescent="0.25">
      <c r="A15" s="23" t="s">
        <v>92</v>
      </c>
      <c r="C15" s="27">
        <v>7096613</v>
      </c>
      <c r="D15" s="27"/>
      <c r="E15" s="156"/>
      <c r="F15" s="27"/>
      <c r="G15" s="27">
        <v>0</v>
      </c>
      <c r="H15" s="27"/>
      <c r="I15" s="27">
        <f t="shared" si="0"/>
        <v>7096613</v>
      </c>
    </row>
    <row r="16" spans="1:9" ht="18" customHeight="1" x14ac:dyDescent="0.25">
      <c r="A16" s="23" t="s">
        <v>93</v>
      </c>
      <c r="C16" s="27">
        <v>1595612</v>
      </c>
      <c r="D16" s="27"/>
      <c r="E16" s="156"/>
      <c r="F16" s="27"/>
      <c r="G16" s="27">
        <v>0</v>
      </c>
      <c r="H16" s="27"/>
      <c r="I16" s="157">
        <f t="shared" si="0"/>
        <v>1595612</v>
      </c>
    </row>
    <row r="17" spans="1:9" ht="18" customHeight="1" x14ac:dyDescent="0.25">
      <c r="A17" s="132" t="s">
        <v>94</v>
      </c>
      <c r="C17" s="141">
        <f>SUM(C12:C16)</f>
        <v>253975757</v>
      </c>
      <c r="D17" s="143"/>
      <c r="E17" s="158"/>
      <c r="F17" s="143"/>
      <c r="G17" s="141">
        <f>SUM(G12:G16)</f>
        <v>0</v>
      </c>
      <c r="H17" s="143"/>
      <c r="I17" s="141">
        <f>SUM(I12:I16)</f>
        <v>253975757</v>
      </c>
    </row>
    <row r="18" spans="1:9" ht="18" customHeight="1" x14ac:dyDescent="0.25">
      <c r="C18" s="27"/>
      <c r="D18" s="27"/>
      <c r="E18" s="156"/>
      <c r="F18" s="27"/>
      <c r="G18" s="27"/>
      <c r="H18" s="27"/>
      <c r="I18" s="27"/>
    </row>
    <row r="19" spans="1:9" ht="18" customHeight="1" x14ac:dyDescent="0.25">
      <c r="A19" s="86" t="s">
        <v>95</v>
      </c>
      <c r="B19" s="29"/>
      <c r="C19" s="27"/>
      <c r="D19" s="27"/>
      <c r="E19" s="156"/>
      <c r="F19" s="27"/>
      <c r="G19" s="27"/>
      <c r="H19" s="27"/>
      <c r="I19" s="27"/>
    </row>
    <row r="20" spans="1:9" ht="18" customHeight="1" x14ac:dyDescent="0.25">
      <c r="A20" s="23" t="s">
        <v>96</v>
      </c>
      <c r="C20" s="27">
        <v>208406015</v>
      </c>
      <c r="D20" s="27"/>
      <c r="E20" s="156"/>
      <c r="F20" s="27"/>
      <c r="G20" s="27">
        <v>0</v>
      </c>
      <c r="H20" s="27"/>
      <c r="I20" s="27">
        <f t="shared" ref="I20:I23" si="1">C20+G20</f>
        <v>208406015</v>
      </c>
    </row>
    <row r="21" spans="1:9" ht="18" customHeight="1" x14ac:dyDescent="0.25">
      <c r="A21" s="23" t="s">
        <v>97</v>
      </c>
      <c r="C21" s="27">
        <v>3203829</v>
      </c>
      <c r="D21" s="27"/>
      <c r="E21" s="156"/>
      <c r="F21" s="27"/>
      <c r="G21" s="27">
        <v>0</v>
      </c>
      <c r="H21" s="27"/>
      <c r="I21" s="27">
        <f t="shared" si="1"/>
        <v>3203829</v>
      </c>
    </row>
    <row r="22" spans="1:9" ht="18" customHeight="1" x14ac:dyDescent="0.25">
      <c r="A22" s="23" t="s">
        <v>98</v>
      </c>
      <c r="B22" s="29"/>
      <c r="C22" s="27">
        <v>26070438</v>
      </c>
      <c r="D22" s="27"/>
      <c r="E22" s="156"/>
      <c r="F22" s="27"/>
      <c r="G22" s="27">
        <v>0</v>
      </c>
      <c r="H22" s="27"/>
      <c r="I22" s="27">
        <f t="shared" si="1"/>
        <v>26070438</v>
      </c>
    </row>
    <row r="23" spans="1:9" ht="18" customHeight="1" x14ac:dyDescent="0.25">
      <c r="A23" s="23" t="s">
        <v>99</v>
      </c>
      <c r="C23" s="27">
        <v>7686382</v>
      </c>
      <c r="D23" s="27"/>
      <c r="E23" s="29">
        <v>4.5999999999999996</v>
      </c>
      <c r="F23" s="27"/>
      <c r="G23" s="27">
        <v>-24760</v>
      </c>
      <c r="H23" s="27"/>
      <c r="I23" s="27">
        <f t="shared" si="1"/>
        <v>7661622</v>
      </c>
    </row>
    <row r="24" spans="1:9" ht="18" customHeight="1" x14ac:dyDescent="0.25">
      <c r="A24" s="132" t="s">
        <v>100</v>
      </c>
      <c r="C24" s="141">
        <f>SUM(C20:C23)</f>
        <v>245366664</v>
      </c>
      <c r="D24" s="143"/>
      <c r="E24" s="159"/>
      <c r="F24" s="143"/>
      <c r="G24" s="141">
        <f>SUM(G20:G23)</f>
        <v>-24760</v>
      </c>
      <c r="H24" s="143"/>
      <c r="I24" s="141">
        <f>SUM(I20:I23)</f>
        <v>245341904</v>
      </c>
    </row>
    <row r="25" spans="1:9" ht="18" customHeight="1" x14ac:dyDescent="0.25">
      <c r="C25" s="27"/>
      <c r="D25" s="27"/>
      <c r="E25" s="160"/>
      <c r="F25" s="27"/>
      <c r="G25" s="27"/>
      <c r="H25" s="27"/>
      <c r="I25" s="27"/>
    </row>
    <row r="26" spans="1:9" ht="18" customHeight="1" x14ac:dyDescent="0.25">
      <c r="A26" s="132" t="s">
        <v>101</v>
      </c>
      <c r="C26" s="143">
        <f>C17-C24</f>
        <v>8609093</v>
      </c>
      <c r="D26" s="27"/>
      <c r="E26" s="159"/>
      <c r="F26" s="143"/>
      <c r="G26" s="143">
        <f>G17-G24</f>
        <v>24760</v>
      </c>
      <c r="H26" s="27"/>
      <c r="I26" s="143">
        <f>I17-I24</f>
        <v>8633853</v>
      </c>
    </row>
    <row r="27" spans="1:9" ht="18" customHeight="1" x14ac:dyDescent="0.25">
      <c r="A27" s="23" t="s">
        <v>135</v>
      </c>
      <c r="C27" s="143"/>
      <c r="D27" s="27"/>
      <c r="E27" s="159"/>
      <c r="F27" s="143"/>
      <c r="G27" s="143"/>
      <c r="H27" s="27"/>
      <c r="I27" s="143"/>
    </row>
    <row r="28" spans="1:9" ht="18" customHeight="1" x14ac:dyDescent="0.25">
      <c r="A28" s="23" t="s">
        <v>136</v>
      </c>
      <c r="E28" s="73"/>
    </row>
    <row r="29" spans="1:9" ht="18" customHeight="1" x14ac:dyDescent="0.25">
      <c r="A29" s="23" t="s">
        <v>137</v>
      </c>
      <c r="C29" s="157">
        <v>322743</v>
      </c>
      <c r="D29" s="27"/>
      <c r="E29" s="160"/>
      <c r="F29" s="27"/>
      <c r="G29" s="157">
        <v>0</v>
      </c>
      <c r="H29" s="27"/>
      <c r="I29" s="157">
        <f>C29+G29</f>
        <v>322743</v>
      </c>
    </row>
    <row r="30" spans="1:9" ht="18" customHeight="1" x14ac:dyDescent="0.25">
      <c r="A30" s="132" t="s">
        <v>104</v>
      </c>
      <c r="C30" s="27"/>
      <c r="D30" s="27"/>
      <c r="E30" s="160"/>
      <c r="F30" s="27"/>
      <c r="G30" s="27"/>
      <c r="H30" s="27"/>
      <c r="I30" s="27"/>
    </row>
    <row r="31" spans="1:9" ht="18" customHeight="1" x14ac:dyDescent="0.25">
      <c r="A31" s="132" t="s">
        <v>105</v>
      </c>
      <c r="C31" s="143">
        <f>SUM(C26:C29)</f>
        <v>8931836</v>
      </c>
      <c r="D31" s="27"/>
      <c r="E31" s="159"/>
      <c r="F31" s="143"/>
      <c r="G31" s="143">
        <f>SUM(G26:G29)</f>
        <v>24760</v>
      </c>
      <c r="H31" s="27"/>
      <c r="I31" s="143">
        <f>SUM(I26:I29)</f>
        <v>8956596</v>
      </c>
    </row>
    <row r="32" spans="1:9" ht="18" customHeight="1" x14ac:dyDescent="0.35">
      <c r="A32" s="23" t="s">
        <v>106</v>
      </c>
      <c r="C32" s="157">
        <v>2863541</v>
      </c>
      <c r="D32" s="161"/>
      <c r="E32" s="160"/>
      <c r="F32" s="27"/>
      <c r="G32" s="157">
        <v>0</v>
      </c>
      <c r="H32" s="27"/>
      <c r="I32" s="157">
        <f>C32+G32</f>
        <v>2863541</v>
      </c>
    </row>
    <row r="33" spans="1:9" ht="18" customHeight="1" x14ac:dyDescent="0.25">
      <c r="A33" s="132" t="s">
        <v>107</v>
      </c>
      <c r="C33" s="143">
        <f>C31-C32</f>
        <v>6068295</v>
      </c>
      <c r="D33" s="27"/>
      <c r="E33" s="159"/>
      <c r="F33" s="143"/>
      <c r="G33" s="143">
        <f>G31-G32</f>
        <v>24760</v>
      </c>
      <c r="H33" s="27"/>
      <c r="I33" s="143">
        <f>I31-I32</f>
        <v>6093055</v>
      </c>
    </row>
    <row r="34" spans="1:9" ht="18" customHeight="1" x14ac:dyDescent="0.25">
      <c r="A34" s="23" t="s">
        <v>108</v>
      </c>
      <c r="B34" s="29"/>
      <c r="C34" s="157">
        <v>1427743</v>
      </c>
      <c r="D34" s="27"/>
      <c r="E34" s="29">
        <v>4.7</v>
      </c>
      <c r="F34" s="27"/>
      <c r="G34" s="157">
        <v>4952</v>
      </c>
      <c r="H34" s="27"/>
      <c r="I34" s="157">
        <f>C34+G34</f>
        <v>1432695</v>
      </c>
    </row>
    <row r="35" spans="1:9" ht="18" customHeight="1" thickBot="1" x14ac:dyDescent="0.3">
      <c r="A35" s="132" t="s">
        <v>141</v>
      </c>
      <c r="C35" s="162">
        <f>C33-C34</f>
        <v>4640552</v>
      </c>
      <c r="D35" s="143"/>
      <c r="E35" s="159"/>
      <c r="F35" s="143"/>
      <c r="G35" s="162">
        <f>G33-G34</f>
        <v>19808</v>
      </c>
      <c r="H35" s="27"/>
      <c r="I35" s="162">
        <f>I33-I34</f>
        <v>4660360</v>
      </c>
    </row>
    <row r="36" spans="1:9" ht="18" customHeight="1" thickTop="1" x14ac:dyDescent="0.25">
      <c r="A36" s="132"/>
      <c r="C36" s="143"/>
      <c r="D36" s="143"/>
      <c r="E36" s="159"/>
      <c r="F36" s="143"/>
      <c r="G36" s="143"/>
      <c r="H36" s="27"/>
      <c r="I36" s="143"/>
    </row>
    <row r="37" spans="1:9" ht="18" customHeight="1" x14ac:dyDescent="0.25">
      <c r="A37" s="163" t="s">
        <v>110</v>
      </c>
      <c r="C37" s="143"/>
      <c r="D37" s="143"/>
      <c r="E37" s="159"/>
      <c r="F37" s="143"/>
      <c r="G37" s="143"/>
      <c r="H37" s="143"/>
      <c r="I37" s="143"/>
    </row>
    <row r="38" spans="1:9" ht="18" customHeight="1" x14ac:dyDescent="0.25">
      <c r="A38" s="164" t="s">
        <v>111</v>
      </c>
      <c r="C38" s="27">
        <v>4657309</v>
      </c>
      <c r="D38" s="27"/>
      <c r="E38" s="160" t="s">
        <v>139</v>
      </c>
      <c r="F38" s="27"/>
      <c r="G38" s="27">
        <v>19808</v>
      </c>
      <c r="H38" s="27"/>
      <c r="I38" s="27">
        <f>C38+G38</f>
        <v>4677117</v>
      </c>
    </row>
    <row r="39" spans="1:9" ht="18" customHeight="1" x14ac:dyDescent="0.25">
      <c r="A39" s="165" t="s">
        <v>112</v>
      </c>
      <c r="C39" s="27">
        <v>-16757</v>
      </c>
      <c r="D39" s="27"/>
      <c r="E39" s="160"/>
      <c r="F39" s="27"/>
      <c r="G39" s="27">
        <v>0</v>
      </c>
      <c r="H39" s="27"/>
      <c r="I39" s="27">
        <f>C39+G39</f>
        <v>-16757</v>
      </c>
    </row>
    <row r="40" spans="1:9" ht="18" customHeight="1" thickBot="1" x14ac:dyDescent="0.3">
      <c r="A40" s="163" t="s">
        <v>141</v>
      </c>
      <c r="C40" s="166">
        <f>SUM(C38:C39)</f>
        <v>4640552</v>
      </c>
      <c r="D40" s="143"/>
      <c r="E40" s="159"/>
      <c r="F40" s="143"/>
      <c r="G40" s="166">
        <f>SUM(G38:G39)</f>
        <v>19808</v>
      </c>
      <c r="H40" s="27"/>
      <c r="I40" s="166">
        <f>SUM(I38:I39)</f>
        <v>4660360</v>
      </c>
    </row>
    <row r="41" spans="1:9" ht="18" customHeight="1" thickTop="1" x14ac:dyDescent="0.25">
      <c r="A41" s="132"/>
      <c r="C41" s="134"/>
      <c r="D41" s="134"/>
      <c r="E41" s="167"/>
      <c r="F41" s="134"/>
      <c r="G41" s="134"/>
      <c r="H41" s="27"/>
      <c r="I41" s="134"/>
    </row>
    <row r="42" spans="1:9" ht="18" customHeight="1" x14ac:dyDescent="0.25">
      <c r="A42" s="95" t="s">
        <v>113</v>
      </c>
      <c r="C42" s="134"/>
      <c r="D42" s="134"/>
      <c r="E42" s="167"/>
      <c r="F42" s="134"/>
      <c r="G42" s="134"/>
      <c r="H42" s="27"/>
      <c r="I42" s="134"/>
    </row>
    <row r="43" spans="1:9" ht="18" customHeight="1" x14ac:dyDescent="0.25">
      <c r="A43" s="95" t="s">
        <v>114</v>
      </c>
      <c r="B43" s="29"/>
      <c r="C43" s="168">
        <v>0.44</v>
      </c>
      <c r="D43" s="168"/>
      <c r="E43" s="29">
        <v>4.8</v>
      </c>
      <c r="F43" s="168"/>
      <c r="G43" s="168"/>
      <c r="H43" s="27"/>
      <c r="I43" s="168">
        <v>0.45</v>
      </c>
    </row>
    <row r="44" spans="1:9" ht="18" customHeight="1" x14ac:dyDescent="0.3">
      <c r="A44" s="169"/>
      <c r="B44" s="129"/>
      <c r="D44" s="170"/>
      <c r="H44" s="143"/>
    </row>
  </sheetData>
  <mergeCells count="1">
    <mergeCell ref="C10:I10"/>
  </mergeCells>
  <pageMargins left="0.7" right="0.7" top="0.75" bottom="0.75" header="0.3" footer="0.3"/>
  <pageSetup paperSize="9" scale="88" firstPageNumber="24" fitToWidth="0" fitToHeight="0" orientation="portrait" useFirstPageNumber="1" r:id="rId1"/>
  <headerFooter scaleWithDoc="0">
    <oddFooter>&amp;C&amp;"Times New Roman,Regular"&amp;11&amp;P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1.1 PF BS_EN</vt:lpstr>
      <vt:lpstr>1.2 PF PL_EN</vt:lpstr>
      <vt:lpstr>1.5 FN 6.1 BS FY23_EN</vt:lpstr>
      <vt:lpstr>1.7 FN 6.2 BS FY22_EN</vt:lpstr>
      <vt:lpstr>1.9 FN 6.3 BS Q2'24_EN</vt:lpstr>
      <vt:lpstr>1.11 FN 6.4 PL FY23_EN</vt:lpstr>
      <vt:lpstr>1.13 FN 6.5 PL Q2'24_EN</vt:lpstr>
      <vt:lpstr>'1.1 PF BS_EN'!Print_Area</vt:lpstr>
      <vt:lpstr>'1.11 FN 6.4 PL FY23_EN'!Print_Area</vt:lpstr>
      <vt:lpstr>'1.13 FN 6.5 PL Q2''24_EN'!Print_Area</vt:lpstr>
      <vt:lpstr>'1.2 PF PL_EN'!Print_Area</vt:lpstr>
      <vt:lpstr>'1.5 FN 6.1 BS FY23_EN'!Print_Area</vt:lpstr>
      <vt:lpstr>'1.7 FN 6.2 BS FY22_EN'!Print_Area</vt:lpstr>
      <vt:lpstr>'1.9 FN 6.3 BS Q2''24_EN'!Print_Area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Churapa, Theppanom</dc:creator>
  <cp:lastModifiedBy>Churapa, Theppanom</cp:lastModifiedBy>
  <dcterms:created xsi:type="dcterms:W3CDTF">2024-08-08T03:10:36Z</dcterms:created>
  <dcterms:modified xsi:type="dcterms:W3CDTF">2024-09-30T05:56:58Z</dcterms:modified>
</cp:coreProperties>
</file>