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0.190.186\Conso\Year 2024\09_Sep\4 SET\2.Reviewed\1TH\"/>
    </mc:Choice>
  </mc:AlternateContent>
  <xr:revisionPtr revIDLastSave="0" documentId="13_ncr:1_{35CCBCCB-D27D-49FA-9537-770092279793}" xr6:coauthVersionLast="36" xr6:coauthVersionMax="36" xr10:uidLastSave="{00000000-0000-0000-0000-000000000000}"/>
  <bookViews>
    <workbookView xWindow="0" yWindow="0" windowWidth="23040" windowHeight="8940" xr2:uid="{CE2CC57C-2F52-4933-B5B2-3929EB86F5D1}"/>
  </bookViews>
  <sheets>
    <sheet name="1" sheetId="3" r:id="rId1"/>
    <sheet name="2" sheetId="2" r:id="rId2"/>
    <sheet name="3" sheetId="4" r:id="rId3"/>
    <sheet name="4" sheetId="5" r:id="rId4"/>
    <sheet name="5" sheetId="6" r:id="rId5"/>
  </sheets>
  <externalReferences>
    <externalReference r:id="rId6"/>
  </externalReferences>
  <definedNames>
    <definedName name="_xlnm.Criteria" localSheetId="3">[1]SHARE!#REF!</definedName>
    <definedName name="_xlnm.Criteria">[1]SHARE!#REF!</definedName>
    <definedName name="_xlnm.Database" localSheetId="3">[1]SHARE!#REF!</definedName>
    <definedName name="_xlnm.Database">[1]SHARE!#REF!</definedName>
    <definedName name="_xlnm.Print_Area" localSheetId="0">'1'!$B$1:$I$93</definedName>
    <definedName name="_xlnm.Print_Area" localSheetId="1">'2'!$B$1:$I$143</definedName>
    <definedName name="_xlnm.Print_Area" localSheetId="2">'3'!$B$1:$AH$32</definedName>
    <definedName name="_xlnm.Print_Area" localSheetId="3">'4'!$B$1:$AH$31</definedName>
    <definedName name="_xlnm.Print_Area" localSheetId="4">'5'!$B$1:$H$103</definedName>
    <definedName name="Print_Titles_MI">[1]SHARE!$A$1:$IV$9,[1]SHARE!$A$1:$B$65536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6" i="2" l="1"/>
  <c r="G106" i="2"/>
  <c r="I34" i="2"/>
  <c r="G34" i="2"/>
  <c r="B3" i="6" l="1"/>
  <c r="B67" i="6" s="1"/>
  <c r="R30" i="5"/>
  <c r="P30" i="5"/>
  <c r="AF23" i="5"/>
  <c r="N23" i="5"/>
  <c r="Z19" i="5"/>
  <c r="X19" i="5"/>
  <c r="T19" i="5"/>
  <c r="R19" i="5"/>
  <c r="P19" i="5"/>
  <c r="N19" i="5"/>
  <c r="L19" i="5"/>
  <c r="J19" i="5"/>
  <c r="H19" i="5"/>
  <c r="Z30" i="4"/>
  <c r="R30" i="4"/>
  <c r="T23" i="4"/>
  <c r="AF23" i="4"/>
  <c r="P23" i="4"/>
  <c r="N23" i="4"/>
  <c r="L23" i="4"/>
  <c r="AF19" i="4"/>
  <c r="Z19" i="4"/>
  <c r="X19" i="4"/>
  <c r="T19" i="4"/>
  <c r="R19" i="4"/>
  <c r="P19" i="4"/>
  <c r="N19" i="4"/>
  <c r="N25" i="4" s="1"/>
  <c r="L19" i="4"/>
  <c r="J19" i="4"/>
  <c r="H19" i="4"/>
  <c r="B3" i="4"/>
  <c r="B3" i="5" s="1"/>
  <c r="B67" i="3"/>
  <c r="I40" i="3"/>
  <c r="I70" i="3" s="1"/>
  <c r="G40" i="3"/>
  <c r="G70" i="3" s="1"/>
  <c r="I39" i="3"/>
  <c r="I69" i="3" s="1"/>
  <c r="G39" i="3"/>
  <c r="G69" i="3" s="1"/>
  <c r="B37" i="3"/>
  <c r="B110" i="2"/>
  <c r="I77" i="2"/>
  <c r="H5" i="6" s="1"/>
  <c r="G77" i="2"/>
  <c r="F5" i="6" s="1"/>
  <c r="I40" i="2"/>
  <c r="G40" i="2"/>
  <c r="B38" i="2"/>
  <c r="AB22" i="4" l="1"/>
  <c r="AD22" i="4" s="1"/>
  <c r="AH22" i="4" s="1"/>
  <c r="P30" i="4"/>
  <c r="X30" i="4"/>
  <c r="N30" i="5"/>
  <c r="G71" i="2"/>
  <c r="P23" i="5"/>
  <c r="R23" i="5"/>
  <c r="AF30" i="4"/>
  <c r="AF31" i="4" s="1"/>
  <c r="AH26" i="4"/>
  <c r="AF25" i="4"/>
  <c r="AD29" i="4"/>
  <c r="AH29" i="4" s="1"/>
  <c r="AB22" i="5"/>
  <c r="V30" i="4"/>
  <c r="T23" i="5"/>
  <c r="H30" i="5"/>
  <c r="X30" i="5"/>
  <c r="F23" i="5"/>
  <c r="J30" i="5"/>
  <c r="Z30" i="5"/>
  <c r="AB26" i="4"/>
  <c r="H30" i="4"/>
  <c r="T30" i="4"/>
  <c r="AB30" i="4"/>
  <c r="L30" i="5"/>
  <c r="AF30" i="5"/>
  <c r="I71" i="2"/>
  <c r="AD22" i="5"/>
  <c r="AH22" i="5" s="1"/>
  <c r="AB29" i="5"/>
  <c r="AD29" i="5" s="1"/>
  <c r="AH29" i="5" s="1"/>
  <c r="V23" i="5"/>
  <c r="H23" i="5"/>
  <c r="H25" i="5" s="1"/>
  <c r="H31" i="5" s="1"/>
  <c r="T30" i="5"/>
  <c r="P25" i="5"/>
  <c r="P31" i="5" s="1"/>
  <c r="L23" i="5"/>
  <c r="L25" i="5" s="1"/>
  <c r="X23" i="5"/>
  <c r="X25" i="5" s="1"/>
  <c r="X31" i="5" s="1"/>
  <c r="R25" i="5"/>
  <c r="R31" i="5" s="1"/>
  <c r="T25" i="5"/>
  <c r="AB26" i="5"/>
  <c r="AD26" i="5" s="1"/>
  <c r="AH26" i="5" s="1"/>
  <c r="H23" i="4"/>
  <c r="H25" i="4" s="1"/>
  <c r="X23" i="4"/>
  <c r="X25" i="4" s="1"/>
  <c r="X31" i="4" s="1"/>
  <c r="N30" i="4"/>
  <c r="N31" i="4" s="1"/>
  <c r="R23" i="4"/>
  <c r="R25" i="4" s="1"/>
  <c r="R31" i="4" s="1"/>
  <c r="T25" i="4"/>
  <c r="AD28" i="4"/>
  <c r="AD30" i="4" s="1"/>
  <c r="P25" i="4"/>
  <c r="P31" i="4" s="1"/>
  <c r="AB13" i="4"/>
  <c r="AD13" i="4" s="1"/>
  <c r="F23" i="4"/>
  <c r="V23" i="4"/>
  <c r="L30" i="4"/>
  <c r="I31" i="3"/>
  <c r="G31" i="3"/>
  <c r="I61" i="3"/>
  <c r="I17" i="3"/>
  <c r="G17" i="3"/>
  <c r="G61" i="3"/>
  <c r="G87" i="3"/>
  <c r="G90" i="3" s="1"/>
  <c r="I87" i="3"/>
  <c r="I90" i="3" s="1"/>
  <c r="G52" i="3"/>
  <c r="I89" i="2"/>
  <c r="G31" i="2"/>
  <c r="G42" i="2" s="1"/>
  <c r="I81" i="2"/>
  <c r="I84" i="2" s="1"/>
  <c r="G62" i="2"/>
  <c r="G53" i="2"/>
  <c r="I53" i="2"/>
  <c r="G81" i="2"/>
  <c r="G84" i="2" s="1"/>
  <c r="G17" i="2"/>
  <c r="I17" i="2"/>
  <c r="I31" i="2"/>
  <c r="I42" i="2" s="1"/>
  <c r="I62" i="2"/>
  <c r="G125" i="2"/>
  <c r="G9" i="2"/>
  <c r="G12" i="2" s="1"/>
  <c r="G89" i="2"/>
  <c r="I9" i="2"/>
  <c r="I12" i="2" s="1"/>
  <c r="I103" i="2"/>
  <c r="I114" i="2" s="1"/>
  <c r="I125" i="2"/>
  <c r="G143" i="2"/>
  <c r="I134" i="2"/>
  <c r="I143" i="2"/>
  <c r="N25" i="5"/>
  <c r="N31" i="5" s="1"/>
  <c r="I52" i="3"/>
  <c r="J30" i="4"/>
  <c r="F19" i="5"/>
  <c r="V19" i="5"/>
  <c r="AB17" i="5"/>
  <c r="AB19" i="5" s="1"/>
  <c r="F30" i="5"/>
  <c r="V30" i="5"/>
  <c r="F19" i="4"/>
  <c r="V19" i="4"/>
  <c r="AB17" i="4"/>
  <c r="AB19" i="4" s="1"/>
  <c r="F69" i="6"/>
  <c r="F35" i="6"/>
  <c r="G134" i="2"/>
  <c r="J23" i="4"/>
  <c r="J25" i="4" s="1"/>
  <c r="J31" i="4" s="1"/>
  <c r="Z23" i="4"/>
  <c r="Z25" i="4" s="1"/>
  <c r="Z31" i="4" s="1"/>
  <c r="AB21" i="4"/>
  <c r="J23" i="5"/>
  <c r="J25" i="5" s="1"/>
  <c r="J31" i="5" s="1"/>
  <c r="H69" i="6"/>
  <c r="H35" i="6"/>
  <c r="Z23" i="5"/>
  <c r="Z25" i="5" s="1"/>
  <c r="Z31" i="5" s="1"/>
  <c r="AB21" i="5"/>
  <c r="AB23" i="5" s="1"/>
  <c r="L25" i="4"/>
  <c r="L31" i="4" s="1"/>
  <c r="AB13" i="5"/>
  <c r="AD13" i="5" s="1"/>
  <c r="F30" i="4"/>
  <c r="G112" i="2"/>
  <c r="AB28" i="5"/>
  <c r="AB30" i="5" s="1"/>
  <c r="B33" i="6"/>
  <c r="G103" i="2"/>
  <c r="G114" i="2" s="1"/>
  <c r="I112" i="2"/>
  <c r="L31" i="5" l="1"/>
  <c r="AH28" i="4"/>
  <c r="AH30" i="4" s="1"/>
  <c r="H31" i="4"/>
  <c r="F25" i="5"/>
  <c r="F31" i="5" s="1"/>
  <c r="AB23" i="4"/>
  <c r="AD28" i="5"/>
  <c r="AD30" i="5" s="1"/>
  <c r="V25" i="5"/>
  <c r="T31" i="5"/>
  <c r="T31" i="4"/>
  <c r="I91" i="2"/>
  <c r="I95" i="2" s="1"/>
  <c r="I98" i="2" s="1"/>
  <c r="I63" i="3"/>
  <c r="I92" i="3" s="1"/>
  <c r="I33" i="3"/>
  <c r="G33" i="3"/>
  <c r="V31" i="5"/>
  <c r="AB25" i="5"/>
  <c r="AB31" i="5" s="1"/>
  <c r="V25" i="4"/>
  <c r="V31" i="4" s="1"/>
  <c r="AD17" i="4"/>
  <c r="AH17" i="4" s="1"/>
  <c r="AH19" i="4" s="1"/>
  <c r="F25" i="4"/>
  <c r="F31" i="4" s="1"/>
  <c r="G63" i="3"/>
  <c r="G92" i="3" s="1"/>
  <c r="G64" i="2"/>
  <c r="G66" i="2" s="1"/>
  <c r="I64" i="2"/>
  <c r="I66" i="2" s="1"/>
  <c r="I136" i="2"/>
  <c r="I138" i="2" s="1"/>
  <c r="I19" i="2"/>
  <c r="I23" i="2" s="1"/>
  <c r="I26" i="2" s="1"/>
  <c r="G91" i="2"/>
  <c r="G95" i="2" s="1"/>
  <c r="G98" i="2" s="1"/>
  <c r="G136" i="2"/>
  <c r="G138" i="2" s="1"/>
  <c r="G19" i="2"/>
  <c r="G23" i="2" s="1"/>
  <c r="G26" i="2" s="1"/>
  <c r="AH13" i="5"/>
  <c r="AH13" i="4"/>
  <c r="AB25" i="4"/>
  <c r="AB31" i="4" s="1"/>
  <c r="AD21" i="5"/>
  <c r="AD17" i="5"/>
  <c r="AD19" i="4"/>
  <c r="AD21" i="4"/>
  <c r="AH28" i="5" l="1"/>
  <c r="AH30" i="5" s="1"/>
  <c r="AD19" i="5"/>
  <c r="AH21" i="5"/>
  <c r="AH23" i="5" s="1"/>
  <c r="AD23" i="5"/>
  <c r="AH21" i="4"/>
  <c r="AH23" i="4" s="1"/>
  <c r="AH25" i="4" s="1"/>
  <c r="AH31" i="4" s="1"/>
  <c r="AD23" i="4"/>
  <c r="AD25" i="4" s="1"/>
  <c r="AD31" i="4" s="1"/>
  <c r="AD25" i="5" l="1"/>
  <c r="AD31" i="5" s="1"/>
  <c r="F22" i="6" l="1"/>
  <c r="F87" i="6"/>
  <c r="H41" i="6"/>
  <c r="H28" i="6"/>
  <c r="H83" i="6"/>
  <c r="H62" i="6"/>
  <c r="F28" i="6"/>
  <c r="F83" i="6"/>
  <c r="F91" i="6" s="1"/>
  <c r="H87" i="6"/>
  <c r="H100" i="6"/>
  <c r="F100" i="6"/>
  <c r="F62" i="6"/>
  <c r="F41" i="6"/>
  <c r="H91" i="6" l="1"/>
  <c r="F43" i="6"/>
  <c r="F46" i="6" s="1"/>
  <c r="F93" i="6" s="1"/>
  <c r="F97" i="6" s="1"/>
  <c r="H22" i="6" l="1"/>
  <c r="H43" i="6" s="1"/>
  <c r="H46" i="6" s="1"/>
  <c r="H93" i="6" s="1"/>
  <c r="H97" i="6" s="1"/>
  <c r="AF19" i="5" l="1"/>
  <c r="AF25" i="5" s="1"/>
  <c r="AF31" i="5" s="1"/>
  <c r="AH17" i="5"/>
  <c r="AH19" i="5" s="1"/>
  <c r="AH25" i="5" s="1"/>
  <c r="AH31" i="5" s="1"/>
</calcChain>
</file>

<file path=xl/sharedStrings.xml><?xml version="1.0" encoding="utf-8"?>
<sst xmlns="http://schemas.openxmlformats.org/spreadsheetml/2006/main" count="448" uniqueCount="250">
  <si>
    <t>บริษัทปูนซิเมนต์ไทย จำกัด (มหาชน) และบริษัทย่อย</t>
  </si>
  <si>
    <t xml:space="preserve"> </t>
  </si>
  <si>
    <t>งบกำไรขาดทุนรวม</t>
  </si>
  <si>
    <t>(พันบาท)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</si>
  <si>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</si>
  <si>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</si>
  <si>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</si>
  <si>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</si>
  <si>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</si>
  <si>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</si>
  <si>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</si>
  <si>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</si>
  <si>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</si>
  <si>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</si>
  <si>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</si>
  <si>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ส่วนแบ่งกำไรของการร่วมค้าและบริษัทร่วมตามวิธีส่วนได้เสีย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</si>
  <si>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</si>
  <si>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</si>
  <si>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</si>
  <si>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</si>
  <si>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</si>
  <si>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</si>
  <si>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ค่าเสื่อมราคาและค่าตัดจำหน่าย</t>
  </si>
  <si>
    <t>งบกำไรขาดทุนเบ็ดเสร็จรวม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</si>
  <si>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</si>
  <si>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</si>
  <si>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</si>
  <si>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</si>
  <si>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ผลขาดทุนจากการวัดมูลค่าสินทรัพย์ทางการเงิน</t>
  </si>
  <si>
    <t>ผลกำไร (ขาดทุน) จากการวัดมูลค่าสินทรัพย์ทางการเงิน</t>
  </si>
  <si>
    <t>ส่วนแบ่งกำไรขาดทุนเบ็ดเสร็จอื่นของการร่วมค้า</t>
  </si>
  <si>
    <t>และบริษัทร่วมตามวิธีส่วนได้เสีย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</si>
  <si>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</si>
  <si>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</si>
  <si>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</si>
  <si>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</si>
  <si>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จากการวัดมูลค่ายุติธรรมเงินลงทุนในตราสารทุน</t>
  </si>
  <si>
    <t>ผลกำไร (ขาดทุน) 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</si>
  <si>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</si>
  <si>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</si>
  <si>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</si>
  <si>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</si>
  <si>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</si>
  <si>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ผลขาดทุนจากการวัดมูลค่ายุติธรรมเงินลงทุนในตราสารทุน</t>
  </si>
  <si>
    <t>ผลกำไรจากการวัดมูลค่าใหม่ของผลประโยชน์พนักงานที่กำหนดไว้</t>
  </si>
  <si>
    <t>งบฐานะการเงินรวม</t>
  </si>
  <si>
    <t>ณ วันที่ 30 กันยายน 2567</t>
  </si>
  <si>
    <t xml:space="preserve"> 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</si>
  <si>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</si>
  <si>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</si>
  <si>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</si>
  <si>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เงินลงทุนในตราสารหนี้ระยะสั้น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</si>
  <si>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</si>
  <si>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</si>
  <si>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</si>
  <si>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</si>
  <si>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</si>
  <si>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</si>
  <si>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</si>
  <si>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เงินลงทุนในตราสารหนี้</t>
  </si>
  <si>
    <t>เงินลงทุนในตราสารทุน</t>
  </si>
  <si>
    <t>เงินลงทุนในการร่วมค้าและบริษัทร่วม</t>
  </si>
  <si>
    <t>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</si>
  <si>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</si>
  <si>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</si>
  <si>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</si>
  <si>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</si>
  <si>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</si>
  <si>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</si>
  <si>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</si>
  <si>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</si>
  <si>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</si>
  <si>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</si>
  <si>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</si>
  <si>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</si>
  <si>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</si>
  <si>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</si>
  <si>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</si>
  <si>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</si>
  <si>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</si>
  <si>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</si>
  <si>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</si>
  <si>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</si>
  <si>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</si>
  <si>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</si>
  <si>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</si>
  <si>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</si>
  <si>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</si>
  <si>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</si>
  <si>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</si>
  <si>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</si>
  <si>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</si>
  <si>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</si>
  <si>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</si>
  <si>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</si>
  <si>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</si>
  <si>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r>
      <t>(หุ้นสามัญจำนวน 1,600 ล้านหุ้น มูลค่า 1 บาทต่อหุ้น)</t>
    </r>
    <r>
      <rPr>
        <b/>
        <i/>
        <sz val="15"/>
        <color indexed="10"/>
        <rFont val="Angsana New"/>
        <family val="1"/>
      </rPr>
      <t xml:space="preserve"> </t>
    </r>
  </si>
  <si>
    <t xml:space="preserve">ทุนที่ออกและชำระแล้ว </t>
  </si>
  <si>
    <r>
      <t>(หุ้นสามัญจำนวน 1,200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</si>
  <si>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 xml:space="preserve">กำไรสะสม </t>
  </si>
  <si>
    <t>จัดสรรแล้ว</t>
  </si>
  <si>
    <t>ทุนสำรองตามกฎหมาย</t>
  </si>
  <si>
    <t>ทุนสำรองทั่วไป</t>
  </si>
  <si>
    <t xml:space="preserve">ยังไม่ได้จัดสรร </t>
  </si>
  <si>
    <t>ส่วนได้เสียทุนอื่น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</si>
  <si>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</si>
  <si>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</si>
  <si>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</si>
  <si>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</si>
  <si>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</si>
  <si>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งบการเปลี่ยนแปลงส่วนของผู้ถือหุ้นรวม</t>
  </si>
  <si>
    <t xml:space="preserve">กำไรสะสม  </t>
  </si>
  <si>
    <t>ยังไม่ได้จัดสรร</t>
  </si>
  <si>
    <t>ผลต่าง</t>
  </si>
  <si>
    <t>ผลกำไร</t>
  </si>
  <si>
    <t>ส่วนแบ่ง</t>
  </si>
  <si>
    <t>ของอัตรา</t>
  </si>
  <si>
    <t>(ขาดทุน)</t>
  </si>
  <si>
    <t>กำไรขาดทุน</t>
  </si>
  <si>
    <t>รวม</t>
  </si>
  <si>
    <t>แลกเปลี่ยน</t>
  </si>
  <si>
    <t>จากการ</t>
  </si>
  <si>
    <t>เบ็ดเสร็จอื่นของ</t>
  </si>
  <si>
    <t>องค์ประกอบ</t>
  </si>
  <si>
    <t>ส่วนเกิน</t>
  </si>
  <si>
    <t>ป้องกัน</t>
  </si>
  <si>
    <t>วัดมูลค่า</t>
  </si>
  <si>
    <t>วัดมูลค่ายุติธรรม</t>
  </si>
  <si>
    <t>การร่วมค้าและ</t>
  </si>
  <si>
    <t>อื่น</t>
  </si>
  <si>
    <t>รวมส่วน</t>
  </si>
  <si>
    <t>ส่วนได้เสีย</t>
  </si>
  <si>
    <t>ทุนที่ออก</t>
  </si>
  <si>
    <t>(ต่ำกว่า)</t>
  </si>
  <si>
    <t>ทุนสำรอง</t>
  </si>
  <si>
    <t>แปลงค่า</t>
  </si>
  <si>
    <t>ความเสี่ยง</t>
  </si>
  <si>
    <t>เงินลงทุน</t>
  </si>
  <si>
    <t>บริษัทร่วมตาม</t>
  </si>
  <si>
    <t>ของส่วน</t>
  </si>
  <si>
    <t>ของผู้ถือหุ้น</t>
  </si>
  <si>
    <t>ที่ไม่มีอำนาจ</t>
  </si>
  <si>
    <t>และชำระแล้ว</t>
  </si>
  <si>
    <t>ทุนอื่น</t>
  </si>
  <si>
    <t>ตามกฎหมาย</t>
  </si>
  <si>
    <t>ทั่วไป</t>
  </si>
  <si>
    <t>งบการเงิน</t>
  </si>
  <si>
    <t>กระแสเงินสด</t>
  </si>
  <si>
    <t>ทางการเงิน</t>
  </si>
  <si>
    <t>ในตราสารทุน</t>
  </si>
  <si>
    <t>วิธีส่วนได้เสีย</t>
  </si>
  <si>
    <t>ของบริษัท</t>
  </si>
  <si>
    <t>ควบคุม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</si>
  <si>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</si>
  <si>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</si>
  <si>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</t>
  </si>
  <si>
    <t>และการจัดสรรส่วนทุนให้ผู้ถือหุ้น</t>
  </si>
  <si>
    <t>เงินปันผล</t>
  </si>
  <si>
    <t>รวมเงินทุนที่ได้รับจากผู้ถือหุ้น</t>
  </si>
  <si>
    <t>การเปลี่ยนแปลงในส่วนได้เสียในบริษัทย่อย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</si>
  <si>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</si>
  <si>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</si>
  <si>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</si>
  <si>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</t>
  </si>
  <si>
    <t>เข้าส่วนของผู้ถือหุ้น</t>
  </si>
  <si>
    <t>สิทธิในการซื้อขายหุ้น</t>
  </si>
  <si>
    <t>กำไรหรือขาดทุน</t>
  </si>
  <si>
    <t>รวมกำไรขาดทุนเบ็ดเสร็จสำหรับงวด</t>
  </si>
  <si>
    <t>ยอดคงเหลือ ณ วันที่ 30 กันยายน 2566</t>
  </si>
  <si>
    <t>ยอดคงเหลือ ณ วันที่ 1 มกราคม 2567</t>
  </si>
  <si>
    <t>ยอดคงเหลือ ณ วันที่ 30 กันยายน 2567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</si>
  <si>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</si>
  <si>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</si>
  <si>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</si>
  <si>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ค่าใช้จ่ายประมาณการหนี้สินไม่หมุนเวียนสำหรับผลประโยชน์พนักงาน</t>
  </si>
  <si>
    <t>ขาดทุน (กำไร) จากอัตราแลกเปลี่ยน</t>
  </si>
  <si>
    <t>เงินปันผลรับ</t>
  </si>
  <si>
    <t>ดอกเบี้ยรับ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</si>
  <si>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</si>
  <si>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</si>
  <si>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</si>
  <si>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>ลูกหนี้การค้าและลูกหนี้อื่น</t>
  </si>
  <si>
    <t>สินทรัพย์อื่น</t>
  </si>
  <si>
    <t>สินทรัพย์ดำเนินงานเพิ่มขึ้น - สุทธิ</t>
  </si>
  <si>
    <t xml:space="preserve">งบกระแสเงินสดรวม </t>
  </si>
  <si>
    <t>หนี้สินดำเนินงานเพิ่มขึ้น (ลดลง)</t>
  </si>
  <si>
    <t>เจ้าหนี้การค้าและเจ้าหนี้อื่น</t>
  </si>
  <si>
    <t>หนี้สินอื่น</t>
  </si>
  <si>
    <t>หนี้สินดำเนินงานเพิ่มขึ้น - สุทธิ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</si>
  <si>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</si>
  <si>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</si>
  <si>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</si>
  <si>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</si>
  <si>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เงินสดรับจากการขายบริษัทย่อยสุทธิจากเงินสดที่จ่ายไป</t>
  </si>
  <si>
    <t>เงินสดจ่ายเพื่อซื้อบริษัทย่อยสุทธิจากเงินสดที่ได้มา</t>
  </si>
  <si>
    <t>เงินสดรับจากการขายส่วนได้เสียในการร่วมค้าและบริษัทร่วม</t>
  </si>
  <si>
    <t>เงินสดจ่ายเพื่อซื้อส่วนได้เสียในการร่วมค้าและบริษัทร่วม</t>
  </si>
  <si>
    <t>เงินสดรับจากการขายตราสารทุนและตราสารหนี้ของกิจการอื่น</t>
  </si>
  <si>
    <t>เงินสดจ่ายเพื่อซื้อตราสารทุนและตราสารหนี้ของกิจการอื่น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</si>
  <si>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</si>
  <si>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 และสินทรัพย์ไม่มีตัวตน</t>
  </si>
  <si>
    <t>เงินสดจ่ายจากเงินให้กู้ยืมสุทธิ</t>
  </si>
  <si>
    <t>รับเงินปันผล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</si>
  <si>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</si>
  <si>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</si>
  <si>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</si>
  <si>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เงินสดรับจากการเปลี่ยนแปลงส่วนได้เสียในบริษัทย่อย</t>
  </si>
  <si>
    <t>ที่ไม่ได้มีผลทำให้สูญเสียการควบคุม</t>
  </si>
  <si>
    <t>เงินสดจ่ายจากการเปลี่ยนแปลงส่วนได้เสียในบริษัทย่อย</t>
  </si>
  <si>
    <t>เงินสดรับจาก (จ่ายเพื่อชำระ) เงินกู้ยืม</t>
  </si>
  <si>
    <t>เงินเบิกเกินบัญชีและเงินกู้ยืมระยะสั้นเพิ่มขึ้นสุทธิ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</si>
  <si>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</si>
  <si>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</si>
  <si>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เงินสดจ่ายเพื่อชำระหนี้สินตามสัญญาเช่า</t>
  </si>
  <si>
    <t>เงินสดรับจากการออกหุ้นกู้</t>
  </si>
  <si>
    <t xml:space="preserve">เงินสดจ่ายเพื่อไถ่ถอนหุ้นกู้ </t>
  </si>
  <si>
    <t>เงินกู้ยืมเพิ่มขึ้น - สุทธิ</t>
  </si>
  <si>
    <t>จ่ายเงินปันผล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</si>
  <si>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</si>
  <si>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</si>
  <si>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รวมจ่ายเงินปันผล</t>
  </si>
  <si>
    <t xml:space="preserve">จ่ายดอกเบี้ยและต้นทุนทางการเงินอื่น 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</si>
  <si>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</si>
  <si>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</si>
  <si>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</si>
  <si>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</si>
  <si>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จ่ายภาษีเงินได้สำหรับงวด</t>
  </si>
  <si>
    <t>รายการลงทุนและจัดหาเงินที่ไม่ใช่เงินสด ณ วันสิ้นงวด</t>
  </si>
  <si>
    <t>เจ้าหนี้จากการซื้อสินทรัพย์</t>
  </si>
  <si>
    <t>หนี้สินจากสิทธิในการซื้อขายหุ้น</t>
  </si>
  <si>
    <t>กำไร (ขาดทุน) สำหรับงวด</t>
  </si>
  <si>
    <t>30 กันยายน</t>
  </si>
  <si>
    <t>ผลขาดทุน</t>
  </si>
  <si>
    <t>ขาดทุนจากการด้อยค่าของสินทรัพย์</t>
  </si>
  <si>
    <t>ขาดทุนจากการปรับมูลค่าสินค้า</t>
  </si>
  <si>
    <t>กระแสเงินสดสุทธิใช้ไปในกิจกรรมจัดหาเงิน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</si>
  <si>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</si>
  <si>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เงินสดรับจากการยกเลิกสัญญาแลกเปลี่ยนอัตราดอกเบี้ย</t>
  </si>
  <si>
    <t>กำไรจากการปรับมูลค่ายุติธรรม และอื่นๆ</t>
  </si>
  <si>
    <t>ส่วนเกิน (ต่ำกว่า) ทุนอื่น</t>
  </si>
  <si>
    <t>หมายเหตุ</t>
  </si>
  <si>
    <t>4, 5, 10</t>
  </si>
  <si>
    <t>4, 10</t>
  </si>
  <si>
    <t>7, 10</t>
  </si>
  <si>
    <t>4, 7, 10</t>
  </si>
  <si>
    <t>(ไม่ได้ตรวจสอบ)</t>
  </si>
  <si>
    <t>สำหรับงวดสามเดือนสิ้นสุดวันที่ 30 กันยายน 2567 (ไม่ได้ตรวจสอบ)</t>
  </si>
  <si>
    <t>สำหรับงวดเก้าเดือนสิ้นสุดวันที่ 30 กันยายน 2567 (ไม่ได้ตรวจสอบ)</t>
  </si>
  <si>
    <t>กำไรต่อหุ้นขั้นพื้นฐาน (บาท)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</si>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</sst>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</numFmts>
  <fonts count="21" x14ac:knownFonts="1">
    <font>
      <sz val="15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b/>
      <sz val="16"/>
      <color indexed="10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0"/>
      <name val="Arial"/>
      <family val="2"/>
    </font>
    <font>
      <sz val="15"/>
      <color indexed="10"/>
      <name val="Angsana New"/>
      <family val="1"/>
    </font>
    <font>
      <sz val="15"/>
      <color indexed="12"/>
      <name val="Angsana New"/>
      <family val="1"/>
    </font>
    <font>
      <b/>
      <i/>
      <sz val="15"/>
      <color indexed="10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b/>
      <sz val="5"/>
      <name val="Angsana New"/>
      <family val="1"/>
    </font>
    <font>
      <sz val="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8"/>
      <name val="Arial Unicode MS"/>
      <family val="2"/>
    </font>
    <font>
      <b/>
      <sz val="15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188">
    <xf numFmtId="0" fontId="0" fillId="0" borderId="0" xfId="0"/>
    <xf numFmtId="0" fontId="2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37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164" fontId="8" fillId="0" borderId="0" xfId="1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8" fillId="0" borderId="2" xfId="1" applyNumberFormat="1" applyFont="1" applyFill="1" applyBorder="1" applyAlignment="1">
      <alignment vertical="center"/>
    </xf>
    <xf numFmtId="164" fontId="8" fillId="0" borderId="3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164" fontId="8" fillId="0" borderId="4" xfId="1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/>
    <xf numFmtId="0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49" fontId="10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164" fontId="8" fillId="0" borderId="4" xfId="0" applyNumberFormat="1" applyFont="1" applyFill="1" applyBorder="1" applyAlignment="1">
      <alignment vertical="center"/>
    </xf>
    <xf numFmtId="0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49" fontId="6" fillId="0" borderId="0" xfId="0" applyNumberFormat="1" applyFont="1" applyBorder="1" applyAlignment="1">
      <alignment vertical="center"/>
    </xf>
    <xf numFmtId="0" fontId="8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vertical="center"/>
    </xf>
    <xf numFmtId="164" fontId="8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49" fontId="10" fillId="0" borderId="0" xfId="0" applyNumberFormat="1" applyFont="1" applyBorder="1" applyAlignment="1">
      <alignment vertical="center"/>
    </xf>
    <xf numFmtId="0" fontId="8" fillId="0" borderId="0" xfId="0" applyNumberFormat="1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Continuous" vertical="center" wrapText="1"/>
    </xf>
    <xf numFmtId="0" fontId="5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164" fontId="8" fillId="0" borderId="2" xfId="0" applyNumberFormat="1" applyFont="1" applyFill="1" applyBorder="1" applyAlignment="1">
      <alignment vertical="center"/>
    </xf>
    <xf numFmtId="164" fontId="8" fillId="0" borderId="4" xfId="0" applyNumberFormat="1" applyFont="1" applyFill="1" applyBorder="1" applyAlignment="1">
      <alignment horizontal="right" vertical="center"/>
    </xf>
    <xf numFmtId="0" fontId="8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0" fontId="8" fillId="0" borderId="0" xfId="0" applyFont="1" applyBorder="1" applyAlignment="1">
      <alignment horizontal="right" vertical="center"/>
    </xf>
    <xf numFmtId="164" fontId="8" fillId="0" borderId="2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164" fontId="8" fillId="0" borderId="3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1" fontId="2" fillId="0" borderId="0" xfId="0" applyNumberFormat="1" applyFont="1" applyBorder="1" applyAlignment="1">
      <alignment vertical="center"/>
    </xf>
    <xf numFmtId="41" fontId="2" fillId="0" borderId="0" xfId="0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left" vertical="center"/>
    </xf>
    <xf numFmtId="41" fontId="2" fillId="0" borderId="0" xfId="0" applyNumberFormat="1" applyFont="1" applyFill="1" applyBorder="1" applyAlignment="1">
      <alignment vertical="center"/>
    </xf>
    <xf numFmtId="41" fontId="3" fillId="0" borderId="0" xfId="0" applyNumberFormat="1" applyFont="1" applyBorder="1" applyAlignment="1">
      <alignment horizontal="left" vertical="center"/>
    </xf>
    <xf numFmtId="41" fontId="3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7" fillId="0" borderId="1" xfId="0" applyNumberFormat="1" applyFont="1" applyBorder="1" applyAlignment="1">
      <alignment horizontal="centerContinuous" vertical="center"/>
    </xf>
    <xf numFmtId="41" fontId="0" fillId="0" borderId="1" xfId="0" applyNumberFormat="1" applyFont="1" applyBorder="1" applyAlignment="1">
      <alignment horizontal="centerContinuous" vertical="center"/>
    </xf>
    <xf numFmtId="41" fontId="0" fillId="0" borderId="0" xfId="0" applyNumberFormat="1" applyFont="1" applyFill="1" applyBorder="1" applyAlignment="1">
      <alignment horizontal="centerContinuous" vertical="center"/>
    </xf>
    <xf numFmtId="41" fontId="14" fillId="0" borderId="1" xfId="0" applyNumberFormat="1" applyFont="1" applyBorder="1" applyAlignment="1">
      <alignment horizontal="centerContinuous" vertical="center"/>
    </xf>
    <xf numFmtId="41" fontId="14" fillId="0" borderId="1" xfId="0" applyNumberFormat="1" applyFont="1" applyFill="1" applyBorder="1" applyAlignment="1">
      <alignment horizontal="centerContinuous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41" fontId="0" fillId="0" borderId="3" xfId="0" applyNumberFormat="1" applyFont="1" applyFill="1" applyBorder="1" applyAlignment="1">
      <alignment horizontal="centerContinuous" vertical="center"/>
    </xf>
    <xf numFmtId="41" fontId="0" fillId="0" borderId="3" xfId="0" applyNumberFormat="1" applyFont="1" applyFill="1" applyBorder="1" applyAlignment="1">
      <alignment vertical="center"/>
    </xf>
    <xf numFmtId="41" fontId="0" fillId="0" borderId="3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41" fontId="0" fillId="0" borderId="0" xfId="0" applyNumberFormat="1" applyFont="1" applyBorder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Border="1" applyAlignment="1">
      <alignment horizontal="center" vertical="center"/>
    </xf>
    <xf numFmtId="41" fontId="0" fillId="0" borderId="0" xfId="0" applyNumberFormat="1" applyFont="1" applyBorder="1" applyAlignment="1">
      <alignment horizontal="centerContinuous" vertical="center"/>
    </xf>
    <xf numFmtId="41" fontId="0" fillId="0" borderId="0" xfId="0" applyNumberFormat="1" applyFont="1" applyFill="1" applyAlignment="1">
      <alignment vertical="center"/>
    </xf>
    <xf numFmtId="41" fontId="0" fillId="0" borderId="0" xfId="0" applyNumberFormat="1" applyFont="1" applyAlignment="1">
      <alignment vertical="center"/>
    </xf>
    <xf numFmtId="0" fontId="0" fillId="0" borderId="0" xfId="0" applyFont="1" applyFill="1" applyAlignment="1">
      <alignment horizontal="centerContinuous" vertic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41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Fill="1" applyAlignment="1"/>
    <xf numFmtId="41" fontId="7" fillId="0" borderId="0" xfId="0" applyNumberFormat="1" applyFont="1" applyBorder="1" applyAlignment="1">
      <alignment horizontal="centerContinuous" vertical="center"/>
    </xf>
    <xf numFmtId="41" fontId="7" fillId="0" borderId="0" xfId="0" applyNumberFormat="1" applyFont="1" applyFill="1" applyBorder="1" applyAlignment="1">
      <alignment horizontal="centerContinuous" vertical="center"/>
    </xf>
    <xf numFmtId="41" fontId="2" fillId="0" borderId="0" xfId="0" applyNumberFormat="1" applyFont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4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164" fontId="0" fillId="0" borderId="0" xfId="0" applyNumberFormat="1" applyFont="1" applyFill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164" fontId="8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37" fontId="16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37" fontId="15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right" vertical="center"/>
    </xf>
    <xf numFmtId="9" fontId="8" fillId="0" borderId="0" xfId="2" applyFont="1" applyFill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center" vertical="center"/>
    </xf>
    <xf numFmtId="164" fontId="0" fillId="0" borderId="3" xfId="0" applyNumberFormat="1" applyFont="1" applyFill="1" applyBorder="1" applyAlignment="1">
      <alignment vertical="center"/>
    </xf>
    <xf numFmtId="164" fontId="0" fillId="0" borderId="3" xfId="0" applyNumberFormat="1" applyFont="1" applyFill="1" applyBorder="1" applyAlignment="1">
      <alignment horizontal="right" vertical="center"/>
    </xf>
    <xf numFmtId="49" fontId="17" fillId="0" borderId="0" xfId="0" applyNumberFormat="1" applyFont="1" applyFill="1" applyBorder="1" applyAlignment="1">
      <alignment vertical="center"/>
    </xf>
    <xf numFmtId="164" fontId="18" fillId="0" borderId="0" xfId="0" applyNumberFormat="1" applyFont="1" applyFill="1" applyBorder="1" applyAlignment="1">
      <alignment horizontal="right" vertical="center"/>
    </xf>
    <xf numFmtId="164" fontId="0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vertical="center"/>
    </xf>
    <xf numFmtId="164" fontId="0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left" vertical="center"/>
    </xf>
    <xf numFmtId="164" fontId="0" fillId="0" borderId="0" xfId="1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NumberFormat="1" applyFont="1" applyFill="1" applyAlignment="1">
      <alignment horizontal="left" vertical="center"/>
    </xf>
    <xf numFmtId="0" fontId="19" fillId="0" borderId="0" xfId="0" applyFont="1" applyAlignment="1">
      <alignment horizontal="left" vertical="center" readingOrder="2"/>
    </xf>
    <xf numFmtId="164" fontId="0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vertical="center"/>
    </xf>
    <xf numFmtId="164" fontId="0" fillId="0" borderId="0" xfId="0" applyNumberFormat="1" applyFont="1" applyFill="1" applyAlignment="1">
      <alignment vertical="center"/>
    </xf>
    <xf numFmtId="164" fontId="0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Alignment="1">
      <alignment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Fill="1" applyAlignment="1">
      <alignment horizontal="right" vertical="center"/>
    </xf>
    <xf numFmtId="43" fontId="0" fillId="0" borderId="0" xfId="1" applyFont="1" applyFill="1" applyBorder="1" applyAlignment="1">
      <alignment vertical="center"/>
    </xf>
    <xf numFmtId="164" fontId="0" fillId="0" borderId="1" xfId="1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right" vertical="center"/>
    </xf>
    <xf numFmtId="164" fontId="0" fillId="0" borderId="5" xfId="1" applyNumberFormat="1" applyFont="1" applyFill="1" applyBorder="1" applyAlignment="1">
      <alignment vertical="center"/>
    </xf>
    <xf numFmtId="164" fontId="0" fillId="0" borderId="5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164" fontId="0" fillId="0" borderId="0" xfId="0" applyNumberFormat="1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0" xfId="0" applyFont="1"/>
    <xf numFmtId="9" fontId="0" fillId="0" borderId="0" xfId="2" applyFont="1" applyFill="1" applyAlignment="1">
      <alignment vertical="center"/>
    </xf>
    <xf numFmtId="43" fontId="0" fillId="0" borderId="0" xfId="0" applyNumberFormat="1" applyFont="1" applyFill="1" applyBorder="1" applyAlignment="1">
      <alignment vertical="center"/>
    </xf>
    <xf numFmtId="0" fontId="0" fillId="0" borderId="0" xfId="0" applyFont="1" applyFill="1"/>
    <xf numFmtId="0" fontId="0" fillId="0" borderId="0" xfId="0" applyFill="1" applyAlignment="1">
      <alignment vertical="center"/>
    </xf>
    <xf numFmtId="9" fontId="2" fillId="0" borderId="0" xfId="2" applyFont="1" applyFill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49" fontId="20" fillId="0" borderId="0" xfId="0" applyNumberFormat="1" applyFont="1" applyFill="1" applyBorder="1" applyAlignment="1">
      <alignment vertical="center"/>
    </xf>
    <xf numFmtId="43" fontId="8" fillId="0" borderId="4" xfId="1" applyNumberFormat="1" applyFont="1" applyFill="1" applyBorder="1" applyAlignment="1">
      <alignment vertical="center"/>
    </xf>
    <xf numFmtId="43" fontId="8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4" xr:uid="{8A5EC93B-82A6-42FE-98A0-4527305C8F76}"/>
    <cellStyle name="Normal" xfId="0" builtinId="0"/>
    <cellStyle name="Normal 5" xfId="3" xr:uid="{E5A4D893-E4C9-451F-B2CD-826098E5463A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_n\CONSOSEP\2005\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  <sheetName val="ROC-2003"/>
      <sheetName val="CTRL"/>
      <sheetName val="LIST2"/>
      <sheetName val="WHG Saving"/>
      <sheetName val="Key"/>
      <sheetName val="bank"/>
      <sheetName val="ShareMovement_481"/>
      <sheetName val="TOC_กย_481"/>
      <sheetName val="TPC_กย_481"/>
      <sheetName val="TOC_สค_481"/>
      <sheetName val="NPC_สค_481"/>
      <sheetName val="TPC_สค_481"/>
      <sheetName val="NPC_กค_481"/>
      <sheetName val="TOC_กค_481"/>
      <sheetName val="NPC_พค_481"/>
      <sheetName val="NPC_มิย_481"/>
      <sheetName val="หุ้น_NPC_เมย_481"/>
      <sheetName val="SHARE-Sep_20051"/>
      <sheetName val="Input_Sheet1"/>
      <sheetName val="4_License1"/>
      <sheetName val="1_Exiting-AA1"/>
      <sheetName val="WHG_Saving"/>
      <sheetName val="MACRO2"/>
      <sheetName val="ชลทิพย์"/>
      <sheetName val="TOTAL"/>
      <sheetName val="Assumption"/>
      <sheetName val="ShareMovement_482"/>
      <sheetName val="TOC_กย_482"/>
      <sheetName val="TPC_กย_482"/>
      <sheetName val="TOC_สค_482"/>
      <sheetName val="NPC_สค_482"/>
      <sheetName val="TPC_สค_482"/>
      <sheetName val="NPC_กค_482"/>
      <sheetName val="TOC_กค_482"/>
      <sheetName val="NPC_พค_482"/>
      <sheetName val="NPC_มิย_482"/>
      <sheetName val="หุ้น_NPC_เมย_482"/>
      <sheetName val="SHARE-Sep_20052"/>
      <sheetName val="Input_Sheet2"/>
      <sheetName val="4_License2"/>
      <sheetName val="1_Exiting-AA2"/>
      <sheetName val="WHG_Saving1"/>
      <sheetName val="Code"/>
      <sheetName val="REPCO-CCtr"/>
      <sheetName val="ROC-CCTR.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DA123-8FED-4FD6-9737-470E2D2FAD81}">
  <dimension ref="A1:O101"/>
  <sheetViews>
    <sheetView showGridLines="0" tabSelected="1" zoomScaleNormal="100" zoomScaleSheetLayoutView="100" workbookViewId="0"/>
  </sheetViews>
  <sheetFormatPr defaultColWidth="9.140625" defaultRowHeight="22.7" customHeight="1" x14ac:dyDescent="0.45"/>
  <cols>
    <col min="1" max="1" width="1.7109375" style="45" customWidth="1"/>
    <col min="2" max="2" width="2.7109375" style="52" customWidth="1"/>
    <col min="3" max="3" width="2.7109375" style="50" customWidth="1"/>
    <col min="4" max="4" width="49.7109375" style="50" customWidth="1"/>
    <col min="5" max="5" width="8.7109375" style="55" customWidth="1"/>
    <col min="6" max="6" width="1.7109375" style="45" customWidth="1"/>
    <col min="7" max="7" width="15.7109375" style="1" customWidth="1"/>
    <col min="8" max="8" width="1.7109375" style="1" customWidth="1"/>
    <col min="9" max="9" width="15.7109375" style="1" customWidth="1"/>
    <col min="10" max="10" width="1.7109375" style="45" customWidth="1"/>
    <col min="11" max="11" width="9.140625" style="45"/>
    <col min="12" max="12" width="10" style="1" bestFit="1" customWidth="1"/>
    <col min="13" max="13" width="10" style="45" bestFit="1" customWidth="1"/>
    <col min="14" max="16384" width="9.140625" style="45"/>
  </cols>
  <sheetData>
    <row r="1" spans="1:14" ht="23.1" customHeight="1" x14ac:dyDescent="0.45">
      <c r="B1" s="43" t="s">
        <v>0</v>
      </c>
      <c r="C1" s="44"/>
      <c r="D1" s="44"/>
    </row>
    <row r="2" spans="1:14" ht="23.1" customHeight="1" x14ac:dyDescent="0.45">
      <c r="B2" s="43" t="s">
        <v>45</v>
      </c>
      <c r="C2" s="46"/>
      <c r="D2" s="44"/>
    </row>
    <row r="3" spans="1:14" ht="23.1" customHeight="1" x14ac:dyDescent="0.45">
      <c r="A3" s="116"/>
      <c r="B3" s="2" t="s">
        <v>46</v>
      </c>
      <c r="C3" s="6"/>
      <c r="D3" s="6"/>
      <c r="E3" s="7"/>
      <c r="F3" s="1"/>
      <c r="J3" s="1"/>
      <c r="K3" s="1"/>
    </row>
    <row r="4" spans="1:14" ht="9.9499999999999993" customHeight="1" x14ac:dyDescent="0.45">
      <c r="A4" s="116"/>
      <c r="B4" s="2"/>
      <c r="C4" s="6"/>
      <c r="D4" s="6"/>
      <c r="E4" s="7"/>
      <c r="F4" s="1"/>
      <c r="J4" s="1"/>
      <c r="K4" s="1"/>
    </row>
    <row r="5" spans="1:14" ht="23.1" customHeight="1" x14ac:dyDescent="0.45">
      <c r="A5" s="1"/>
      <c r="B5" s="9" t="s">
        <v>48</v>
      </c>
      <c r="C5" s="19"/>
      <c r="D5" s="19"/>
      <c r="E5" s="11" t="s">
        <v>240</v>
      </c>
      <c r="F5" s="1"/>
      <c r="G5" s="16" t="s">
        <v>231</v>
      </c>
      <c r="H5" s="12"/>
      <c r="I5" s="13" t="s">
        <v>47</v>
      </c>
      <c r="J5" s="1"/>
      <c r="K5" s="1"/>
    </row>
    <row r="6" spans="1:14" s="1" customFormat="1" ht="21.95" customHeight="1" x14ac:dyDescent="0.45">
      <c r="C6" s="50"/>
      <c r="D6" s="50"/>
      <c r="E6" s="55"/>
      <c r="F6" s="34"/>
      <c r="G6" s="16">
        <v>2567</v>
      </c>
      <c r="H6" s="8"/>
      <c r="I6" s="16">
        <v>2566</v>
      </c>
    </row>
    <row r="7" spans="1:14" s="1" customFormat="1" ht="21.95" customHeight="1" x14ac:dyDescent="0.45">
      <c r="C7" s="50"/>
      <c r="D7" s="50"/>
      <c r="E7" s="55"/>
      <c r="F7" s="34"/>
      <c r="G7" s="16" t="s">
        <v>245</v>
      </c>
      <c r="H7" s="8"/>
      <c r="I7" s="16"/>
    </row>
    <row r="8" spans="1:14" ht="21.95" customHeight="1" x14ac:dyDescent="0.45">
      <c r="B8" s="47"/>
      <c r="C8" s="48"/>
      <c r="D8" s="48"/>
      <c r="E8" s="11"/>
      <c r="F8" s="49"/>
      <c r="G8" s="61" t="s">
        <v>3</v>
      </c>
      <c r="H8" s="61"/>
      <c r="I8" s="61"/>
    </row>
    <row r="9" spans="1:14" ht="21.95" customHeight="1" x14ac:dyDescent="0.45">
      <c r="B9" s="62" t="s">
        <v>49</v>
      </c>
      <c r="C9" s="63"/>
      <c r="D9" s="63"/>
      <c r="E9" s="23"/>
      <c r="F9" s="54"/>
      <c r="G9" s="30"/>
      <c r="H9" s="30"/>
      <c r="I9" s="30"/>
    </row>
    <row r="10" spans="1:14" ht="21.95" customHeight="1" x14ac:dyDescent="0.45">
      <c r="B10" s="52" t="s">
        <v>50</v>
      </c>
      <c r="E10" s="11">
        <v>10</v>
      </c>
      <c r="F10" s="54"/>
      <c r="G10" s="21">
        <v>32464585</v>
      </c>
      <c r="H10" s="20"/>
      <c r="I10" s="21">
        <v>43601784</v>
      </c>
    </row>
    <row r="11" spans="1:14" ht="21.95" customHeight="1" x14ac:dyDescent="0.45">
      <c r="B11" s="22" t="s">
        <v>51</v>
      </c>
      <c r="C11" s="19"/>
      <c r="D11" s="19"/>
      <c r="E11" s="11">
        <v>10</v>
      </c>
      <c r="F11" s="54"/>
      <c r="G11" s="21">
        <v>13834185</v>
      </c>
      <c r="H11" s="20"/>
      <c r="I11" s="21">
        <v>20272343</v>
      </c>
    </row>
    <row r="12" spans="1:14" ht="21.95" customHeight="1" x14ac:dyDescent="0.45">
      <c r="A12" s="1" t="s">
        <v>1</v>
      </c>
      <c r="B12" s="17" t="s">
        <v>52</v>
      </c>
      <c r="C12" s="64"/>
      <c r="D12" s="19"/>
      <c r="E12" s="11" t="s">
        <v>241</v>
      </c>
      <c r="F12" s="28"/>
      <c r="G12" s="21">
        <v>76865997</v>
      </c>
      <c r="H12" s="20"/>
      <c r="I12" s="21">
        <v>70558763</v>
      </c>
    </row>
    <row r="13" spans="1:14" ht="21.95" customHeight="1" x14ac:dyDescent="0.45">
      <c r="A13" s="1"/>
      <c r="B13" s="17" t="s">
        <v>53</v>
      </c>
      <c r="C13" s="64"/>
      <c r="D13" s="64"/>
      <c r="E13" s="11" t="s">
        <v>242</v>
      </c>
      <c r="F13" s="28"/>
      <c r="G13" s="21">
        <v>116875</v>
      </c>
      <c r="H13" s="20"/>
      <c r="I13" s="21">
        <v>130181</v>
      </c>
    </row>
    <row r="14" spans="1:14" ht="21.95" customHeight="1" x14ac:dyDescent="0.45">
      <c r="A14" s="1"/>
      <c r="B14" s="22" t="s">
        <v>54</v>
      </c>
      <c r="C14" s="19"/>
      <c r="D14" s="19"/>
      <c r="E14" s="11"/>
      <c r="F14" s="28"/>
      <c r="G14" s="21">
        <v>80673169</v>
      </c>
      <c r="H14" s="20"/>
      <c r="I14" s="21">
        <v>80631029</v>
      </c>
      <c r="M14" s="1"/>
      <c r="N14" s="1"/>
    </row>
    <row r="15" spans="1:14" ht="21.95" customHeight="1" x14ac:dyDescent="0.45">
      <c r="B15" s="22" t="s">
        <v>55</v>
      </c>
      <c r="C15" s="19"/>
      <c r="D15" s="19"/>
      <c r="F15" s="28"/>
      <c r="G15" s="21">
        <v>2976159</v>
      </c>
      <c r="H15" s="20"/>
      <c r="I15" s="21">
        <v>2004395</v>
      </c>
      <c r="M15" s="1"/>
      <c r="N15" s="1"/>
    </row>
    <row r="16" spans="1:14" s="1" customFormat="1" ht="21.95" customHeight="1" x14ac:dyDescent="0.45">
      <c r="B16" s="22" t="s">
        <v>56</v>
      </c>
      <c r="C16" s="19"/>
      <c r="D16" s="19"/>
      <c r="E16" s="11"/>
      <c r="F16" s="28"/>
      <c r="G16" s="21">
        <v>237527</v>
      </c>
      <c r="H16" s="20"/>
      <c r="I16" s="21">
        <v>15993</v>
      </c>
    </row>
    <row r="17" spans="2:12" ht="21.95" customHeight="1" x14ac:dyDescent="0.45">
      <c r="B17" s="47" t="s">
        <v>57</v>
      </c>
      <c r="C17" s="48"/>
      <c r="D17" s="48"/>
      <c r="E17" s="11"/>
      <c r="F17" s="54"/>
      <c r="G17" s="65">
        <f>SUM(G10:G16)</f>
        <v>207168497</v>
      </c>
      <c r="H17" s="25"/>
      <c r="I17" s="65">
        <f>SUM(I10:I16)</f>
        <v>217214488</v>
      </c>
    </row>
    <row r="18" spans="2:12" ht="9.9499999999999993" customHeight="1" x14ac:dyDescent="0.45">
      <c r="B18" s="47"/>
      <c r="C18" s="48"/>
      <c r="D18" s="48"/>
      <c r="E18" s="11"/>
      <c r="F18" s="54"/>
      <c r="G18" s="21"/>
      <c r="H18" s="20"/>
      <c r="I18" s="21"/>
    </row>
    <row r="19" spans="2:12" ht="21.95" customHeight="1" x14ac:dyDescent="0.45">
      <c r="B19" s="62" t="s">
        <v>58</v>
      </c>
      <c r="C19" s="63"/>
      <c r="D19" s="63"/>
      <c r="E19" s="11"/>
      <c r="F19" s="54"/>
      <c r="G19" s="21"/>
      <c r="H19" s="20"/>
      <c r="I19" s="21"/>
    </row>
    <row r="20" spans="2:12" ht="21.95" customHeight="1" x14ac:dyDescent="0.45">
      <c r="B20" s="22" t="s">
        <v>59</v>
      </c>
      <c r="C20" s="64"/>
      <c r="D20" s="33"/>
      <c r="E20" s="11">
        <v>10</v>
      </c>
      <c r="F20" s="54"/>
      <c r="G20" s="21">
        <v>1705397</v>
      </c>
      <c r="H20" s="20"/>
      <c r="I20" s="21">
        <v>6034465</v>
      </c>
    </row>
    <row r="21" spans="2:12" s="1" customFormat="1" ht="21.95" customHeight="1" x14ac:dyDescent="0.45">
      <c r="B21" s="22" t="s">
        <v>60</v>
      </c>
      <c r="C21" s="19"/>
      <c r="D21" s="19"/>
      <c r="E21" s="11">
        <v>10</v>
      </c>
      <c r="F21" s="28"/>
      <c r="G21" s="21">
        <v>17096089</v>
      </c>
      <c r="H21" s="20"/>
      <c r="I21" s="21">
        <v>15341808</v>
      </c>
    </row>
    <row r="22" spans="2:12" s="1" customFormat="1" ht="21.95" customHeight="1" x14ac:dyDescent="0.45">
      <c r="B22" s="22" t="s">
        <v>61</v>
      </c>
      <c r="C22" s="38"/>
      <c r="D22" s="19"/>
      <c r="E22" s="11">
        <v>6</v>
      </c>
      <c r="F22" s="28"/>
      <c r="G22" s="21">
        <v>141593741</v>
      </c>
      <c r="H22" s="20"/>
      <c r="I22" s="21">
        <v>140239498</v>
      </c>
    </row>
    <row r="23" spans="2:12" ht="21.95" customHeight="1" x14ac:dyDescent="0.45">
      <c r="B23" s="52" t="s">
        <v>62</v>
      </c>
      <c r="E23" s="11"/>
      <c r="F23" s="54"/>
      <c r="G23" s="21">
        <v>1811126</v>
      </c>
      <c r="H23" s="20"/>
      <c r="I23" s="21">
        <v>3328037</v>
      </c>
    </row>
    <row r="24" spans="2:12" ht="21.95" customHeight="1" x14ac:dyDescent="0.45">
      <c r="B24" s="22" t="s">
        <v>63</v>
      </c>
      <c r="C24" s="19"/>
      <c r="D24" s="19"/>
      <c r="E24" s="11" t="s">
        <v>242</v>
      </c>
      <c r="F24" s="54"/>
      <c r="G24" s="21">
        <v>1310341</v>
      </c>
      <c r="H24" s="20"/>
      <c r="I24" s="21">
        <v>1296754</v>
      </c>
    </row>
    <row r="25" spans="2:12" ht="21.95" customHeight="1" x14ac:dyDescent="0.45">
      <c r="B25" s="22" t="s">
        <v>64</v>
      </c>
      <c r="C25" s="19"/>
      <c r="D25" s="19"/>
      <c r="F25" s="28"/>
      <c r="G25" s="21">
        <v>1710010</v>
      </c>
      <c r="H25" s="20"/>
      <c r="I25" s="21">
        <v>2554138</v>
      </c>
    </row>
    <row r="26" spans="2:12" ht="21.95" customHeight="1" x14ac:dyDescent="0.45">
      <c r="B26" s="22" t="s">
        <v>65</v>
      </c>
      <c r="C26" s="19"/>
      <c r="D26" s="19"/>
      <c r="E26" s="11"/>
      <c r="F26" s="28"/>
      <c r="G26" s="21">
        <v>417667692</v>
      </c>
      <c r="H26" s="20"/>
      <c r="I26" s="21">
        <v>424343789</v>
      </c>
      <c r="L26" s="21"/>
    </row>
    <row r="27" spans="2:12" ht="21.95" customHeight="1" x14ac:dyDescent="0.45">
      <c r="B27" s="52" t="s">
        <v>66</v>
      </c>
      <c r="C27" s="57"/>
      <c r="E27" s="11"/>
      <c r="F27" s="54"/>
      <c r="G27" s="21">
        <v>45428155</v>
      </c>
      <c r="H27" s="20"/>
      <c r="I27" s="21">
        <v>47327262</v>
      </c>
    </row>
    <row r="28" spans="2:12" ht="21.95" customHeight="1" x14ac:dyDescent="0.45">
      <c r="B28" s="17" t="s">
        <v>67</v>
      </c>
      <c r="C28" s="18"/>
      <c r="D28" s="19"/>
      <c r="E28" s="11"/>
      <c r="F28" s="54"/>
      <c r="G28" s="21">
        <v>20575501</v>
      </c>
      <c r="H28" s="20"/>
      <c r="I28" s="21">
        <v>22345377</v>
      </c>
    </row>
    <row r="29" spans="2:12" ht="21.95" customHeight="1" x14ac:dyDescent="0.45">
      <c r="B29" s="22" t="s">
        <v>68</v>
      </c>
      <c r="C29" s="19"/>
      <c r="D29" s="19"/>
      <c r="E29" s="11"/>
      <c r="F29" s="28"/>
      <c r="G29" s="21">
        <v>5392485</v>
      </c>
      <c r="H29" s="20"/>
      <c r="I29" s="21">
        <v>4716491</v>
      </c>
    </row>
    <row r="30" spans="2:12" ht="21.95" customHeight="1" x14ac:dyDescent="0.45">
      <c r="B30" s="52" t="s">
        <v>69</v>
      </c>
      <c r="E30" s="11"/>
      <c r="F30" s="54"/>
      <c r="G30" s="21">
        <v>5587409</v>
      </c>
      <c r="H30" s="20"/>
      <c r="I30" s="21">
        <v>8858525</v>
      </c>
    </row>
    <row r="31" spans="2:12" ht="21.95" customHeight="1" x14ac:dyDescent="0.45">
      <c r="B31" s="47" t="s">
        <v>70</v>
      </c>
      <c r="C31" s="48"/>
      <c r="D31" s="48"/>
      <c r="E31" s="11"/>
      <c r="F31" s="54"/>
      <c r="G31" s="65">
        <f>SUM(G20:G30)</f>
        <v>659877946</v>
      </c>
      <c r="H31" s="25"/>
      <c r="I31" s="65">
        <f>SUM(I20:I30)</f>
        <v>676386144</v>
      </c>
    </row>
    <row r="32" spans="2:12" ht="5.0999999999999996" customHeight="1" x14ac:dyDescent="0.45">
      <c r="B32" s="47"/>
      <c r="C32" s="48"/>
      <c r="D32" s="48"/>
      <c r="E32" s="23"/>
      <c r="F32" s="54"/>
      <c r="G32" s="41"/>
      <c r="H32" s="25"/>
      <c r="I32" s="41"/>
    </row>
    <row r="33" spans="1:11" ht="21.95" customHeight="1" thickBot="1" x14ac:dyDescent="0.5">
      <c r="B33" s="47" t="s">
        <v>71</v>
      </c>
      <c r="C33" s="48"/>
      <c r="D33" s="48"/>
      <c r="E33" s="23"/>
      <c r="F33" s="54"/>
      <c r="G33" s="66">
        <f>G17+G31</f>
        <v>867046443</v>
      </c>
      <c r="H33" s="25"/>
      <c r="I33" s="66">
        <f>I17+I31</f>
        <v>893600632</v>
      </c>
    </row>
    <row r="34" spans="1:11" ht="9.9499999999999993" customHeight="1" thickTop="1" x14ac:dyDescent="0.45">
      <c r="B34" s="47"/>
      <c r="C34" s="48"/>
      <c r="D34" s="48"/>
      <c r="E34" s="23"/>
      <c r="F34" s="54"/>
      <c r="G34" s="30"/>
      <c r="H34" s="30"/>
      <c r="I34" s="30"/>
    </row>
    <row r="35" spans="1:11" ht="23.1" customHeight="1" x14ac:dyDescent="0.45">
      <c r="B35" s="43" t="s">
        <v>0</v>
      </c>
      <c r="C35" s="44"/>
      <c r="D35" s="44"/>
      <c r="E35" s="23"/>
    </row>
    <row r="36" spans="1:11" ht="23.1" customHeight="1" x14ac:dyDescent="0.45">
      <c r="A36" s="1"/>
      <c r="B36" s="43" t="s">
        <v>45</v>
      </c>
      <c r="C36" s="5"/>
      <c r="D36" s="3"/>
      <c r="F36" s="1"/>
    </row>
    <row r="37" spans="1:11" ht="23.1" customHeight="1" x14ac:dyDescent="0.45">
      <c r="A37" s="1"/>
      <c r="B37" s="2" t="str">
        <f>B3</f>
        <v>ณ วันที่ 30 กันยายน 2567</v>
      </c>
      <c r="C37" s="6"/>
      <c r="D37" s="6"/>
      <c r="E37" s="7"/>
      <c r="F37" s="1"/>
    </row>
    <row r="38" spans="1:11" ht="9.9499999999999993" customHeight="1" x14ac:dyDescent="0.45">
      <c r="A38" s="1"/>
      <c r="B38" s="2"/>
      <c r="C38" s="6"/>
      <c r="D38" s="6"/>
      <c r="E38" s="7"/>
      <c r="F38" s="1"/>
    </row>
    <row r="39" spans="1:11" ht="23.1" customHeight="1" x14ac:dyDescent="0.45">
      <c r="A39" s="1"/>
      <c r="B39" s="67" t="s">
        <v>72</v>
      </c>
      <c r="C39" s="1"/>
      <c r="D39" s="1"/>
      <c r="E39" s="11" t="s">
        <v>240</v>
      </c>
      <c r="F39" s="34"/>
      <c r="G39" s="60" t="str">
        <f>G5</f>
        <v>30 กันยายน</v>
      </c>
      <c r="H39" s="34"/>
      <c r="I39" s="60" t="str">
        <f>I5</f>
        <v xml:space="preserve"> 31 ธันวาคม</v>
      </c>
      <c r="J39" s="1"/>
    </row>
    <row r="40" spans="1:11" s="1" customFormat="1" ht="21.95" customHeight="1" x14ac:dyDescent="0.45">
      <c r="C40" s="68"/>
      <c r="D40" s="68"/>
      <c r="E40" s="55"/>
      <c r="F40" s="34"/>
      <c r="G40" s="60">
        <f>G6</f>
        <v>2567</v>
      </c>
      <c r="H40" s="12"/>
      <c r="I40" s="60">
        <f>I6</f>
        <v>2566</v>
      </c>
    </row>
    <row r="41" spans="1:11" s="1" customFormat="1" ht="21.95" customHeight="1" x14ac:dyDescent="0.45">
      <c r="C41" s="68"/>
      <c r="D41" s="68"/>
      <c r="E41" s="11"/>
      <c r="F41" s="34"/>
      <c r="G41" s="60" t="s">
        <v>245</v>
      </c>
      <c r="H41" s="12"/>
      <c r="I41" s="60"/>
    </row>
    <row r="42" spans="1:11" ht="21.95" customHeight="1" x14ac:dyDescent="0.45">
      <c r="B42" s="47"/>
      <c r="C42" s="48"/>
      <c r="D42" s="48"/>
      <c r="E42" s="11"/>
      <c r="F42" s="49"/>
      <c r="G42" s="61" t="s">
        <v>3</v>
      </c>
      <c r="H42" s="61"/>
      <c r="I42" s="61"/>
    </row>
    <row r="43" spans="1:11" ht="21.95" customHeight="1" x14ac:dyDescent="0.45">
      <c r="B43" s="62" t="s">
        <v>73</v>
      </c>
      <c r="C43" s="63"/>
      <c r="D43" s="63"/>
      <c r="E43" s="11"/>
      <c r="F43" s="69"/>
      <c r="G43" s="30"/>
      <c r="H43" s="30"/>
      <c r="I43" s="30"/>
    </row>
    <row r="44" spans="1:11" ht="21.95" customHeight="1" x14ac:dyDescent="0.45">
      <c r="B44" s="52" t="s">
        <v>74</v>
      </c>
      <c r="E44" s="11" t="s">
        <v>243</v>
      </c>
      <c r="F44" s="54"/>
      <c r="G44" s="21">
        <v>85573677</v>
      </c>
      <c r="I44" s="21">
        <v>35414096</v>
      </c>
      <c r="J44" s="51"/>
    </row>
    <row r="45" spans="1:11" ht="21.95" customHeight="1" x14ac:dyDescent="0.45">
      <c r="A45" s="1"/>
      <c r="B45" s="17" t="s">
        <v>75</v>
      </c>
      <c r="C45" s="19"/>
      <c r="D45" s="19"/>
      <c r="E45" s="11" t="s">
        <v>242</v>
      </c>
      <c r="F45" s="28"/>
      <c r="G45" s="21">
        <v>56936691</v>
      </c>
      <c r="I45" s="21">
        <v>59690894</v>
      </c>
      <c r="J45" s="20"/>
      <c r="K45" s="1"/>
    </row>
    <row r="46" spans="1:11" ht="21.95" customHeight="1" x14ac:dyDescent="0.45">
      <c r="B46" s="22" t="s">
        <v>76</v>
      </c>
      <c r="C46" s="64"/>
      <c r="E46" s="11" t="s">
        <v>244</v>
      </c>
      <c r="F46" s="54"/>
      <c r="G46" s="21">
        <v>34988374</v>
      </c>
      <c r="I46" s="21">
        <v>11979840</v>
      </c>
      <c r="J46" s="51"/>
    </row>
    <row r="47" spans="1:11" ht="21.95" customHeight="1" x14ac:dyDescent="0.45">
      <c r="B47" s="36" t="s">
        <v>77</v>
      </c>
      <c r="C47" s="37"/>
      <c r="D47" s="37"/>
      <c r="E47" s="11" t="s">
        <v>244</v>
      </c>
      <c r="F47" s="28"/>
      <c r="G47" s="21">
        <v>2243889</v>
      </c>
      <c r="I47" s="21">
        <v>2224400</v>
      </c>
      <c r="J47" s="51"/>
    </row>
    <row r="48" spans="1:11" ht="21.95" customHeight="1" x14ac:dyDescent="0.45">
      <c r="B48" s="22" t="s">
        <v>78</v>
      </c>
      <c r="C48" s="64"/>
      <c r="E48" s="11" t="s">
        <v>243</v>
      </c>
      <c r="F48" s="54"/>
      <c r="G48" s="21">
        <v>60649822</v>
      </c>
      <c r="I48" s="21">
        <v>65396427</v>
      </c>
      <c r="J48" s="51"/>
    </row>
    <row r="49" spans="1:15" ht="21.95" customHeight="1" x14ac:dyDescent="0.45">
      <c r="A49" s="1"/>
      <c r="B49" s="17" t="s">
        <v>79</v>
      </c>
      <c r="C49" s="19"/>
      <c r="D49" s="19"/>
      <c r="E49" s="11" t="s">
        <v>244</v>
      </c>
      <c r="F49" s="28"/>
      <c r="G49" s="21">
        <v>262309</v>
      </c>
      <c r="I49" s="21">
        <v>306906</v>
      </c>
      <c r="J49" s="51"/>
    </row>
    <row r="50" spans="1:15" ht="21.95" customHeight="1" x14ac:dyDescent="0.45">
      <c r="A50" s="1"/>
      <c r="B50" s="22" t="s">
        <v>80</v>
      </c>
      <c r="C50" s="19"/>
      <c r="D50" s="19"/>
      <c r="E50" s="11"/>
      <c r="F50" s="28"/>
      <c r="G50" s="21">
        <v>2306520</v>
      </c>
      <c r="I50" s="21">
        <v>2630454</v>
      </c>
      <c r="J50" s="20"/>
      <c r="K50" s="1"/>
      <c r="M50" s="1"/>
      <c r="N50" s="1"/>
      <c r="O50" s="1"/>
    </row>
    <row r="51" spans="1:15" ht="21.95" customHeight="1" x14ac:dyDescent="0.45">
      <c r="A51" s="1"/>
      <c r="B51" s="22" t="s">
        <v>81</v>
      </c>
      <c r="C51" s="19"/>
      <c r="D51" s="19"/>
      <c r="F51" s="28"/>
      <c r="G51" s="21">
        <v>5447506</v>
      </c>
      <c r="I51" s="21">
        <v>24601822</v>
      </c>
      <c r="J51" s="51"/>
    </row>
    <row r="52" spans="1:15" ht="21.95" customHeight="1" x14ac:dyDescent="0.45">
      <c r="B52" s="47" t="s">
        <v>82</v>
      </c>
      <c r="C52" s="48"/>
      <c r="D52" s="48"/>
      <c r="E52" s="11"/>
      <c r="F52" s="54"/>
      <c r="G52" s="70">
        <f>SUM(G44:G51)</f>
        <v>248408788</v>
      </c>
      <c r="I52" s="70">
        <f>SUM(I44:I51)</f>
        <v>202244839</v>
      </c>
      <c r="J52" s="53"/>
    </row>
    <row r="53" spans="1:15" ht="9.9499999999999993" customHeight="1" x14ac:dyDescent="0.45">
      <c r="B53" s="47"/>
      <c r="C53" s="48"/>
      <c r="D53" s="48"/>
      <c r="F53" s="54"/>
      <c r="G53" s="21"/>
      <c r="H53" s="20"/>
      <c r="I53" s="21"/>
    </row>
    <row r="54" spans="1:15" ht="21.95" customHeight="1" x14ac:dyDescent="0.45">
      <c r="B54" s="62" t="s">
        <v>83</v>
      </c>
      <c r="C54" s="63"/>
      <c r="D54" s="63"/>
      <c r="E54" s="11"/>
      <c r="F54" s="54"/>
      <c r="G54" s="21"/>
      <c r="H54" s="20"/>
      <c r="I54" s="21"/>
    </row>
    <row r="55" spans="1:15" ht="21.95" customHeight="1" x14ac:dyDescent="0.45">
      <c r="B55" s="52" t="s">
        <v>84</v>
      </c>
      <c r="E55" s="11" t="s">
        <v>244</v>
      </c>
      <c r="F55" s="54"/>
      <c r="G55" s="21">
        <v>19467691</v>
      </c>
      <c r="H55" s="20"/>
      <c r="I55" s="21">
        <v>60898581</v>
      </c>
    </row>
    <row r="56" spans="1:15" ht="21.95" customHeight="1" x14ac:dyDescent="0.45">
      <c r="B56" s="22" t="s">
        <v>85</v>
      </c>
      <c r="C56" s="19"/>
      <c r="D56" s="19"/>
      <c r="E56" s="11" t="s">
        <v>244</v>
      </c>
      <c r="F56" s="28"/>
      <c r="G56" s="21">
        <v>12119093</v>
      </c>
      <c r="H56" s="20"/>
      <c r="I56" s="21">
        <v>11757513</v>
      </c>
    </row>
    <row r="57" spans="1:15" s="1" customFormat="1" ht="21.95" customHeight="1" x14ac:dyDescent="0.45">
      <c r="B57" s="22" t="s">
        <v>86</v>
      </c>
      <c r="C57" s="19"/>
      <c r="D57" s="19"/>
      <c r="E57" s="11" t="s">
        <v>243</v>
      </c>
      <c r="F57" s="28"/>
      <c r="G57" s="21">
        <v>144456093</v>
      </c>
      <c r="H57" s="20"/>
      <c r="I57" s="21">
        <v>149607643</v>
      </c>
    </row>
    <row r="58" spans="1:15" s="1" customFormat="1" ht="21.95" customHeight="1" x14ac:dyDescent="0.45">
      <c r="B58" s="22" t="s">
        <v>87</v>
      </c>
      <c r="C58" s="19"/>
      <c r="D58" s="19"/>
      <c r="E58" s="11"/>
      <c r="F58" s="28"/>
      <c r="G58" s="21">
        <v>10322393</v>
      </c>
      <c r="H58" s="20"/>
      <c r="I58" s="21">
        <v>11245926</v>
      </c>
    </row>
    <row r="59" spans="1:15" s="1" customFormat="1" ht="21.95" customHeight="1" x14ac:dyDescent="0.45">
      <c r="B59" s="36" t="s">
        <v>88</v>
      </c>
      <c r="C59" s="38"/>
      <c r="D59" s="19"/>
      <c r="F59" s="28"/>
      <c r="G59" s="21">
        <v>13178802</v>
      </c>
      <c r="H59" s="20"/>
      <c r="I59" s="21">
        <v>12697475</v>
      </c>
    </row>
    <row r="60" spans="1:15" s="1" customFormat="1" ht="21.95" customHeight="1" x14ac:dyDescent="0.45">
      <c r="B60" s="22" t="s">
        <v>89</v>
      </c>
      <c r="C60" s="19"/>
      <c r="D60" s="19"/>
      <c r="F60" s="28"/>
      <c r="G60" s="21">
        <v>3893988</v>
      </c>
      <c r="H60" s="20"/>
      <c r="I60" s="21">
        <v>3552015</v>
      </c>
    </row>
    <row r="61" spans="1:15" ht="21.95" customHeight="1" x14ac:dyDescent="0.45">
      <c r="B61" s="47" t="s">
        <v>90</v>
      </c>
      <c r="C61" s="48"/>
      <c r="D61" s="48"/>
      <c r="E61" s="1"/>
      <c r="F61" s="54"/>
      <c r="G61" s="65">
        <f>SUM(G55:G60)</f>
        <v>203438060</v>
      </c>
      <c r="H61" s="25"/>
      <c r="I61" s="65">
        <f>SUM(I55:I60)</f>
        <v>249759153</v>
      </c>
    </row>
    <row r="62" spans="1:15" ht="5.0999999999999996" customHeight="1" x14ac:dyDescent="0.45">
      <c r="F62" s="54"/>
      <c r="G62" s="41"/>
      <c r="H62" s="25"/>
      <c r="I62" s="41"/>
    </row>
    <row r="63" spans="1:15" ht="21.95" customHeight="1" x14ac:dyDescent="0.45">
      <c r="B63" s="47" t="s">
        <v>91</v>
      </c>
      <c r="C63" s="48"/>
      <c r="D63" s="48"/>
      <c r="F63" s="54"/>
      <c r="G63" s="71">
        <f>G52+G61</f>
        <v>451846848</v>
      </c>
      <c r="H63" s="25"/>
      <c r="I63" s="71">
        <f>I52+I61</f>
        <v>452003992</v>
      </c>
    </row>
    <row r="64" spans="1:15" ht="9.9499999999999993" customHeight="1" x14ac:dyDescent="0.45">
      <c r="B64" s="47"/>
      <c r="C64" s="48"/>
      <c r="D64" s="48"/>
      <c r="E64" s="11"/>
      <c r="F64" s="54"/>
      <c r="G64" s="30"/>
      <c r="H64" s="30"/>
      <c r="I64" s="30"/>
    </row>
    <row r="65" spans="1:14" ht="23.1" customHeight="1" x14ac:dyDescent="0.45">
      <c r="B65" s="43" t="s">
        <v>0</v>
      </c>
      <c r="C65" s="44"/>
      <c r="D65" s="44"/>
      <c r="E65" s="11"/>
    </row>
    <row r="66" spans="1:14" ht="23.1" customHeight="1" x14ac:dyDescent="0.45">
      <c r="B66" s="43" t="s">
        <v>45</v>
      </c>
      <c r="C66" s="46"/>
      <c r="D66" s="44"/>
      <c r="E66" s="11"/>
    </row>
    <row r="67" spans="1:14" ht="23.1" customHeight="1" x14ac:dyDescent="0.45">
      <c r="B67" s="2" t="str">
        <f>B3</f>
        <v>ณ วันที่ 30 กันยายน 2567</v>
      </c>
      <c r="C67" s="6"/>
      <c r="D67" s="6"/>
      <c r="E67" s="23"/>
    </row>
    <row r="68" spans="1:14" s="1" customFormat="1" ht="9.9499999999999993" customHeight="1" x14ac:dyDescent="0.45">
      <c r="B68" s="2"/>
      <c r="C68" s="6"/>
      <c r="D68" s="6"/>
      <c r="E68" s="23"/>
      <c r="J68" s="45"/>
    </row>
    <row r="69" spans="1:14" ht="23.1" customHeight="1" x14ac:dyDescent="0.45">
      <c r="A69" s="1"/>
      <c r="B69" s="58" t="s">
        <v>92</v>
      </c>
      <c r="C69" s="1"/>
      <c r="D69" s="1"/>
      <c r="E69" s="11" t="s">
        <v>240</v>
      </c>
      <c r="F69" s="1"/>
      <c r="G69" s="60" t="str">
        <f>G39</f>
        <v>30 กันยายน</v>
      </c>
      <c r="H69" s="34"/>
      <c r="I69" s="60" t="str">
        <f>I39</f>
        <v xml:space="preserve"> 31 ธันวาคม</v>
      </c>
    </row>
    <row r="70" spans="1:14" s="1" customFormat="1" ht="21.95" customHeight="1" x14ac:dyDescent="0.45">
      <c r="C70" s="59"/>
      <c r="D70" s="59"/>
      <c r="E70" s="23"/>
      <c r="F70" s="34"/>
      <c r="G70" s="60">
        <f>G40</f>
        <v>2567</v>
      </c>
      <c r="H70" s="12"/>
      <c r="I70" s="60">
        <f>I40</f>
        <v>2566</v>
      </c>
    </row>
    <row r="71" spans="1:14" s="1" customFormat="1" ht="21.95" customHeight="1" x14ac:dyDescent="0.45">
      <c r="C71" s="68"/>
      <c r="D71" s="68"/>
      <c r="E71" s="11"/>
      <c r="F71" s="34"/>
      <c r="G71" s="60" t="s">
        <v>245</v>
      </c>
      <c r="H71" s="12"/>
      <c r="I71" s="60"/>
    </row>
    <row r="72" spans="1:14" ht="21.95" customHeight="1" x14ac:dyDescent="0.45">
      <c r="C72" s="45"/>
      <c r="D72" s="45"/>
      <c r="F72" s="49"/>
      <c r="G72" s="61" t="s">
        <v>3</v>
      </c>
      <c r="H72" s="61"/>
      <c r="I72" s="61"/>
    </row>
    <row r="73" spans="1:14" ht="21.95" customHeight="1" x14ac:dyDescent="0.45">
      <c r="B73" s="62" t="s">
        <v>93</v>
      </c>
      <c r="C73" s="63"/>
      <c r="D73" s="63"/>
      <c r="F73" s="54"/>
      <c r="G73" s="30"/>
      <c r="H73" s="30"/>
      <c r="I73" s="30"/>
    </row>
    <row r="74" spans="1:14" ht="21.95" customHeight="1" x14ac:dyDescent="0.45">
      <c r="B74" s="36" t="s">
        <v>94</v>
      </c>
      <c r="C74" s="72"/>
      <c r="D74" s="72"/>
      <c r="F74" s="54"/>
      <c r="G74" s="30"/>
      <c r="H74" s="30"/>
      <c r="I74" s="30"/>
    </row>
    <row r="75" spans="1:14" ht="21.95" customHeight="1" x14ac:dyDescent="0.45">
      <c r="B75" s="73"/>
      <c r="C75" s="74" t="s">
        <v>95</v>
      </c>
      <c r="D75" s="72"/>
      <c r="E75" s="11"/>
      <c r="F75" s="54"/>
      <c r="G75" s="30"/>
      <c r="H75" s="30"/>
      <c r="I75" s="30"/>
    </row>
    <row r="76" spans="1:14" ht="21.95" customHeight="1" thickBot="1" x14ac:dyDescent="0.5">
      <c r="C76" s="45"/>
      <c r="D76" s="75" t="s">
        <v>96</v>
      </c>
      <c r="E76" s="11"/>
      <c r="F76" s="54"/>
      <c r="G76" s="66">
        <v>1600000</v>
      </c>
      <c r="H76" s="20"/>
      <c r="I76" s="66">
        <v>1600000</v>
      </c>
    </row>
    <row r="77" spans="1:14" ht="21.95" customHeight="1" thickTop="1" x14ac:dyDescent="0.45">
      <c r="C77" s="74" t="s">
        <v>97</v>
      </c>
      <c r="D77" s="1"/>
      <c r="F77" s="54"/>
      <c r="G77" s="25"/>
      <c r="H77" s="20"/>
      <c r="I77" s="25"/>
    </row>
    <row r="78" spans="1:14" ht="21.95" customHeight="1" x14ac:dyDescent="0.45">
      <c r="A78" s="1"/>
      <c r="B78" s="22"/>
      <c r="C78" s="19"/>
      <c r="D78" s="75" t="s">
        <v>98</v>
      </c>
      <c r="E78" s="11"/>
      <c r="F78" s="28"/>
      <c r="G78" s="21">
        <v>1200000</v>
      </c>
      <c r="H78" s="20"/>
      <c r="I78" s="21">
        <v>1200000</v>
      </c>
      <c r="J78" s="1"/>
      <c r="K78" s="1"/>
      <c r="M78" s="1"/>
      <c r="N78" s="1"/>
    </row>
    <row r="79" spans="1:14" ht="21.95" customHeight="1" x14ac:dyDescent="0.45">
      <c r="A79" s="1"/>
      <c r="B79" s="36" t="s">
        <v>239</v>
      </c>
      <c r="C79" s="72"/>
      <c r="D79" s="72"/>
      <c r="E79" s="11"/>
      <c r="F79" s="28"/>
      <c r="G79" s="21">
        <v>-16130990</v>
      </c>
      <c r="H79" s="20"/>
      <c r="I79" s="21">
        <v>1704627</v>
      </c>
      <c r="J79" s="1"/>
      <c r="K79" s="1"/>
      <c r="M79" s="1"/>
      <c r="N79" s="1"/>
    </row>
    <row r="80" spans="1:14" ht="21.95" customHeight="1" x14ac:dyDescent="0.45">
      <c r="A80" s="1"/>
      <c r="B80" s="36" t="s">
        <v>99</v>
      </c>
      <c r="C80" s="72"/>
      <c r="D80" s="72"/>
      <c r="E80" s="23"/>
      <c r="F80" s="28"/>
      <c r="G80" s="21"/>
      <c r="H80" s="20"/>
      <c r="I80" s="21"/>
      <c r="J80" s="1"/>
      <c r="K80" s="1"/>
      <c r="M80" s="1"/>
      <c r="N80" s="1"/>
    </row>
    <row r="81" spans="1:14" ht="21.95" customHeight="1" x14ac:dyDescent="0.45">
      <c r="A81" s="1"/>
      <c r="B81" s="22"/>
      <c r="C81" s="72" t="s">
        <v>100</v>
      </c>
      <c r="D81" s="19"/>
      <c r="E81" s="23"/>
      <c r="F81" s="28"/>
      <c r="G81" s="21"/>
      <c r="H81" s="20"/>
      <c r="I81" s="21"/>
      <c r="J81" s="1"/>
      <c r="K81" s="1"/>
      <c r="M81" s="1"/>
      <c r="N81" s="1"/>
    </row>
    <row r="82" spans="1:14" ht="21.75" customHeight="1" x14ac:dyDescent="0.45">
      <c r="A82" s="1"/>
      <c r="B82" s="22"/>
      <c r="C82" s="19"/>
      <c r="D82" s="19" t="s">
        <v>101</v>
      </c>
      <c r="E82" s="11"/>
      <c r="F82" s="28"/>
      <c r="G82" s="21">
        <v>160000</v>
      </c>
      <c r="H82" s="20"/>
      <c r="I82" s="21">
        <v>160000</v>
      </c>
      <c r="J82" s="1"/>
      <c r="K82" s="1"/>
      <c r="M82" s="1"/>
      <c r="N82" s="1"/>
    </row>
    <row r="83" spans="1:14" ht="21.75" customHeight="1" x14ac:dyDescent="0.45">
      <c r="A83" s="1"/>
      <c r="B83" s="22"/>
      <c r="C83" s="19"/>
      <c r="D83" s="19" t="s">
        <v>102</v>
      </c>
      <c r="E83" s="11"/>
      <c r="F83" s="28"/>
      <c r="G83" s="21">
        <v>10516000</v>
      </c>
      <c r="H83" s="20"/>
      <c r="I83" s="21">
        <v>10516000</v>
      </c>
      <c r="J83" s="1"/>
      <c r="K83" s="1"/>
      <c r="M83" s="1"/>
      <c r="N83" s="1"/>
    </row>
    <row r="84" spans="1:14" ht="21.95" customHeight="1" x14ac:dyDescent="0.45">
      <c r="A84" s="1"/>
      <c r="B84" s="22"/>
      <c r="C84" s="72" t="s">
        <v>103</v>
      </c>
      <c r="D84" s="19"/>
      <c r="E84" s="23"/>
      <c r="F84" s="28"/>
      <c r="G84" s="21">
        <v>373236008</v>
      </c>
      <c r="H84" s="20"/>
      <c r="I84" s="21">
        <v>373595302</v>
      </c>
      <c r="J84" s="1"/>
      <c r="K84" s="1"/>
      <c r="M84" s="1"/>
      <c r="N84" s="1"/>
    </row>
    <row r="85" spans="1:14" ht="21.95" customHeight="1" x14ac:dyDescent="0.45">
      <c r="A85" s="1"/>
      <c r="B85" s="36" t="s">
        <v>104</v>
      </c>
      <c r="C85" s="72"/>
      <c r="D85" s="72"/>
      <c r="E85" s="23">
        <v>10</v>
      </c>
      <c r="F85" s="28"/>
      <c r="G85" s="21">
        <v>-3760403</v>
      </c>
      <c r="H85" s="20"/>
      <c r="I85" s="21">
        <v>-23203660</v>
      </c>
      <c r="J85" s="1"/>
      <c r="K85" s="1"/>
      <c r="M85" s="1"/>
      <c r="N85" s="1"/>
    </row>
    <row r="86" spans="1:14" ht="21.95" customHeight="1" x14ac:dyDescent="0.45">
      <c r="A86" s="1"/>
      <c r="B86" s="22" t="s">
        <v>105</v>
      </c>
      <c r="C86" s="38"/>
      <c r="D86" s="19"/>
      <c r="E86" s="11"/>
      <c r="F86" s="28"/>
      <c r="G86" s="21">
        <v>-18006457</v>
      </c>
      <c r="H86" s="20"/>
      <c r="I86" s="21">
        <v>-10510</v>
      </c>
      <c r="J86" s="1"/>
      <c r="K86" s="1"/>
      <c r="M86" s="1"/>
      <c r="N86" s="1"/>
    </row>
    <row r="87" spans="1:14" ht="21.95" customHeight="1" x14ac:dyDescent="0.45">
      <c r="A87" s="1"/>
      <c r="B87" s="9" t="s">
        <v>106</v>
      </c>
      <c r="C87" s="10"/>
      <c r="D87" s="10"/>
      <c r="E87" s="11"/>
      <c r="F87" s="28"/>
      <c r="G87" s="76">
        <f>SUM(G78:G86)</f>
        <v>347214158</v>
      </c>
      <c r="H87" s="25"/>
      <c r="I87" s="76">
        <f>SUM(I78:I86)</f>
        <v>363961759</v>
      </c>
      <c r="J87" s="1"/>
      <c r="K87" s="1"/>
      <c r="M87" s="1"/>
      <c r="N87" s="1"/>
    </row>
    <row r="88" spans="1:14" ht="5.0999999999999996" customHeight="1" x14ac:dyDescent="0.45">
      <c r="A88" s="1"/>
      <c r="B88" s="9"/>
      <c r="C88" s="10"/>
      <c r="D88" s="10"/>
      <c r="E88" s="11"/>
      <c r="F88" s="28"/>
      <c r="G88" s="20"/>
      <c r="H88" s="20"/>
      <c r="I88" s="20"/>
      <c r="J88" s="1"/>
      <c r="K88" s="1"/>
      <c r="M88" s="1"/>
      <c r="N88" s="1"/>
    </row>
    <row r="89" spans="1:14" ht="21.95" customHeight="1" x14ac:dyDescent="0.45">
      <c r="A89" s="1"/>
      <c r="B89" s="22" t="s">
        <v>107</v>
      </c>
      <c r="C89" s="38"/>
      <c r="D89" s="33"/>
      <c r="E89" s="11"/>
      <c r="F89" s="28"/>
      <c r="G89" s="21">
        <v>67985437</v>
      </c>
      <c r="H89" s="20"/>
      <c r="I89" s="21">
        <v>77634881</v>
      </c>
      <c r="J89" s="1"/>
      <c r="K89" s="1"/>
      <c r="M89" s="1"/>
      <c r="N89" s="1"/>
    </row>
    <row r="90" spans="1:14" ht="21.95" customHeight="1" x14ac:dyDescent="0.45">
      <c r="A90" s="1"/>
      <c r="B90" s="9" t="s">
        <v>108</v>
      </c>
      <c r="C90" s="10"/>
      <c r="D90" s="10"/>
      <c r="F90" s="28"/>
      <c r="G90" s="70">
        <f>SUM(G87:G89)</f>
        <v>415199595</v>
      </c>
      <c r="H90" s="25"/>
      <c r="I90" s="70">
        <f>SUM(I87:I89)</f>
        <v>441596640</v>
      </c>
      <c r="J90" s="1"/>
      <c r="K90" s="1"/>
      <c r="M90" s="1"/>
      <c r="N90" s="1"/>
    </row>
    <row r="91" spans="1:14" ht="5.0999999999999996" customHeight="1" x14ac:dyDescent="0.45">
      <c r="B91" s="47"/>
      <c r="C91" s="48"/>
      <c r="D91" s="48"/>
      <c r="E91" s="11"/>
      <c r="F91" s="54"/>
      <c r="G91" s="41"/>
      <c r="H91" s="25"/>
      <c r="I91" s="41"/>
    </row>
    <row r="92" spans="1:14" ht="21.95" customHeight="1" thickBot="1" x14ac:dyDescent="0.5">
      <c r="B92" s="47" t="s">
        <v>109</v>
      </c>
      <c r="C92" s="48"/>
      <c r="D92" s="48"/>
      <c r="F92" s="54"/>
      <c r="G92" s="66">
        <f>G63+G90</f>
        <v>867046443</v>
      </c>
      <c r="H92" s="25"/>
      <c r="I92" s="66">
        <f>I63+I90</f>
        <v>893600632</v>
      </c>
    </row>
    <row r="93" spans="1:14" ht="9.9499999999999993" customHeight="1" thickTop="1" x14ac:dyDescent="0.45">
      <c r="B93" s="47"/>
      <c r="C93" s="48"/>
      <c r="D93" s="48"/>
      <c r="E93" s="11"/>
    </row>
    <row r="94" spans="1:14" ht="22.7" customHeight="1" x14ac:dyDescent="0.45">
      <c r="E94" s="23"/>
    </row>
    <row r="95" spans="1:14" ht="22.7" customHeight="1" x14ac:dyDescent="0.45">
      <c r="E95" s="23"/>
    </row>
    <row r="96" spans="1:14" ht="22.7" customHeight="1" x14ac:dyDescent="0.45">
      <c r="E96" s="23"/>
    </row>
    <row r="97" spans="5:5" ht="22.7" customHeight="1" x14ac:dyDescent="0.45">
      <c r="E97" s="23"/>
    </row>
    <row r="98" spans="5:5" ht="22.7" customHeight="1" x14ac:dyDescent="0.45">
      <c r="E98" s="23"/>
    </row>
    <row r="99" spans="5:5" ht="22.7" customHeight="1" x14ac:dyDescent="0.45">
      <c r="E99" s="23"/>
    </row>
    <row r="100" spans="5:5" ht="22.7" customHeight="1" x14ac:dyDescent="0.45">
      <c r="E100" s="23"/>
    </row>
    <row r="101" spans="5:5" ht="22.7" customHeight="1" x14ac:dyDescent="0.45">
      <c r="E101" s="23"/>
    </row>
  </sheetData>
  <printOptions horizontalCentered="1"/>
  <pageMargins left="0.70866141732283505" right="0.70866141732283505" top="0.55000000000000004" bottom="0.2" header="0.31496062992126" footer="0.2"/>
  <pageSetup paperSize="9" firstPageNumber="3" orientation="portrait" useFirstPageNumber="1" r:id="rId1"/>
  <headerFooter alignWithMargins="0"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6" manualBreakCount="6">
    <brk id="34" max="16383" man="1"/>
    <brk id="64" max="16383" man="1"/>
    <brk id="93" min="1" max="8" man="1"/>
    <brk id="127" min="1" max="8" man="1"/>
    <brk id="162" max="16383" man="1"/>
    <brk id="196" max="16383" man="1"/>
  </rowBreaks>
  <customProperties>
    <customPr name="EpmWorksheetKeyString_GUID" r:id="rId2"/>
  </customProperties>
  <ignoredErrors>
    <ignoredError sqref="E16:E19 E72:E84 E61:E68 E26:E38 E12 E70 E86:E92 E52:E54 E46:E51 E55:E5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0A717-74E1-4FA2-94B1-25777BBAB995}">
  <dimension ref="A1:S150"/>
  <sheetViews>
    <sheetView showGridLines="0" zoomScaleNormal="100" zoomScaleSheetLayoutView="100" workbookViewId="0"/>
  </sheetViews>
  <sheetFormatPr defaultColWidth="9.140625" defaultRowHeight="21.75" x14ac:dyDescent="0.45"/>
  <cols>
    <col min="1" max="1" width="1.7109375" style="176" customWidth="1"/>
    <col min="2" max="3" width="2.7109375" style="176" customWidth="1"/>
    <col min="4" max="4" width="49.7109375" style="176" customWidth="1"/>
    <col min="5" max="5" width="8.7109375" style="179" customWidth="1"/>
    <col min="6" max="6" width="1.7109375" style="176" customWidth="1"/>
    <col min="7" max="7" width="15.7109375" style="176" customWidth="1"/>
    <col min="8" max="8" width="1.7109375" style="176" customWidth="1"/>
    <col min="9" max="9" width="15.7109375" style="176" customWidth="1"/>
    <col min="10" max="10" width="1.7109375" style="176" customWidth="1"/>
    <col min="11" max="12" width="9.140625" style="176"/>
    <col min="13" max="13" width="15" style="176" bestFit="1" customWidth="1"/>
    <col min="14" max="14" width="12.42578125" style="176" bestFit="1" customWidth="1"/>
    <col min="15" max="16384" width="9.140625" style="176"/>
  </cols>
  <sheetData>
    <row r="1" spans="1:18" s="8" customFormat="1" ht="23.1" customHeight="1" x14ac:dyDescent="0.45">
      <c r="B1" s="2" t="s">
        <v>0</v>
      </c>
      <c r="C1" s="3"/>
      <c r="D1" s="3"/>
      <c r="E1" s="4"/>
      <c r="I1" s="167"/>
    </row>
    <row r="2" spans="1:18" s="8" customFormat="1" ht="23.1" customHeight="1" x14ac:dyDescent="0.45">
      <c r="B2" s="2" t="s">
        <v>2</v>
      </c>
      <c r="C2" s="3"/>
      <c r="D2" s="3"/>
      <c r="E2" s="4"/>
      <c r="I2" s="167"/>
    </row>
    <row r="3" spans="1:18" s="8" customFormat="1" ht="23.1" customHeight="1" x14ac:dyDescent="0.45">
      <c r="B3" s="2" t="s">
        <v>246</v>
      </c>
      <c r="C3" s="6"/>
      <c r="D3" s="6"/>
      <c r="E3" s="7"/>
    </row>
    <row r="4" spans="1:18" s="116" customFormat="1" ht="9.9499999999999993" customHeight="1" x14ac:dyDescent="0.45">
      <c r="B4" s="2"/>
      <c r="C4" s="6"/>
      <c r="D4" s="6"/>
      <c r="E4" s="11"/>
      <c r="F4" s="8"/>
      <c r="G4" s="8"/>
      <c r="H4" s="8"/>
      <c r="I4" s="8"/>
      <c r="J4" s="8"/>
      <c r="K4" s="8"/>
      <c r="L4" s="8"/>
    </row>
    <row r="5" spans="1:18" s="8" customFormat="1" ht="23.1" customHeight="1" x14ac:dyDescent="0.45">
      <c r="B5" s="9"/>
      <c r="C5" s="10"/>
      <c r="D5" s="10"/>
      <c r="E5" s="11" t="s">
        <v>240</v>
      </c>
      <c r="G5" s="14">
        <v>2567</v>
      </c>
      <c r="H5" s="15"/>
      <c r="I5" s="14">
        <v>2566</v>
      </c>
    </row>
    <row r="6" spans="1:18" s="8" customFormat="1" ht="21.95" customHeight="1" x14ac:dyDescent="0.45">
      <c r="B6" s="9"/>
      <c r="C6" s="10"/>
      <c r="D6" s="10"/>
      <c r="E6" s="23"/>
      <c r="F6" s="16"/>
      <c r="G6" s="187" t="s">
        <v>3</v>
      </c>
      <c r="H6" s="187"/>
      <c r="I6" s="187"/>
    </row>
    <row r="7" spans="1:18" s="8" customFormat="1" ht="21.95" customHeight="1" x14ac:dyDescent="0.45">
      <c r="B7" s="36" t="s">
        <v>4</v>
      </c>
      <c r="C7" s="37"/>
      <c r="D7" s="37"/>
      <c r="E7" s="11">
        <v>4</v>
      </c>
      <c r="G7" s="157">
        <v>128198952</v>
      </c>
      <c r="I7" s="157">
        <v>125648645</v>
      </c>
      <c r="J7" s="145"/>
      <c r="M7" s="168"/>
      <c r="N7" s="178"/>
      <c r="R7" s="155"/>
    </row>
    <row r="8" spans="1:18" s="8" customFormat="1" ht="21.95" customHeight="1" x14ac:dyDescent="0.45">
      <c r="B8" s="36" t="s">
        <v>5</v>
      </c>
      <c r="C8" s="37"/>
      <c r="D8" s="37"/>
      <c r="E8" s="11">
        <v>4</v>
      </c>
      <c r="G8" s="169">
        <v>-113747268</v>
      </c>
      <c r="I8" s="169">
        <v>-106530247</v>
      </c>
      <c r="J8" s="145"/>
      <c r="M8" s="168"/>
      <c r="N8" s="178"/>
      <c r="R8" s="155"/>
    </row>
    <row r="9" spans="1:18" s="8" customFormat="1" ht="21.95" customHeight="1" x14ac:dyDescent="0.45">
      <c r="B9" s="9" t="s">
        <v>6</v>
      </c>
      <c r="C9" s="10"/>
      <c r="D9" s="10"/>
      <c r="E9" s="23"/>
      <c r="G9" s="24">
        <f>SUM(G7:G8)</f>
        <v>14451684</v>
      </c>
      <c r="I9" s="24">
        <f>SUM(I7:I8)</f>
        <v>19118398</v>
      </c>
      <c r="J9" s="25"/>
      <c r="M9" s="168"/>
      <c r="N9" s="178"/>
      <c r="R9" s="155"/>
    </row>
    <row r="10" spans="1:18" s="8" customFormat="1" ht="5.0999999999999996" customHeight="1" x14ac:dyDescent="0.45">
      <c r="B10" s="9"/>
      <c r="C10" s="10"/>
      <c r="D10" s="10"/>
      <c r="E10" s="23"/>
      <c r="G10" s="157"/>
      <c r="I10" s="157"/>
      <c r="J10" s="145"/>
      <c r="M10" s="168"/>
      <c r="N10" s="178"/>
      <c r="R10" s="155"/>
    </row>
    <row r="11" spans="1:18" s="8" customFormat="1" ht="21.95" customHeight="1" x14ac:dyDescent="0.45">
      <c r="B11" s="36" t="s">
        <v>7</v>
      </c>
      <c r="C11" s="37"/>
      <c r="D11" s="37"/>
      <c r="E11" s="11">
        <v>4</v>
      </c>
      <c r="G11" s="169">
        <v>5172437</v>
      </c>
      <c r="I11" s="169">
        <v>1660925</v>
      </c>
      <c r="J11" s="145"/>
      <c r="M11" s="168"/>
      <c r="N11" s="178"/>
      <c r="R11" s="155"/>
    </row>
    <row r="12" spans="1:18" s="8" customFormat="1" ht="21.95" customHeight="1" x14ac:dyDescent="0.45">
      <c r="A12" s="8" t="s">
        <v>1</v>
      </c>
      <c r="B12" s="9" t="s">
        <v>8</v>
      </c>
      <c r="C12" s="10"/>
      <c r="D12" s="37"/>
      <c r="G12" s="24">
        <f>SUM(G9:G11)</f>
        <v>19624121</v>
      </c>
      <c r="I12" s="24">
        <f>SUM(I9:I11)</f>
        <v>20779323</v>
      </c>
      <c r="J12" s="145"/>
      <c r="N12" s="178"/>
      <c r="R12" s="155"/>
    </row>
    <row r="13" spans="1:18" s="8" customFormat="1" ht="5.0999999999999996" customHeight="1" x14ac:dyDescent="0.45">
      <c r="B13" s="9"/>
      <c r="C13" s="10"/>
      <c r="D13" s="10"/>
      <c r="E13" s="11"/>
      <c r="G13" s="157"/>
      <c r="I13" s="157"/>
      <c r="J13" s="145"/>
      <c r="N13" s="178"/>
      <c r="R13" s="155"/>
    </row>
    <row r="14" spans="1:18" s="8" customFormat="1" ht="21.95" customHeight="1" x14ac:dyDescent="0.45">
      <c r="B14" s="36" t="s">
        <v>9</v>
      </c>
      <c r="C14" s="37"/>
      <c r="D14" s="37"/>
      <c r="E14" s="11"/>
      <c r="G14" s="157">
        <v>-7816848</v>
      </c>
      <c r="I14" s="157">
        <v>-7918757</v>
      </c>
      <c r="J14" s="145"/>
      <c r="N14" s="178"/>
      <c r="R14" s="155"/>
    </row>
    <row r="15" spans="1:18" s="8" customFormat="1" ht="21.95" customHeight="1" x14ac:dyDescent="0.45">
      <c r="B15" s="36" t="s">
        <v>10</v>
      </c>
      <c r="C15" s="37"/>
      <c r="D15" s="37"/>
      <c r="E15" s="11"/>
      <c r="G15" s="157">
        <v>-8505232</v>
      </c>
      <c r="I15" s="157">
        <v>-8204700</v>
      </c>
      <c r="J15" s="145"/>
      <c r="N15" s="178"/>
      <c r="R15" s="155"/>
    </row>
    <row r="16" spans="1:18" s="8" customFormat="1" ht="21.95" customHeight="1" x14ac:dyDescent="0.45">
      <c r="B16" s="36" t="s">
        <v>11</v>
      </c>
      <c r="C16" s="37"/>
      <c r="D16" s="37"/>
      <c r="E16" s="11"/>
      <c r="G16" s="157">
        <v>-1472001</v>
      </c>
      <c r="I16" s="157">
        <v>-907486</v>
      </c>
      <c r="J16" s="145"/>
      <c r="N16" s="178"/>
      <c r="R16" s="155"/>
    </row>
    <row r="17" spans="2:18" s="8" customFormat="1" ht="21.95" customHeight="1" x14ac:dyDescent="0.45">
      <c r="B17" s="9" t="s">
        <v>12</v>
      </c>
      <c r="C17" s="10"/>
      <c r="D17" s="10"/>
      <c r="E17" s="11"/>
      <c r="G17" s="26">
        <f>SUM(G14:G16)</f>
        <v>-17794081</v>
      </c>
      <c r="I17" s="26">
        <f>SUM(I14:I16)</f>
        <v>-17030943</v>
      </c>
      <c r="J17" s="25"/>
      <c r="N17" s="178"/>
      <c r="R17" s="155"/>
    </row>
    <row r="18" spans="2:18" s="8" customFormat="1" ht="5.0999999999999996" customHeight="1" x14ac:dyDescent="0.45">
      <c r="B18" s="9"/>
      <c r="C18" s="10"/>
      <c r="D18" s="10"/>
      <c r="E18" s="11"/>
      <c r="G18" s="157"/>
      <c r="I18" s="157"/>
      <c r="J18" s="25"/>
      <c r="N18" s="178"/>
      <c r="R18" s="155"/>
    </row>
    <row r="19" spans="2:18" s="8" customFormat="1" ht="21.95" customHeight="1" x14ac:dyDescent="0.45">
      <c r="B19" s="9" t="s">
        <v>13</v>
      </c>
      <c r="C19" s="10"/>
      <c r="D19" s="10"/>
      <c r="E19" s="11"/>
      <c r="G19" s="24">
        <f>G12+G17</f>
        <v>1830040</v>
      </c>
      <c r="I19" s="24">
        <f>I12+I17</f>
        <v>3748380</v>
      </c>
      <c r="J19" s="25"/>
      <c r="N19" s="178"/>
      <c r="R19" s="155"/>
    </row>
    <row r="20" spans="2:18" s="8" customFormat="1" ht="5.0999999999999996" customHeight="1" x14ac:dyDescent="0.45">
      <c r="B20" s="9"/>
      <c r="C20" s="10"/>
      <c r="D20" s="10"/>
      <c r="E20" s="11"/>
      <c r="G20" s="157"/>
      <c r="I20" s="157"/>
      <c r="J20" s="25"/>
      <c r="N20" s="178"/>
      <c r="R20" s="155"/>
    </row>
    <row r="21" spans="2:18" s="8" customFormat="1" ht="21.95" customHeight="1" x14ac:dyDescent="0.45">
      <c r="B21" s="36" t="s">
        <v>14</v>
      </c>
      <c r="C21" s="37"/>
      <c r="D21" s="10"/>
      <c r="E21" s="11"/>
      <c r="G21" s="157">
        <v>-2821109</v>
      </c>
      <c r="I21" s="157">
        <v>-2636819</v>
      </c>
      <c r="J21" s="25"/>
      <c r="N21" s="178"/>
      <c r="R21" s="155"/>
    </row>
    <row r="22" spans="2:18" s="8" customFormat="1" ht="21.95" customHeight="1" x14ac:dyDescent="0.45">
      <c r="B22" s="36" t="s">
        <v>15</v>
      </c>
      <c r="C22" s="37"/>
      <c r="D22" s="37"/>
      <c r="E22" s="11"/>
      <c r="G22" s="169">
        <v>1260570</v>
      </c>
      <c r="I22" s="169">
        <v>2118135</v>
      </c>
      <c r="J22" s="145"/>
      <c r="N22" s="178"/>
      <c r="R22" s="155"/>
    </row>
    <row r="23" spans="2:18" s="8" customFormat="1" ht="21.95" customHeight="1" x14ac:dyDescent="0.45">
      <c r="B23" s="9" t="s">
        <v>16</v>
      </c>
      <c r="C23" s="10"/>
      <c r="D23" s="10"/>
      <c r="E23" s="11"/>
      <c r="G23" s="27">
        <f>SUM(G19,G21:G22)</f>
        <v>269501</v>
      </c>
      <c r="I23" s="27">
        <f>SUM(I19,I21:I22)</f>
        <v>3229696</v>
      </c>
      <c r="J23" s="25"/>
      <c r="N23" s="178"/>
      <c r="R23" s="155"/>
    </row>
    <row r="24" spans="2:18" s="8" customFormat="1" ht="5.0999999999999996" customHeight="1" x14ac:dyDescent="0.45">
      <c r="B24" s="9"/>
      <c r="C24" s="10"/>
      <c r="D24" s="10"/>
      <c r="E24" s="11"/>
      <c r="G24" s="157"/>
      <c r="I24" s="157"/>
      <c r="J24" s="25"/>
      <c r="N24" s="178"/>
      <c r="R24" s="155"/>
    </row>
    <row r="25" spans="2:18" s="8" customFormat="1" ht="21.95" customHeight="1" x14ac:dyDescent="0.45">
      <c r="B25" s="36" t="s">
        <v>17</v>
      </c>
      <c r="C25" s="37"/>
      <c r="D25" s="37"/>
      <c r="E25" s="11"/>
      <c r="G25" s="169">
        <v>-758417</v>
      </c>
      <c r="I25" s="169">
        <v>-1412024</v>
      </c>
      <c r="J25" s="145"/>
      <c r="N25" s="178"/>
      <c r="R25" s="155"/>
    </row>
    <row r="26" spans="2:18" s="8" customFormat="1" ht="21.95" customHeight="1" thickBot="1" x14ac:dyDescent="0.5">
      <c r="B26" s="9" t="s">
        <v>230</v>
      </c>
      <c r="C26" s="10"/>
      <c r="D26" s="10"/>
      <c r="E26" s="11"/>
      <c r="F26" s="170"/>
      <c r="G26" s="29">
        <f>SUM(G23:G25)</f>
        <v>-488916</v>
      </c>
      <c r="I26" s="29">
        <f>SUM(I23:I25)</f>
        <v>1817672</v>
      </c>
      <c r="J26" s="25"/>
      <c r="N26" s="178"/>
      <c r="R26" s="155"/>
    </row>
    <row r="27" spans="2:18" s="8" customFormat="1" ht="4.5" customHeight="1" thickTop="1" x14ac:dyDescent="0.45">
      <c r="B27" s="9"/>
      <c r="C27" s="10"/>
      <c r="D27" s="10"/>
      <c r="E27" s="11"/>
      <c r="G27" s="157"/>
      <c r="H27" s="15"/>
      <c r="I27" s="157"/>
      <c r="N27" s="178"/>
      <c r="R27" s="155"/>
    </row>
    <row r="28" spans="2:18" s="8" customFormat="1" ht="21.95" customHeight="1" x14ac:dyDescent="0.45">
      <c r="B28" s="159" t="s">
        <v>19</v>
      </c>
      <c r="C28" s="31"/>
      <c r="D28" s="10"/>
      <c r="E28" s="11"/>
      <c r="G28" s="157"/>
      <c r="H28" s="15"/>
      <c r="I28" s="157"/>
      <c r="N28" s="178"/>
      <c r="R28" s="155"/>
    </row>
    <row r="29" spans="2:18" s="8" customFormat="1" ht="21.95" customHeight="1" x14ac:dyDescent="0.45">
      <c r="B29" s="36"/>
      <c r="C29" s="10" t="s">
        <v>20</v>
      </c>
      <c r="D29" s="10"/>
      <c r="E29" s="11"/>
      <c r="G29" s="24">
        <v>721289</v>
      </c>
      <c r="H29" s="32"/>
      <c r="I29" s="24">
        <v>2441366</v>
      </c>
      <c r="N29" s="178"/>
      <c r="R29" s="155"/>
    </row>
    <row r="30" spans="2:18" s="8" customFormat="1" ht="21.95" customHeight="1" x14ac:dyDescent="0.45">
      <c r="B30" s="36"/>
      <c r="C30" s="37" t="s">
        <v>21</v>
      </c>
      <c r="D30" s="10"/>
      <c r="E30" s="11"/>
      <c r="G30" s="157">
        <v>-1210205</v>
      </c>
      <c r="H30" s="15"/>
      <c r="I30" s="157">
        <v>-623694</v>
      </c>
      <c r="N30" s="178"/>
      <c r="R30" s="155"/>
    </row>
    <row r="31" spans="2:18" s="8" customFormat="1" ht="21.95" customHeight="1" thickBot="1" x14ac:dyDescent="0.5">
      <c r="B31" s="9"/>
      <c r="C31" s="10"/>
      <c r="D31" s="10"/>
      <c r="E31" s="11"/>
      <c r="G31" s="171">
        <f>SUM(G29:G30)</f>
        <v>-488916</v>
      </c>
      <c r="H31" s="15"/>
      <c r="I31" s="171">
        <f>SUM(I29:I30)</f>
        <v>1817672</v>
      </c>
      <c r="N31" s="178"/>
      <c r="R31" s="155"/>
    </row>
    <row r="32" spans="2:18" s="8" customFormat="1" ht="5.0999999999999996" customHeight="1" thickTop="1" x14ac:dyDescent="0.45">
      <c r="B32" s="9"/>
      <c r="C32" s="10"/>
      <c r="D32" s="10"/>
      <c r="E32" s="11"/>
      <c r="G32" s="157"/>
      <c r="H32" s="15"/>
      <c r="I32" s="157"/>
      <c r="N32" s="178"/>
      <c r="R32" s="155"/>
    </row>
    <row r="33" spans="2:19" s="1" customFormat="1" ht="21.95" customHeight="1" x14ac:dyDescent="0.45">
      <c r="B33" s="182" t="s">
        <v>248</v>
      </c>
      <c r="C33" s="33"/>
      <c r="D33" s="10"/>
      <c r="E33" s="7"/>
      <c r="F33" s="28"/>
      <c r="G33" s="183"/>
      <c r="I33" s="183"/>
      <c r="K33" s="8"/>
    </row>
    <row r="34" spans="2:19" s="1" customFormat="1" ht="21.95" customHeight="1" thickBot="1" x14ac:dyDescent="0.5">
      <c r="B34" s="9" t="s">
        <v>20</v>
      </c>
      <c r="C34" s="184"/>
      <c r="D34" s="10"/>
      <c r="E34" s="11"/>
      <c r="F34" s="28"/>
      <c r="G34" s="185">
        <f>ROUND(G29/1200000,2)</f>
        <v>0.6</v>
      </c>
      <c r="H34" s="186"/>
      <c r="I34" s="185">
        <f>ROUND(I29/1200000,2)</f>
        <v>2.0299999999999998</v>
      </c>
      <c r="K34" s="8"/>
      <c r="S34" s="21"/>
    </row>
    <row r="35" spans="2:19" s="8" customFormat="1" ht="22.5" thickTop="1" x14ac:dyDescent="0.45">
      <c r="B35" s="9"/>
      <c r="C35" s="10"/>
      <c r="D35" s="10"/>
      <c r="E35" s="11"/>
      <c r="G35" s="157"/>
      <c r="H35" s="15"/>
      <c r="I35" s="157"/>
      <c r="N35" s="178"/>
    </row>
    <row r="36" spans="2:19" s="8" customFormat="1" ht="23.1" customHeight="1" x14ac:dyDescent="0.45">
      <c r="B36" s="2" t="s">
        <v>0</v>
      </c>
      <c r="C36" s="3"/>
      <c r="D36" s="3"/>
      <c r="E36" s="11"/>
      <c r="I36" s="167"/>
      <c r="N36" s="178"/>
      <c r="R36" s="155"/>
    </row>
    <row r="37" spans="2:19" s="8" customFormat="1" ht="23.1" customHeight="1" x14ac:dyDescent="0.45">
      <c r="B37" s="2" t="s">
        <v>23</v>
      </c>
      <c r="C37" s="3"/>
      <c r="D37" s="3"/>
      <c r="E37" s="7"/>
      <c r="I37" s="167"/>
      <c r="R37" s="155"/>
    </row>
    <row r="38" spans="2:19" s="8" customFormat="1" ht="23.1" customHeight="1" x14ac:dyDescent="0.45">
      <c r="B38" s="2" t="str">
        <f>B3</f>
        <v>สำหรับงวดสามเดือนสิ้นสุดวันที่ 30 กันยายน 2567 (ไม่ได้ตรวจสอบ)</v>
      </c>
      <c r="C38" s="6"/>
      <c r="D38" s="6"/>
      <c r="E38" s="7"/>
    </row>
    <row r="39" spans="2:19" s="116" customFormat="1" ht="9.9499999999999993" customHeight="1" x14ac:dyDescent="0.45">
      <c r="B39" s="2"/>
      <c r="C39" s="6"/>
      <c r="D39" s="6"/>
      <c r="E39" s="4"/>
      <c r="F39" s="8"/>
      <c r="G39" s="8"/>
      <c r="H39" s="8"/>
      <c r="I39" s="8"/>
      <c r="J39" s="8"/>
      <c r="K39" s="8"/>
      <c r="L39" s="8"/>
    </row>
    <row r="40" spans="2:19" s="8" customFormat="1" ht="23.1" customHeight="1" x14ac:dyDescent="0.45">
      <c r="B40" s="9"/>
      <c r="C40" s="10"/>
      <c r="D40" s="10"/>
      <c r="E40" s="11" t="s">
        <v>240</v>
      </c>
      <c r="G40" s="14">
        <f>G5</f>
        <v>2567</v>
      </c>
      <c r="H40" s="15"/>
      <c r="I40" s="14">
        <f>I5</f>
        <v>2566</v>
      </c>
      <c r="N40" s="178"/>
    </row>
    <row r="41" spans="2:19" s="8" customFormat="1" ht="21.95" customHeight="1" x14ac:dyDescent="0.45">
      <c r="B41" s="9"/>
      <c r="C41" s="10"/>
      <c r="D41" s="10"/>
      <c r="E41" s="7"/>
      <c r="F41" s="16"/>
      <c r="G41" s="187" t="s">
        <v>3</v>
      </c>
      <c r="H41" s="187"/>
      <c r="I41" s="187"/>
      <c r="N41" s="178"/>
    </row>
    <row r="42" spans="2:19" s="8" customFormat="1" ht="21.95" customHeight="1" x14ac:dyDescent="0.45">
      <c r="B42" s="9" t="s">
        <v>230</v>
      </c>
      <c r="C42" s="10"/>
      <c r="D42" s="37"/>
      <c r="G42" s="24">
        <f>G31</f>
        <v>-488916</v>
      </c>
      <c r="H42" s="32"/>
      <c r="I42" s="24">
        <f>I31</f>
        <v>1817672</v>
      </c>
      <c r="N42" s="178"/>
      <c r="R42" s="155"/>
    </row>
    <row r="43" spans="2:19" s="8" customFormat="1" ht="9.9499999999999993" customHeight="1" x14ac:dyDescent="0.45">
      <c r="B43" s="36"/>
      <c r="C43" s="37"/>
      <c r="D43" s="37"/>
      <c r="E43" s="11"/>
      <c r="N43" s="178"/>
      <c r="R43" s="155"/>
    </row>
    <row r="44" spans="2:19" s="8" customFormat="1" ht="21.95" customHeight="1" x14ac:dyDescent="0.45">
      <c r="B44" s="9" t="s">
        <v>24</v>
      </c>
      <c r="C44" s="10"/>
      <c r="D44" s="37"/>
      <c r="E44" s="23"/>
      <c r="N44" s="178"/>
      <c r="R44" s="155"/>
    </row>
    <row r="45" spans="2:19" s="8" customFormat="1" ht="21.95" customHeight="1" x14ac:dyDescent="0.45">
      <c r="B45" s="35" t="s">
        <v>25</v>
      </c>
      <c r="C45" s="10"/>
      <c r="D45" s="37"/>
      <c r="E45" s="11"/>
      <c r="N45" s="178"/>
      <c r="R45" s="155"/>
    </row>
    <row r="46" spans="2:19" s="8" customFormat="1" ht="21.95" customHeight="1" x14ac:dyDescent="0.45">
      <c r="B46" s="36" t="s">
        <v>26</v>
      </c>
      <c r="C46" s="37"/>
      <c r="D46" s="37"/>
      <c r="E46" s="11"/>
      <c r="G46" s="157">
        <v>-27034507</v>
      </c>
      <c r="I46" s="157">
        <v>1535063</v>
      </c>
      <c r="N46" s="178"/>
      <c r="R46" s="155"/>
    </row>
    <row r="47" spans="2:19" s="8" customFormat="1" ht="21.95" customHeight="1" x14ac:dyDescent="0.45">
      <c r="B47" s="36" t="s">
        <v>27</v>
      </c>
      <c r="C47" s="37"/>
      <c r="D47" s="37"/>
      <c r="E47" s="11">
        <v>10</v>
      </c>
      <c r="G47" s="157">
        <v>-3149369</v>
      </c>
      <c r="I47" s="157">
        <v>63339</v>
      </c>
      <c r="N47" s="178"/>
      <c r="R47" s="155"/>
    </row>
    <row r="48" spans="2:19" s="8" customFormat="1" ht="21.95" customHeight="1" x14ac:dyDescent="0.45">
      <c r="B48" s="36" t="s">
        <v>28</v>
      </c>
      <c r="C48" s="37"/>
      <c r="D48" s="37"/>
      <c r="E48" s="23"/>
      <c r="G48" s="157">
        <v>-1442</v>
      </c>
      <c r="I48" s="157">
        <v>-50241</v>
      </c>
      <c r="N48" s="178"/>
      <c r="R48" s="155"/>
    </row>
    <row r="49" spans="2:18" s="8" customFormat="1" ht="21.95" customHeight="1" x14ac:dyDescent="0.45">
      <c r="B49" s="36" t="s">
        <v>30</v>
      </c>
      <c r="C49" s="37"/>
      <c r="D49" s="37"/>
      <c r="G49" s="157"/>
      <c r="I49" s="157"/>
      <c r="N49" s="178"/>
      <c r="R49" s="155"/>
    </row>
    <row r="50" spans="2:18" s="8" customFormat="1" ht="21.95" customHeight="1" x14ac:dyDescent="0.45">
      <c r="B50" s="37"/>
      <c r="C50" s="8" t="s">
        <v>31</v>
      </c>
      <c r="D50" s="37"/>
      <c r="E50" s="11"/>
      <c r="G50" s="157">
        <v>-4445723</v>
      </c>
      <c r="I50" s="157">
        <v>868518</v>
      </c>
      <c r="N50" s="178"/>
      <c r="R50" s="155"/>
    </row>
    <row r="51" spans="2:18" s="8" customFormat="1" ht="21.95" customHeight="1" x14ac:dyDescent="0.45">
      <c r="B51" s="37" t="s">
        <v>32</v>
      </c>
      <c r="D51" s="37"/>
      <c r="E51" s="11"/>
      <c r="G51" s="157"/>
      <c r="I51" s="157"/>
      <c r="N51" s="178"/>
      <c r="R51" s="155"/>
    </row>
    <row r="52" spans="2:18" s="8" customFormat="1" ht="21.95" customHeight="1" x14ac:dyDescent="0.45">
      <c r="C52" s="37" t="s">
        <v>33</v>
      </c>
      <c r="D52" s="37"/>
      <c r="E52" s="7"/>
      <c r="G52" s="169">
        <v>289</v>
      </c>
      <c r="I52" s="169">
        <v>10048</v>
      </c>
      <c r="N52" s="178"/>
      <c r="R52" s="155"/>
    </row>
    <row r="53" spans="2:18" s="8" customFormat="1" ht="21.95" customHeight="1" x14ac:dyDescent="0.45">
      <c r="B53" s="39" t="s">
        <v>34</v>
      </c>
      <c r="C53" s="37"/>
      <c r="D53" s="37"/>
      <c r="E53" s="7"/>
      <c r="G53" s="24">
        <f>SUM(G46:G52)</f>
        <v>-34630752</v>
      </c>
      <c r="I53" s="24">
        <f>SUM(I46:I52)</f>
        <v>2426727</v>
      </c>
      <c r="N53" s="178"/>
      <c r="R53" s="155"/>
    </row>
    <row r="54" spans="2:18" s="8" customFormat="1" ht="5.0999999999999996" customHeight="1" x14ac:dyDescent="0.45">
      <c r="B54" s="36"/>
      <c r="C54" s="37"/>
      <c r="D54" s="37"/>
      <c r="E54" s="7"/>
      <c r="G54" s="157"/>
      <c r="I54" s="157"/>
      <c r="N54" s="178"/>
      <c r="R54" s="155"/>
    </row>
    <row r="55" spans="2:18" s="8" customFormat="1" ht="21.95" customHeight="1" x14ac:dyDescent="0.45">
      <c r="B55" s="35" t="s">
        <v>35</v>
      </c>
      <c r="C55" s="37"/>
      <c r="D55" s="37"/>
      <c r="E55" s="11"/>
      <c r="G55" s="157"/>
      <c r="I55" s="157"/>
      <c r="N55" s="178"/>
      <c r="R55" s="155"/>
    </row>
    <row r="56" spans="2:18" s="8" customFormat="1" ht="21.95" customHeight="1" x14ac:dyDescent="0.45">
      <c r="B56" s="36" t="s">
        <v>36</v>
      </c>
      <c r="C56" s="37"/>
      <c r="D56" s="37"/>
      <c r="E56" s="11"/>
      <c r="G56" s="157">
        <v>-38060</v>
      </c>
      <c r="I56" s="157">
        <v>676287</v>
      </c>
      <c r="N56" s="178"/>
      <c r="R56" s="155"/>
    </row>
    <row r="57" spans="2:18" s="8" customFormat="1" ht="21.95" customHeight="1" x14ac:dyDescent="0.45">
      <c r="B57" s="36" t="s">
        <v>37</v>
      </c>
      <c r="C57" s="37"/>
      <c r="D57" s="37"/>
      <c r="E57" s="11"/>
      <c r="G57" s="157">
        <v>-1421</v>
      </c>
      <c r="I57" s="157">
        <v>10350</v>
      </c>
      <c r="N57" s="178"/>
      <c r="R57" s="155"/>
    </row>
    <row r="58" spans="2:18" s="8" customFormat="1" ht="21.95" customHeight="1" x14ac:dyDescent="0.45">
      <c r="B58" s="36" t="s">
        <v>30</v>
      </c>
      <c r="C58" s="37"/>
      <c r="D58" s="37"/>
      <c r="E58" s="11"/>
      <c r="G58" s="157"/>
      <c r="I58" s="157"/>
      <c r="N58" s="178"/>
      <c r="R58" s="155"/>
    </row>
    <row r="59" spans="2:18" s="8" customFormat="1" ht="21.95" customHeight="1" x14ac:dyDescent="0.45">
      <c r="B59" s="37"/>
      <c r="C59" s="8" t="s">
        <v>31</v>
      </c>
      <c r="D59" s="37"/>
      <c r="E59" s="11"/>
      <c r="G59" s="157">
        <v>-14832</v>
      </c>
      <c r="I59" s="157">
        <v>-348</v>
      </c>
      <c r="N59" s="178"/>
      <c r="R59" s="155"/>
    </row>
    <row r="60" spans="2:18" s="8" customFormat="1" ht="21.95" customHeight="1" x14ac:dyDescent="0.45">
      <c r="B60" s="36" t="s">
        <v>38</v>
      </c>
      <c r="C60" s="37"/>
      <c r="D60" s="37"/>
      <c r="E60" s="11"/>
      <c r="G60" s="157"/>
      <c r="I60" s="157"/>
      <c r="N60" s="178"/>
      <c r="R60" s="155"/>
    </row>
    <row r="61" spans="2:18" s="8" customFormat="1" ht="21.95" customHeight="1" x14ac:dyDescent="0.45">
      <c r="C61" s="36" t="s">
        <v>33</v>
      </c>
      <c r="D61" s="37"/>
      <c r="E61" s="11"/>
      <c r="G61" s="157">
        <v>-31139</v>
      </c>
      <c r="I61" s="157">
        <v>-136883</v>
      </c>
      <c r="N61" s="178"/>
      <c r="R61" s="155"/>
    </row>
    <row r="62" spans="2:18" s="8" customFormat="1" ht="21.95" customHeight="1" x14ac:dyDescent="0.45">
      <c r="B62" s="39" t="s">
        <v>39</v>
      </c>
      <c r="C62" s="37"/>
      <c r="D62" s="37"/>
      <c r="E62" s="7"/>
      <c r="G62" s="27">
        <f>SUM(G56:G61)</f>
        <v>-85452</v>
      </c>
      <c r="I62" s="27">
        <f>SUM(I56:I61)</f>
        <v>549406</v>
      </c>
      <c r="N62" s="178"/>
      <c r="R62" s="155"/>
    </row>
    <row r="63" spans="2:18" s="8" customFormat="1" ht="5.0999999999999996" customHeight="1" x14ac:dyDescent="0.45">
      <c r="B63" s="36"/>
      <c r="C63" s="37"/>
      <c r="D63" s="37"/>
      <c r="E63" s="11"/>
      <c r="G63" s="157"/>
      <c r="I63" s="157"/>
      <c r="N63" s="178"/>
      <c r="R63" s="155"/>
    </row>
    <row r="64" spans="2:18" s="8" customFormat="1" ht="21.95" customHeight="1" x14ac:dyDescent="0.45">
      <c r="B64" s="9" t="s">
        <v>40</v>
      </c>
      <c r="C64" s="10"/>
      <c r="D64" s="37"/>
      <c r="E64" s="11"/>
      <c r="G64" s="40">
        <f>SUM(G53,G62)</f>
        <v>-34716204</v>
      </c>
      <c r="I64" s="40">
        <f>SUM(I53,I62)</f>
        <v>2976133</v>
      </c>
      <c r="N64" s="178"/>
      <c r="R64" s="155"/>
    </row>
    <row r="65" spans="1:18" s="8" customFormat="1" ht="5.0999999999999996" customHeight="1" x14ac:dyDescent="0.45">
      <c r="B65" s="9"/>
      <c r="C65" s="10"/>
      <c r="D65" s="37"/>
      <c r="E65" s="11"/>
      <c r="G65" s="41"/>
      <c r="I65" s="41"/>
      <c r="N65" s="178"/>
      <c r="R65" s="155"/>
    </row>
    <row r="66" spans="1:18" s="8" customFormat="1" ht="21.95" customHeight="1" thickBot="1" x14ac:dyDescent="0.5">
      <c r="B66" s="9" t="s">
        <v>41</v>
      </c>
      <c r="C66" s="10"/>
      <c r="D66" s="37"/>
      <c r="E66" s="11"/>
      <c r="G66" s="42">
        <f>SUM(G64,G42)</f>
        <v>-35205120</v>
      </c>
      <c r="I66" s="42">
        <f>SUM(I64,I42)</f>
        <v>4793805</v>
      </c>
      <c r="N66" s="178"/>
      <c r="R66" s="155"/>
    </row>
    <row r="67" spans="1:18" s="8" customFormat="1" ht="9.9499999999999993" customHeight="1" thickTop="1" x14ac:dyDescent="0.45">
      <c r="B67" s="36"/>
      <c r="C67" s="37"/>
      <c r="D67" s="37"/>
      <c r="E67" s="7"/>
      <c r="N67" s="178"/>
      <c r="R67" s="155"/>
    </row>
    <row r="68" spans="1:18" s="8" customFormat="1" ht="21.95" customHeight="1" x14ac:dyDescent="0.45">
      <c r="B68" s="159" t="s">
        <v>42</v>
      </c>
      <c r="C68" s="31"/>
      <c r="D68" s="37"/>
      <c r="E68" s="7"/>
      <c r="N68" s="178"/>
      <c r="R68" s="155"/>
    </row>
    <row r="69" spans="1:18" s="8" customFormat="1" ht="21.95" customHeight="1" x14ac:dyDescent="0.45">
      <c r="B69" s="159"/>
      <c r="C69" s="31" t="s">
        <v>20</v>
      </c>
      <c r="D69" s="37"/>
      <c r="E69" s="7"/>
      <c r="G69" s="24">
        <v>-31267665</v>
      </c>
      <c r="I69" s="24">
        <v>5768164</v>
      </c>
      <c r="N69" s="178"/>
      <c r="R69" s="155"/>
    </row>
    <row r="70" spans="1:18" s="8" customFormat="1" ht="21.95" customHeight="1" x14ac:dyDescent="0.45">
      <c r="B70" s="159"/>
      <c r="C70" s="138" t="s">
        <v>21</v>
      </c>
      <c r="D70" s="37"/>
      <c r="E70" s="7"/>
      <c r="G70" s="157">
        <v>-3937455</v>
      </c>
      <c r="I70" s="157">
        <v>-974359</v>
      </c>
      <c r="N70" s="178"/>
      <c r="R70" s="155"/>
    </row>
    <row r="71" spans="1:18" s="8" customFormat="1" ht="21.95" customHeight="1" thickBot="1" x14ac:dyDescent="0.5">
      <c r="B71" s="156"/>
      <c r="C71" s="31"/>
      <c r="D71" s="37"/>
      <c r="E71" s="7"/>
      <c r="G71" s="172">
        <f>SUM(G69:G70)</f>
        <v>-35205120</v>
      </c>
      <c r="I71" s="172">
        <f>SUM(I69:I70)</f>
        <v>4793805</v>
      </c>
      <c r="N71" s="178"/>
      <c r="R71" s="155"/>
    </row>
    <row r="72" spans="1:18" s="8" customFormat="1" ht="22.5" thickTop="1" x14ac:dyDescent="0.45">
      <c r="B72" s="36"/>
      <c r="C72" s="37"/>
      <c r="D72" s="37"/>
      <c r="E72" s="7"/>
      <c r="R72" s="155"/>
    </row>
    <row r="73" spans="1:18" s="116" customFormat="1" ht="23.1" customHeight="1" x14ac:dyDescent="0.45">
      <c r="B73" s="43" t="s">
        <v>0</v>
      </c>
      <c r="C73" s="44"/>
      <c r="D73" s="44"/>
      <c r="E73" s="7"/>
      <c r="G73" s="8"/>
      <c r="H73" s="8"/>
      <c r="I73" s="167"/>
      <c r="K73" s="8"/>
      <c r="R73" s="155"/>
    </row>
    <row r="74" spans="1:18" s="116" customFormat="1" ht="23.1" customHeight="1" x14ac:dyDescent="0.45">
      <c r="B74" s="43" t="s">
        <v>2</v>
      </c>
      <c r="C74" s="44"/>
      <c r="D74" s="44"/>
      <c r="E74" s="7"/>
      <c r="G74" s="8"/>
      <c r="H74" s="8"/>
      <c r="I74" s="167"/>
      <c r="K74" s="8"/>
    </row>
    <row r="75" spans="1:18" s="116" customFormat="1" ht="23.1" customHeight="1" x14ac:dyDescent="0.45">
      <c r="A75" s="8"/>
      <c r="B75" s="2" t="s">
        <v>247</v>
      </c>
      <c r="C75" s="6"/>
      <c r="D75" s="6"/>
      <c r="E75" s="7"/>
      <c r="F75" s="8"/>
      <c r="G75" s="8"/>
      <c r="H75" s="8"/>
      <c r="I75" s="8"/>
      <c r="K75" s="8"/>
    </row>
    <row r="76" spans="1:18" s="116" customFormat="1" ht="9.9499999999999993" customHeight="1" x14ac:dyDescent="0.45">
      <c r="A76" s="8"/>
      <c r="B76" s="2"/>
      <c r="C76" s="6"/>
      <c r="D76" s="6"/>
      <c r="E76" s="4"/>
      <c r="F76" s="8"/>
      <c r="G76" s="8"/>
      <c r="H76" s="8"/>
      <c r="I76" s="8"/>
      <c r="K76" s="8"/>
    </row>
    <row r="77" spans="1:18" s="116" customFormat="1" ht="23.1" customHeight="1" x14ac:dyDescent="0.45">
      <c r="B77" s="47"/>
      <c r="C77" s="48"/>
      <c r="D77" s="48"/>
      <c r="E77" s="11" t="s">
        <v>240</v>
      </c>
      <c r="G77" s="14">
        <f>+G5</f>
        <v>2567</v>
      </c>
      <c r="H77" s="15"/>
      <c r="I77" s="14">
        <f>+I5</f>
        <v>2566</v>
      </c>
      <c r="K77" s="8"/>
    </row>
    <row r="78" spans="1:18" s="116" customFormat="1" ht="21.95" customHeight="1" x14ac:dyDescent="0.45">
      <c r="B78" s="47"/>
      <c r="C78" s="48"/>
      <c r="D78" s="48"/>
      <c r="E78" s="23"/>
      <c r="F78" s="173"/>
      <c r="G78" s="187" t="s">
        <v>3</v>
      </c>
      <c r="H78" s="187"/>
      <c r="I78" s="187"/>
      <c r="K78" s="8"/>
      <c r="R78" s="155"/>
    </row>
    <row r="79" spans="1:18" s="116" customFormat="1" ht="21.95" customHeight="1" x14ac:dyDescent="0.45">
      <c r="B79" s="158" t="s">
        <v>4</v>
      </c>
      <c r="C79" s="56"/>
      <c r="D79" s="56"/>
      <c r="E79" s="11">
        <v>4</v>
      </c>
      <c r="G79" s="157">
        <v>380659878</v>
      </c>
      <c r="H79" s="8"/>
      <c r="I79" s="157">
        <v>379027943</v>
      </c>
      <c r="J79" s="174"/>
      <c r="K79" s="8"/>
      <c r="N79" s="178"/>
      <c r="R79" s="155"/>
    </row>
    <row r="80" spans="1:18" s="116" customFormat="1" ht="21.95" customHeight="1" x14ac:dyDescent="0.45">
      <c r="B80" s="158" t="s">
        <v>5</v>
      </c>
      <c r="C80" s="56"/>
      <c r="D80" s="56"/>
      <c r="E80" s="11">
        <v>4</v>
      </c>
      <c r="G80" s="169">
        <v>-328612835</v>
      </c>
      <c r="H80" s="8"/>
      <c r="I80" s="169">
        <v>-320897205</v>
      </c>
      <c r="J80" s="174"/>
      <c r="K80" s="8"/>
      <c r="N80" s="178"/>
      <c r="R80" s="155"/>
    </row>
    <row r="81" spans="2:18" s="116" customFormat="1" ht="21.95" customHeight="1" x14ac:dyDescent="0.45">
      <c r="B81" s="47" t="s">
        <v>6</v>
      </c>
      <c r="C81" s="48"/>
      <c r="D81" s="48"/>
      <c r="E81" s="23"/>
      <c r="G81" s="24">
        <f>SUM(G79:G80)</f>
        <v>52047043</v>
      </c>
      <c r="H81" s="8"/>
      <c r="I81" s="24">
        <f>SUM(I79:I80)</f>
        <v>58130738</v>
      </c>
      <c r="J81" s="53"/>
      <c r="K81" s="8"/>
      <c r="N81" s="178"/>
      <c r="R81" s="155"/>
    </row>
    <row r="82" spans="2:18" s="116" customFormat="1" ht="5.0999999999999996" customHeight="1" x14ac:dyDescent="0.45">
      <c r="B82" s="47"/>
      <c r="C82" s="48"/>
      <c r="D82" s="48"/>
      <c r="E82" s="23"/>
      <c r="G82" s="157"/>
      <c r="H82" s="8"/>
      <c r="I82" s="157"/>
      <c r="J82" s="174"/>
      <c r="K82" s="8"/>
      <c r="N82" s="178"/>
      <c r="R82" s="155"/>
    </row>
    <row r="83" spans="2:18" s="8" customFormat="1" ht="21.95" customHeight="1" x14ac:dyDescent="0.45">
      <c r="B83" s="36" t="s">
        <v>7</v>
      </c>
      <c r="C83" s="37"/>
      <c r="D83" s="37"/>
      <c r="E83" s="11">
        <v>4</v>
      </c>
      <c r="G83" s="169">
        <v>11498038</v>
      </c>
      <c r="I83" s="169">
        <v>25266833</v>
      </c>
      <c r="J83" s="145"/>
      <c r="N83" s="178"/>
      <c r="R83" s="155"/>
    </row>
    <row r="84" spans="2:18" s="8" customFormat="1" ht="21.95" customHeight="1" x14ac:dyDescent="0.45">
      <c r="B84" s="9" t="s">
        <v>8</v>
      </c>
      <c r="C84" s="10"/>
      <c r="D84" s="37"/>
      <c r="G84" s="24">
        <f>SUM(G81:G83)</f>
        <v>63545081</v>
      </c>
      <c r="I84" s="24">
        <f>SUM(I81:I83)</f>
        <v>83397571</v>
      </c>
      <c r="J84" s="145"/>
      <c r="N84" s="178"/>
      <c r="R84" s="155"/>
    </row>
    <row r="85" spans="2:18" s="116" customFormat="1" ht="5.0999999999999996" customHeight="1" x14ac:dyDescent="0.45">
      <c r="B85" s="47"/>
      <c r="C85" s="48"/>
      <c r="D85" s="48"/>
      <c r="E85" s="11"/>
      <c r="G85" s="157"/>
      <c r="H85" s="8"/>
      <c r="I85" s="157"/>
      <c r="J85" s="174"/>
      <c r="K85" s="8"/>
      <c r="N85" s="178"/>
      <c r="R85" s="155"/>
    </row>
    <row r="86" spans="2:18" s="116" customFormat="1" ht="21.95" customHeight="1" x14ac:dyDescent="0.45">
      <c r="B86" s="158" t="s">
        <v>9</v>
      </c>
      <c r="C86" s="56"/>
      <c r="D86" s="56"/>
      <c r="G86" s="157">
        <v>-23539636</v>
      </c>
      <c r="H86" s="8"/>
      <c r="I86" s="157">
        <v>-24262200</v>
      </c>
      <c r="J86" s="174"/>
      <c r="K86" s="8"/>
      <c r="N86" s="178"/>
      <c r="R86" s="155"/>
    </row>
    <row r="87" spans="2:18" s="116" customFormat="1" ht="21.95" customHeight="1" x14ac:dyDescent="0.45">
      <c r="B87" s="158" t="s">
        <v>10</v>
      </c>
      <c r="C87" s="56"/>
      <c r="D87" s="56"/>
      <c r="G87" s="157">
        <v>-26211457</v>
      </c>
      <c r="H87" s="8"/>
      <c r="I87" s="157">
        <v>-24577164</v>
      </c>
      <c r="J87" s="174"/>
      <c r="K87" s="8"/>
      <c r="N87" s="178"/>
      <c r="R87" s="155"/>
    </row>
    <row r="88" spans="2:18" s="116" customFormat="1" ht="21.95" customHeight="1" x14ac:dyDescent="0.45">
      <c r="B88" s="36" t="s">
        <v>11</v>
      </c>
      <c r="C88" s="37"/>
      <c r="D88" s="37"/>
      <c r="E88" s="11"/>
      <c r="F88" s="8"/>
      <c r="G88" s="157">
        <v>-2201063</v>
      </c>
      <c r="H88" s="8"/>
      <c r="I88" s="157">
        <v>-1279318</v>
      </c>
      <c r="J88" s="174"/>
      <c r="K88" s="8"/>
      <c r="N88" s="178"/>
      <c r="R88" s="155"/>
    </row>
    <row r="89" spans="2:18" s="116" customFormat="1" ht="21.95" customHeight="1" x14ac:dyDescent="0.45">
      <c r="B89" s="47" t="s">
        <v>12</v>
      </c>
      <c r="C89" s="48"/>
      <c r="D89" s="48"/>
      <c r="E89" s="11"/>
      <c r="G89" s="26">
        <f>SUM(G86:G88)</f>
        <v>-51952156</v>
      </c>
      <c r="H89" s="8"/>
      <c r="I89" s="26">
        <f>SUM(I86:I88)</f>
        <v>-50118682</v>
      </c>
      <c r="J89" s="53"/>
      <c r="K89" s="8"/>
      <c r="N89" s="178"/>
      <c r="R89" s="155"/>
    </row>
    <row r="90" spans="2:18" s="116" customFormat="1" ht="5.0999999999999996" customHeight="1" x14ac:dyDescent="0.45">
      <c r="B90" s="9"/>
      <c r="C90" s="10"/>
      <c r="D90" s="10"/>
      <c r="E90" s="11"/>
      <c r="F90" s="8"/>
      <c r="G90" s="157"/>
      <c r="H90" s="8"/>
      <c r="I90" s="157"/>
      <c r="J90" s="25"/>
      <c r="K90" s="8"/>
      <c r="N90" s="178"/>
      <c r="R90" s="155"/>
    </row>
    <row r="91" spans="2:18" s="116" customFormat="1" ht="21.95" customHeight="1" x14ac:dyDescent="0.45">
      <c r="B91" s="9" t="s">
        <v>13</v>
      </c>
      <c r="C91" s="10"/>
      <c r="D91" s="10"/>
      <c r="E91" s="11"/>
      <c r="F91" s="8"/>
      <c r="G91" s="24">
        <f>G84+G89</f>
        <v>11592925</v>
      </c>
      <c r="H91" s="8"/>
      <c r="I91" s="24">
        <f>I84+I89</f>
        <v>33278889</v>
      </c>
      <c r="J91" s="25"/>
      <c r="K91" s="8"/>
      <c r="N91" s="178"/>
      <c r="R91" s="155"/>
    </row>
    <row r="92" spans="2:18" s="116" customFormat="1" ht="5.0999999999999996" customHeight="1" x14ac:dyDescent="0.45">
      <c r="B92" s="47"/>
      <c r="C92" s="48"/>
      <c r="D92" s="48"/>
      <c r="E92" s="11"/>
      <c r="G92" s="157"/>
      <c r="H92" s="8"/>
      <c r="I92" s="157"/>
      <c r="J92" s="53"/>
      <c r="K92" s="8"/>
      <c r="N92" s="178"/>
      <c r="R92" s="155"/>
    </row>
    <row r="93" spans="2:18" s="8" customFormat="1" ht="21.95" customHeight="1" x14ac:dyDescent="0.45">
      <c r="B93" s="36" t="s">
        <v>14</v>
      </c>
      <c r="C93" s="37"/>
      <c r="D93" s="10"/>
      <c r="E93" s="11"/>
      <c r="G93" s="157">
        <v>-8316432</v>
      </c>
      <c r="I93" s="157">
        <v>-7255454</v>
      </c>
      <c r="J93" s="25"/>
      <c r="N93" s="178"/>
      <c r="R93" s="155"/>
    </row>
    <row r="94" spans="2:18" s="8" customFormat="1" ht="21.95" customHeight="1" x14ac:dyDescent="0.45">
      <c r="B94" s="36" t="s">
        <v>15</v>
      </c>
      <c r="C94" s="37"/>
      <c r="D94" s="37"/>
      <c r="E94" s="11"/>
      <c r="G94" s="169">
        <v>5341969</v>
      </c>
      <c r="I94" s="169">
        <v>6806335</v>
      </c>
      <c r="J94" s="145"/>
      <c r="N94" s="178"/>
      <c r="R94" s="155"/>
    </row>
    <row r="95" spans="2:18" s="8" customFormat="1" ht="21.95" customHeight="1" x14ac:dyDescent="0.45">
      <c r="B95" s="9" t="s">
        <v>16</v>
      </c>
      <c r="C95" s="10"/>
      <c r="D95" s="10"/>
      <c r="E95" s="11"/>
      <c r="G95" s="27">
        <f>SUM(G91,G93:G94)</f>
        <v>8618462</v>
      </c>
      <c r="I95" s="27">
        <f>SUM(I91,I93:I94)</f>
        <v>32829770</v>
      </c>
      <c r="J95" s="25"/>
      <c r="N95" s="178"/>
      <c r="R95" s="155"/>
    </row>
    <row r="96" spans="2:18" s="8" customFormat="1" ht="5.0999999999999996" customHeight="1" x14ac:dyDescent="0.45">
      <c r="B96" s="9"/>
      <c r="C96" s="10"/>
      <c r="D96" s="10"/>
      <c r="E96" s="11"/>
      <c r="G96" s="157"/>
      <c r="I96" s="157"/>
      <c r="J96" s="25"/>
      <c r="N96" s="178"/>
      <c r="R96" s="155"/>
    </row>
    <row r="97" spans="1:19" s="8" customFormat="1" ht="21.95" customHeight="1" x14ac:dyDescent="0.45">
      <c r="B97" s="36" t="s">
        <v>17</v>
      </c>
      <c r="C97" s="37"/>
      <c r="D97" s="37"/>
      <c r="E97" s="11"/>
      <c r="G97" s="169">
        <v>-3448657</v>
      </c>
      <c r="I97" s="169">
        <v>-6800362</v>
      </c>
      <c r="J97" s="145"/>
      <c r="N97" s="178"/>
      <c r="R97" s="155"/>
    </row>
    <row r="98" spans="1:19" s="116" customFormat="1" ht="21.95" customHeight="1" thickBot="1" x14ac:dyDescent="0.5">
      <c r="B98" s="47" t="s">
        <v>18</v>
      </c>
      <c r="C98" s="48"/>
      <c r="D98" s="48"/>
      <c r="E98" s="11"/>
      <c r="F98" s="175"/>
      <c r="G98" s="29">
        <f>SUM(G95:G97)</f>
        <v>5169805</v>
      </c>
      <c r="H98" s="8"/>
      <c r="I98" s="29">
        <f>SUM(I95:I97)</f>
        <v>26029408</v>
      </c>
      <c r="J98" s="53"/>
      <c r="K98" s="8"/>
      <c r="N98" s="178"/>
      <c r="R98" s="155"/>
    </row>
    <row r="99" spans="1:19" s="116" customFormat="1" ht="4.5" customHeight="1" thickTop="1" x14ac:dyDescent="0.45">
      <c r="B99" s="47"/>
      <c r="C99" s="48"/>
      <c r="D99" s="48"/>
      <c r="E99" s="11"/>
      <c r="G99" s="157"/>
      <c r="H99" s="15"/>
      <c r="I99" s="157"/>
      <c r="K99" s="8"/>
      <c r="N99" s="178"/>
      <c r="R99" s="155"/>
    </row>
    <row r="100" spans="1:19" s="116" customFormat="1" ht="21.95" customHeight="1" x14ac:dyDescent="0.45">
      <c r="B100" s="159" t="s">
        <v>19</v>
      </c>
      <c r="C100" s="31"/>
      <c r="D100" s="10"/>
      <c r="E100" s="11"/>
      <c r="F100" s="8"/>
      <c r="G100" s="157"/>
      <c r="H100" s="15"/>
      <c r="I100" s="157"/>
      <c r="K100" s="8"/>
      <c r="N100" s="178"/>
      <c r="R100" s="155"/>
    </row>
    <row r="101" spans="1:19" s="116" customFormat="1" ht="21.95" customHeight="1" x14ac:dyDescent="0.45">
      <c r="B101" s="158"/>
      <c r="C101" s="48" t="s">
        <v>20</v>
      </c>
      <c r="D101" s="10"/>
      <c r="E101" s="11"/>
      <c r="F101" s="8"/>
      <c r="G101" s="24">
        <v>6854075</v>
      </c>
      <c r="H101" s="32"/>
      <c r="I101" s="24">
        <v>27049342</v>
      </c>
      <c r="K101" s="8"/>
      <c r="N101" s="178"/>
      <c r="R101" s="155"/>
    </row>
    <row r="102" spans="1:19" s="116" customFormat="1" ht="21.95" customHeight="1" x14ac:dyDescent="0.45">
      <c r="B102" s="158"/>
      <c r="C102" s="56" t="s">
        <v>21</v>
      </c>
      <c r="D102" s="10"/>
      <c r="E102" s="11"/>
      <c r="F102" s="8"/>
      <c r="G102" s="157">
        <v>-1684270</v>
      </c>
      <c r="H102" s="15"/>
      <c r="I102" s="157">
        <v>-1019934</v>
      </c>
      <c r="K102" s="8"/>
      <c r="N102" s="178"/>
      <c r="R102" s="155"/>
    </row>
    <row r="103" spans="1:19" s="116" customFormat="1" ht="21.95" customHeight="1" thickBot="1" x14ac:dyDescent="0.5">
      <c r="B103" s="47"/>
      <c r="C103" s="48"/>
      <c r="D103" s="10"/>
      <c r="E103" s="11"/>
      <c r="F103" s="8"/>
      <c r="G103" s="171">
        <f>SUM(G101:G102)</f>
        <v>5169805</v>
      </c>
      <c r="H103" s="15"/>
      <c r="I103" s="171">
        <f>SUM(I101:I102)</f>
        <v>26029408</v>
      </c>
      <c r="K103" s="8"/>
      <c r="N103" s="178"/>
      <c r="R103" s="155"/>
    </row>
    <row r="104" spans="1:19" s="116" customFormat="1" ht="4.5" customHeight="1" thickTop="1" x14ac:dyDescent="0.45">
      <c r="B104" s="47"/>
      <c r="C104" s="48"/>
      <c r="D104" s="48"/>
      <c r="E104" s="11"/>
      <c r="G104" s="157"/>
      <c r="H104" s="15"/>
      <c r="I104" s="157"/>
      <c r="K104" s="8"/>
      <c r="R104" s="155"/>
    </row>
    <row r="105" spans="1:19" s="1" customFormat="1" ht="21.95" customHeight="1" x14ac:dyDescent="0.45">
      <c r="B105" s="182" t="s">
        <v>248</v>
      </c>
      <c r="C105" s="33"/>
      <c r="D105" s="10"/>
      <c r="E105" s="7"/>
      <c r="F105" s="28"/>
      <c r="G105" s="183"/>
      <c r="I105" s="183"/>
      <c r="K105" s="8"/>
    </row>
    <row r="106" spans="1:19" s="1" customFormat="1" ht="21.95" customHeight="1" thickBot="1" x14ac:dyDescent="0.5">
      <c r="B106" s="9" t="s">
        <v>20</v>
      </c>
      <c r="C106" s="184"/>
      <c r="D106" s="10"/>
      <c r="E106" s="11"/>
      <c r="F106" s="28"/>
      <c r="G106" s="185">
        <f>ROUND(G101/1200000,2)</f>
        <v>5.71</v>
      </c>
      <c r="H106" s="186"/>
      <c r="I106" s="185">
        <f>ROUND(I101/1200000,2)</f>
        <v>22.54</v>
      </c>
      <c r="K106" s="8"/>
      <c r="S106" s="21"/>
    </row>
    <row r="107" spans="1:19" s="8" customFormat="1" ht="22.5" thickTop="1" x14ac:dyDescent="0.45">
      <c r="B107" s="36"/>
      <c r="C107" s="37"/>
      <c r="D107" s="37"/>
      <c r="E107" s="11"/>
      <c r="R107" s="155"/>
    </row>
    <row r="108" spans="1:19" s="116" customFormat="1" ht="23.1" customHeight="1" x14ac:dyDescent="0.45">
      <c r="B108" s="43" t="s">
        <v>0</v>
      </c>
      <c r="C108" s="44"/>
      <c r="D108" s="44"/>
      <c r="E108" s="11"/>
      <c r="G108" s="8"/>
      <c r="H108" s="8"/>
      <c r="I108" s="167"/>
      <c r="K108" s="8"/>
      <c r="R108" s="155"/>
    </row>
    <row r="109" spans="1:19" s="116" customFormat="1" ht="23.1" customHeight="1" x14ac:dyDescent="0.45">
      <c r="B109" s="2" t="s">
        <v>23</v>
      </c>
      <c r="C109" s="3"/>
      <c r="D109" s="3"/>
      <c r="E109" s="7"/>
      <c r="F109" s="8"/>
      <c r="G109" s="8"/>
      <c r="H109" s="8"/>
      <c r="I109" s="167"/>
      <c r="J109" s="8"/>
      <c r="K109" s="8"/>
      <c r="R109" s="155"/>
    </row>
    <row r="110" spans="1:19" s="116" customFormat="1" ht="23.1" customHeight="1" x14ac:dyDescent="0.45">
      <c r="B110" s="2" t="str">
        <f>B75</f>
        <v>สำหรับงวดเก้าเดือนสิ้นสุดวันที่ 30 กันยายน 2567 (ไม่ได้ตรวจสอบ)</v>
      </c>
      <c r="C110" s="6"/>
      <c r="D110" s="6"/>
      <c r="E110" s="11"/>
      <c r="F110" s="8"/>
      <c r="G110" s="8"/>
      <c r="H110" s="8"/>
      <c r="I110" s="8"/>
      <c r="J110" s="8"/>
      <c r="K110" s="8"/>
      <c r="R110" s="155"/>
    </row>
    <row r="111" spans="1:19" s="116" customFormat="1" ht="9.9499999999999993" customHeight="1" x14ac:dyDescent="0.45">
      <c r="A111" s="8"/>
      <c r="B111" s="2"/>
      <c r="C111" s="6"/>
      <c r="D111" s="6"/>
      <c r="E111" s="7"/>
      <c r="F111" s="8"/>
      <c r="G111" s="8"/>
      <c r="H111" s="8"/>
      <c r="I111" s="8"/>
      <c r="K111" s="8"/>
    </row>
    <row r="112" spans="1:19" s="116" customFormat="1" ht="23.1" customHeight="1" x14ac:dyDescent="0.45">
      <c r="B112" s="47"/>
      <c r="C112" s="48"/>
      <c r="D112" s="48"/>
      <c r="E112" s="11" t="s">
        <v>240</v>
      </c>
      <c r="G112" s="14">
        <f>G77</f>
        <v>2567</v>
      </c>
      <c r="H112" s="15"/>
      <c r="I112" s="14">
        <f>I77</f>
        <v>2566</v>
      </c>
      <c r="K112" s="8"/>
    </row>
    <row r="113" spans="1:18" s="116" customFormat="1" ht="21.95" customHeight="1" x14ac:dyDescent="0.45">
      <c r="B113" s="9"/>
      <c r="C113" s="10"/>
      <c r="D113" s="10"/>
      <c r="E113" s="23"/>
      <c r="F113" s="173"/>
      <c r="G113" s="187" t="s">
        <v>3</v>
      </c>
      <c r="H113" s="187"/>
      <c r="I113" s="187"/>
      <c r="K113" s="8"/>
    </row>
    <row r="114" spans="1:18" s="116" customFormat="1" ht="21.95" customHeight="1" x14ac:dyDescent="0.45">
      <c r="B114" s="9" t="s">
        <v>18</v>
      </c>
      <c r="C114" s="10"/>
      <c r="D114" s="37"/>
      <c r="E114" s="11"/>
      <c r="G114" s="24">
        <f>G103</f>
        <v>5169805</v>
      </c>
      <c r="H114" s="32"/>
      <c r="I114" s="24">
        <f>I103</f>
        <v>26029408</v>
      </c>
      <c r="K114" s="8"/>
      <c r="N114" s="178"/>
      <c r="R114" s="155"/>
    </row>
    <row r="115" spans="1:18" s="116" customFormat="1" ht="9.9499999999999993" customHeight="1" x14ac:dyDescent="0.45">
      <c r="B115" s="36"/>
      <c r="C115" s="37"/>
      <c r="D115" s="37"/>
      <c r="E115" s="11"/>
      <c r="G115" s="8"/>
      <c r="H115" s="8"/>
      <c r="I115" s="8"/>
      <c r="K115" s="8"/>
      <c r="N115" s="178"/>
      <c r="R115" s="155"/>
    </row>
    <row r="116" spans="1:18" s="116" customFormat="1" ht="21.95" customHeight="1" x14ac:dyDescent="0.45">
      <c r="B116" s="9" t="s">
        <v>24</v>
      </c>
      <c r="C116" s="10"/>
      <c r="D116" s="37"/>
      <c r="E116" s="23"/>
      <c r="G116" s="8"/>
      <c r="H116" s="8"/>
      <c r="I116" s="8"/>
      <c r="K116" s="8"/>
      <c r="N116" s="178"/>
      <c r="R116" s="155"/>
    </row>
    <row r="117" spans="1:18" s="116" customFormat="1" ht="21.95" customHeight="1" x14ac:dyDescent="0.45">
      <c r="A117" s="8"/>
      <c r="B117" s="35" t="s">
        <v>25</v>
      </c>
      <c r="C117" s="10"/>
      <c r="D117" s="37"/>
      <c r="E117" s="23"/>
      <c r="G117" s="8"/>
      <c r="H117" s="8"/>
      <c r="I117" s="8"/>
      <c r="K117" s="8"/>
      <c r="N117" s="178"/>
      <c r="R117" s="155"/>
    </row>
    <row r="118" spans="1:18" s="116" customFormat="1" ht="21.95" customHeight="1" x14ac:dyDescent="0.45">
      <c r="A118" s="8"/>
      <c r="B118" s="36" t="s">
        <v>26</v>
      </c>
      <c r="C118" s="37"/>
      <c r="D118" s="37"/>
      <c r="E118" s="11"/>
      <c r="G118" s="157">
        <v>-14800400</v>
      </c>
      <c r="H118" s="8"/>
      <c r="I118" s="157">
        <v>10929642</v>
      </c>
      <c r="K118" s="8"/>
      <c r="N118" s="178"/>
      <c r="R118" s="155"/>
    </row>
    <row r="119" spans="1:18" s="116" customFormat="1" ht="21.95" customHeight="1" x14ac:dyDescent="0.45">
      <c r="A119" s="8"/>
      <c r="B119" s="36" t="s">
        <v>27</v>
      </c>
      <c r="C119" s="37"/>
      <c r="D119" s="37"/>
      <c r="E119" s="11">
        <v>10</v>
      </c>
      <c r="G119" s="157">
        <v>-2955469</v>
      </c>
      <c r="H119" s="8"/>
      <c r="I119" s="157">
        <v>120834</v>
      </c>
      <c r="K119" s="8"/>
      <c r="N119" s="178"/>
      <c r="R119" s="155"/>
    </row>
    <row r="120" spans="1:18" s="116" customFormat="1" ht="21.95" customHeight="1" x14ac:dyDescent="0.45">
      <c r="A120" s="8"/>
      <c r="B120" s="36" t="s">
        <v>29</v>
      </c>
      <c r="C120" s="37"/>
      <c r="D120" s="37"/>
      <c r="G120" s="157">
        <v>14862</v>
      </c>
      <c r="H120" s="8"/>
      <c r="I120" s="157">
        <v>-83860</v>
      </c>
      <c r="K120" s="8"/>
      <c r="N120" s="178"/>
      <c r="R120" s="155"/>
    </row>
    <row r="121" spans="1:18" s="116" customFormat="1" ht="21.95" customHeight="1" x14ac:dyDescent="0.45">
      <c r="A121" s="8"/>
      <c r="B121" s="36" t="s">
        <v>30</v>
      </c>
      <c r="C121" s="37"/>
      <c r="D121" s="37"/>
      <c r="F121" s="8"/>
      <c r="G121" s="157"/>
      <c r="H121" s="8"/>
      <c r="I121" s="157"/>
      <c r="K121" s="8"/>
      <c r="N121" s="178"/>
      <c r="R121" s="155"/>
    </row>
    <row r="122" spans="1:18" s="116" customFormat="1" ht="21.95" customHeight="1" x14ac:dyDescent="0.45">
      <c r="A122" s="8"/>
      <c r="B122" s="37"/>
      <c r="C122" s="8" t="s">
        <v>31</v>
      </c>
      <c r="D122" s="37"/>
      <c r="G122" s="157">
        <v>-1985716</v>
      </c>
      <c r="H122" s="8"/>
      <c r="I122" s="157">
        <v>1857719</v>
      </c>
      <c r="K122" s="8"/>
      <c r="N122" s="178"/>
      <c r="R122" s="155"/>
    </row>
    <row r="123" spans="1:18" s="116" customFormat="1" ht="21.95" customHeight="1" x14ac:dyDescent="0.45">
      <c r="A123" s="8"/>
      <c r="B123" s="37" t="s">
        <v>32</v>
      </c>
      <c r="C123" s="8"/>
      <c r="D123" s="37"/>
      <c r="G123" s="157"/>
      <c r="H123" s="8"/>
      <c r="I123" s="157"/>
      <c r="K123" s="8"/>
      <c r="N123" s="178"/>
      <c r="R123" s="155"/>
    </row>
    <row r="124" spans="1:18" s="116" customFormat="1" ht="21.95" customHeight="1" x14ac:dyDescent="0.45">
      <c r="A124" s="8"/>
      <c r="B124" s="8"/>
      <c r="C124" s="37" t="s">
        <v>33</v>
      </c>
      <c r="D124" s="37"/>
      <c r="G124" s="169">
        <v>-2972</v>
      </c>
      <c r="H124" s="8"/>
      <c r="I124" s="169">
        <v>16772</v>
      </c>
      <c r="K124" s="8"/>
      <c r="N124" s="178"/>
      <c r="R124" s="155"/>
    </row>
    <row r="125" spans="1:18" s="116" customFormat="1" ht="21.95" customHeight="1" x14ac:dyDescent="0.45">
      <c r="A125" s="8"/>
      <c r="B125" s="39" t="s">
        <v>34</v>
      </c>
      <c r="C125" s="37"/>
      <c r="D125" s="37"/>
      <c r="E125" s="11"/>
      <c r="G125" s="24">
        <f>SUM(G118:G124)</f>
        <v>-19729695</v>
      </c>
      <c r="H125" s="8"/>
      <c r="I125" s="24">
        <f>SUM(I118:I124)</f>
        <v>12841107</v>
      </c>
      <c r="K125" s="8"/>
      <c r="N125" s="178"/>
      <c r="R125" s="155"/>
    </row>
    <row r="126" spans="1:18" s="116" customFormat="1" ht="5.0999999999999996" customHeight="1" x14ac:dyDescent="0.45">
      <c r="A126" s="8"/>
      <c r="B126" s="36"/>
      <c r="C126" s="37"/>
      <c r="D126" s="37"/>
      <c r="E126" s="7"/>
      <c r="F126" s="8"/>
      <c r="G126" s="157"/>
      <c r="H126" s="8"/>
      <c r="I126" s="157"/>
      <c r="K126" s="8"/>
      <c r="N126" s="178"/>
      <c r="R126" s="155"/>
    </row>
    <row r="127" spans="1:18" s="116" customFormat="1" ht="21.95" customHeight="1" x14ac:dyDescent="0.45">
      <c r="A127" s="8"/>
      <c r="B127" s="35" t="s">
        <v>35</v>
      </c>
      <c r="C127" s="37"/>
      <c r="D127" s="37"/>
      <c r="E127" s="7"/>
      <c r="F127" s="8"/>
      <c r="G127" s="157"/>
      <c r="H127" s="8"/>
      <c r="I127" s="157"/>
      <c r="K127" s="8"/>
      <c r="N127" s="178"/>
      <c r="R127" s="155"/>
    </row>
    <row r="128" spans="1:18" s="116" customFormat="1" ht="21.95" customHeight="1" x14ac:dyDescent="0.45">
      <c r="A128" s="8"/>
      <c r="B128" s="36" t="s">
        <v>43</v>
      </c>
      <c r="C128" s="37"/>
      <c r="D128" s="37"/>
      <c r="E128" s="7"/>
      <c r="F128" s="8"/>
      <c r="G128" s="157">
        <v>-71377</v>
      </c>
      <c r="H128" s="8"/>
      <c r="I128" s="157">
        <v>-210132</v>
      </c>
      <c r="K128" s="8"/>
      <c r="N128" s="178"/>
      <c r="R128" s="155"/>
    </row>
    <row r="129" spans="1:18" s="116" customFormat="1" ht="21.95" customHeight="1" x14ac:dyDescent="0.45">
      <c r="A129" s="8"/>
      <c r="B129" s="36" t="s">
        <v>44</v>
      </c>
      <c r="C129" s="37"/>
      <c r="D129" s="37"/>
      <c r="E129" s="11"/>
      <c r="F129" s="8"/>
      <c r="G129" s="157">
        <v>13523</v>
      </c>
      <c r="H129" s="8"/>
      <c r="I129" s="157">
        <v>24533</v>
      </c>
      <c r="K129" s="8"/>
      <c r="N129" s="178"/>
      <c r="R129" s="155"/>
    </row>
    <row r="130" spans="1:18" s="116" customFormat="1" ht="21.95" customHeight="1" x14ac:dyDescent="0.45">
      <c r="A130" s="8"/>
      <c r="B130" s="36" t="s">
        <v>30</v>
      </c>
      <c r="C130" s="37"/>
      <c r="D130" s="37"/>
      <c r="E130" s="11"/>
      <c r="F130" s="8"/>
      <c r="G130" s="157"/>
      <c r="H130" s="8"/>
      <c r="I130" s="157"/>
      <c r="K130" s="8"/>
      <c r="N130" s="178"/>
      <c r="R130" s="155"/>
    </row>
    <row r="131" spans="1:18" s="8" customFormat="1" ht="21.95" customHeight="1" x14ac:dyDescent="0.45">
      <c r="B131" s="37"/>
      <c r="C131" s="8" t="s">
        <v>31</v>
      </c>
      <c r="D131" s="37"/>
      <c r="E131" s="11"/>
      <c r="G131" s="157">
        <v>-181113</v>
      </c>
      <c r="I131" s="157">
        <v>-160088</v>
      </c>
      <c r="N131" s="178"/>
      <c r="Q131" s="116"/>
      <c r="R131" s="155"/>
    </row>
    <row r="132" spans="1:18" s="116" customFormat="1" ht="21.95" customHeight="1" x14ac:dyDescent="0.45">
      <c r="A132" s="8"/>
      <c r="B132" s="36" t="s">
        <v>38</v>
      </c>
      <c r="C132" s="37"/>
      <c r="D132" s="37"/>
      <c r="E132" s="11"/>
      <c r="F132" s="8"/>
      <c r="G132" s="157"/>
      <c r="H132" s="8"/>
      <c r="I132" s="157"/>
      <c r="K132" s="8"/>
      <c r="N132" s="178"/>
      <c r="R132" s="155"/>
    </row>
    <row r="133" spans="1:18" s="116" customFormat="1" ht="21.95" customHeight="1" x14ac:dyDescent="0.45">
      <c r="A133" s="8"/>
      <c r="B133" s="8"/>
      <c r="C133" s="36" t="s">
        <v>33</v>
      </c>
      <c r="D133" s="37"/>
      <c r="E133" s="11"/>
      <c r="F133" s="8"/>
      <c r="G133" s="157">
        <v>-26225</v>
      </c>
      <c r="H133" s="8"/>
      <c r="I133" s="157">
        <v>34102</v>
      </c>
      <c r="K133" s="8"/>
      <c r="N133" s="178"/>
      <c r="R133" s="155"/>
    </row>
    <row r="134" spans="1:18" s="116" customFormat="1" ht="21.95" customHeight="1" x14ac:dyDescent="0.45">
      <c r="A134" s="8"/>
      <c r="B134" s="39" t="s">
        <v>39</v>
      </c>
      <c r="C134" s="37"/>
      <c r="D134" s="37"/>
      <c r="E134" s="11"/>
      <c r="G134" s="27">
        <f>SUM(G128:G133)</f>
        <v>-265192</v>
      </c>
      <c r="H134" s="8"/>
      <c r="I134" s="27">
        <f>SUM(I128:I133)</f>
        <v>-311585</v>
      </c>
      <c r="K134" s="8"/>
      <c r="N134" s="178"/>
      <c r="Q134" s="8"/>
      <c r="R134" s="155"/>
    </row>
    <row r="135" spans="1:18" s="116" customFormat="1" ht="5.0999999999999996" customHeight="1" x14ac:dyDescent="0.45">
      <c r="B135" s="158"/>
      <c r="C135" s="37"/>
      <c r="D135" s="37"/>
      <c r="E135" s="11"/>
      <c r="F135" s="8"/>
      <c r="G135" s="157"/>
      <c r="H135" s="8"/>
      <c r="I135" s="157"/>
      <c r="K135" s="8"/>
      <c r="N135" s="178"/>
      <c r="R135" s="155"/>
    </row>
    <row r="136" spans="1:18" s="116" customFormat="1" ht="21.95" customHeight="1" x14ac:dyDescent="0.45">
      <c r="B136" s="47" t="s">
        <v>40</v>
      </c>
      <c r="C136" s="48"/>
      <c r="D136" s="56"/>
      <c r="E136" s="7"/>
      <c r="G136" s="40">
        <f>SUM(G125,G134)</f>
        <v>-19994887</v>
      </c>
      <c r="H136" s="8"/>
      <c r="I136" s="40">
        <f>SUM(I125,I134)</f>
        <v>12529522</v>
      </c>
      <c r="K136" s="8"/>
      <c r="N136" s="178"/>
      <c r="R136" s="155"/>
    </row>
    <row r="137" spans="1:18" s="116" customFormat="1" ht="5.0999999999999996" customHeight="1" x14ac:dyDescent="0.45">
      <c r="B137" s="47"/>
      <c r="C137" s="48"/>
      <c r="D137" s="56"/>
      <c r="E137" s="11"/>
      <c r="G137" s="41"/>
      <c r="H137" s="8"/>
      <c r="I137" s="41"/>
      <c r="K137" s="8"/>
      <c r="N137" s="178"/>
      <c r="R137" s="155"/>
    </row>
    <row r="138" spans="1:18" s="116" customFormat="1" ht="21.95" customHeight="1" thickBot="1" x14ac:dyDescent="0.5">
      <c r="B138" s="47" t="s">
        <v>41</v>
      </c>
      <c r="C138" s="48"/>
      <c r="D138" s="56"/>
      <c r="E138" s="11"/>
      <c r="G138" s="42">
        <f>SUM(G136,G114)</f>
        <v>-14825082</v>
      </c>
      <c r="H138" s="8"/>
      <c r="I138" s="42">
        <f>SUM(I136,I114)</f>
        <v>38558930</v>
      </c>
      <c r="K138" s="8"/>
      <c r="N138" s="178"/>
      <c r="R138" s="155"/>
    </row>
    <row r="139" spans="1:18" s="116" customFormat="1" ht="9.9499999999999993" customHeight="1" thickTop="1" x14ac:dyDescent="0.45">
      <c r="B139" s="158"/>
      <c r="C139" s="56"/>
      <c r="D139" s="56"/>
      <c r="E139" s="11"/>
      <c r="G139" s="8"/>
      <c r="H139" s="8"/>
      <c r="I139" s="8"/>
      <c r="K139" s="8"/>
      <c r="N139" s="178"/>
      <c r="R139" s="155"/>
    </row>
    <row r="140" spans="1:18" s="116" customFormat="1" ht="21.95" customHeight="1" x14ac:dyDescent="0.45">
      <c r="B140" s="159" t="s">
        <v>42</v>
      </c>
      <c r="C140" s="31"/>
      <c r="D140" s="56"/>
      <c r="E140" s="11"/>
      <c r="G140" s="8"/>
      <c r="H140" s="8"/>
      <c r="I140" s="8"/>
      <c r="K140" s="8"/>
      <c r="N140" s="178"/>
      <c r="R140" s="155"/>
    </row>
    <row r="141" spans="1:18" s="116" customFormat="1" ht="21.95" customHeight="1" x14ac:dyDescent="0.45">
      <c r="B141" s="159"/>
      <c r="C141" s="31" t="s">
        <v>20</v>
      </c>
      <c r="D141" s="56"/>
      <c r="E141" s="7"/>
      <c r="G141" s="24">
        <v>-11156102</v>
      </c>
      <c r="H141" s="8"/>
      <c r="I141" s="24">
        <v>38007322</v>
      </c>
      <c r="K141" s="8"/>
      <c r="N141" s="178"/>
      <c r="R141" s="155"/>
    </row>
    <row r="142" spans="1:18" s="116" customFormat="1" ht="21.95" customHeight="1" x14ac:dyDescent="0.45">
      <c r="B142" s="159"/>
      <c r="C142" s="138" t="s">
        <v>21</v>
      </c>
      <c r="D142" s="56"/>
      <c r="E142" s="7"/>
      <c r="G142" s="157">
        <v>-3668980</v>
      </c>
      <c r="H142" s="8"/>
      <c r="I142" s="157">
        <v>551608</v>
      </c>
      <c r="K142" s="8"/>
      <c r="N142" s="178"/>
      <c r="R142" s="155"/>
    </row>
    <row r="143" spans="1:18" s="116" customFormat="1" ht="21.95" customHeight="1" thickBot="1" x14ac:dyDescent="0.5">
      <c r="B143" s="156"/>
      <c r="C143" s="31"/>
      <c r="D143" s="56"/>
      <c r="E143" s="7"/>
      <c r="G143" s="172">
        <f>SUM(G141:G142)</f>
        <v>-14825082</v>
      </c>
      <c r="H143" s="8"/>
      <c r="I143" s="172">
        <f>SUM(I141:I142)</f>
        <v>38558930</v>
      </c>
      <c r="K143" s="8"/>
      <c r="N143" s="178"/>
      <c r="R143" s="155"/>
    </row>
    <row r="144" spans="1:18" s="116" customFormat="1" ht="9.9499999999999993" customHeight="1" thickTop="1" x14ac:dyDescent="0.45">
      <c r="B144" s="158"/>
      <c r="C144" s="56"/>
      <c r="D144" s="56"/>
      <c r="E144" s="7"/>
      <c r="G144" s="8"/>
      <c r="H144" s="8"/>
      <c r="I144" s="8"/>
      <c r="K144" s="8"/>
      <c r="N144" s="178"/>
      <c r="R144" s="155"/>
    </row>
    <row r="145" spans="5:18" x14ac:dyDescent="0.45">
      <c r="E145" s="7"/>
      <c r="Q145" s="116"/>
      <c r="R145" s="155"/>
    </row>
    <row r="146" spans="5:18" x14ac:dyDescent="0.45">
      <c r="E146" s="7"/>
    </row>
    <row r="147" spans="5:18" x14ac:dyDescent="0.45">
      <c r="E147" s="7"/>
    </row>
    <row r="148" spans="5:18" x14ac:dyDescent="0.45">
      <c r="E148" s="7"/>
    </row>
    <row r="149" spans="5:18" x14ac:dyDescent="0.45">
      <c r="E149" s="7"/>
    </row>
    <row r="150" spans="5:18" x14ac:dyDescent="0.45">
      <c r="E150" s="7"/>
    </row>
  </sheetData>
  <mergeCells count="4">
    <mergeCell ref="G6:I6"/>
    <mergeCell ref="G41:I41"/>
    <mergeCell ref="G78:I78"/>
    <mergeCell ref="G113:I113"/>
  </mergeCells>
  <printOptions horizontalCentered="1"/>
  <pageMargins left="0.70866141732283505" right="0.70866141732283505" top="0.55000000000000004" bottom="0.2" header="0.31496062992126" footer="0.2"/>
  <pageSetup paperSize="9" firstPageNumber="6" orientation="portrait" useFirstPageNumber="1" r:id="rId1"/>
  <headerFooter alignWithMargins="0"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3" manualBreakCount="3">
    <brk id="35" min="1" max="8" man="1"/>
    <brk id="72" min="1" max="8" man="1"/>
    <brk id="107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3B480-6E28-4C41-ADEA-253F539CD0EF}">
  <dimension ref="A1:EQ69"/>
  <sheetViews>
    <sheetView showGridLines="0" zoomScale="85" zoomScaleNormal="85" zoomScaleSheetLayoutView="85" workbookViewId="0"/>
  </sheetViews>
  <sheetFormatPr defaultColWidth="9.140625" defaultRowHeight="22.7" customHeight="1" x14ac:dyDescent="0.45"/>
  <cols>
    <col min="1" max="3" width="1.7109375" style="77" customWidth="1"/>
    <col min="4" max="4" width="42.7109375" style="77" customWidth="1"/>
    <col min="5" max="5" width="9.5703125" style="103" bestFit="1" customWidth="1"/>
    <col min="6" max="6" width="12.7109375" style="80" customWidth="1"/>
    <col min="7" max="7" width="0.85546875" style="79" customWidth="1"/>
    <col min="8" max="8" width="12.7109375" style="79" customWidth="1"/>
    <col min="9" max="9" width="0.85546875" style="77" customWidth="1"/>
    <col min="10" max="10" width="12.7109375" style="80" customWidth="1"/>
    <col min="11" max="11" width="0.85546875" style="79" customWidth="1"/>
    <col min="12" max="12" width="12.7109375" style="80" customWidth="1"/>
    <col min="13" max="13" width="0.85546875" style="79" customWidth="1"/>
    <col min="14" max="14" width="12.7109375" style="80" customWidth="1"/>
    <col min="15" max="15" width="0.85546875" style="79" customWidth="1"/>
    <col min="16" max="16" width="12.7109375" style="85" customWidth="1"/>
    <col min="17" max="17" width="0.85546875" style="79" customWidth="1"/>
    <col min="18" max="18" width="12.7109375" style="80" customWidth="1"/>
    <col min="19" max="19" width="0.85546875" style="79" customWidth="1"/>
    <col min="20" max="20" width="12.7109375" style="88" customWidth="1"/>
    <col min="21" max="21" width="0.85546875" style="79" customWidth="1"/>
    <col min="22" max="22" width="12.7109375" style="80" customWidth="1"/>
    <col min="23" max="23" width="0.85546875" style="79" customWidth="1"/>
    <col min="24" max="24" width="12.7109375" style="79" customWidth="1"/>
    <col min="25" max="25" width="0.85546875" style="79" customWidth="1"/>
    <col min="26" max="26" width="12.7109375" style="79" customWidth="1"/>
    <col min="27" max="27" width="0.85546875" style="79" customWidth="1"/>
    <col min="28" max="28" width="12.7109375" style="80" customWidth="1"/>
    <col min="29" max="29" width="0.85546875" style="79" customWidth="1"/>
    <col min="30" max="30" width="12.7109375" style="80" customWidth="1"/>
    <col min="31" max="31" width="0.85546875" style="79" customWidth="1"/>
    <col min="32" max="32" width="12.7109375" style="80" customWidth="1"/>
    <col min="33" max="33" width="0.85546875" style="79" customWidth="1"/>
    <col min="34" max="34" width="12.7109375" style="88" customWidth="1"/>
    <col min="35" max="35" width="2.7109375" style="80" customWidth="1"/>
    <col min="36" max="36" width="11" style="80" bestFit="1" customWidth="1"/>
    <col min="37" max="147" width="9" style="80" customWidth="1"/>
    <col min="148" max="16384" width="9.140625" style="77"/>
  </cols>
  <sheetData>
    <row r="1" spans="1:147" ht="23.1" customHeight="1" x14ac:dyDescent="0.45">
      <c r="B1" s="78" t="s">
        <v>0</v>
      </c>
      <c r="C1" s="78"/>
      <c r="D1" s="78"/>
      <c r="E1" s="78"/>
      <c r="F1" s="78"/>
      <c r="I1" s="78"/>
      <c r="P1" s="80"/>
      <c r="R1" s="78"/>
      <c r="S1" s="78"/>
      <c r="T1" s="81"/>
      <c r="U1" s="78"/>
      <c r="V1" s="78"/>
      <c r="AH1" s="60"/>
      <c r="EH1" s="77"/>
      <c r="EI1" s="77"/>
      <c r="EJ1" s="77"/>
      <c r="EK1" s="77"/>
      <c r="EL1" s="77"/>
      <c r="EM1" s="77"/>
      <c r="EN1" s="77"/>
      <c r="EO1" s="77"/>
      <c r="EP1" s="77"/>
      <c r="EQ1" s="77"/>
    </row>
    <row r="2" spans="1:147" ht="23.1" customHeight="1" x14ac:dyDescent="0.45">
      <c r="B2" s="82" t="s">
        <v>110</v>
      </c>
      <c r="C2" s="82"/>
      <c r="D2" s="82"/>
      <c r="E2" s="83"/>
      <c r="F2" s="84"/>
      <c r="H2" s="85"/>
      <c r="I2" s="82"/>
      <c r="P2" s="80"/>
      <c r="R2" s="84"/>
      <c r="S2" s="86"/>
      <c r="T2" s="87"/>
      <c r="U2" s="86"/>
      <c r="V2" s="84"/>
      <c r="AA2" s="85"/>
      <c r="AB2" s="88"/>
      <c r="AH2" s="89"/>
      <c r="EH2" s="77"/>
      <c r="EI2" s="77"/>
      <c r="EJ2" s="77"/>
      <c r="EK2" s="77"/>
      <c r="EL2" s="77"/>
      <c r="EM2" s="77"/>
      <c r="EN2" s="77"/>
      <c r="EO2" s="77"/>
      <c r="EP2" s="77"/>
      <c r="EQ2" s="77"/>
    </row>
    <row r="3" spans="1:147" ht="23.1" customHeight="1" x14ac:dyDescent="0.45">
      <c r="A3" s="90"/>
      <c r="B3" s="2" t="str">
        <f>'2'!$B$75</f>
        <v>สำหรับงวดเก้าเดือนสิ้นสุดวันที่ 30 กันยายน 2567 (ไม่ได้ตรวจสอบ)</v>
      </c>
      <c r="C3" s="6"/>
      <c r="D3" s="6"/>
      <c r="E3" s="91"/>
      <c r="F3" s="92"/>
      <c r="G3" s="77"/>
      <c r="H3" s="90"/>
      <c r="I3" s="93"/>
      <c r="P3" s="80"/>
      <c r="R3" s="77"/>
      <c r="S3" s="77"/>
      <c r="T3" s="90"/>
      <c r="U3" s="77"/>
      <c r="V3" s="77"/>
      <c r="W3" s="77"/>
      <c r="X3" s="77"/>
      <c r="Y3" s="77"/>
      <c r="Z3" s="77"/>
      <c r="AA3" s="85"/>
      <c r="AB3" s="88"/>
      <c r="EH3" s="77"/>
      <c r="EI3" s="77"/>
      <c r="EJ3" s="77"/>
      <c r="EK3" s="77"/>
      <c r="EL3" s="77"/>
      <c r="EM3" s="77"/>
      <c r="EN3" s="77"/>
      <c r="EO3" s="77"/>
      <c r="EP3" s="77"/>
      <c r="EQ3" s="77"/>
    </row>
    <row r="4" spans="1:147" ht="21.95" customHeight="1" x14ac:dyDescent="0.45">
      <c r="A4" s="90"/>
      <c r="B4" s="2"/>
      <c r="C4" s="6"/>
      <c r="D4" s="6"/>
      <c r="E4" s="91"/>
      <c r="F4" s="92"/>
      <c r="G4" s="80"/>
      <c r="H4" s="80"/>
      <c r="I4" s="93"/>
      <c r="P4" s="80"/>
      <c r="R4" s="77"/>
      <c r="S4" s="77"/>
      <c r="T4" s="90"/>
      <c r="U4" s="77"/>
      <c r="V4" s="77"/>
      <c r="W4" s="77"/>
      <c r="X4" s="77"/>
      <c r="Y4" s="77"/>
      <c r="Z4" s="77"/>
      <c r="AA4" s="85"/>
      <c r="AB4" s="88"/>
      <c r="EH4" s="77"/>
      <c r="EI4" s="77"/>
      <c r="EJ4" s="77"/>
      <c r="EK4" s="77"/>
      <c r="EL4" s="77"/>
      <c r="EM4" s="77"/>
      <c r="EN4" s="77"/>
      <c r="EO4" s="77"/>
      <c r="EP4" s="77"/>
      <c r="EQ4" s="77"/>
    </row>
    <row r="5" spans="1:147" ht="21.95" customHeight="1" x14ac:dyDescent="0.45">
      <c r="B5" s="6"/>
      <c r="C5" s="6"/>
      <c r="D5" s="93"/>
      <c r="E5" s="94"/>
      <c r="F5" s="95"/>
      <c r="G5" s="114"/>
      <c r="H5" s="114"/>
      <c r="I5" s="93"/>
      <c r="J5" s="96" t="s">
        <v>111</v>
      </c>
      <c r="K5" s="97"/>
      <c r="L5" s="96"/>
      <c r="M5" s="97"/>
      <c r="N5" s="97"/>
      <c r="O5" s="8"/>
      <c r="P5" s="98"/>
      <c r="Q5" s="8"/>
      <c r="R5" s="96" t="s">
        <v>105</v>
      </c>
      <c r="S5" s="99"/>
      <c r="T5" s="100"/>
      <c r="U5" s="99"/>
      <c r="V5" s="99"/>
      <c r="W5" s="99"/>
      <c r="X5" s="99"/>
      <c r="Y5" s="99"/>
      <c r="Z5" s="99"/>
      <c r="AA5" s="100"/>
      <c r="AB5" s="100"/>
      <c r="AC5" s="109"/>
      <c r="AD5" s="114"/>
      <c r="AE5" s="109"/>
      <c r="AF5" s="114"/>
      <c r="AG5" s="109"/>
      <c r="AH5" s="113"/>
      <c r="EH5" s="77"/>
      <c r="EI5" s="77"/>
      <c r="EJ5" s="77"/>
      <c r="EK5" s="77"/>
      <c r="EL5" s="77"/>
      <c r="EM5" s="77"/>
      <c r="EN5" s="77"/>
      <c r="EO5" s="77"/>
      <c r="EP5" s="77"/>
      <c r="EQ5" s="77"/>
    </row>
    <row r="6" spans="1:147" s="101" customFormat="1" ht="21.95" customHeight="1" x14ac:dyDescent="0.45">
      <c r="B6" s="102"/>
      <c r="C6" s="102"/>
      <c r="D6" s="160"/>
      <c r="E6" s="103"/>
      <c r="I6" s="102"/>
      <c r="J6" s="104" t="s">
        <v>100</v>
      </c>
      <c r="K6" s="104"/>
      <c r="L6" s="104"/>
      <c r="M6" s="105"/>
      <c r="N6" s="106" t="s">
        <v>112</v>
      </c>
      <c r="O6" s="107"/>
      <c r="P6" s="98"/>
      <c r="Q6" s="107"/>
      <c r="R6" s="110" t="s">
        <v>113</v>
      </c>
      <c r="S6" s="108"/>
      <c r="T6" s="110"/>
      <c r="U6" s="108"/>
      <c r="V6" s="110"/>
      <c r="W6" s="108"/>
      <c r="X6" s="110" t="s">
        <v>114</v>
      </c>
      <c r="Y6" s="108"/>
      <c r="Z6" s="110" t="s">
        <v>115</v>
      </c>
      <c r="AC6" s="109"/>
      <c r="AD6" s="110"/>
      <c r="AE6" s="109"/>
      <c r="AF6" s="111"/>
      <c r="AG6" s="112"/>
      <c r="AH6" s="113"/>
      <c r="AI6" s="114"/>
      <c r="AJ6" s="114"/>
      <c r="AK6" s="114"/>
      <c r="AL6" s="114"/>
      <c r="AM6" s="114"/>
      <c r="AN6" s="114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  <c r="BL6" s="114"/>
      <c r="BM6" s="114"/>
      <c r="BN6" s="114"/>
      <c r="BO6" s="114"/>
      <c r="BP6" s="114"/>
      <c r="BQ6" s="114"/>
      <c r="BR6" s="114"/>
      <c r="BS6" s="114"/>
      <c r="BT6" s="114"/>
      <c r="BU6" s="114"/>
      <c r="BV6" s="114"/>
      <c r="BW6" s="114"/>
      <c r="BX6" s="114"/>
      <c r="BY6" s="114"/>
      <c r="BZ6" s="114"/>
      <c r="CA6" s="114"/>
      <c r="CB6" s="114"/>
      <c r="CC6" s="114"/>
      <c r="CD6" s="114"/>
      <c r="CE6" s="114"/>
      <c r="CF6" s="114"/>
      <c r="CG6" s="114"/>
      <c r="CH6" s="114"/>
      <c r="CI6" s="114"/>
      <c r="CJ6" s="114"/>
      <c r="CK6" s="114"/>
      <c r="CL6" s="114"/>
      <c r="CM6" s="114"/>
      <c r="CN6" s="114"/>
      <c r="CO6" s="114"/>
      <c r="CP6" s="114"/>
      <c r="CQ6" s="114"/>
      <c r="CR6" s="114"/>
      <c r="CS6" s="114"/>
      <c r="CT6" s="114"/>
      <c r="CU6" s="114"/>
      <c r="CV6" s="114"/>
      <c r="CW6" s="114"/>
      <c r="CX6" s="114"/>
      <c r="CY6" s="114"/>
      <c r="CZ6" s="114"/>
      <c r="DA6" s="114"/>
      <c r="DB6" s="114"/>
      <c r="DC6" s="114"/>
      <c r="DD6" s="114"/>
      <c r="DE6" s="114"/>
      <c r="DF6" s="114"/>
      <c r="DG6" s="114"/>
      <c r="DH6" s="114"/>
      <c r="DI6" s="114"/>
      <c r="DJ6" s="114"/>
      <c r="DK6" s="114"/>
      <c r="DL6" s="114"/>
      <c r="DM6" s="114"/>
      <c r="DN6" s="114"/>
      <c r="DO6" s="114"/>
      <c r="DP6" s="114"/>
      <c r="DQ6" s="114"/>
      <c r="DR6" s="114"/>
      <c r="DS6" s="114"/>
      <c r="DT6" s="114"/>
      <c r="DU6" s="114"/>
      <c r="DV6" s="114"/>
      <c r="DW6" s="114"/>
      <c r="DX6" s="114"/>
      <c r="DY6" s="114"/>
      <c r="DZ6" s="114"/>
      <c r="EA6" s="114"/>
      <c r="EB6" s="114"/>
      <c r="EC6" s="114"/>
      <c r="ED6" s="114"/>
      <c r="EE6" s="114"/>
      <c r="EF6" s="114"/>
      <c r="EG6" s="114"/>
    </row>
    <row r="7" spans="1:147" s="101" customFormat="1" ht="21.95" customHeight="1" x14ac:dyDescent="0.45">
      <c r="B7" s="102"/>
      <c r="C7" s="102"/>
      <c r="D7" s="160"/>
      <c r="E7" s="103"/>
      <c r="G7" s="109"/>
      <c r="H7" s="110"/>
      <c r="I7" s="102"/>
      <c r="J7" s="98"/>
      <c r="K7" s="98"/>
      <c r="L7" s="98"/>
      <c r="M7" s="107"/>
      <c r="N7" s="98"/>
      <c r="O7" s="107"/>
      <c r="P7" s="98"/>
      <c r="Q7" s="107"/>
      <c r="R7" s="110" t="s">
        <v>116</v>
      </c>
      <c r="S7" s="108"/>
      <c r="T7" s="110" t="s">
        <v>114</v>
      </c>
      <c r="U7" s="108"/>
      <c r="V7" s="110" t="s">
        <v>232</v>
      </c>
      <c r="W7" s="108"/>
      <c r="X7" s="110" t="s">
        <v>117</v>
      </c>
      <c r="Y7" s="108"/>
      <c r="Z7" s="110" t="s">
        <v>118</v>
      </c>
      <c r="AA7" s="107"/>
      <c r="AB7" s="110" t="s">
        <v>119</v>
      </c>
      <c r="AC7" s="109"/>
      <c r="AD7" s="110"/>
      <c r="AE7" s="109"/>
      <c r="AF7" s="111"/>
      <c r="AG7" s="112"/>
      <c r="AH7" s="113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BT7" s="114"/>
      <c r="BU7" s="114"/>
      <c r="BV7" s="114"/>
      <c r="BW7" s="114"/>
      <c r="BX7" s="114"/>
      <c r="BY7" s="114"/>
      <c r="BZ7" s="114"/>
      <c r="CA7" s="114"/>
      <c r="CB7" s="114"/>
      <c r="CC7" s="114"/>
      <c r="CD7" s="114"/>
      <c r="CE7" s="114"/>
      <c r="CF7" s="114"/>
      <c r="CG7" s="114"/>
      <c r="CH7" s="114"/>
      <c r="CI7" s="114"/>
      <c r="CJ7" s="114"/>
      <c r="CK7" s="114"/>
      <c r="CL7" s="114"/>
      <c r="CM7" s="114"/>
      <c r="CN7" s="114"/>
      <c r="CO7" s="114"/>
      <c r="CP7" s="114"/>
      <c r="CQ7" s="114"/>
      <c r="CR7" s="114"/>
      <c r="CS7" s="114"/>
      <c r="CT7" s="114"/>
      <c r="CU7" s="114"/>
      <c r="CV7" s="114"/>
      <c r="CW7" s="114"/>
      <c r="CX7" s="114"/>
      <c r="CY7" s="114"/>
      <c r="CZ7" s="114"/>
      <c r="DA7" s="114"/>
      <c r="DB7" s="114"/>
      <c r="DC7" s="114"/>
      <c r="DD7" s="114"/>
      <c r="DE7" s="114"/>
      <c r="DF7" s="114"/>
      <c r="DG7" s="114"/>
      <c r="DH7" s="114"/>
      <c r="DI7" s="114"/>
      <c r="DJ7" s="114"/>
      <c r="DK7" s="114"/>
      <c r="DL7" s="114"/>
      <c r="DM7" s="114"/>
      <c r="DN7" s="114"/>
      <c r="DO7" s="114"/>
      <c r="DP7" s="114"/>
      <c r="DQ7" s="114"/>
      <c r="DR7" s="114"/>
      <c r="DS7" s="114"/>
      <c r="DT7" s="114"/>
      <c r="DU7" s="114"/>
      <c r="DV7" s="114"/>
      <c r="DW7" s="114"/>
      <c r="DX7" s="114"/>
      <c r="DY7" s="114"/>
      <c r="DZ7" s="114"/>
      <c r="EA7" s="114"/>
      <c r="EB7" s="114"/>
      <c r="EC7" s="114"/>
      <c r="ED7" s="114"/>
      <c r="EE7" s="114"/>
      <c r="EF7" s="114"/>
      <c r="EG7" s="114"/>
    </row>
    <row r="8" spans="1:147" s="101" customFormat="1" ht="21.95" customHeight="1" x14ac:dyDescent="0.45">
      <c r="B8" s="102"/>
      <c r="C8" s="102"/>
      <c r="D8" s="102"/>
      <c r="E8" s="103"/>
      <c r="F8" s="108"/>
      <c r="G8" s="109"/>
      <c r="H8" s="110"/>
      <c r="I8" s="115"/>
      <c r="J8" s="108"/>
      <c r="K8" s="108"/>
      <c r="L8" s="108"/>
      <c r="M8" s="108"/>
      <c r="N8" s="108"/>
      <c r="O8" s="107"/>
      <c r="P8" s="108"/>
      <c r="Q8" s="107"/>
      <c r="R8" s="110" t="s">
        <v>120</v>
      </c>
      <c r="S8" s="107"/>
      <c r="T8" s="110" t="s">
        <v>121</v>
      </c>
      <c r="U8" s="107"/>
      <c r="V8" s="110" t="s">
        <v>121</v>
      </c>
      <c r="W8" s="107"/>
      <c r="X8" s="110" t="s">
        <v>121</v>
      </c>
      <c r="Y8" s="107"/>
      <c r="Z8" s="110" t="s">
        <v>122</v>
      </c>
      <c r="AA8" s="107"/>
      <c r="AB8" s="110" t="s">
        <v>123</v>
      </c>
      <c r="AC8" s="109"/>
      <c r="AD8" s="110"/>
      <c r="AE8" s="109"/>
      <c r="AF8" s="16"/>
      <c r="AG8" s="112"/>
      <c r="AH8" s="113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4"/>
      <c r="CF8" s="114"/>
      <c r="CG8" s="114"/>
      <c r="CH8" s="114"/>
      <c r="CI8" s="114"/>
      <c r="CJ8" s="114"/>
      <c r="CK8" s="114"/>
      <c r="CL8" s="114"/>
      <c r="CM8" s="114"/>
      <c r="CN8" s="114"/>
      <c r="CO8" s="114"/>
      <c r="CP8" s="114"/>
      <c r="CQ8" s="114"/>
      <c r="CR8" s="114"/>
      <c r="CS8" s="114"/>
      <c r="CT8" s="114"/>
      <c r="CU8" s="114"/>
      <c r="CV8" s="114"/>
      <c r="CW8" s="114"/>
      <c r="CX8" s="114"/>
      <c r="CY8" s="114"/>
      <c r="CZ8" s="114"/>
      <c r="DA8" s="114"/>
      <c r="DB8" s="114"/>
      <c r="DC8" s="114"/>
      <c r="DD8" s="114"/>
      <c r="DE8" s="114"/>
      <c r="DF8" s="114"/>
      <c r="DG8" s="114"/>
      <c r="DH8" s="114"/>
      <c r="DI8" s="114"/>
      <c r="DJ8" s="114"/>
      <c r="DK8" s="114"/>
      <c r="DL8" s="114"/>
      <c r="DM8" s="114"/>
      <c r="DN8" s="114"/>
      <c r="DO8" s="114"/>
      <c r="DP8" s="114"/>
      <c r="DQ8" s="114"/>
      <c r="DR8" s="114"/>
      <c r="DS8" s="114"/>
      <c r="DT8" s="114"/>
      <c r="DU8" s="114"/>
      <c r="DV8" s="114"/>
      <c r="DW8" s="114"/>
      <c r="DX8" s="114"/>
      <c r="DY8" s="114"/>
      <c r="DZ8" s="114"/>
      <c r="EA8" s="114"/>
      <c r="EB8" s="114"/>
      <c r="EC8" s="114"/>
      <c r="ED8" s="114"/>
      <c r="EE8" s="114"/>
      <c r="EF8" s="114"/>
      <c r="EG8" s="114"/>
    </row>
    <row r="9" spans="1:147" s="101" customFormat="1" ht="21.95" customHeight="1" x14ac:dyDescent="0.45">
      <c r="B9" s="102"/>
      <c r="C9" s="102"/>
      <c r="D9" s="102"/>
      <c r="E9" s="103"/>
      <c r="F9" s="16"/>
      <c r="G9" s="109"/>
      <c r="H9" s="110" t="s">
        <v>124</v>
      </c>
      <c r="I9" s="115"/>
      <c r="J9" s="108"/>
      <c r="K9" s="108"/>
      <c r="L9" s="108"/>
      <c r="M9" s="110"/>
      <c r="N9" s="110"/>
      <c r="O9" s="110"/>
      <c r="P9" s="110"/>
      <c r="Q9" s="110"/>
      <c r="R9" s="110" t="s">
        <v>121</v>
      </c>
      <c r="S9" s="107"/>
      <c r="T9" s="110" t="s">
        <v>125</v>
      </c>
      <c r="U9" s="107"/>
      <c r="V9" s="110" t="s">
        <v>126</v>
      </c>
      <c r="W9" s="107"/>
      <c r="X9" s="110" t="s">
        <v>127</v>
      </c>
      <c r="Y9" s="107"/>
      <c r="Z9" s="110" t="s">
        <v>128</v>
      </c>
      <c r="AA9" s="107"/>
      <c r="AB9" s="13" t="s">
        <v>129</v>
      </c>
      <c r="AC9" s="109"/>
      <c r="AD9" s="13" t="s">
        <v>130</v>
      </c>
      <c r="AE9" s="109"/>
      <c r="AF9" s="13" t="s">
        <v>131</v>
      </c>
      <c r="AG9" s="116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4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4"/>
      <c r="CK9" s="114"/>
      <c r="CL9" s="114"/>
      <c r="CM9" s="114"/>
      <c r="CN9" s="114"/>
      <c r="CO9" s="114"/>
      <c r="CP9" s="114"/>
      <c r="CQ9" s="114"/>
      <c r="CR9" s="114"/>
      <c r="CS9" s="114"/>
      <c r="CT9" s="114"/>
      <c r="CU9" s="114"/>
      <c r="CV9" s="114"/>
      <c r="CW9" s="114"/>
      <c r="CX9" s="114"/>
      <c r="CY9" s="114"/>
      <c r="CZ9" s="114"/>
      <c r="DA9" s="114"/>
      <c r="DB9" s="114"/>
      <c r="DC9" s="114"/>
      <c r="DD9" s="114"/>
      <c r="DE9" s="114"/>
      <c r="DF9" s="114"/>
      <c r="DG9" s="114"/>
      <c r="DH9" s="114"/>
      <c r="DI9" s="114"/>
      <c r="DJ9" s="114"/>
      <c r="DK9" s="114"/>
      <c r="DL9" s="114"/>
      <c r="DM9" s="114"/>
      <c r="DN9" s="114"/>
      <c r="DO9" s="114"/>
      <c r="DP9" s="114"/>
      <c r="DQ9" s="114"/>
      <c r="DR9" s="114"/>
      <c r="DS9" s="114"/>
      <c r="DT9" s="114"/>
      <c r="DU9" s="114"/>
      <c r="DV9" s="114"/>
      <c r="DW9" s="114"/>
      <c r="DX9" s="114"/>
      <c r="DY9" s="114"/>
      <c r="DZ9" s="114"/>
      <c r="EA9" s="114"/>
      <c r="EB9" s="114"/>
      <c r="EC9" s="114"/>
      <c r="ED9" s="114"/>
      <c r="EE9" s="114"/>
      <c r="EF9" s="114"/>
      <c r="EG9" s="114"/>
    </row>
    <row r="10" spans="1:147" s="117" customFormat="1" ht="21.95" customHeight="1" x14ac:dyDescent="0.45">
      <c r="E10" s="103"/>
      <c r="F10" s="16" t="s">
        <v>132</v>
      </c>
      <c r="G10" s="109"/>
      <c r="H10" s="110" t="s">
        <v>133</v>
      </c>
      <c r="I10" s="13"/>
      <c r="J10" s="16" t="s">
        <v>134</v>
      </c>
      <c r="K10" s="16"/>
      <c r="L10" s="16" t="s">
        <v>134</v>
      </c>
      <c r="M10" s="110"/>
      <c r="N10" s="110"/>
      <c r="O10" s="110"/>
      <c r="P10" s="110" t="s">
        <v>131</v>
      </c>
      <c r="Q10" s="110"/>
      <c r="R10" s="110" t="s">
        <v>135</v>
      </c>
      <c r="S10" s="107"/>
      <c r="T10" s="110" t="s">
        <v>136</v>
      </c>
      <c r="U10" s="107"/>
      <c r="V10" s="110" t="s">
        <v>48</v>
      </c>
      <c r="W10" s="107"/>
      <c r="X10" s="110" t="s">
        <v>137</v>
      </c>
      <c r="Y10" s="107"/>
      <c r="Z10" s="110" t="s">
        <v>138</v>
      </c>
      <c r="AA10" s="107"/>
      <c r="AB10" s="13" t="s">
        <v>139</v>
      </c>
      <c r="AC10" s="109"/>
      <c r="AD10" s="13" t="s">
        <v>140</v>
      </c>
      <c r="AE10" s="109"/>
      <c r="AF10" s="16" t="s">
        <v>141</v>
      </c>
      <c r="AG10" s="111"/>
      <c r="AH10" s="13" t="s">
        <v>130</v>
      </c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  <c r="BM10" s="118"/>
      <c r="BN10" s="118"/>
      <c r="BO10" s="118"/>
      <c r="BP10" s="118"/>
      <c r="BQ10" s="118"/>
      <c r="BR10" s="118"/>
      <c r="BS10" s="118"/>
      <c r="BT10" s="118"/>
      <c r="BU10" s="118"/>
      <c r="BV10" s="118"/>
      <c r="BW10" s="118"/>
      <c r="BX10" s="118"/>
      <c r="BY10" s="118"/>
      <c r="BZ10" s="118"/>
      <c r="CA10" s="118"/>
      <c r="CB10" s="118"/>
      <c r="CC10" s="118"/>
      <c r="CD10" s="118"/>
      <c r="CE10" s="118"/>
      <c r="CF10" s="118"/>
      <c r="CG10" s="118"/>
      <c r="CH10" s="118"/>
      <c r="CI10" s="118"/>
      <c r="CJ10" s="118"/>
      <c r="CK10" s="118"/>
      <c r="CL10" s="118"/>
      <c r="CM10" s="118"/>
      <c r="CN10" s="118"/>
      <c r="CO10" s="118"/>
      <c r="CP10" s="118"/>
      <c r="CQ10" s="118"/>
      <c r="CR10" s="118"/>
      <c r="CS10" s="118"/>
      <c r="CT10" s="118"/>
      <c r="CU10" s="118"/>
      <c r="CV10" s="118"/>
      <c r="CW10" s="118"/>
      <c r="CX10" s="118"/>
      <c r="CY10" s="118"/>
      <c r="CZ10" s="118"/>
      <c r="DA10" s="118"/>
      <c r="DB10" s="118"/>
      <c r="DC10" s="118"/>
      <c r="DD10" s="118"/>
      <c r="DE10" s="118"/>
      <c r="DF10" s="118"/>
      <c r="DG10" s="118"/>
      <c r="DH10" s="118"/>
      <c r="DI10" s="118"/>
      <c r="DJ10" s="118"/>
      <c r="DK10" s="118"/>
      <c r="DL10" s="118"/>
      <c r="DM10" s="118"/>
      <c r="DN10" s="118"/>
      <c r="DO10" s="118"/>
      <c r="DP10" s="118"/>
      <c r="DQ10" s="118"/>
      <c r="DR10" s="118"/>
      <c r="DS10" s="118"/>
      <c r="DT10" s="118"/>
      <c r="DU10" s="118"/>
      <c r="DV10" s="118"/>
      <c r="DW10" s="118"/>
      <c r="DX10" s="118"/>
      <c r="DY10" s="118"/>
      <c r="DZ10" s="118"/>
      <c r="EA10" s="118"/>
      <c r="EB10" s="118"/>
      <c r="EC10" s="118"/>
      <c r="ED10" s="118"/>
      <c r="EE10" s="118"/>
      <c r="EF10" s="118"/>
      <c r="EG10" s="118"/>
    </row>
    <row r="11" spans="1:147" s="117" customFormat="1" ht="21.95" customHeight="1" x14ac:dyDescent="0.45">
      <c r="E11" s="103" t="s">
        <v>240</v>
      </c>
      <c r="F11" s="98" t="s">
        <v>142</v>
      </c>
      <c r="G11" s="109"/>
      <c r="H11" s="13" t="s">
        <v>143</v>
      </c>
      <c r="I11" s="13"/>
      <c r="J11" s="110" t="s">
        <v>144</v>
      </c>
      <c r="K11" s="110"/>
      <c r="L11" s="110" t="s">
        <v>145</v>
      </c>
      <c r="M11" s="13"/>
      <c r="N11" s="13"/>
      <c r="O11" s="13"/>
      <c r="P11" s="110" t="s">
        <v>143</v>
      </c>
      <c r="Q11" s="13"/>
      <c r="R11" s="110" t="s">
        <v>146</v>
      </c>
      <c r="S11" s="13"/>
      <c r="T11" s="110" t="s">
        <v>147</v>
      </c>
      <c r="U11" s="13"/>
      <c r="V11" s="110" t="s">
        <v>148</v>
      </c>
      <c r="W11" s="13"/>
      <c r="X11" s="110" t="s">
        <v>149</v>
      </c>
      <c r="Y11" s="13"/>
      <c r="Z11" s="110" t="s">
        <v>150</v>
      </c>
      <c r="AA11" s="107"/>
      <c r="AB11" s="110" t="s">
        <v>140</v>
      </c>
      <c r="AC11" s="109"/>
      <c r="AD11" s="110" t="s">
        <v>151</v>
      </c>
      <c r="AE11" s="109"/>
      <c r="AF11" s="13" t="s">
        <v>152</v>
      </c>
      <c r="AG11" s="111"/>
      <c r="AH11" s="16" t="s">
        <v>140</v>
      </c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  <c r="BM11" s="118"/>
      <c r="BN11" s="118"/>
      <c r="BO11" s="118"/>
      <c r="BP11" s="118"/>
      <c r="BQ11" s="118"/>
      <c r="BR11" s="118"/>
      <c r="BS11" s="118"/>
      <c r="BT11" s="118"/>
      <c r="BU11" s="118"/>
      <c r="BV11" s="118"/>
      <c r="BW11" s="118"/>
      <c r="BX11" s="118"/>
      <c r="BY11" s="118"/>
      <c r="BZ11" s="118"/>
      <c r="CA11" s="118"/>
      <c r="CB11" s="118"/>
      <c r="CC11" s="118"/>
      <c r="CD11" s="118"/>
      <c r="CE11" s="118"/>
      <c r="CF11" s="118"/>
      <c r="CG11" s="118"/>
      <c r="CH11" s="118"/>
      <c r="CI11" s="118"/>
      <c r="CJ11" s="118"/>
      <c r="CK11" s="118"/>
      <c r="CL11" s="118"/>
      <c r="CM11" s="118"/>
      <c r="CN11" s="118"/>
      <c r="CO11" s="118"/>
      <c r="CP11" s="118"/>
      <c r="CQ11" s="118"/>
      <c r="CR11" s="118"/>
      <c r="CS11" s="118"/>
      <c r="CT11" s="118"/>
      <c r="CU11" s="118"/>
      <c r="CV11" s="118"/>
      <c r="CW11" s="118"/>
      <c r="CX11" s="118"/>
      <c r="CY11" s="118"/>
      <c r="CZ11" s="118"/>
      <c r="DA11" s="118"/>
      <c r="DB11" s="118"/>
      <c r="DC11" s="118"/>
      <c r="DD11" s="118"/>
      <c r="DE11" s="118"/>
      <c r="DF11" s="118"/>
      <c r="DG11" s="118"/>
      <c r="DH11" s="118"/>
      <c r="DI11" s="118"/>
      <c r="DJ11" s="118"/>
      <c r="DK11" s="118"/>
      <c r="DL11" s="118"/>
      <c r="DM11" s="118"/>
      <c r="DN11" s="118"/>
      <c r="DO11" s="118"/>
      <c r="DP11" s="118"/>
      <c r="DQ11" s="118"/>
      <c r="DR11" s="118"/>
      <c r="DS11" s="118"/>
      <c r="DT11" s="118"/>
      <c r="DU11" s="118"/>
      <c r="DV11" s="118"/>
      <c r="DW11" s="118"/>
      <c r="DX11" s="118"/>
      <c r="DY11" s="118"/>
      <c r="DZ11" s="118"/>
      <c r="EA11" s="118"/>
      <c r="EB11" s="118"/>
      <c r="EC11" s="118"/>
      <c r="ED11" s="118"/>
      <c r="EE11" s="118"/>
      <c r="EF11" s="118"/>
      <c r="EG11" s="118"/>
    </row>
    <row r="12" spans="1:147" s="119" customFormat="1" ht="21" customHeight="1" x14ac:dyDescent="0.45">
      <c r="B12" s="120"/>
      <c r="C12" s="120"/>
      <c r="D12" s="13"/>
      <c r="E12" s="103"/>
      <c r="F12" s="121" t="s">
        <v>3</v>
      </c>
      <c r="G12" s="121"/>
      <c r="H12" s="122"/>
      <c r="I12" s="121"/>
      <c r="J12" s="121"/>
      <c r="K12" s="121"/>
      <c r="L12" s="121"/>
      <c r="M12" s="121"/>
      <c r="N12" s="121"/>
      <c r="O12" s="122"/>
      <c r="P12" s="121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1"/>
      <c r="AD12" s="122"/>
      <c r="AE12" s="121"/>
      <c r="AF12" s="121"/>
      <c r="AG12" s="121"/>
      <c r="AH12" s="121"/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3"/>
      <c r="BH12" s="123"/>
      <c r="BI12" s="123"/>
      <c r="BJ12" s="123"/>
      <c r="BK12" s="123"/>
      <c r="BL12" s="123"/>
      <c r="BM12" s="123"/>
      <c r="BN12" s="123"/>
      <c r="BO12" s="123"/>
      <c r="BP12" s="123"/>
      <c r="BQ12" s="123"/>
      <c r="BR12" s="123"/>
      <c r="BS12" s="123"/>
      <c r="BT12" s="123"/>
      <c r="BU12" s="123"/>
      <c r="BV12" s="123"/>
      <c r="BW12" s="123"/>
      <c r="BX12" s="123"/>
      <c r="BY12" s="123"/>
      <c r="BZ12" s="123"/>
      <c r="CA12" s="123"/>
      <c r="CB12" s="123"/>
      <c r="CC12" s="123"/>
      <c r="CD12" s="123"/>
      <c r="CE12" s="123"/>
      <c r="CF12" s="123"/>
      <c r="CG12" s="123"/>
      <c r="CH12" s="123"/>
      <c r="CI12" s="123"/>
      <c r="CJ12" s="123"/>
      <c r="CK12" s="123"/>
      <c r="CL12" s="123"/>
      <c r="CM12" s="123"/>
      <c r="CN12" s="123"/>
      <c r="CO12" s="123"/>
      <c r="CP12" s="123"/>
      <c r="CQ12" s="123"/>
      <c r="CR12" s="123"/>
      <c r="CS12" s="123"/>
      <c r="CT12" s="123"/>
      <c r="CU12" s="123"/>
      <c r="CV12" s="123"/>
      <c r="CW12" s="123"/>
      <c r="CX12" s="123"/>
      <c r="CY12" s="123"/>
      <c r="CZ12" s="123"/>
      <c r="DA12" s="123"/>
      <c r="DB12" s="123"/>
      <c r="DC12" s="123"/>
      <c r="DD12" s="123"/>
      <c r="DE12" s="123"/>
      <c r="DF12" s="123"/>
      <c r="DG12" s="123"/>
      <c r="DH12" s="123"/>
      <c r="DI12" s="123"/>
      <c r="DJ12" s="123"/>
      <c r="DK12" s="123"/>
      <c r="DL12" s="123"/>
      <c r="DM12" s="123"/>
      <c r="DN12" s="123"/>
      <c r="DO12" s="123"/>
      <c r="DP12" s="123"/>
      <c r="DQ12" s="123"/>
      <c r="DR12" s="123"/>
      <c r="DS12" s="123"/>
      <c r="DT12" s="123"/>
      <c r="DU12" s="123"/>
      <c r="DV12" s="123"/>
      <c r="DW12" s="123"/>
      <c r="DX12" s="123"/>
      <c r="DY12" s="123"/>
      <c r="DZ12" s="123"/>
      <c r="EA12" s="123"/>
      <c r="EB12" s="123"/>
      <c r="EC12" s="123"/>
      <c r="ED12" s="123"/>
      <c r="EE12" s="123"/>
      <c r="EF12" s="123"/>
      <c r="EG12" s="123"/>
    </row>
    <row r="13" spans="1:147" s="90" customFormat="1" ht="21" customHeight="1" x14ac:dyDescent="0.45">
      <c r="A13" s="90" t="s">
        <v>1</v>
      </c>
      <c r="B13" s="124" t="s">
        <v>153</v>
      </c>
      <c r="C13" s="124"/>
      <c r="D13" s="108"/>
      <c r="E13" s="125"/>
      <c r="F13" s="126">
        <v>1200000</v>
      </c>
      <c r="G13" s="41"/>
      <c r="H13" s="41">
        <v>3179178</v>
      </c>
      <c r="I13" s="126"/>
      <c r="J13" s="126">
        <v>160000</v>
      </c>
      <c r="K13" s="41"/>
      <c r="L13" s="126">
        <v>10516000</v>
      </c>
      <c r="M13" s="127"/>
      <c r="N13" s="126">
        <v>352819995</v>
      </c>
      <c r="O13" s="128"/>
      <c r="P13" s="126">
        <v>0</v>
      </c>
      <c r="Q13" s="128"/>
      <c r="R13" s="126">
        <v>-6134409</v>
      </c>
      <c r="S13" s="41"/>
      <c r="T13" s="126">
        <v>4116834</v>
      </c>
      <c r="U13" s="41"/>
      <c r="V13" s="126">
        <v>-1397</v>
      </c>
      <c r="W13" s="41"/>
      <c r="X13" s="126">
        <v>6529640</v>
      </c>
      <c r="Y13" s="41"/>
      <c r="Z13" s="126">
        <v>1869121</v>
      </c>
      <c r="AA13" s="41"/>
      <c r="AB13" s="126">
        <f>SUM(R13:Z13)</f>
        <v>6379789</v>
      </c>
      <c r="AC13" s="41"/>
      <c r="AD13" s="126">
        <f>SUM(F13:N13,AB13)</f>
        <v>374254962</v>
      </c>
      <c r="AE13" s="41"/>
      <c r="AF13" s="126">
        <v>78169475</v>
      </c>
      <c r="AG13" s="41"/>
      <c r="AH13" s="41">
        <f>SUM(AD13:AF13)</f>
        <v>452424437</v>
      </c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  <c r="BX13" s="88"/>
      <c r="BY13" s="88"/>
      <c r="BZ13" s="88"/>
      <c r="CA13" s="88"/>
      <c r="CB13" s="88"/>
      <c r="CC13" s="88"/>
      <c r="CD13" s="88"/>
      <c r="CE13" s="88"/>
      <c r="CF13" s="88"/>
      <c r="CG13" s="88"/>
      <c r="CH13" s="88"/>
      <c r="CI13" s="88"/>
      <c r="CJ13" s="88"/>
      <c r="CK13" s="88"/>
      <c r="CL13" s="88"/>
      <c r="CM13" s="88"/>
      <c r="CN13" s="88"/>
      <c r="CO13" s="88"/>
      <c r="CP13" s="88"/>
      <c r="CQ13" s="88"/>
      <c r="CR13" s="88"/>
      <c r="CS13" s="88"/>
      <c r="CT13" s="88"/>
      <c r="CU13" s="88"/>
      <c r="CV13" s="88"/>
      <c r="CW13" s="88"/>
      <c r="CX13" s="88"/>
      <c r="CY13" s="88"/>
      <c r="CZ13" s="88"/>
      <c r="DA13" s="88"/>
      <c r="DB13" s="88"/>
      <c r="DC13" s="88"/>
      <c r="DD13" s="88"/>
      <c r="DE13" s="88"/>
      <c r="DF13" s="88"/>
      <c r="DG13" s="88"/>
      <c r="DH13" s="88"/>
      <c r="DI13" s="88"/>
      <c r="DJ13" s="88"/>
      <c r="DK13" s="88"/>
      <c r="DL13" s="88"/>
      <c r="DM13" s="88"/>
      <c r="DN13" s="88"/>
      <c r="DO13" s="88"/>
      <c r="DP13" s="88"/>
      <c r="DQ13" s="88"/>
      <c r="DR13" s="88"/>
      <c r="DS13" s="88"/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</row>
    <row r="14" spans="1:147" s="90" customFormat="1" ht="21" customHeight="1" x14ac:dyDescent="0.45">
      <c r="B14" s="31" t="s">
        <v>154</v>
      </c>
      <c r="C14" s="31"/>
      <c r="D14" s="108"/>
      <c r="E14" s="125"/>
      <c r="F14" s="126"/>
      <c r="G14" s="41"/>
      <c r="H14" s="41"/>
      <c r="I14" s="126"/>
      <c r="J14" s="126"/>
      <c r="K14" s="41"/>
      <c r="L14" s="126"/>
      <c r="M14" s="127"/>
      <c r="N14" s="126"/>
      <c r="O14" s="128"/>
      <c r="P14" s="126"/>
      <c r="Q14" s="128"/>
      <c r="R14" s="126"/>
      <c r="S14" s="41"/>
      <c r="T14" s="126"/>
      <c r="U14" s="41"/>
      <c r="V14" s="126"/>
      <c r="W14" s="41"/>
      <c r="X14" s="128"/>
      <c r="Y14" s="41"/>
      <c r="Z14" s="128"/>
      <c r="AA14" s="41"/>
      <c r="AB14" s="126"/>
      <c r="AC14" s="41"/>
      <c r="AD14" s="126"/>
      <c r="AE14" s="41"/>
      <c r="AF14" s="126"/>
      <c r="AG14" s="41"/>
      <c r="AH14" s="41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</row>
    <row r="15" spans="1:147" s="90" customFormat="1" ht="21" customHeight="1" x14ac:dyDescent="0.45">
      <c r="B15" s="129"/>
      <c r="C15" s="129" t="s">
        <v>155</v>
      </c>
      <c r="D15" s="130"/>
      <c r="E15" s="125"/>
      <c r="F15" s="126"/>
      <c r="G15" s="41"/>
      <c r="H15" s="41"/>
      <c r="I15" s="126"/>
      <c r="J15" s="126"/>
      <c r="K15" s="41"/>
      <c r="L15" s="126"/>
      <c r="M15" s="127"/>
      <c r="N15" s="126"/>
      <c r="O15" s="128"/>
      <c r="P15" s="126"/>
      <c r="Q15" s="128"/>
      <c r="R15" s="126"/>
      <c r="S15" s="41"/>
      <c r="T15" s="126"/>
      <c r="U15" s="41"/>
      <c r="V15" s="126"/>
      <c r="W15" s="41"/>
      <c r="X15" s="128"/>
      <c r="Y15" s="41"/>
      <c r="Z15" s="128"/>
      <c r="AA15" s="41"/>
      <c r="AB15" s="126"/>
      <c r="AC15" s="41"/>
      <c r="AD15" s="126"/>
      <c r="AE15" s="41"/>
      <c r="AF15" s="126"/>
      <c r="AG15" s="41"/>
      <c r="AH15" s="41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</row>
    <row r="16" spans="1:147" s="90" customFormat="1" ht="21" customHeight="1" x14ac:dyDescent="0.45">
      <c r="B16" s="129"/>
      <c r="C16" s="129"/>
      <c r="D16" s="130" t="s">
        <v>156</v>
      </c>
      <c r="E16" s="125"/>
      <c r="F16" s="126"/>
      <c r="G16" s="41"/>
      <c r="H16" s="41"/>
      <c r="I16" s="126"/>
      <c r="J16" s="126"/>
      <c r="K16" s="41"/>
      <c r="L16" s="126"/>
      <c r="M16" s="127"/>
      <c r="N16" s="126"/>
      <c r="O16" s="128"/>
      <c r="P16" s="126"/>
      <c r="Q16" s="128"/>
      <c r="R16" s="126"/>
      <c r="S16" s="41"/>
      <c r="T16" s="126"/>
      <c r="U16" s="41"/>
      <c r="V16" s="126"/>
      <c r="W16" s="41"/>
      <c r="X16" s="128"/>
      <c r="Y16" s="41"/>
      <c r="Z16" s="128"/>
      <c r="AA16" s="41"/>
      <c r="AB16" s="126"/>
      <c r="AC16" s="41"/>
      <c r="AD16" s="126"/>
      <c r="AE16" s="41"/>
      <c r="AF16" s="126"/>
      <c r="AG16" s="41"/>
      <c r="AH16" s="41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</row>
    <row r="17" spans="1:147" ht="21" customHeight="1" x14ac:dyDescent="0.45">
      <c r="B17" s="101"/>
      <c r="C17" s="108" t="s">
        <v>157</v>
      </c>
      <c r="D17" s="108"/>
      <c r="E17" s="125">
        <v>9</v>
      </c>
      <c r="F17" s="161">
        <v>0</v>
      </c>
      <c r="G17" s="155"/>
      <c r="H17" s="162">
        <v>0</v>
      </c>
      <c r="I17" s="163"/>
      <c r="J17" s="161">
        <v>0</v>
      </c>
      <c r="K17" s="155"/>
      <c r="L17" s="161">
        <v>0</v>
      </c>
      <c r="M17" s="155"/>
      <c r="N17" s="161">
        <v>-5399610</v>
      </c>
      <c r="O17" s="164"/>
      <c r="P17" s="161">
        <v>0</v>
      </c>
      <c r="Q17" s="164"/>
      <c r="R17" s="161">
        <v>0</v>
      </c>
      <c r="S17" s="155"/>
      <c r="T17" s="161">
        <v>0</v>
      </c>
      <c r="U17" s="155"/>
      <c r="V17" s="161">
        <v>0</v>
      </c>
      <c r="W17" s="155"/>
      <c r="X17" s="161">
        <v>0</v>
      </c>
      <c r="Y17" s="155"/>
      <c r="Z17" s="161">
        <v>0</v>
      </c>
      <c r="AA17" s="155"/>
      <c r="AB17" s="162">
        <f>SUM(R17:Z17)</f>
        <v>0</v>
      </c>
      <c r="AC17" s="155"/>
      <c r="AD17" s="162">
        <f>SUM(F17:N17,AB17)</f>
        <v>-5399610</v>
      </c>
      <c r="AE17" s="155"/>
      <c r="AF17" s="161">
        <v>-2248253</v>
      </c>
      <c r="AG17" s="155"/>
      <c r="AH17" s="162">
        <f>SUM(AD17:AF17)</f>
        <v>-7647863</v>
      </c>
      <c r="EH17" s="77"/>
      <c r="EI17" s="77"/>
      <c r="EJ17" s="77"/>
      <c r="EK17" s="77"/>
      <c r="EL17" s="77"/>
      <c r="EM17" s="77"/>
      <c r="EN17" s="77"/>
      <c r="EO17" s="77"/>
      <c r="EP17" s="77"/>
      <c r="EQ17" s="77"/>
    </row>
    <row r="18" spans="1:147" ht="21" customHeight="1" x14ac:dyDescent="0.45">
      <c r="B18" s="101"/>
      <c r="C18" s="129" t="s">
        <v>158</v>
      </c>
      <c r="D18" s="108"/>
      <c r="E18" s="125"/>
      <c r="F18" s="164"/>
      <c r="G18" s="155"/>
      <c r="H18" s="155"/>
      <c r="I18" s="155"/>
      <c r="J18" s="164"/>
      <c r="K18" s="155"/>
      <c r="L18" s="164"/>
      <c r="M18" s="155"/>
      <c r="N18" s="164"/>
      <c r="O18" s="164"/>
      <c r="P18" s="164"/>
      <c r="Q18" s="164"/>
      <c r="R18" s="164"/>
      <c r="S18" s="155"/>
      <c r="T18" s="164"/>
      <c r="U18" s="155"/>
      <c r="V18" s="164"/>
      <c r="W18" s="155"/>
      <c r="X18" s="164"/>
      <c r="Y18" s="155"/>
      <c r="Z18" s="164"/>
      <c r="AA18" s="155"/>
      <c r="AB18" s="155"/>
      <c r="AC18" s="155"/>
      <c r="AD18" s="155"/>
      <c r="AE18" s="155"/>
      <c r="AF18" s="164"/>
      <c r="AG18" s="155"/>
      <c r="AH18" s="155"/>
      <c r="EH18" s="77"/>
      <c r="EI18" s="77"/>
      <c r="EJ18" s="77"/>
      <c r="EK18" s="77"/>
      <c r="EL18" s="77"/>
      <c r="EM18" s="77"/>
      <c r="EN18" s="77"/>
      <c r="EO18" s="77"/>
      <c r="EP18" s="77"/>
      <c r="EQ18" s="77"/>
    </row>
    <row r="19" spans="1:147" s="90" customFormat="1" ht="21" customHeight="1" x14ac:dyDescent="0.45">
      <c r="B19" s="129"/>
      <c r="C19" s="129"/>
      <c r="D19" s="129" t="s">
        <v>156</v>
      </c>
      <c r="E19" s="125"/>
      <c r="F19" s="40">
        <f>SUM(F17)</f>
        <v>0</v>
      </c>
      <c r="G19" s="41"/>
      <c r="H19" s="131">
        <f>SUM(H17)</f>
        <v>0</v>
      </c>
      <c r="I19" s="126"/>
      <c r="J19" s="40">
        <f>SUM(J17)</f>
        <v>0</v>
      </c>
      <c r="K19" s="41"/>
      <c r="L19" s="40">
        <f>SUM(L17)</f>
        <v>0</v>
      </c>
      <c r="M19" s="127"/>
      <c r="N19" s="40">
        <f>SUM(N17)</f>
        <v>-5399610</v>
      </c>
      <c r="O19" s="128"/>
      <c r="P19" s="40">
        <f>SUM(P17)</f>
        <v>0</v>
      </c>
      <c r="Q19" s="128"/>
      <c r="R19" s="40">
        <f>SUM(R17)</f>
        <v>0</v>
      </c>
      <c r="S19" s="41"/>
      <c r="T19" s="40">
        <f>SUM(T17)</f>
        <v>0</v>
      </c>
      <c r="U19" s="41"/>
      <c r="V19" s="40">
        <f>SUM(V17)</f>
        <v>0</v>
      </c>
      <c r="W19" s="41"/>
      <c r="X19" s="40">
        <f>SUM(X17)</f>
        <v>0</v>
      </c>
      <c r="Y19" s="41"/>
      <c r="Z19" s="40">
        <f>SUM(Z17)</f>
        <v>0</v>
      </c>
      <c r="AA19" s="41"/>
      <c r="AB19" s="40">
        <f>SUM(AB17)</f>
        <v>0</v>
      </c>
      <c r="AC19" s="41"/>
      <c r="AD19" s="40">
        <f>SUM(AD17)</f>
        <v>-5399610</v>
      </c>
      <c r="AE19" s="41"/>
      <c r="AF19" s="40">
        <f>SUM(AF17)</f>
        <v>-2248253</v>
      </c>
      <c r="AG19" s="41"/>
      <c r="AH19" s="40">
        <f>SUM(AH17)</f>
        <v>-7647863</v>
      </c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8"/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8"/>
      <c r="DC19" s="88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8"/>
      <c r="DU19" s="88"/>
      <c r="DV19" s="88"/>
      <c r="DW19" s="88"/>
      <c r="DX19" s="88"/>
      <c r="DY19" s="88"/>
      <c r="DZ19" s="88"/>
      <c r="EA19" s="88"/>
      <c r="EB19" s="88"/>
      <c r="EC19" s="88"/>
      <c r="ED19" s="88"/>
      <c r="EE19" s="88"/>
      <c r="EF19" s="88"/>
      <c r="EG19" s="88"/>
    </row>
    <row r="20" spans="1:147" s="90" customFormat="1" ht="21" customHeight="1" x14ac:dyDescent="0.45">
      <c r="B20" s="130"/>
      <c r="C20" s="130" t="s">
        <v>159</v>
      </c>
      <c r="D20" s="108"/>
      <c r="E20" s="125"/>
      <c r="F20" s="126"/>
      <c r="G20" s="41"/>
      <c r="H20" s="41"/>
      <c r="I20" s="126"/>
      <c r="J20" s="126"/>
      <c r="K20" s="41"/>
      <c r="L20" s="126"/>
      <c r="M20" s="127"/>
      <c r="N20" s="126"/>
      <c r="O20" s="128"/>
      <c r="P20" s="126"/>
      <c r="Q20" s="128"/>
      <c r="R20" s="126"/>
      <c r="S20" s="41"/>
      <c r="T20" s="126"/>
      <c r="U20" s="41"/>
      <c r="V20" s="126"/>
      <c r="W20" s="41"/>
      <c r="X20" s="126"/>
      <c r="Y20" s="41"/>
      <c r="Z20" s="126"/>
      <c r="AA20" s="41"/>
      <c r="AB20" s="126"/>
      <c r="AC20" s="41"/>
      <c r="AD20" s="126"/>
      <c r="AE20" s="41"/>
      <c r="AF20" s="126"/>
      <c r="AG20" s="41"/>
      <c r="AH20" s="41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8"/>
      <c r="CU20" s="88"/>
      <c r="CV20" s="88"/>
      <c r="CW20" s="88"/>
      <c r="CX20" s="88"/>
      <c r="CY20" s="88"/>
      <c r="CZ20" s="88"/>
      <c r="DA20" s="88"/>
      <c r="DB20" s="88"/>
      <c r="DC20" s="88"/>
      <c r="DD20" s="88"/>
      <c r="DE20" s="88"/>
      <c r="DF20" s="88"/>
      <c r="DG20" s="88"/>
      <c r="DH20" s="88"/>
      <c r="DI20" s="88"/>
      <c r="DJ20" s="88"/>
      <c r="DK20" s="88"/>
      <c r="DL20" s="88"/>
      <c r="DM20" s="88"/>
      <c r="DN20" s="88"/>
      <c r="DO20" s="88"/>
      <c r="DP20" s="88"/>
      <c r="DQ20" s="88"/>
      <c r="DR20" s="88"/>
      <c r="DS20" s="88"/>
      <c r="DT20" s="88"/>
      <c r="DU20" s="88"/>
      <c r="DV20" s="88"/>
      <c r="DW20" s="88"/>
      <c r="DX20" s="88"/>
      <c r="DY20" s="88"/>
      <c r="DZ20" s="88"/>
      <c r="EA20" s="88"/>
      <c r="EB20" s="88"/>
      <c r="EC20" s="88"/>
      <c r="ED20" s="88"/>
      <c r="EE20" s="88"/>
      <c r="EF20" s="88"/>
      <c r="EG20" s="88"/>
    </row>
    <row r="21" spans="1:147" s="90" customFormat="1" ht="21" customHeight="1" x14ac:dyDescent="0.45">
      <c r="B21" s="108"/>
      <c r="C21" s="108" t="s">
        <v>160</v>
      </c>
      <c r="D21" s="108"/>
      <c r="E21" s="125"/>
      <c r="F21" s="163">
        <v>0</v>
      </c>
      <c r="G21" s="155"/>
      <c r="H21" s="155">
        <v>-35788</v>
      </c>
      <c r="I21" s="163"/>
      <c r="J21" s="163">
        <v>0</v>
      </c>
      <c r="K21" s="155"/>
      <c r="L21" s="163">
        <v>0</v>
      </c>
      <c r="M21" s="107"/>
      <c r="N21" s="163">
        <v>0</v>
      </c>
      <c r="O21" s="164"/>
      <c r="P21" s="163">
        <v>0</v>
      </c>
      <c r="Q21" s="164"/>
      <c r="R21" s="163">
        <v>0</v>
      </c>
      <c r="S21" s="155"/>
      <c r="T21" s="163">
        <v>0</v>
      </c>
      <c r="U21" s="155"/>
      <c r="V21" s="163">
        <v>0</v>
      </c>
      <c r="W21" s="155"/>
      <c r="X21" s="163">
        <v>0</v>
      </c>
      <c r="Y21" s="155"/>
      <c r="Z21" s="163">
        <v>0</v>
      </c>
      <c r="AA21" s="155"/>
      <c r="AB21" s="163">
        <f>SUM(R21:Z21)</f>
        <v>0</v>
      </c>
      <c r="AC21" s="155"/>
      <c r="AD21" s="163">
        <f>SUM(F21:N21,AB21)</f>
        <v>-35788</v>
      </c>
      <c r="AE21" s="155"/>
      <c r="AF21" s="163">
        <v>3330</v>
      </c>
      <c r="AG21" s="155"/>
      <c r="AH21" s="155">
        <f>SUM(AD21:AF21)</f>
        <v>-32458</v>
      </c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/>
      <c r="BV21" s="88"/>
      <c r="BW21" s="88"/>
      <c r="BX21" s="88"/>
      <c r="BY21" s="88"/>
      <c r="BZ21" s="88"/>
      <c r="CA21" s="88"/>
      <c r="CB21" s="88"/>
      <c r="CC21" s="88"/>
      <c r="CD21" s="88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88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</row>
    <row r="22" spans="1:147" s="90" customFormat="1" ht="21" customHeight="1" x14ac:dyDescent="0.45">
      <c r="B22" s="130"/>
      <c r="C22" s="108" t="s">
        <v>161</v>
      </c>
      <c r="D22" s="108"/>
      <c r="E22" s="125"/>
      <c r="F22" s="163">
        <v>0</v>
      </c>
      <c r="G22" s="155"/>
      <c r="H22" s="162">
        <v>17041</v>
      </c>
      <c r="I22" s="163"/>
      <c r="J22" s="163">
        <v>0</v>
      </c>
      <c r="K22" s="155"/>
      <c r="L22" s="163">
        <v>0</v>
      </c>
      <c r="M22" s="107"/>
      <c r="N22" s="163">
        <v>0</v>
      </c>
      <c r="O22" s="164"/>
      <c r="P22" s="163">
        <v>0</v>
      </c>
      <c r="Q22" s="164"/>
      <c r="R22" s="163">
        <v>0</v>
      </c>
      <c r="S22" s="155"/>
      <c r="T22" s="163">
        <v>0</v>
      </c>
      <c r="U22" s="155"/>
      <c r="V22" s="163">
        <v>0</v>
      </c>
      <c r="W22" s="155"/>
      <c r="X22" s="163">
        <v>0</v>
      </c>
      <c r="Y22" s="155"/>
      <c r="Z22" s="163">
        <v>0</v>
      </c>
      <c r="AA22" s="155"/>
      <c r="AB22" s="163">
        <f>SUM(R22:Z22)</f>
        <v>0</v>
      </c>
      <c r="AC22" s="155"/>
      <c r="AD22" s="163">
        <f>SUM(F22:N22,AB22)</f>
        <v>17041</v>
      </c>
      <c r="AE22" s="155"/>
      <c r="AF22" s="163">
        <v>27992</v>
      </c>
      <c r="AG22" s="41"/>
      <c r="AH22" s="155">
        <f>SUM(AD22:AF22)</f>
        <v>45033</v>
      </c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</row>
    <row r="23" spans="1:147" s="90" customFormat="1" ht="21" customHeight="1" x14ac:dyDescent="0.45">
      <c r="B23" s="129"/>
      <c r="C23" s="129" t="s">
        <v>162</v>
      </c>
      <c r="D23" s="108"/>
      <c r="E23" s="125"/>
      <c r="F23" s="65">
        <f>SUM(F21,F22)</f>
        <v>0</v>
      </c>
      <c r="G23" s="41"/>
      <c r="H23" s="132">
        <f>SUM(H21,H22)</f>
        <v>-18747</v>
      </c>
      <c r="I23" s="126"/>
      <c r="J23" s="65">
        <f>SUM(J21,J22)</f>
        <v>0</v>
      </c>
      <c r="K23" s="41"/>
      <c r="L23" s="65">
        <f>SUM(L21,L22)</f>
        <v>0</v>
      </c>
      <c r="M23" s="127"/>
      <c r="N23" s="65">
        <f>SUM(N21,N22)</f>
        <v>0</v>
      </c>
      <c r="O23" s="128"/>
      <c r="P23" s="65">
        <f>SUM(P21,P22)</f>
        <v>0</v>
      </c>
      <c r="Q23" s="128"/>
      <c r="R23" s="65">
        <f>SUM(R21,R22)</f>
        <v>0</v>
      </c>
      <c r="S23" s="41"/>
      <c r="T23" s="65">
        <f>SUM(T21,T22)</f>
        <v>0</v>
      </c>
      <c r="U23" s="41"/>
      <c r="V23" s="65">
        <f>SUM(V21,V22)</f>
        <v>0</v>
      </c>
      <c r="W23" s="41"/>
      <c r="X23" s="65">
        <f>SUM(X21,X22)</f>
        <v>0</v>
      </c>
      <c r="Y23" s="41"/>
      <c r="Z23" s="65">
        <f>SUM(Z21,Z22)</f>
        <v>0</v>
      </c>
      <c r="AA23" s="41"/>
      <c r="AB23" s="65">
        <f>SUM(AB21,AB22)</f>
        <v>0</v>
      </c>
      <c r="AC23" s="41"/>
      <c r="AD23" s="65">
        <f>SUM(AD21,AD22)</f>
        <v>-18747</v>
      </c>
      <c r="AE23" s="41"/>
      <c r="AF23" s="65">
        <f>SUM(AF21,AF22)</f>
        <v>31322</v>
      </c>
      <c r="AG23" s="41"/>
      <c r="AH23" s="65">
        <f>SUM(AH21,AH22)</f>
        <v>12575</v>
      </c>
      <c r="AI23" s="88"/>
      <c r="AJ23" s="88"/>
      <c r="AK23" s="88"/>
      <c r="AL23" s="88"/>
      <c r="AM23" s="88"/>
      <c r="AN23" s="88"/>
      <c r="AO23" s="88"/>
      <c r="AP23" s="88"/>
      <c r="AQ23" s="88"/>
      <c r="AR23" s="88"/>
      <c r="AS23" s="88"/>
      <c r="AT23" s="88"/>
      <c r="AU23" s="88"/>
      <c r="AV23" s="88"/>
      <c r="AW23" s="88"/>
      <c r="AX23" s="88"/>
      <c r="AY23" s="88"/>
      <c r="AZ23" s="88"/>
      <c r="BA23" s="88"/>
      <c r="BB23" s="88"/>
      <c r="BC23" s="88"/>
      <c r="BD23" s="88"/>
      <c r="BE23" s="88"/>
      <c r="BF23" s="88"/>
      <c r="BG23" s="88"/>
      <c r="BH23" s="88"/>
      <c r="BI23" s="88"/>
      <c r="BJ23" s="88"/>
      <c r="BK23" s="88"/>
      <c r="BL23" s="88"/>
      <c r="BM23" s="88"/>
      <c r="BN23" s="88"/>
      <c r="BO23" s="88"/>
      <c r="BP23" s="88"/>
      <c r="BQ23" s="88"/>
      <c r="BR23" s="88"/>
      <c r="BS23" s="88"/>
      <c r="BT23" s="88"/>
      <c r="BU23" s="88"/>
      <c r="BV23" s="88"/>
      <c r="BW23" s="88"/>
      <c r="BX23" s="88"/>
      <c r="BY23" s="88"/>
      <c r="BZ23" s="88"/>
      <c r="CA23" s="88"/>
      <c r="CB23" s="88"/>
      <c r="CC23" s="88"/>
      <c r="CD23" s="88"/>
      <c r="CE23" s="88"/>
      <c r="CF23" s="88"/>
      <c r="CG23" s="88"/>
      <c r="CH23" s="88"/>
      <c r="CI23" s="88"/>
      <c r="CJ23" s="88"/>
      <c r="CK23" s="88"/>
      <c r="CL23" s="88"/>
      <c r="CM23" s="88"/>
      <c r="CN23" s="88"/>
      <c r="CO23" s="88"/>
      <c r="CP23" s="88"/>
      <c r="CQ23" s="88"/>
      <c r="CR23" s="88"/>
      <c r="CS23" s="88"/>
      <c r="CT23" s="88"/>
      <c r="CU23" s="88"/>
      <c r="CV23" s="88"/>
      <c r="CW23" s="88"/>
      <c r="CX23" s="88"/>
      <c r="CY23" s="88"/>
      <c r="CZ23" s="88"/>
      <c r="DA23" s="88"/>
      <c r="DB23" s="88"/>
      <c r="DC23" s="88"/>
      <c r="DD23" s="88"/>
      <c r="DE23" s="88"/>
      <c r="DF23" s="88"/>
      <c r="DG23" s="88"/>
      <c r="DH23" s="88"/>
      <c r="DI23" s="88"/>
      <c r="DJ23" s="88"/>
      <c r="DK23" s="88"/>
      <c r="DL23" s="88"/>
      <c r="DM23" s="88"/>
      <c r="DN23" s="88"/>
      <c r="DO23" s="88"/>
      <c r="DP23" s="88"/>
      <c r="DQ23" s="88"/>
      <c r="DR23" s="88"/>
      <c r="DS23" s="88"/>
      <c r="DT23" s="88"/>
      <c r="DU23" s="88"/>
      <c r="DV23" s="88"/>
      <c r="DW23" s="88"/>
      <c r="DX23" s="88"/>
      <c r="DY23" s="88"/>
      <c r="DZ23" s="88"/>
      <c r="EA23" s="88"/>
      <c r="EB23" s="88"/>
      <c r="EC23" s="88"/>
      <c r="ED23" s="88"/>
      <c r="EE23" s="88"/>
      <c r="EF23" s="88"/>
      <c r="EG23" s="88"/>
    </row>
    <row r="24" spans="1:147" s="90" customFormat="1" ht="21" customHeight="1" x14ac:dyDescent="0.45">
      <c r="B24" s="31" t="s">
        <v>163</v>
      </c>
      <c r="C24" s="129"/>
      <c r="D24" s="108"/>
      <c r="E24" s="125"/>
      <c r="F24" s="41"/>
      <c r="G24" s="41"/>
      <c r="H24" s="128"/>
      <c r="I24" s="41"/>
      <c r="J24" s="41"/>
      <c r="K24" s="41"/>
      <c r="L24" s="41"/>
      <c r="M24" s="127"/>
      <c r="N24" s="41"/>
      <c r="O24" s="128"/>
      <c r="P24" s="41"/>
      <c r="Q24" s="128"/>
      <c r="R24" s="41"/>
      <c r="S24" s="41"/>
      <c r="T24" s="41"/>
      <c r="U24" s="41"/>
      <c r="V24" s="41"/>
      <c r="W24" s="41"/>
      <c r="X24" s="128"/>
      <c r="Y24" s="41"/>
      <c r="Z24" s="128"/>
      <c r="AA24" s="41"/>
      <c r="AB24" s="41"/>
      <c r="AC24" s="41"/>
      <c r="AD24" s="41"/>
      <c r="AE24" s="41"/>
      <c r="AF24" s="41"/>
      <c r="AG24" s="41"/>
      <c r="AH24" s="41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8"/>
      <c r="BM24" s="88"/>
      <c r="BN24" s="88"/>
      <c r="BO24" s="88"/>
      <c r="BP24" s="88"/>
      <c r="BQ24" s="88"/>
      <c r="BR24" s="88"/>
      <c r="BS24" s="88"/>
      <c r="BT24" s="88"/>
      <c r="BU24" s="88"/>
      <c r="BV24" s="88"/>
      <c r="BW24" s="88"/>
      <c r="BX24" s="88"/>
      <c r="BY24" s="88"/>
      <c r="BZ24" s="88"/>
      <c r="CA24" s="88"/>
      <c r="CB24" s="88"/>
      <c r="CC24" s="88"/>
      <c r="CD24" s="88"/>
      <c r="CE24" s="88"/>
      <c r="CF24" s="88"/>
      <c r="CG24" s="88"/>
      <c r="CH24" s="88"/>
      <c r="CI24" s="88"/>
      <c r="CJ24" s="88"/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88"/>
      <c r="CW24" s="88"/>
      <c r="CX24" s="88"/>
      <c r="CY24" s="88"/>
      <c r="CZ24" s="88"/>
      <c r="DA24" s="88"/>
      <c r="DB24" s="88"/>
      <c r="DC24" s="88"/>
      <c r="DD24" s="88"/>
      <c r="DE24" s="88"/>
      <c r="DF24" s="88"/>
      <c r="DG24" s="88"/>
      <c r="DH24" s="88"/>
      <c r="DI24" s="88"/>
      <c r="DJ24" s="88"/>
      <c r="DK24" s="88"/>
      <c r="DL24" s="88"/>
      <c r="DM24" s="88"/>
      <c r="DN24" s="88"/>
      <c r="DO24" s="88"/>
      <c r="DP24" s="88"/>
      <c r="DQ24" s="88"/>
      <c r="DR24" s="88"/>
      <c r="DS24" s="88"/>
      <c r="DT24" s="88"/>
      <c r="DU24" s="88"/>
      <c r="DV24" s="88"/>
      <c r="DW24" s="88"/>
      <c r="DX24" s="88"/>
      <c r="DY24" s="88"/>
      <c r="DZ24" s="88"/>
      <c r="EA24" s="88"/>
      <c r="EB24" s="88"/>
      <c r="EC24" s="88"/>
      <c r="ED24" s="88"/>
      <c r="EE24" s="88"/>
      <c r="EF24" s="88"/>
      <c r="EG24" s="88"/>
    </row>
    <row r="25" spans="1:147" s="90" customFormat="1" ht="21" customHeight="1" x14ac:dyDescent="0.45">
      <c r="B25" s="31"/>
      <c r="C25" s="31" t="s">
        <v>164</v>
      </c>
      <c r="D25" s="108"/>
      <c r="E25" s="125"/>
      <c r="F25" s="40">
        <f>SUM(F19,F23)</f>
        <v>0</v>
      </c>
      <c r="G25" s="41"/>
      <c r="H25" s="131">
        <f>SUM(H19,H23)</f>
        <v>-18747</v>
      </c>
      <c r="I25" s="126"/>
      <c r="J25" s="40">
        <f>SUM(J19,J23)</f>
        <v>0</v>
      </c>
      <c r="K25" s="41"/>
      <c r="L25" s="40">
        <f>SUM(L19,L23)</f>
        <v>0</v>
      </c>
      <c r="M25" s="127"/>
      <c r="N25" s="40">
        <f>SUM(N19,N23)</f>
        <v>-5399610</v>
      </c>
      <c r="O25" s="128"/>
      <c r="P25" s="40">
        <f>SUM(P19,P23)</f>
        <v>0</v>
      </c>
      <c r="Q25" s="128"/>
      <c r="R25" s="40">
        <f>SUM(R19,R23)</f>
        <v>0</v>
      </c>
      <c r="S25" s="41"/>
      <c r="T25" s="40">
        <f>SUM(T19,T23)</f>
        <v>0</v>
      </c>
      <c r="U25" s="41"/>
      <c r="V25" s="40">
        <f>SUM(V19,V23)</f>
        <v>0</v>
      </c>
      <c r="W25" s="41"/>
      <c r="X25" s="131">
        <f>SUM(X19,X23)</f>
        <v>0</v>
      </c>
      <c r="Y25" s="41"/>
      <c r="Z25" s="131">
        <f>SUM(Z19,Z23)</f>
        <v>0</v>
      </c>
      <c r="AA25" s="41"/>
      <c r="AB25" s="40">
        <f>SUM(AB19,AB23)</f>
        <v>0</v>
      </c>
      <c r="AC25" s="41"/>
      <c r="AD25" s="40">
        <f>SUM(AD19,AD23)</f>
        <v>-5418357</v>
      </c>
      <c r="AE25" s="41"/>
      <c r="AF25" s="40">
        <f>SUM(AF19,AF23)</f>
        <v>-2216931</v>
      </c>
      <c r="AG25" s="41"/>
      <c r="AH25" s="40">
        <f>SUM(AH19,AH23)</f>
        <v>-7635288</v>
      </c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  <c r="BM25" s="88"/>
      <c r="BN25" s="88"/>
      <c r="BO25" s="88"/>
      <c r="BP25" s="88"/>
      <c r="BQ25" s="88"/>
      <c r="BR25" s="88"/>
      <c r="BS25" s="88"/>
      <c r="BT25" s="88"/>
      <c r="BU25" s="88"/>
      <c r="BV25" s="88"/>
      <c r="BW25" s="88"/>
      <c r="BX25" s="88"/>
      <c r="BY25" s="88"/>
      <c r="BZ25" s="88"/>
      <c r="CA25" s="88"/>
      <c r="CB25" s="88"/>
      <c r="CC25" s="88"/>
      <c r="CD25" s="88"/>
      <c r="CE25" s="88"/>
      <c r="CF25" s="88"/>
      <c r="CG25" s="88"/>
      <c r="CH25" s="88"/>
      <c r="CI25" s="88"/>
      <c r="CJ25" s="88"/>
      <c r="CK25" s="88"/>
      <c r="CL25" s="88"/>
      <c r="CM25" s="88"/>
      <c r="CN25" s="88"/>
      <c r="CO25" s="88"/>
      <c r="CP25" s="88"/>
      <c r="CQ25" s="88"/>
      <c r="CR25" s="88"/>
      <c r="CS25" s="88"/>
      <c r="CT25" s="88"/>
      <c r="CU25" s="88"/>
      <c r="CV25" s="88"/>
      <c r="CW25" s="88"/>
      <c r="CX25" s="88"/>
      <c r="CY25" s="88"/>
      <c r="CZ25" s="88"/>
      <c r="DA25" s="88"/>
      <c r="DB25" s="88"/>
      <c r="DC25" s="88"/>
      <c r="DD25" s="88"/>
      <c r="DE25" s="88"/>
      <c r="DF25" s="88"/>
      <c r="DG25" s="88"/>
      <c r="DH25" s="88"/>
      <c r="DI25" s="88"/>
      <c r="DJ25" s="88"/>
      <c r="DK25" s="88"/>
      <c r="DL25" s="88"/>
      <c r="DM25" s="88"/>
      <c r="DN25" s="88"/>
      <c r="DO25" s="88"/>
      <c r="DP25" s="88"/>
      <c r="DQ25" s="88"/>
      <c r="DR25" s="88"/>
      <c r="DS25" s="88"/>
      <c r="DT25" s="88"/>
      <c r="DU25" s="88"/>
      <c r="DV25" s="88"/>
      <c r="DW25" s="88"/>
      <c r="DX25" s="88"/>
      <c r="DY25" s="88"/>
      <c r="DZ25" s="88"/>
      <c r="EA25" s="88"/>
      <c r="EB25" s="88"/>
      <c r="EC25" s="88"/>
      <c r="ED25" s="88"/>
      <c r="EE25" s="88"/>
      <c r="EF25" s="88"/>
      <c r="EG25" s="88"/>
    </row>
    <row r="26" spans="1:147" s="39" customFormat="1" ht="23.25" customHeight="1" x14ac:dyDescent="0.45">
      <c r="A26" s="124"/>
      <c r="B26" s="31" t="s">
        <v>165</v>
      </c>
      <c r="C26" s="31"/>
      <c r="D26" s="124"/>
      <c r="E26" s="125">
        <v>10</v>
      </c>
      <c r="F26" s="126">
        <v>0</v>
      </c>
      <c r="G26" s="41"/>
      <c r="H26" s="126">
        <v>0</v>
      </c>
      <c r="I26" s="126"/>
      <c r="J26" s="126">
        <v>0</v>
      </c>
      <c r="K26" s="41"/>
      <c r="L26" s="126">
        <v>0</v>
      </c>
      <c r="M26" s="127"/>
      <c r="N26" s="126">
        <v>0</v>
      </c>
      <c r="O26" s="128"/>
      <c r="P26" s="126">
        <v>-23203660</v>
      </c>
      <c r="Q26" s="128"/>
      <c r="R26" s="126">
        <v>0</v>
      </c>
      <c r="S26" s="41"/>
      <c r="T26" s="126">
        <v>0</v>
      </c>
      <c r="U26" s="41"/>
      <c r="V26" s="126">
        <v>0</v>
      </c>
      <c r="W26" s="41"/>
      <c r="X26" s="126">
        <v>0</v>
      </c>
      <c r="Y26" s="41"/>
      <c r="Z26" s="126">
        <v>0</v>
      </c>
      <c r="AA26" s="41"/>
      <c r="AB26" s="126">
        <f>SUM(R26:Z26)</f>
        <v>0</v>
      </c>
      <c r="AC26" s="41"/>
      <c r="AD26" s="126">
        <v>-23203660</v>
      </c>
      <c r="AE26" s="41"/>
      <c r="AF26" s="126">
        <v>0</v>
      </c>
      <c r="AG26" s="41"/>
      <c r="AH26" s="41">
        <f>SUM(AD26:AF26)</f>
        <v>-23203660</v>
      </c>
      <c r="AI26" s="41"/>
      <c r="AJ26" s="41"/>
      <c r="AK26" s="127"/>
      <c r="AL26" s="127"/>
      <c r="AM26" s="127"/>
      <c r="AN26" s="127"/>
      <c r="AO26" s="127"/>
      <c r="AP26" s="127"/>
      <c r="AQ26" s="127"/>
      <c r="AR26" s="127"/>
      <c r="AS26" s="127"/>
      <c r="AT26" s="127"/>
      <c r="AU26" s="127"/>
      <c r="AV26" s="127"/>
      <c r="AW26" s="127"/>
      <c r="AX26" s="127"/>
      <c r="AY26" s="127"/>
      <c r="AZ26" s="127"/>
      <c r="BA26" s="127"/>
      <c r="BB26" s="127"/>
      <c r="BC26" s="127"/>
      <c r="BD26" s="127"/>
      <c r="BE26" s="127"/>
      <c r="BF26" s="127"/>
      <c r="BG26" s="127"/>
      <c r="BH26" s="127"/>
      <c r="BI26" s="127"/>
      <c r="BJ26" s="127"/>
      <c r="BK26" s="127"/>
      <c r="BL26" s="127"/>
      <c r="BM26" s="127"/>
      <c r="BN26" s="127"/>
      <c r="BO26" s="127"/>
      <c r="BP26" s="127"/>
      <c r="BQ26" s="127"/>
      <c r="BR26" s="127"/>
      <c r="BS26" s="127"/>
      <c r="BT26" s="127"/>
      <c r="BU26" s="127"/>
      <c r="BV26" s="127"/>
      <c r="BW26" s="127"/>
      <c r="BX26" s="127"/>
      <c r="BY26" s="127"/>
      <c r="BZ26" s="127"/>
      <c r="CA26" s="127"/>
      <c r="CB26" s="127"/>
      <c r="CC26" s="127"/>
      <c r="CD26" s="127"/>
      <c r="CE26" s="127"/>
      <c r="CF26" s="127"/>
      <c r="CG26" s="127"/>
      <c r="CH26" s="127"/>
      <c r="CI26" s="127"/>
      <c r="CJ26" s="127"/>
      <c r="CK26" s="127"/>
      <c r="CL26" s="127"/>
      <c r="CM26" s="127"/>
      <c r="CN26" s="127"/>
      <c r="CO26" s="127"/>
      <c r="CP26" s="127"/>
      <c r="CQ26" s="127"/>
      <c r="CR26" s="127"/>
      <c r="CS26" s="127"/>
      <c r="CT26" s="127"/>
      <c r="CU26" s="127"/>
      <c r="CV26" s="127"/>
      <c r="CW26" s="127"/>
      <c r="CX26" s="127"/>
      <c r="CY26" s="127"/>
      <c r="CZ26" s="127"/>
      <c r="DA26" s="127"/>
      <c r="DB26" s="127"/>
      <c r="DC26" s="127"/>
      <c r="DD26" s="127"/>
      <c r="DE26" s="127"/>
      <c r="DF26" s="127"/>
      <c r="DG26" s="127"/>
      <c r="DH26" s="127"/>
      <c r="DI26" s="127"/>
      <c r="DJ26" s="127"/>
      <c r="DK26" s="127"/>
      <c r="DL26" s="127"/>
      <c r="DM26" s="127"/>
      <c r="DN26" s="127"/>
      <c r="DO26" s="127"/>
      <c r="DP26" s="127"/>
      <c r="DQ26" s="127"/>
      <c r="DR26" s="127"/>
      <c r="DS26" s="127"/>
      <c r="DT26" s="127"/>
      <c r="DU26" s="127"/>
      <c r="DV26" s="127"/>
      <c r="DW26" s="127"/>
      <c r="DX26" s="127"/>
      <c r="DY26" s="127"/>
      <c r="DZ26" s="127"/>
      <c r="EA26" s="127"/>
      <c r="EB26" s="127"/>
      <c r="EC26" s="127"/>
      <c r="ED26" s="127"/>
      <c r="EE26" s="127"/>
      <c r="EF26" s="127"/>
      <c r="EG26" s="127"/>
      <c r="EH26" s="127"/>
      <c r="EI26" s="127"/>
    </row>
    <row r="27" spans="1:147" s="90" customFormat="1" ht="21" customHeight="1" x14ac:dyDescent="0.45">
      <c r="B27" s="31" t="s">
        <v>41</v>
      </c>
      <c r="C27" s="31"/>
      <c r="D27" s="108"/>
      <c r="E27" s="125"/>
      <c r="F27" s="126"/>
      <c r="G27" s="41"/>
      <c r="H27" s="41"/>
      <c r="I27" s="126"/>
      <c r="J27" s="126"/>
      <c r="K27" s="41"/>
      <c r="L27" s="126"/>
      <c r="M27" s="127"/>
      <c r="N27" s="126"/>
      <c r="O27" s="128"/>
      <c r="P27" s="126"/>
      <c r="Q27" s="128"/>
      <c r="R27" s="126"/>
      <c r="S27" s="41"/>
      <c r="T27" s="126"/>
      <c r="U27" s="41"/>
      <c r="V27" s="126"/>
      <c r="W27" s="41"/>
      <c r="X27" s="128"/>
      <c r="Y27" s="41"/>
      <c r="Z27" s="128"/>
      <c r="AA27" s="41"/>
      <c r="AB27" s="126"/>
      <c r="AC27" s="41"/>
      <c r="AD27" s="126"/>
      <c r="AE27" s="41"/>
      <c r="AF27" s="126"/>
      <c r="AG27" s="41"/>
      <c r="AH27" s="41"/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8"/>
      <c r="AT27" s="88"/>
      <c r="AU27" s="88"/>
      <c r="AV27" s="88"/>
      <c r="AW27" s="88"/>
      <c r="AX27" s="88"/>
      <c r="AY27" s="88"/>
      <c r="AZ27" s="88"/>
      <c r="BA27" s="88"/>
      <c r="BB27" s="88"/>
      <c r="BC27" s="88"/>
      <c r="BD27" s="88"/>
      <c r="BE27" s="88"/>
      <c r="BF27" s="88"/>
      <c r="BG27" s="88"/>
      <c r="BH27" s="88"/>
      <c r="BI27" s="88"/>
      <c r="BJ27" s="88"/>
      <c r="BK27" s="88"/>
      <c r="BL27" s="88"/>
      <c r="BM27" s="88"/>
      <c r="BN27" s="88"/>
      <c r="BO27" s="88"/>
      <c r="BP27" s="88"/>
      <c r="BQ27" s="88"/>
      <c r="BR27" s="88"/>
      <c r="BS27" s="88"/>
      <c r="BT27" s="88"/>
      <c r="BU27" s="88"/>
      <c r="BV27" s="88"/>
      <c r="BW27" s="88"/>
      <c r="BX27" s="88"/>
      <c r="BY27" s="88"/>
      <c r="BZ27" s="88"/>
      <c r="CA27" s="88"/>
      <c r="CB27" s="88"/>
      <c r="CC27" s="88"/>
      <c r="CD27" s="88"/>
      <c r="CE27" s="88"/>
      <c r="CF27" s="88"/>
      <c r="CG27" s="88"/>
      <c r="CH27" s="88"/>
      <c r="CI27" s="88"/>
      <c r="CJ27" s="88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8"/>
      <c r="CV27" s="88"/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8"/>
      <c r="DI27" s="88"/>
      <c r="DJ27" s="88"/>
      <c r="DK27" s="88"/>
      <c r="DL27" s="88"/>
      <c r="DM27" s="88"/>
      <c r="DN27" s="88"/>
      <c r="DO27" s="88"/>
      <c r="DP27" s="88"/>
      <c r="DQ27" s="88"/>
      <c r="DR27" s="88"/>
      <c r="DS27" s="88"/>
      <c r="DT27" s="88"/>
      <c r="DU27" s="88"/>
      <c r="DV27" s="88"/>
      <c r="DW27" s="88"/>
      <c r="DX27" s="88"/>
      <c r="DY27" s="88"/>
      <c r="DZ27" s="88"/>
      <c r="EA27" s="88"/>
      <c r="EB27" s="88"/>
      <c r="EC27" s="88"/>
      <c r="ED27" s="88"/>
      <c r="EE27" s="88"/>
      <c r="EF27" s="88"/>
      <c r="EG27" s="88"/>
    </row>
    <row r="28" spans="1:147" s="90" customFormat="1" ht="21" customHeight="1" x14ac:dyDescent="0.45">
      <c r="B28" s="31"/>
      <c r="C28" s="138" t="s">
        <v>166</v>
      </c>
      <c r="D28" s="108"/>
      <c r="E28" s="125"/>
      <c r="F28" s="163">
        <v>0</v>
      </c>
      <c r="G28" s="155"/>
      <c r="H28" s="163">
        <v>0</v>
      </c>
      <c r="I28" s="163"/>
      <c r="J28" s="163">
        <v>0</v>
      </c>
      <c r="K28" s="155"/>
      <c r="L28" s="163">
        <v>0</v>
      </c>
      <c r="M28" s="107"/>
      <c r="N28" s="163">
        <v>27049342</v>
      </c>
      <c r="O28" s="164"/>
      <c r="P28" s="163">
        <v>0</v>
      </c>
      <c r="Q28" s="164">
        <v>0</v>
      </c>
      <c r="R28" s="163">
        <v>0</v>
      </c>
      <c r="S28" s="155">
        <v>0</v>
      </c>
      <c r="T28" s="163">
        <v>0</v>
      </c>
      <c r="U28" s="155">
        <v>0</v>
      </c>
      <c r="V28" s="163">
        <v>0</v>
      </c>
      <c r="W28" s="155">
        <v>0</v>
      </c>
      <c r="X28" s="163">
        <v>0</v>
      </c>
      <c r="Y28" s="155">
        <v>0</v>
      </c>
      <c r="Z28" s="163">
        <v>0</v>
      </c>
      <c r="AA28" s="155">
        <v>0</v>
      </c>
      <c r="AB28" s="163">
        <v>0</v>
      </c>
      <c r="AC28" s="155"/>
      <c r="AD28" s="163">
        <f>SUM(F28:N28,AB28)</f>
        <v>27049342</v>
      </c>
      <c r="AE28" s="155"/>
      <c r="AF28" s="163">
        <v>-1019934</v>
      </c>
      <c r="AG28" s="155"/>
      <c r="AH28" s="155">
        <f>SUM(AD28:AF28)</f>
        <v>26029408</v>
      </c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8"/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8"/>
      <c r="DZ28" s="88"/>
      <c r="EA28" s="88"/>
      <c r="EB28" s="88"/>
      <c r="EC28" s="88"/>
      <c r="ED28" s="88"/>
      <c r="EE28" s="88"/>
      <c r="EF28" s="88"/>
      <c r="EG28" s="88"/>
    </row>
    <row r="29" spans="1:147" s="90" customFormat="1" ht="21" customHeight="1" x14ac:dyDescent="0.45">
      <c r="B29" s="31"/>
      <c r="C29" s="138" t="s">
        <v>24</v>
      </c>
      <c r="D29" s="108"/>
      <c r="E29" s="125"/>
      <c r="F29" s="163">
        <v>0</v>
      </c>
      <c r="G29" s="155"/>
      <c r="H29" s="163">
        <v>0</v>
      </c>
      <c r="I29" s="163"/>
      <c r="J29" s="163">
        <v>0</v>
      </c>
      <c r="K29" s="155"/>
      <c r="L29" s="163">
        <v>0</v>
      </c>
      <c r="M29" s="107"/>
      <c r="N29" s="163">
        <v>170196</v>
      </c>
      <c r="O29" s="164"/>
      <c r="P29" s="163">
        <v>0</v>
      </c>
      <c r="Q29" s="164">
        <v>0</v>
      </c>
      <c r="R29" s="163">
        <v>9362497</v>
      </c>
      <c r="S29" s="155">
        <v>0</v>
      </c>
      <c r="T29" s="163">
        <v>120834</v>
      </c>
      <c r="U29" s="155">
        <v>0</v>
      </c>
      <c r="V29" s="163">
        <v>-67088</v>
      </c>
      <c r="W29" s="155">
        <v>0</v>
      </c>
      <c r="X29" s="163">
        <v>-305758</v>
      </c>
      <c r="Y29" s="155">
        <v>0</v>
      </c>
      <c r="Z29" s="163">
        <v>1677299</v>
      </c>
      <c r="AA29" s="155">
        <v>0</v>
      </c>
      <c r="AB29" s="163">
        <v>10787784</v>
      </c>
      <c r="AC29" s="155"/>
      <c r="AD29" s="163">
        <f>SUM(F29:N29,AB29)</f>
        <v>10957980</v>
      </c>
      <c r="AE29" s="155"/>
      <c r="AF29" s="163">
        <v>1571542</v>
      </c>
      <c r="AG29" s="155"/>
      <c r="AH29" s="155">
        <f>SUM(AD29:AF29)</f>
        <v>12529522</v>
      </c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8"/>
      <c r="BN29" s="88"/>
      <c r="BO29" s="88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8"/>
      <c r="CG29" s="88"/>
      <c r="CH29" s="88"/>
      <c r="CI29" s="88"/>
      <c r="CJ29" s="88"/>
      <c r="CK29" s="88"/>
      <c r="CL29" s="88"/>
      <c r="CM29" s="88"/>
      <c r="CN29" s="88"/>
      <c r="CO29" s="88"/>
      <c r="CP29" s="88"/>
      <c r="CQ29" s="88"/>
      <c r="CR29" s="88"/>
      <c r="CS29" s="88"/>
      <c r="CT29" s="88"/>
      <c r="CU29" s="88"/>
      <c r="CV29" s="88"/>
      <c r="CW29" s="88"/>
      <c r="CX29" s="88"/>
      <c r="CY29" s="88"/>
      <c r="CZ29" s="88"/>
      <c r="DA29" s="88"/>
      <c r="DB29" s="88"/>
      <c r="DC29" s="88"/>
      <c r="DD29" s="88"/>
      <c r="DE29" s="88"/>
      <c r="DF29" s="88"/>
      <c r="DG29" s="88"/>
      <c r="DH29" s="88"/>
      <c r="DI29" s="88"/>
      <c r="DJ29" s="88"/>
      <c r="DK29" s="88"/>
      <c r="DL29" s="88"/>
      <c r="DM29" s="88"/>
      <c r="DN29" s="88"/>
      <c r="DO29" s="88"/>
      <c r="DP29" s="88"/>
      <c r="DQ29" s="88"/>
      <c r="DR29" s="88"/>
      <c r="DS29" s="88"/>
      <c r="DT29" s="88"/>
      <c r="DU29" s="88"/>
      <c r="DV29" s="88"/>
      <c r="DW29" s="88"/>
      <c r="DX29" s="88"/>
      <c r="DY29" s="88"/>
      <c r="DZ29" s="88"/>
      <c r="EA29" s="88"/>
      <c r="EB29" s="88"/>
      <c r="EC29" s="88"/>
      <c r="ED29" s="88"/>
      <c r="EE29" s="88"/>
      <c r="EF29" s="88"/>
      <c r="EG29" s="88"/>
    </row>
    <row r="30" spans="1:147" s="90" customFormat="1" ht="21" customHeight="1" x14ac:dyDescent="0.45">
      <c r="B30" s="134" t="s">
        <v>167</v>
      </c>
      <c r="C30" s="133"/>
      <c r="D30" s="108"/>
      <c r="E30" s="125"/>
      <c r="F30" s="65">
        <f>SUM(F28:F29)</f>
        <v>0</v>
      </c>
      <c r="G30" s="41"/>
      <c r="H30" s="132">
        <f>SUM(H28:H29)</f>
        <v>0</v>
      </c>
      <c r="I30" s="126"/>
      <c r="J30" s="65">
        <f>SUM(J28:J29)</f>
        <v>0</v>
      </c>
      <c r="K30" s="41"/>
      <c r="L30" s="65">
        <f>SUM(L28:L29)</f>
        <v>0</v>
      </c>
      <c r="M30" s="127"/>
      <c r="N30" s="65">
        <f>SUM(N28:N29)</f>
        <v>27219538</v>
      </c>
      <c r="O30" s="128"/>
      <c r="P30" s="65">
        <f>SUM(P28:P29)</f>
        <v>0</v>
      </c>
      <c r="Q30" s="128"/>
      <c r="R30" s="65">
        <f>SUM(R28:R29)</f>
        <v>9362497</v>
      </c>
      <c r="S30" s="41"/>
      <c r="T30" s="65">
        <f>SUM(T28:T29)</f>
        <v>120834</v>
      </c>
      <c r="U30" s="41"/>
      <c r="V30" s="65">
        <f>SUM(V28:V29)</f>
        <v>-67088</v>
      </c>
      <c r="W30" s="41"/>
      <c r="X30" s="132">
        <f>SUM(X28:X29)</f>
        <v>-305758</v>
      </c>
      <c r="Y30" s="41"/>
      <c r="Z30" s="132">
        <f>SUM(Z28:Z29)</f>
        <v>1677299</v>
      </c>
      <c r="AA30" s="41"/>
      <c r="AB30" s="65">
        <f>SUM(AB28:AB29)</f>
        <v>10787784</v>
      </c>
      <c r="AC30" s="41"/>
      <c r="AD30" s="65">
        <f>SUM(AD28:AD29)</f>
        <v>38007322</v>
      </c>
      <c r="AE30" s="41"/>
      <c r="AF30" s="65">
        <f>SUM(AF28:AF29)</f>
        <v>551608</v>
      </c>
      <c r="AG30" s="41"/>
      <c r="AH30" s="65">
        <f>SUM(AH28:AH29)</f>
        <v>38558930</v>
      </c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88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8"/>
      <c r="DI30" s="88"/>
      <c r="DJ30" s="88"/>
      <c r="DK30" s="88"/>
      <c r="DL30" s="88"/>
      <c r="DM30" s="88"/>
      <c r="DN30" s="88"/>
      <c r="DO30" s="88"/>
      <c r="DP30" s="88"/>
      <c r="DQ30" s="88"/>
      <c r="DR30" s="88"/>
      <c r="DS30" s="88"/>
      <c r="DT30" s="88"/>
      <c r="DU30" s="88"/>
      <c r="DV30" s="88"/>
      <c r="DW30" s="88"/>
      <c r="DX30" s="88"/>
      <c r="DY30" s="88"/>
      <c r="DZ30" s="88"/>
      <c r="EA30" s="88"/>
      <c r="EB30" s="88"/>
      <c r="EC30" s="88"/>
      <c r="ED30" s="88"/>
      <c r="EE30" s="88"/>
      <c r="EF30" s="88"/>
      <c r="EG30" s="88"/>
    </row>
    <row r="31" spans="1:147" ht="21" customHeight="1" thickBot="1" x14ac:dyDescent="0.5">
      <c r="A31" s="90"/>
      <c r="B31" s="124" t="s">
        <v>168</v>
      </c>
      <c r="C31" s="124"/>
      <c r="D31" s="108"/>
      <c r="E31" s="125"/>
      <c r="F31" s="42">
        <f>SUM(F13,F25,F26,F30)</f>
        <v>1200000</v>
      </c>
      <c r="G31" s="41"/>
      <c r="H31" s="42">
        <f>SUM(H13,H25,H26,H30)</f>
        <v>3160431</v>
      </c>
      <c r="I31" s="163"/>
      <c r="J31" s="42">
        <f>SUM(J13,J25,J26,J30)</f>
        <v>160000</v>
      </c>
      <c r="K31" s="41"/>
      <c r="L31" s="42">
        <f>SUM(L13,L25,L26,L30)</f>
        <v>10516000</v>
      </c>
      <c r="M31" s="41"/>
      <c r="N31" s="42">
        <f>SUM(N13,N25,N26,N30)</f>
        <v>374639923</v>
      </c>
      <c r="O31" s="41"/>
      <c r="P31" s="42">
        <f>SUM(P13,P25,P26,P30)</f>
        <v>-23203660</v>
      </c>
      <c r="Q31" s="41"/>
      <c r="R31" s="42">
        <f>SUM(R13,R25,R26,R30)</f>
        <v>3228088</v>
      </c>
      <c r="S31" s="41"/>
      <c r="T31" s="42">
        <f>SUM(T13,T25,T26,T30)</f>
        <v>4237668</v>
      </c>
      <c r="U31" s="41"/>
      <c r="V31" s="42">
        <f>SUM(V13,V25,V26,V30)</f>
        <v>-68485</v>
      </c>
      <c r="W31" s="41"/>
      <c r="X31" s="42">
        <f>SUM(X13,X25,X26,X30)</f>
        <v>6223882</v>
      </c>
      <c r="Y31" s="41"/>
      <c r="Z31" s="42">
        <f>SUM(Z13,Z25,Z26,Z30)</f>
        <v>3546420</v>
      </c>
      <c r="AA31" s="41"/>
      <c r="AB31" s="42">
        <f>SUM(AB13,AB25,AB26,AB30)</f>
        <v>17167573</v>
      </c>
      <c r="AC31" s="41"/>
      <c r="AD31" s="42">
        <f>SUM(AD13,AD25,AD26,AD30)</f>
        <v>383640267</v>
      </c>
      <c r="AE31" s="41"/>
      <c r="AF31" s="42">
        <f>SUM(AF13,AF25,AF26,AF30)</f>
        <v>76504152</v>
      </c>
      <c r="AG31" s="41"/>
      <c r="AH31" s="42">
        <f>SUM(AH13,AH25,AH26,AH30)</f>
        <v>460144419</v>
      </c>
      <c r="EH31" s="77"/>
      <c r="EI31" s="77"/>
      <c r="EJ31" s="77"/>
      <c r="EK31" s="77"/>
      <c r="EL31" s="77"/>
      <c r="EM31" s="77"/>
      <c r="EN31" s="77"/>
      <c r="EO31" s="77"/>
      <c r="EP31" s="77"/>
      <c r="EQ31" s="77"/>
    </row>
    <row r="32" spans="1:147" s="119" customFormat="1" ht="9.9499999999999993" customHeight="1" thickTop="1" x14ac:dyDescent="0.45">
      <c r="B32" s="13"/>
      <c r="C32" s="13"/>
      <c r="D32" s="13"/>
      <c r="E32" s="125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14"/>
      <c r="Q32" s="121"/>
      <c r="R32" s="121"/>
      <c r="S32" s="121"/>
      <c r="T32" s="122"/>
      <c r="U32" s="121"/>
      <c r="V32" s="121"/>
      <c r="W32" s="121"/>
      <c r="X32" s="121"/>
      <c r="Y32" s="121"/>
      <c r="Z32" s="121"/>
      <c r="AA32" s="121"/>
      <c r="AB32" s="122"/>
      <c r="AC32" s="121"/>
      <c r="AD32" s="122"/>
      <c r="AE32" s="121"/>
      <c r="AF32" s="121"/>
      <c r="AG32" s="121"/>
      <c r="AH32" s="121"/>
      <c r="AI32" s="123"/>
      <c r="AJ32" s="123"/>
      <c r="AK32" s="123"/>
      <c r="AL32" s="123"/>
      <c r="AM32" s="123"/>
      <c r="AN32" s="123"/>
      <c r="AO32" s="123"/>
      <c r="AP32" s="123"/>
      <c r="AQ32" s="123"/>
      <c r="AR32" s="123"/>
      <c r="AS32" s="123"/>
      <c r="AT32" s="123"/>
      <c r="AU32" s="123"/>
      <c r="AV32" s="123"/>
      <c r="AW32" s="123"/>
      <c r="AX32" s="123"/>
      <c r="AY32" s="123"/>
      <c r="AZ32" s="123"/>
      <c r="BA32" s="123"/>
      <c r="BB32" s="123"/>
      <c r="BC32" s="123"/>
      <c r="BD32" s="123"/>
      <c r="BE32" s="123"/>
      <c r="BF32" s="123"/>
      <c r="BG32" s="123"/>
      <c r="BH32" s="123"/>
      <c r="BI32" s="123"/>
      <c r="BJ32" s="123"/>
      <c r="BK32" s="123"/>
      <c r="BL32" s="123"/>
      <c r="BM32" s="123"/>
      <c r="BN32" s="123"/>
      <c r="BO32" s="123"/>
      <c r="BP32" s="123"/>
      <c r="BQ32" s="123"/>
      <c r="BR32" s="123"/>
      <c r="BS32" s="123"/>
      <c r="BT32" s="123"/>
      <c r="BU32" s="123"/>
      <c r="BV32" s="123"/>
      <c r="BW32" s="123"/>
      <c r="BX32" s="123"/>
      <c r="BY32" s="123"/>
      <c r="BZ32" s="123"/>
      <c r="CA32" s="123"/>
      <c r="CB32" s="123"/>
      <c r="CC32" s="123"/>
      <c r="CD32" s="123"/>
      <c r="CE32" s="123"/>
      <c r="CF32" s="123"/>
      <c r="CG32" s="123"/>
      <c r="CH32" s="123"/>
      <c r="CI32" s="123"/>
      <c r="CJ32" s="123"/>
      <c r="CK32" s="123"/>
      <c r="CL32" s="123"/>
      <c r="CM32" s="123"/>
      <c r="CN32" s="123"/>
      <c r="CO32" s="123"/>
      <c r="CP32" s="123"/>
      <c r="CQ32" s="123"/>
      <c r="CR32" s="123"/>
      <c r="CS32" s="123"/>
      <c r="CT32" s="123"/>
      <c r="CU32" s="123"/>
      <c r="CV32" s="123"/>
      <c r="CW32" s="123"/>
      <c r="CX32" s="123"/>
      <c r="CY32" s="123"/>
      <c r="CZ32" s="123"/>
      <c r="DA32" s="123"/>
      <c r="DB32" s="123"/>
      <c r="DC32" s="123"/>
      <c r="DD32" s="123"/>
      <c r="DE32" s="123"/>
      <c r="DF32" s="123"/>
      <c r="DG32" s="123"/>
      <c r="DH32" s="123"/>
      <c r="DI32" s="123"/>
      <c r="DJ32" s="123"/>
      <c r="DK32" s="123"/>
      <c r="DL32" s="123"/>
      <c r="DM32" s="123"/>
      <c r="DN32" s="123"/>
      <c r="DO32" s="123"/>
      <c r="DP32" s="123"/>
      <c r="DQ32" s="123"/>
      <c r="DR32" s="123"/>
      <c r="DS32" s="123"/>
      <c r="DT32" s="123"/>
      <c r="DU32" s="123"/>
      <c r="DV32" s="123"/>
      <c r="DW32" s="123"/>
      <c r="DX32" s="123"/>
      <c r="DY32" s="123"/>
      <c r="DZ32" s="123"/>
      <c r="EA32" s="123"/>
      <c r="EB32" s="123"/>
      <c r="EC32" s="123"/>
      <c r="ED32" s="123"/>
      <c r="EE32" s="123"/>
      <c r="EF32" s="123"/>
      <c r="EG32" s="123"/>
    </row>
    <row r="33" spans="2:147" ht="23.1" customHeight="1" x14ac:dyDescent="0.45"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7"/>
      <c r="Q33" s="101"/>
      <c r="R33" s="101"/>
      <c r="S33" s="101"/>
      <c r="T33" s="108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EH33" s="77"/>
      <c r="EI33" s="77"/>
      <c r="EJ33" s="77"/>
      <c r="EK33" s="77"/>
      <c r="EL33" s="77"/>
      <c r="EM33" s="77"/>
      <c r="EN33" s="77"/>
      <c r="EO33" s="77"/>
      <c r="EP33" s="77"/>
      <c r="EQ33" s="77"/>
    </row>
    <row r="34" spans="2:147" ht="23.1" customHeight="1" x14ac:dyDescent="0.45">
      <c r="B34" s="101"/>
      <c r="C34" s="101"/>
      <c r="D34" s="101"/>
      <c r="E34" s="101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  <c r="AE34" s="165"/>
      <c r="AF34" s="165"/>
      <c r="AG34" s="165"/>
      <c r="AH34" s="165"/>
      <c r="EH34" s="77"/>
      <c r="EI34" s="77"/>
      <c r="EJ34" s="77"/>
      <c r="EK34" s="77"/>
      <c r="EL34" s="77"/>
      <c r="EM34" s="77"/>
      <c r="EN34" s="77"/>
      <c r="EO34" s="77"/>
      <c r="EP34" s="77"/>
      <c r="EQ34" s="77"/>
    </row>
    <row r="35" spans="2:147" ht="23.1" customHeight="1" x14ac:dyDescent="0.45">
      <c r="B35" s="101"/>
      <c r="C35" s="101"/>
      <c r="D35" s="101"/>
      <c r="E35" s="101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65"/>
      <c r="Z35" s="165"/>
      <c r="AA35" s="165"/>
      <c r="AB35" s="165"/>
      <c r="AC35" s="165"/>
      <c r="AD35" s="165"/>
      <c r="AE35" s="165"/>
      <c r="AF35" s="165"/>
      <c r="AG35" s="165"/>
      <c r="AH35" s="165"/>
      <c r="EH35" s="77"/>
      <c r="EI35" s="77"/>
      <c r="EJ35" s="77"/>
      <c r="EK35" s="77"/>
      <c r="EL35" s="77"/>
      <c r="EM35" s="77"/>
      <c r="EN35" s="77"/>
      <c r="EO35" s="77"/>
      <c r="EP35" s="77"/>
      <c r="EQ35" s="77"/>
    </row>
    <row r="36" spans="2:147" ht="21.95" customHeight="1" x14ac:dyDescent="0.45">
      <c r="B36" s="101"/>
      <c r="C36" s="101"/>
      <c r="D36" s="101"/>
      <c r="E36" s="101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65"/>
      <c r="AC36" s="165"/>
      <c r="AD36" s="165"/>
      <c r="AE36" s="165"/>
      <c r="AF36" s="165"/>
      <c r="AG36" s="165"/>
      <c r="AH36" s="165"/>
      <c r="EH36" s="77"/>
      <c r="EI36" s="77"/>
      <c r="EJ36" s="77"/>
      <c r="EK36" s="77"/>
      <c r="EL36" s="77"/>
      <c r="EM36" s="77"/>
      <c r="EN36" s="77"/>
      <c r="EO36" s="77"/>
      <c r="EP36" s="77"/>
      <c r="EQ36" s="77"/>
    </row>
    <row r="37" spans="2:147" ht="21.95" customHeight="1" x14ac:dyDescent="0.45">
      <c r="B37" s="101"/>
      <c r="C37" s="101"/>
      <c r="D37" s="101"/>
      <c r="E37" s="101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  <c r="AC37" s="165"/>
      <c r="AD37" s="165"/>
      <c r="AE37" s="165"/>
      <c r="AF37" s="165"/>
      <c r="AG37" s="165"/>
      <c r="AH37" s="165"/>
      <c r="EH37" s="77"/>
      <c r="EI37" s="77"/>
      <c r="EJ37" s="77"/>
      <c r="EK37" s="77"/>
      <c r="EL37" s="77"/>
      <c r="EM37" s="77"/>
      <c r="EN37" s="77"/>
      <c r="EO37" s="77"/>
      <c r="EP37" s="77"/>
      <c r="EQ37" s="77"/>
    </row>
    <row r="38" spans="2:147" s="101" customFormat="1" ht="21.95" customHeight="1" x14ac:dyDescent="0.45"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14"/>
      <c r="AJ38" s="114"/>
      <c r="AK38" s="114"/>
      <c r="AL38" s="114"/>
      <c r="AM38" s="114"/>
      <c r="AN38" s="114"/>
      <c r="AO38" s="114"/>
      <c r="AP38" s="114"/>
      <c r="AQ38" s="114"/>
      <c r="AR38" s="114"/>
      <c r="AS38" s="114"/>
      <c r="AT38" s="114"/>
      <c r="AU38" s="114"/>
      <c r="AV38" s="114"/>
      <c r="AW38" s="114"/>
      <c r="AX38" s="114"/>
      <c r="AY38" s="114"/>
      <c r="AZ38" s="114"/>
      <c r="BA38" s="114"/>
      <c r="BB38" s="114"/>
      <c r="BC38" s="114"/>
      <c r="BD38" s="114"/>
      <c r="BE38" s="114"/>
      <c r="BF38" s="114"/>
      <c r="BG38" s="114"/>
      <c r="BH38" s="114"/>
      <c r="BI38" s="114"/>
      <c r="BJ38" s="114"/>
      <c r="BK38" s="114"/>
      <c r="BL38" s="114"/>
      <c r="BM38" s="114"/>
      <c r="BN38" s="114"/>
      <c r="BO38" s="114"/>
      <c r="BP38" s="114"/>
      <c r="BQ38" s="114"/>
      <c r="BR38" s="114"/>
      <c r="BS38" s="114"/>
      <c r="BT38" s="114"/>
      <c r="BU38" s="114"/>
      <c r="BV38" s="114"/>
      <c r="BW38" s="114"/>
      <c r="BX38" s="114"/>
      <c r="BY38" s="114"/>
      <c r="BZ38" s="114"/>
      <c r="CA38" s="114"/>
      <c r="CB38" s="114"/>
      <c r="CC38" s="114"/>
      <c r="CD38" s="114"/>
      <c r="CE38" s="114"/>
      <c r="CF38" s="114"/>
      <c r="CG38" s="114"/>
      <c r="CH38" s="114"/>
      <c r="CI38" s="114"/>
      <c r="CJ38" s="114"/>
      <c r="CK38" s="114"/>
      <c r="CL38" s="114"/>
      <c r="CM38" s="114"/>
      <c r="CN38" s="114"/>
      <c r="CO38" s="114"/>
      <c r="CP38" s="114"/>
      <c r="CQ38" s="114"/>
      <c r="CR38" s="114"/>
      <c r="CS38" s="114"/>
      <c r="CT38" s="114"/>
      <c r="CU38" s="114"/>
      <c r="CV38" s="114"/>
      <c r="CW38" s="114"/>
      <c r="CX38" s="114"/>
      <c r="CY38" s="114"/>
      <c r="CZ38" s="114"/>
      <c r="DA38" s="114"/>
      <c r="DB38" s="114"/>
      <c r="DC38" s="114"/>
      <c r="DD38" s="114"/>
      <c r="DE38" s="114"/>
      <c r="DF38" s="114"/>
      <c r="DG38" s="114"/>
      <c r="DH38" s="114"/>
      <c r="DI38" s="114"/>
      <c r="DJ38" s="114"/>
      <c r="DK38" s="114"/>
      <c r="DL38" s="114"/>
      <c r="DM38" s="114"/>
      <c r="DN38" s="114"/>
      <c r="DO38" s="114"/>
      <c r="DP38" s="114"/>
      <c r="DQ38" s="114"/>
      <c r="DR38" s="114"/>
      <c r="DS38" s="114"/>
      <c r="DT38" s="114"/>
      <c r="DU38" s="114"/>
      <c r="DV38" s="114"/>
      <c r="DW38" s="114"/>
      <c r="DX38" s="114"/>
      <c r="DY38" s="114"/>
      <c r="DZ38" s="114"/>
      <c r="EA38" s="114"/>
      <c r="EB38" s="114"/>
      <c r="EC38" s="114"/>
      <c r="ED38" s="114"/>
      <c r="EE38" s="114"/>
      <c r="EF38" s="114"/>
      <c r="EG38" s="114"/>
    </row>
    <row r="39" spans="2:147" s="101" customFormat="1" ht="21.95" customHeight="1" x14ac:dyDescent="0.45"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114"/>
      <c r="AJ39" s="114"/>
      <c r="AK39" s="114"/>
      <c r="AL39" s="114"/>
      <c r="AM39" s="114"/>
      <c r="AN39" s="114"/>
      <c r="AO39" s="114"/>
      <c r="AP39" s="114"/>
      <c r="AQ39" s="114"/>
      <c r="AR39" s="114"/>
      <c r="AS39" s="114"/>
      <c r="AT39" s="114"/>
      <c r="AU39" s="114"/>
      <c r="AV39" s="114"/>
      <c r="AW39" s="114"/>
      <c r="AX39" s="114"/>
      <c r="AY39" s="114"/>
      <c r="AZ39" s="114"/>
      <c r="BA39" s="114"/>
      <c r="BB39" s="114"/>
      <c r="BC39" s="114"/>
      <c r="BD39" s="114"/>
      <c r="BE39" s="114"/>
      <c r="BF39" s="114"/>
      <c r="BG39" s="114"/>
      <c r="BH39" s="114"/>
      <c r="BI39" s="114"/>
      <c r="BJ39" s="114"/>
      <c r="BK39" s="114"/>
      <c r="BL39" s="114"/>
      <c r="BM39" s="114"/>
      <c r="BN39" s="114"/>
      <c r="BO39" s="114"/>
      <c r="BP39" s="114"/>
      <c r="BQ39" s="114"/>
      <c r="BR39" s="114"/>
      <c r="BS39" s="114"/>
      <c r="BT39" s="114"/>
      <c r="BU39" s="114"/>
      <c r="BV39" s="114"/>
      <c r="BW39" s="114"/>
      <c r="BX39" s="114"/>
      <c r="BY39" s="114"/>
      <c r="BZ39" s="114"/>
      <c r="CA39" s="114"/>
      <c r="CB39" s="114"/>
      <c r="CC39" s="114"/>
      <c r="CD39" s="114"/>
      <c r="CE39" s="114"/>
      <c r="CF39" s="114"/>
      <c r="CG39" s="114"/>
      <c r="CH39" s="114"/>
      <c r="CI39" s="114"/>
      <c r="CJ39" s="114"/>
      <c r="CK39" s="114"/>
      <c r="CL39" s="114"/>
      <c r="CM39" s="114"/>
      <c r="CN39" s="114"/>
      <c r="CO39" s="114"/>
      <c r="CP39" s="114"/>
      <c r="CQ39" s="114"/>
      <c r="CR39" s="114"/>
      <c r="CS39" s="114"/>
      <c r="CT39" s="114"/>
      <c r="CU39" s="114"/>
      <c r="CV39" s="114"/>
      <c r="CW39" s="114"/>
      <c r="CX39" s="114"/>
      <c r="CY39" s="114"/>
      <c r="CZ39" s="114"/>
      <c r="DA39" s="114"/>
      <c r="DB39" s="114"/>
      <c r="DC39" s="114"/>
      <c r="DD39" s="114"/>
      <c r="DE39" s="114"/>
      <c r="DF39" s="114"/>
      <c r="DG39" s="114"/>
      <c r="DH39" s="114"/>
      <c r="DI39" s="114"/>
      <c r="DJ39" s="114"/>
      <c r="DK39" s="114"/>
      <c r="DL39" s="114"/>
      <c r="DM39" s="114"/>
      <c r="DN39" s="114"/>
      <c r="DO39" s="114"/>
      <c r="DP39" s="114"/>
      <c r="DQ39" s="114"/>
      <c r="DR39" s="114"/>
      <c r="DS39" s="114"/>
      <c r="DT39" s="114"/>
      <c r="DU39" s="114"/>
      <c r="DV39" s="114"/>
      <c r="DW39" s="114"/>
      <c r="DX39" s="114"/>
      <c r="DY39" s="114"/>
      <c r="DZ39" s="114"/>
      <c r="EA39" s="114"/>
      <c r="EB39" s="114"/>
      <c r="EC39" s="114"/>
      <c r="ED39" s="114"/>
      <c r="EE39" s="114"/>
      <c r="EF39" s="114"/>
      <c r="EG39" s="114"/>
    </row>
    <row r="40" spans="2:147" s="101" customFormat="1" ht="21.95" customHeight="1" x14ac:dyDescent="0.45"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165"/>
      <c r="AG40" s="165"/>
      <c r="AH40" s="165"/>
      <c r="AI40" s="114"/>
      <c r="AJ40" s="114"/>
      <c r="AK40" s="114"/>
      <c r="AL40" s="114"/>
      <c r="AM40" s="114"/>
      <c r="AN40" s="114"/>
      <c r="AO40" s="114"/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4"/>
      <c r="BB40" s="114"/>
      <c r="BC40" s="114"/>
      <c r="BD40" s="114"/>
      <c r="BE40" s="114"/>
      <c r="BF40" s="114"/>
      <c r="BG40" s="114"/>
      <c r="BH40" s="114"/>
      <c r="BI40" s="114"/>
      <c r="BJ40" s="114"/>
      <c r="BK40" s="114"/>
      <c r="BL40" s="114"/>
      <c r="BM40" s="114"/>
      <c r="BN40" s="114"/>
      <c r="BO40" s="114"/>
      <c r="BP40" s="114"/>
      <c r="BQ40" s="114"/>
      <c r="BR40" s="114"/>
      <c r="BS40" s="114"/>
      <c r="BT40" s="114"/>
      <c r="BU40" s="114"/>
      <c r="BV40" s="114"/>
      <c r="BW40" s="114"/>
      <c r="BX40" s="114"/>
      <c r="BY40" s="114"/>
      <c r="BZ40" s="114"/>
      <c r="CA40" s="114"/>
      <c r="CB40" s="114"/>
      <c r="CC40" s="114"/>
      <c r="CD40" s="114"/>
      <c r="CE40" s="114"/>
      <c r="CF40" s="114"/>
      <c r="CG40" s="114"/>
      <c r="CH40" s="114"/>
      <c r="CI40" s="114"/>
      <c r="CJ40" s="114"/>
      <c r="CK40" s="114"/>
      <c r="CL40" s="114"/>
      <c r="CM40" s="114"/>
      <c r="CN40" s="114"/>
      <c r="CO40" s="114"/>
      <c r="CP40" s="114"/>
      <c r="CQ40" s="114"/>
      <c r="CR40" s="114"/>
      <c r="CS40" s="114"/>
      <c r="CT40" s="114"/>
      <c r="CU40" s="114"/>
      <c r="CV40" s="114"/>
      <c r="CW40" s="114"/>
      <c r="CX40" s="114"/>
      <c r="CY40" s="114"/>
      <c r="CZ40" s="114"/>
      <c r="DA40" s="114"/>
      <c r="DB40" s="114"/>
      <c r="DC40" s="114"/>
      <c r="DD40" s="114"/>
      <c r="DE40" s="114"/>
      <c r="DF40" s="114"/>
      <c r="DG40" s="114"/>
      <c r="DH40" s="114"/>
      <c r="DI40" s="114"/>
      <c r="DJ40" s="114"/>
      <c r="DK40" s="114"/>
      <c r="DL40" s="114"/>
      <c r="DM40" s="114"/>
      <c r="DN40" s="114"/>
      <c r="DO40" s="114"/>
      <c r="DP40" s="114"/>
      <c r="DQ40" s="114"/>
      <c r="DR40" s="114"/>
      <c r="DS40" s="114"/>
      <c r="DT40" s="114"/>
      <c r="DU40" s="114"/>
      <c r="DV40" s="114"/>
      <c r="DW40" s="114"/>
      <c r="DX40" s="114"/>
      <c r="DY40" s="114"/>
      <c r="DZ40" s="114"/>
      <c r="EA40" s="114"/>
      <c r="EB40" s="114"/>
      <c r="EC40" s="114"/>
      <c r="ED40" s="114"/>
      <c r="EE40" s="114"/>
      <c r="EF40" s="114"/>
      <c r="EG40" s="114"/>
    </row>
    <row r="41" spans="2:147" s="101" customFormat="1" ht="21.95" customHeight="1" x14ac:dyDescent="0.45"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  <c r="AC41" s="165"/>
      <c r="AD41" s="165"/>
      <c r="AE41" s="165"/>
      <c r="AF41" s="165"/>
      <c r="AG41" s="165"/>
      <c r="AH41" s="165"/>
      <c r="AI41" s="114"/>
      <c r="AJ41" s="114"/>
      <c r="AK41" s="114"/>
      <c r="AL41" s="114"/>
      <c r="AM41" s="114"/>
      <c r="AN41" s="114"/>
      <c r="AO41" s="114"/>
      <c r="AP41" s="114"/>
      <c r="AQ41" s="114"/>
      <c r="AR41" s="114"/>
      <c r="AS41" s="114"/>
      <c r="AT41" s="114"/>
      <c r="AU41" s="114"/>
      <c r="AV41" s="114"/>
      <c r="AW41" s="114"/>
      <c r="AX41" s="114"/>
      <c r="AY41" s="114"/>
      <c r="AZ41" s="114"/>
      <c r="BA41" s="114"/>
      <c r="BB41" s="114"/>
      <c r="BC41" s="114"/>
      <c r="BD41" s="114"/>
      <c r="BE41" s="114"/>
      <c r="BF41" s="114"/>
      <c r="BG41" s="114"/>
      <c r="BH41" s="114"/>
      <c r="BI41" s="114"/>
      <c r="BJ41" s="114"/>
      <c r="BK41" s="114"/>
      <c r="BL41" s="114"/>
      <c r="BM41" s="114"/>
      <c r="BN41" s="114"/>
      <c r="BO41" s="114"/>
      <c r="BP41" s="114"/>
      <c r="BQ41" s="114"/>
      <c r="BR41" s="114"/>
      <c r="BS41" s="114"/>
      <c r="BT41" s="114"/>
      <c r="BU41" s="114"/>
      <c r="BV41" s="114"/>
      <c r="BW41" s="114"/>
      <c r="BX41" s="114"/>
      <c r="BY41" s="114"/>
      <c r="BZ41" s="114"/>
      <c r="CA41" s="114"/>
      <c r="CB41" s="114"/>
      <c r="CC41" s="114"/>
      <c r="CD41" s="114"/>
      <c r="CE41" s="114"/>
      <c r="CF41" s="114"/>
      <c r="CG41" s="114"/>
      <c r="CH41" s="114"/>
      <c r="CI41" s="114"/>
      <c r="CJ41" s="114"/>
      <c r="CK41" s="114"/>
      <c r="CL41" s="114"/>
      <c r="CM41" s="114"/>
      <c r="CN41" s="114"/>
      <c r="CO41" s="114"/>
      <c r="CP41" s="114"/>
      <c r="CQ41" s="114"/>
      <c r="CR41" s="114"/>
      <c r="CS41" s="114"/>
      <c r="CT41" s="114"/>
      <c r="CU41" s="114"/>
      <c r="CV41" s="114"/>
      <c r="CW41" s="114"/>
      <c r="CX41" s="114"/>
      <c r="CY41" s="114"/>
      <c r="CZ41" s="114"/>
      <c r="DA41" s="114"/>
      <c r="DB41" s="114"/>
      <c r="DC41" s="114"/>
      <c r="DD41" s="114"/>
      <c r="DE41" s="114"/>
      <c r="DF41" s="114"/>
      <c r="DG41" s="114"/>
      <c r="DH41" s="114"/>
      <c r="DI41" s="114"/>
      <c r="DJ41" s="114"/>
      <c r="DK41" s="114"/>
      <c r="DL41" s="114"/>
      <c r="DM41" s="114"/>
      <c r="DN41" s="114"/>
      <c r="DO41" s="114"/>
      <c r="DP41" s="114"/>
      <c r="DQ41" s="114"/>
      <c r="DR41" s="114"/>
      <c r="DS41" s="114"/>
      <c r="DT41" s="114"/>
      <c r="DU41" s="114"/>
      <c r="DV41" s="114"/>
      <c r="DW41" s="114"/>
      <c r="DX41" s="114"/>
      <c r="DY41" s="114"/>
      <c r="DZ41" s="114"/>
      <c r="EA41" s="114"/>
      <c r="EB41" s="114"/>
      <c r="EC41" s="114"/>
      <c r="ED41" s="114"/>
      <c r="EE41" s="114"/>
      <c r="EF41" s="114"/>
      <c r="EG41" s="114"/>
    </row>
    <row r="42" spans="2:147" s="117" customFormat="1" ht="21.95" customHeight="1" x14ac:dyDescent="0.45"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  <c r="AC42" s="165"/>
      <c r="AD42" s="165"/>
      <c r="AE42" s="165"/>
      <c r="AF42" s="165"/>
      <c r="AG42" s="165"/>
      <c r="AH42" s="165"/>
      <c r="AI42" s="118"/>
      <c r="AJ42" s="118"/>
      <c r="AK42" s="118"/>
      <c r="AL42" s="118"/>
      <c r="AM42" s="118"/>
      <c r="AN42" s="118"/>
      <c r="AO42" s="118"/>
      <c r="AP42" s="118"/>
      <c r="AQ42" s="118"/>
      <c r="AR42" s="118"/>
      <c r="AS42" s="118"/>
      <c r="AT42" s="118"/>
      <c r="AU42" s="118"/>
      <c r="AV42" s="118"/>
      <c r="AW42" s="118"/>
      <c r="AX42" s="118"/>
      <c r="AY42" s="118"/>
      <c r="AZ42" s="118"/>
      <c r="BA42" s="118"/>
      <c r="BB42" s="118"/>
      <c r="BC42" s="118"/>
      <c r="BD42" s="118"/>
      <c r="BE42" s="118"/>
      <c r="BF42" s="118"/>
      <c r="BG42" s="118"/>
      <c r="BH42" s="118"/>
      <c r="BI42" s="118"/>
      <c r="BJ42" s="118"/>
      <c r="BK42" s="118"/>
      <c r="BL42" s="118"/>
      <c r="BM42" s="118"/>
      <c r="BN42" s="118"/>
      <c r="BO42" s="118"/>
      <c r="BP42" s="118"/>
      <c r="BQ42" s="118"/>
      <c r="BR42" s="118"/>
      <c r="BS42" s="118"/>
      <c r="BT42" s="118"/>
      <c r="BU42" s="118"/>
      <c r="BV42" s="118"/>
      <c r="BW42" s="118"/>
      <c r="BX42" s="118"/>
      <c r="BY42" s="118"/>
      <c r="BZ42" s="118"/>
      <c r="CA42" s="118"/>
      <c r="CB42" s="118"/>
      <c r="CC42" s="118"/>
      <c r="CD42" s="118"/>
      <c r="CE42" s="118"/>
      <c r="CF42" s="118"/>
      <c r="CG42" s="118"/>
      <c r="CH42" s="118"/>
      <c r="CI42" s="118"/>
      <c r="CJ42" s="118"/>
      <c r="CK42" s="118"/>
      <c r="CL42" s="118"/>
      <c r="CM42" s="118"/>
      <c r="CN42" s="118"/>
      <c r="CO42" s="118"/>
      <c r="CP42" s="118"/>
      <c r="CQ42" s="118"/>
      <c r="CR42" s="118"/>
      <c r="CS42" s="118"/>
      <c r="CT42" s="118"/>
      <c r="CU42" s="118"/>
      <c r="CV42" s="118"/>
      <c r="CW42" s="118"/>
      <c r="CX42" s="118"/>
      <c r="CY42" s="118"/>
      <c r="CZ42" s="118"/>
      <c r="DA42" s="118"/>
      <c r="DB42" s="118"/>
      <c r="DC42" s="118"/>
      <c r="DD42" s="118"/>
      <c r="DE42" s="118"/>
      <c r="DF42" s="118"/>
      <c r="DG42" s="118"/>
      <c r="DH42" s="118"/>
      <c r="DI42" s="118"/>
      <c r="DJ42" s="118"/>
      <c r="DK42" s="118"/>
      <c r="DL42" s="118"/>
      <c r="DM42" s="118"/>
      <c r="DN42" s="118"/>
      <c r="DO42" s="118"/>
      <c r="DP42" s="118"/>
      <c r="DQ42" s="118"/>
      <c r="DR42" s="118"/>
      <c r="DS42" s="118"/>
      <c r="DT42" s="118"/>
      <c r="DU42" s="118"/>
      <c r="DV42" s="118"/>
      <c r="DW42" s="118"/>
      <c r="DX42" s="118"/>
      <c r="DY42" s="118"/>
      <c r="DZ42" s="118"/>
      <c r="EA42" s="118"/>
      <c r="EB42" s="118"/>
      <c r="EC42" s="118"/>
      <c r="ED42" s="118"/>
      <c r="EE42" s="118"/>
      <c r="EF42" s="118"/>
      <c r="EG42" s="118"/>
    </row>
    <row r="43" spans="2:147" s="117" customFormat="1" ht="21.95" customHeight="1" x14ac:dyDescent="0.45"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  <c r="AW43" s="118"/>
      <c r="AX43" s="118"/>
      <c r="AY43" s="118"/>
      <c r="AZ43" s="118"/>
      <c r="BA43" s="118"/>
      <c r="BB43" s="118"/>
      <c r="BC43" s="118"/>
      <c r="BD43" s="118"/>
      <c r="BE43" s="118"/>
      <c r="BF43" s="118"/>
      <c r="BG43" s="118"/>
      <c r="BH43" s="118"/>
      <c r="BI43" s="118"/>
      <c r="BJ43" s="118"/>
      <c r="BK43" s="118"/>
      <c r="BL43" s="118"/>
      <c r="BM43" s="118"/>
      <c r="BN43" s="118"/>
      <c r="BO43" s="118"/>
      <c r="BP43" s="118"/>
      <c r="BQ43" s="118"/>
      <c r="BR43" s="118"/>
      <c r="BS43" s="118"/>
      <c r="BT43" s="118"/>
      <c r="BU43" s="118"/>
      <c r="BV43" s="118"/>
      <c r="BW43" s="118"/>
      <c r="BX43" s="118"/>
      <c r="BY43" s="118"/>
      <c r="BZ43" s="118"/>
      <c r="CA43" s="118"/>
      <c r="CB43" s="118"/>
      <c r="CC43" s="118"/>
      <c r="CD43" s="118"/>
      <c r="CE43" s="118"/>
      <c r="CF43" s="118"/>
      <c r="CG43" s="118"/>
      <c r="CH43" s="118"/>
      <c r="CI43" s="118"/>
      <c r="CJ43" s="118"/>
      <c r="CK43" s="118"/>
      <c r="CL43" s="118"/>
      <c r="CM43" s="118"/>
      <c r="CN43" s="118"/>
      <c r="CO43" s="118"/>
      <c r="CP43" s="118"/>
      <c r="CQ43" s="118"/>
      <c r="CR43" s="118"/>
      <c r="CS43" s="118"/>
      <c r="CT43" s="118"/>
      <c r="CU43" s="118"/>
      <c r="CV43" s="118"/>
      <c r="CW43" s="118"/>
      <c r="CX43" s="118"/>
      <c r="CY43" s="118"/>
      <c r="CZ43" s="118"/>
      <c r="DA43" s="118"/>
      <c r="DB43" s="118"/>
      <c r="DC43" s="118"/>
      <c r="DD43" s="118"/>
      <c r="DE43" s="118"/>
      <c r="DF43" s="118"/>
      <c r="DG43" s="118"/>
      <c r="DH43" s="118"/>
      <c r="DI43" s="118"/>
      <c r="DJ43" s="118"/>
      <c r="DK43" s="118"/>
      <c r="DL43" s="118"/>
      <c r="DM43" s="118"/>
      <c r="DN43" s="118"/>
      <c r="DO43" s="118"/>
      <c r="DP43" s="118"/>
      <c r="DQ43" s="118"/>
      <c r="DR43" s="118"/>
      <c r="DS43" s="118"/>
      <c r="DT43" s="118"/>
      <c r="DU43" s="118"/>
      <c r="DV43" s="118"/>
      <c r="DW43" s="118"/>
      <c r="DX43" s="118"/>
      <c r="DY43" s="118"/>
      <c r="DZ43" s="118"/>
      <c r="EA43" s="118"/>
      <c r="EB43" s="118"/>
      <c r="EC43" s="118"/>
      <c r="ED43" s="118"/>
      <c r="EE43" s="118"/>
      <c r="EF43" s="118"/>
      <c r="EG43" s="118"/>
    </row>
    <row r="44" spans="2:147" s="119" customFormat="1" ht="21" customHeight="1" x14ac:dyDescent="0.45"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X44" s="165"/>
      <c r="Y44" s="165"/>
      <c r="Z44" s="165"/>
      <c r="AA44" s="165"/>
      <c r="AB44" s="165"/>
      <c r="AC44" s="165"/>
      <c r="AD44" s="165"/>
      <c r="AE44" s="165"/>
      <c r="AF44" s="165"/>
      <c r="AG44" s="165"/>
      <c r="AH44" s="165"/>
      <c r="AI44" s="123"/>
      <c r="AJ44" s="123"/>
      <c r="AK44" s="123"/>
      <c r="AL44" s="123"/>
      <c r="AM44" s="123"/>
      <c r="AN44" s="123"/>
      <c r="AO44" s="123"/>
      <c r="AP44" s="123"/>
      <c r="AQ44" s="123"/>
      <c r="AR44" s="123"/>
      <c r="AS44" s="123"/>
      <c r="AT44" s="123"/>
      <c r="AU44" s="123"/>
      <c r="AV44" s="123"/>
      <c r="AW44" s="123"/>
      <c r="AX44" s="123"/>
      <c r="AY44" s="123"/>
      <c r="AZ44" s="123"/>
      <c r="BA44" s="123"/>
      <c r="BB44" s="123"/>
      <c r="BC44" s="123"/>
      <c r="BD44" s="123"/>
      <c r="BE44" s="123"/>
      <c r="BF44" s="123"/>
      <c r="BG44" s="123"/>
      <c r="BH44" s="123"/>
      <c r="BI44" s="123"/>
      <c r="BJ44" s="123"/>
      <c r="BK44" s="123"/>
      <c r="BL44" s="123"/>
      <c r="BM44" s="123"/>
      <c r="BN44" s="123"/>
      <c r="BO44" s="123"/>
      <c r="BP44" s="123"/>
      <c r="BQ44" s="123"/>
      <c r="BR44" s="123"/>
      <c r="BS44" s="123"/>
      <c r="BT44" s="123"/>
      <c r="BU44" s="123"/>
      <c r="BV44" s="123"/>
      <c r="BW44" s="123"/>
      <c r="BX44" s="123"/>
      <c r="BY44" s="123"/>
      <c r="BZ44" s="123"/>
      <c r="CA44" s="123"/>
      <c r="CB44" s="123"/>
      <c r="CC44" s="123"/>
      <c r="CD44" s="123"/>
      <c r="CE44" s="123"/>
      <c r="CF44" s="123"/>
      <c r="CG44" s="123"/>
      <c r="CH44" s="123"/>
      <c r="CI44" s="123"/>
      <c r="CJ44" s="123"/>
      <c r="CK44" s="123"/>
      <c r="CL44" s="123"/>
      <c r="CM44" s="123"/>
      <c r="CN44" s="123"/>
      <c r="CO44" s="123"/>
      <c r="CP44" s="123"/>
      <c r="CQ44" s="123"/>
      <c r="CR44" s="123"/>
      <c r="CS44" s="123"/>
      <c r="CT44" s="123"/>
      <c r="CU44" s="123"/>
      <c r="CV44" s="123"/>
      <c r="CW44" s="123"/>
      <c r="CX44" s="123"/>
      <c r="CY44" s="123"/>
      <c r="CZ44" s="123"/>
      <c r="DA44" s="123"/>
      <c r="DB44" s="123"/>
      <c r="DC44" s="123"/>
      <c r="DD44" s="123"/>
      <c r="DE44" s="123"/>
      <c r="DF44" s="123"/>
      <c r="DG44" s="123"/>
      <c r="DH44" s="123"/>
      <c r="DI44" s="123"/>
      <c r="DJ44" s="123"/>
      <c r="DK44" s="123"/>
      <c r="DL44" s="123"/>
      <c r="DM44" s="123"/>
      <c r="DN44" s="123"/>
      <c r="DO44" s="123"/>
      <c r="DP44" s="123"/>
      <c r="DQ44" s="123"/>
      <c r="DR44" s="123"/>
      <c r="DS44" s="123"/>
      <c r="DT44" s="123"/>
      <c r="DU44" s="123"/>
      <c r="DV44" s="123"/>
      <c r="DW44" s="123"/>
      <c r="DX44" s="123"/>
      <c r="DY44" s="123"/>
      <c r="DZ44" s="123"/>
      <c r="EA44" s="123"/>
      <c r="EB44" s="123"/>
      <c r="EC44" s="123"/>
      <c r="ED44" s="123"/>
      <c r="EE44" s="123"/>
      <c r="EF44" s="123"/>
      <c r="EG44" s="123"/>
    </row>
    <row r="45" spans="2:147" s="90" customFormat="1" ht="21" customHeight="1" x14ac:dyDescent="0.45"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5"/>
      <c r="Q45" s="165"/>
      <c r="R45" s="165"/>
      <c r="S45" s="165"/>
      <c r="T45" s="165"/>
      <c r="U45" s="165"/>
      <c r="V45" s="165"/>
      <c r="W45" s="165"/>
      <c r="X45" s="165"/>
      <c r="Y45" s="165"/>
      <c r="Z45" s="165"/>
      <c r="AA45" s="165"/>
      <c r="AB45" s="165"/>
      <c r="AC45" s="165"/>
      <c r="AD45" s="165"/>
      <c r="AE45" s="165"/>
      <c r="AF45" s="165"/>
      <c r="AG45" s="165"/>
      <c r="AH45" s="165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8"/>
      <c r="BM45" s="88"/>
      <c r="BN45" s="88"/>
      <c r="BO45" s="88"/>
      <c r="BP45" s="88"/>
      <c r="BQ45" s="88"/>
      <c r="BR45" s="88"/>
      <c r="BS45" s="88"/>
      <c r="BT45" s="88"/>
      <c r="BU45" s="88"/>
      <c r="BV45" s="88"/>
      <c r="BW45" s="88"/>
      <c r="BX45" s="88"/>
      <c r="BY45" s="88"/>
      <c r="BZ45" s="88"/>
      <c r="CA45" s="88"/>
      <c r="CB45" s="88"/>
      <c r="CC45" s="88"/>
      <c r="CD45" s="88"/>
      <c r="CE45" s="88"/>
      <c r="CF45" s="88"/>
      <c r="CG45" s="88"/>
      <c r="CH45" s="88"/>
      <c r="CI45" s="88"/>
      <c r="CJ45" s="88"/>
      <c r="CK45" s="88"/>
      <c r="CL45" s="88"/>
      <c r="CM45" s="88"/>
      <c r="CN45" s="88"/>
      <c r="CO45" s="88"/>
      <c r="CP45" s="88"/>
      <c r="CQ45" s="88"/>
      <c r="CR45" s="88"/>
      <c r="CS45" s="88"/>
      <c r="CT45" s="88"/>
      <c r="CU45" s="88"/>
      <c r="CV45" s="88"/>
      <c r="CW45" s="88"/>
      <c r="CX45" s="88"/>
      <c r="CY45" s="88"/>
      <c r="CZ45" s="88"/>
      <c r="DA45" s="88"/>
      <c r="DB45" s="88"/>
      <c r="DC45" s="88"/>
      <c r="DD45" s="88"/>
      <c r="DE45" s="88"/>
      <c r="DF45" s="88"/>
      <c r="DG45" s="88"/>
      <c r="DH45" s="88"/>
      <c r="DI45" s="88"/>
      <c r="DJ45" s="88"/>
      <c r="DK45" s="88"/>
      <c r="DL45" s="88"/>
      <c r="DM45" s="88"/>
      <c r="DN45" s="88"/>
      <c r="DO45" s="88"/>
      <c r="DP45" s="88"/>
      <c r="DQ45" s="88"/>
      <c r="DR45" s="88"/>
      <c r="DS45" s="88"/>
      <c r="DT45" s="88"/>
      <c r="DU45" s="88"/>
      <c r="DV45" s="88"/>
      <c r="DW45" s="88"/>
      <c r="DX45" s="88"/>
      <c r="DY45" s="88"/>
      <c r="DZ45" s="88"/>
      <c r="EA45" s="88"/>
      <c r="EB45" s="88"/>
      <c r="EC45" s="88"/>
      <c r="ED45" s="88"/>
      <c r="EE45" s="88"/>
      <c r="EF45" s="88"/>
      <c r="EG45" s="88"/>
    </row>
    <row r="46" spans="2:147" s="90" customFormat="1" ht="21" customHeight="1" x14ac:dyDescent="0.45"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  <c r="AC46" s="165"/>
      <c r="AD46" s="165"/>
      <c r="AE46" s="165"/>
      <c r="AF46" s="165"/>
      <c r="AG46" s="165"/>
      <c r="AH46" s="165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88"/>
      <c r="CG46" s="88"/>
      <c r="CH46" s="88"/>
      <c r="CI46" s="88"/>
      <c r="CJ46" s="88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8"/>
      <c r="CV46" s="88"/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8"/>
      <c r="DI46" s="88"/>
      <c r="DJ46" s="88"/>
      <c r="DK46" s="88"/>
      <c r="DL46" s="88"/>
      <c r="DM46" s="88"/>
      <c r="DN46" s="88"/>
      <c r="DO46" s="88"/>
      <c r="DP46" s="88"/>
      <c r="DQ46" s="88"/>
      <c r="DR46" s="88"/>
      <c r="DS46" s="88"/>
      <c r="DT46" s="88"/>
      <c r="DU46" s="88"/>
      <c r="DV46" s="88"/>
      <c r="DW46" s="88"/>
      <c r="DX46" s="88"/>
      <c r="DY46" s="88"/>
      <c r="DZ46" s="88"/>
      <c r="EA46" s="88"/>
      <c r="EB46" s="88"/>
      <c r="EC46" s="88"/>
      <c r="ED46" s="88"/>
      <c r="EE46" s="88"/>
      <c r="EF46" s="88"/>
      <c r="EG46" s="88"/>
    </row>
    <row r="47" spans="2:147" s="119" customFormat="1" ht="21" customHeight="1" x14ac:dyDescent="0.45">
      <c r="F47" s="165"/>
      <c r="G47" s="165"/>
      <c r="H47" s="165"/>
      <c r="I47" s="165"/>
      <c r="J47" s="165"/>
      <c r="K47" s="165"/>
      <c r="L47" s="165"/>
      <c r="M47" s="165"/>
      <c r="N47" s="165"/>
      <c r="O47" s="165"/>
      <c r="P47" s="165"/>
      <c r="Q47" s="165"/>
      <c r="R47" s="165"/>
      <c r="S47" s="165"/>
      <c r="T47" s="165"/>
      <c r="U47" s="165"/>
      <c r="V47" s="165"/>
      <c r="W47" s="165"/>
      <c r="X47" s="165"/>
      <c r="Y47" s="165"/>
      <c r="Z47" s="165"/>
      <c r="AA47" s="165"/>
      <c r="AB47" s="165"/>
      <c r="AC47" s="165"/>
      <c r="AD47" s="165"/>
      <c r="AE47" s="165"/>
      <c r="AF47" s="165"/>
      <c r="AG47" s="165"/>
      <c r="AH47" s="165"/>
      <c r="AI47" s="123"/>
      <c r="AJ47" s="123"/>
      <c r="AK47" s="123"/>
      <c r="AL47" s="123"/>
      <c r="AM47" s="123"/>
      <c r="AN47" s="123"/>
      <c r="AO47" s="123"/>
      <c r="AP47" s="123"/>
      <c r="AQ47" s="123"/>
      <c r="AR47" s="123"/>
      <c r="AS47" s="123"/>
      <c r="AT47" s="123"/>
      <c r="AU47" s="123"/>
      <c r="AV47" s="123"/>
      <c r="AW47" s="123"/>
      <c r="AX47" s="123"/>
      <c r="AY47" s="123"/>
      <c r="AZ47" s="123"/>
      <c r="BA47" s="123"/>
      <c r="BB47" s="123"/>
      <c r="BC47" s="123"/>
      <c r="BD47" s="123"/>
      <c r="BE47" s="123"/>
      <c r="BF47" s="123"/>
      <c r="BG47" s="123"/>
      <c r="BH47" s="123"/>
      <c r="BI47" s="123"/>
      <c r="BJ47" s="123"/>
      <c r="BK47" s="123"/>
      <c r="BL47" s="123"/>
      <c r="BM47" s="123"/>
      <c r="BN47" s="123"/>
      <c r="BO47" s="123"/>
      <c r="BP47" s="123"/>
      <c r="BQ47" s="123"/>
      <c r="BR47" s="123"/>
      <c r="BS47" s="123"/>
      <c r="BT47" s="123"/>
      <c r="BU47" s="123"/>
      <c r="BV47" s="123"/>
      <c r="BW47" s="123"/>
      <c r="BX47" s="123"/>
      <c r="BY47" s="123"/>
      <c r="BZ47" s="123"/>
      <c r="CA47" s="123"/>
      <c r="CB47" s="123"/>
      <c r="CC47" s="123"/>
      <c r="CD47" s="123"/>
      <c r="CE47" s="123"/>
      <c r="CF47" s="123"/>
      <c r="CG47" s="123"/>
      <c r="CH47" s="123"/>
      <c r="CI47" s="123"/>
      <c r="CJ47" s="123"/>
      <c r="CK47" s="123"/>
      <c r="CL47" s="123"/>
      <c r="CM47" s="123"/>
      <c r="CN47" s="123"/>
      <c r="CO47" s="123"/>
      <c r="CP47" s="123"/>
      <c r="CQ47" s="123"/>
      <c r="CR47" s="123"/>
      <c r="CS47" s="123"/>
      <c r="CT47" s="123"/>
      <c r="CU47" s="123"/>
      <c r="CV47" s="123"/>
      <c r="CW47" s="123"/>
      <c r="CX47" s="123"/>
      <c r="CY47" s="123"/>
      <c r="CZ47" s="123"/>
      <c r="DA47" s="123"/>
      <c r="DB47" s="123"/>
      <c r="DC47" s="123"/>
      <c r="DD47" s="123"/>
      <c r="DE47" s="123"/>
      <c r="DF47" s="123"/>
      <c r="DG47" s="123"/>
      <c r="DH47" s="123"/>
      <c r="DI47" s="123"/>
      <c r="DJ47" s="123"/>
      <c r="DK47" s="123"/>
      <c r="DL47" s="123"/>
      <c r="DM47" s="123"/>
      <c r="DN47" s="123"/>
      <c r="DO47" s="123"/>
      <c r="DP47" s="123"/>
      <c r="DQ47" s="123"/>
      <c r="DR47" s="123"/>
      <c r="DS47" s="123"/>
      <c r="DT47" s="123"/>
      <c r="DU47" s="123"/>
      <c r="DV47" s="123"/>
      <c r="DW47" s="123"/>
      <c r="DX47" s="123"/>
      <c r="DY47" s="123"/>
      <c r="DZ47" s="123"/>
      <c r="EA47" s="123"/>
      <c r="EB47" s="123"/>
      <c r="EC47" s="123"/>
      <c r="ED47" s="123"/>
      <c r="EE47" s="123"/>
      <c r="EF47" s="123"/>
      <c r="EG47" s="123"/>
    </row>
    <row r="48" spans="2:147" s="90" customFormat="1" ht="21" customHeight="1" x14ac:dyDescent="0.45"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  <c r="U48" s="165"/>
      <c r="V48" s="165"/>
      <c r="W48" s="165"/>
      <c r="X48" s="165"/>
      <c r="Y48" s="165"/>
      <c r="Z48" s="165"/>
      <c r="AA48" s="165"/>
      <c r="AB48" s="165"/>
      <c r="AC48" s="165"/>
      <c r="AD48" s="165"/>
      <c r="AE48" s="165"/>
      <c r="AF48" s="165"/>
      <c r="AG48" s="165"/>
      <c r="AH48" s="165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  <c r="AY48" s="88"/>
      <c r="AZ48" s="88"/>
      <c r="BA48" s="88"/>
      <c r="BB48" s="88"/>
      <c r="BC48" s="88"/>
      <c r="BD48" s="88"/>
      <c r="BE48" s="88"/>
      <c r="BF48" s="88"/>
      <c r="BG48" s="88"/>
      <c r="BH48" s="88"/>
      <c r="BI48" s="88"/>
      <c r="BJ48" s="88"/>
      <c r="BK48" s="88"/>
      <c r="BL48" s="88"/>
      <c r="BM48" s="88"/>
      <c r="BN48" s="88"/>
      <c r="BO48" s="88"/>
      <c r="BP48" s="88"/>
      <c r="BQ48" s="88"/>
      <c r="BR48" s="88"/>
      <c r="BS48" s="88"/>
      <c r="BT48" s="88"/>
      <c r="BU48" s="88"/>
      <c r="BV48" s="88"/>
      <c r="BW48" s="88"/>
      <c r="BX48" s="88"/>
      <c r="BY48" s="88"/>
      <c r="BZ48" s="88"/>
      <c r="CA48" s="88"/>
      <c r="CB48" s="88"/>
      <c r="CC48" s="88"/>
      <c r="CD48" s="88"/>
      <c r="CE48" s="88"/>
      <c r="CF48" s="88"/>
      <c r="CG48" s="88"/>
      <c r="CH48" s="88"/>
      <c r="CI48" s="88"/>
      <c r="CJ48" s="88"/>
      <c r="CK48" s="88"/>
      <c r="CL48" s="88"/>
      <c r="CM48" s="88"/>
      <c r="CN48" s="88"/>
      <c r="CO48" s="88"/>
      <c r="CP48" s="88"/>
      <c r="CQ48" s="88"/>
      <c r="CR48" s="88"/>
      <c r="CS48" s="88"/>
      <c r="CT48" s="88"/>
      <c r="CU48" s="88"/>
      <c r="CV48" s="88"/>
      <c r="CW48" s="88"/>
      <c r="CX48" s="88"/>
      <c r="CY48" s="88"/>
      <c r="CZ48" s="88"/>
      <c r="DA48" s="88"/>
      <c r="DB48" s="88"/>
      <c r="DC48" s="88"/>
      <c r="DD48" s="88"/>
      <c r="DE48" s="88"/>
      <c r="DF48" s="88"/>
      <c r="DG48" s="88"/>
      <c r="DH48" s="88"/>
      <c r="DI48" s="88"/>
      <c r="DJ48" s="88"/>
      <c r="DK48" s="88"/>
      <c r="DL48" s="88"/>
      <c r="DM48" s="88"/>
      <c r="DN48" s="88"/>
      <c r="DO48" s="88"/>
      <c r="DP48" s="88"/>
      <c r="DQ48" s="88"/>
      <c r="DR48" s="88"/>
      <c r="DS48" s="88"/>
      <c r="DT48" s="88"/>
      <c r="DU48" s="88"/>
      <c r="DV48" s="88"/>
      <c r="DW48" s="88"/>
      <c r="DX48" s="88"/>
      <c r="DY48" s="88"/>
      <c r="DZ48" s="88"/>
      <c r="EA48" s="88"/>
      <c r="EB48" s="88"/>
      <c r="EC48" s="88"/>
      <c r="ED48" s="88"/>
      <c r="EE48" s="88"/>
      <c r="EF48" s="88"/>
      <c r="EG48" s="88"/>
    </row>
    <row r="49" spans="6:147" s="90" customFormat="1" ht="21" customHeight="1" x14ac:dyDescent="0.45"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  <c r="U49" s="165"/>
      <c r="V49" s="165"/>
      <c r="W49" s="165"/>
      <c r="X49" s="165"/>
      <c r="Y49" s="165"/>
      <c r="Z49" s="165"/>
      <c r="AA49" s="165"/>
      <c r="AB49" s="165"/>
      <c r="AC49" s="165"/>
      <c r="AD49" s="165"/>
      <c r="AE49" s="165"/>
      <c r="AF49" s="165"/>
      <c r="AG49" s="165"/>
      <c r="AH49" s="165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  <c r="BA49" s="88"/>
      <c r="BB49" s="88"/>
      <c r="BC49" s="88"/>
      <c r="BD49" s="88"/>
      <c r="BE49" s="88"/>
      <c r="BF49" s="88"/>
      <c r="BG49" s="88"/>
      <c r="BH49" s="88"/>
      <c r="BI49" s="88"/>
      <c r="BJ49" s="88"/>
      <c r="BK49" s="88"/>
      <c r="BL49" s="88"/>
      <c r="BM49" s="88"/>
      <c r="BN49" s="88"/>
      <c r="BO49" s="88"/>
      <c r="BP49" s="88"/>
      <c r="BQ49" s="88"/>
      <c r="BR49" s="88"/>
      <c r="BS49" s="88"/>
      <c r="BT49" s="88"/>
      <c r="BU49" s="88"/>
      <c r="BV49" s="88"/>
      <c r="BW49" s="88"/>
      <c r="BX49" s="88"/>
      <c r="BY49" s="88"/>
      <c r="BZ49" s="88"/>
      <c r="CA49" s="88"/>
      <c r="CB49" s="88"/>
      <c r="CC49" s="88"/>
      <c r="CD49" s="88"/>
      <c r="CE49" s="88"/>
      <c r="CF49" s="88"/>
      <c r="CG49" s="88"/>
      <c r="CH49" s="88"/>
      <c r="CI49" s="88"/>
      <c r="CJ49" s="88"/>
      <c r="CK49" s="88"/>
      <c r="CL49" s="88"/>
      <c r="CM49" s="88"/>
      <c r="CN49" s="88"/>
      <c r="CO49" s="88"/>
      <c r="CP49" s="88"/>
      <c r="CQ49" s="88"/>
      <c r="CR49" s="88"/>
      <c r="CS49" s="88"/>
      <c r="CT49" s="88"/>
      <c r="CU49" s="88"/>
      <c r="CV49" s="88"/>
      <c r="CW49" s="88"/>
      <c r="CX49" s="88"/>
      <c r="CY49" s="88"/>
      <c r="CZ49" s="88"/>
      <c r="DA49" s="88"/>
      <c r="DB49" s="88"/>
      <c r="DC49" s="88"/>
      <c r="DD49" s="88"/>
      <c r="DE49" s="88"/>
      <c r="DF49" s="88"/>
      <c r="DG49" s="88"/>
      <c r="DH49" s="88"/>
      <c r="DI49" s="88"/>
      <c r="DJ49" s="88"/>
      <c r="DK49" s="88"/>
      <c r="DL49" s="88"/>
      <c r="DM49" s="88"/>
      <c r="DN49" s="88"/>
      <c r="DO49" s="88"/>
      <c r="DP49" s="88"/>
      <c r="DQ49" s="88"/>
      <c r="DR49" s="88"/>
      <c r="DS49" s="88"/>
      <c r="DT49" s="88"/>
      <c r="DU49" s="88"/>
      <c r="DV49" s="88"/>
      <c r="DW49" s="88"/>
      <c r="DX49" s="88"/>
      <c r="DY49" s="88"/>
      <c r="DZ49" s="88"/>
      <c r="EA49" s="88"/>
      <c r="EB49" s="88"/>
      <c r="EC49" s="88"/>
      <c r="ED49" s="88"/>
      <c r="EE49" s="88"/>
      <c r="EF49" s="88"/>
      <c r="EG49" s="88"/>
    </row>
    <row r="50" spans="6:147" s="90" customFormat="1" ht="21" customHeight="1" x14ac:dyDescent="0.45"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  <c r="U50" s="165"/>
      <c r="V50" s="165"/>
      <c r="W50" s="165"/>
      <c r="X50" s="165"/>
      <c r="Y50" s="165"/>
      <c r="Z50" s="165"/>
      <c r="AA50" s="165"/>
      <c r="AB50" s="165"/>
      <c r="AC50" s="165"/>
      <c r="AD50" s="165"/>
      <c r="AE50" s="165"/>
      <c r="AF50" s="165"/>
      <c r="AG50" s="165"/>
      <c r="AH50" s="165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8"/>
      <c r="BR50" s="88"/>
      <c r="BS50" s="88"/>
      <c r="BT50" s="88"/>
      <c r="BU50" s="88"/>
      <c r="BV50" s="88"/>
      <c r="BW50" s="88"/>
      <c r="BX50" s="88"/>
      <c r="BY50" s="88"/>
      <c r="BZ50" s="88"/>
      <c r="CA50" s="88"/>
      <c r="CB50" s="88"/>
      <c r="CC50" s="88"/>
      <c r="CD50" s="88"/>
      <c r="CE50" s="88"/>
      <c r="CF50" s="88"/>
      <c r="CG50" s="88"/>
      <c r="CH50" s="88"/>
      <c r="CI50" s="88"/>
      <c r="CJ50" s="88"/>
      <c r="CK50" s="88"/>
      <c r="CL50" s="88"/>
      <c r="CM50" s="88"/>
      <c r="CN50" s="88"/>
      <c r="CO50" s="88"/>
      <c r="CP50" s="88"/>
      <c r="CQ50" s="88"/>
      <c r="CR50" s="88"/>
      <c r="CS50" s="88"/>
      <c r="CT50" s="88"/>
      <c r="CU50" s="88"/>
      <c r="CV50" s="88"/>
      <c r="CW50" s="88"/>
      <c r="CX50" s="88"/>
      <c r="CY50" s="88"/>
      <c r="CZ50" s="88"/>
      <c r="DA50" s="88"/>
      <c r="DB50" s="88"/>
      <c r="DC50" s="88"/>
      <c r="DD50" s="88"/>
      <c r="DE50" s="88"/>
      <c r="DF50" s="88"/>
      <c r="DG50" s="88"/>
      <c r="DH50" s="88"/>
      <c r="DI50" s="88"/>
      <c r="DJ50" s="88"/>
      <c r="DK50" s="88"/>
      <c r="DL50" s="88"/>
      <c r="DM50" s="88"/>
      <c r="DN50" s="88"/>
      <c r="DO50" s="88"/>
      <c r="DP50" s="88"/>
      <c r="DQ50" s="88"/>
      <c r="DR50" s="88"/>
      <c r="DS50" s="88"/>
      <c r="DT50" s="88"/>
      <c r="DU50" s="88"/>
      <c r="DV50" s="88"/>
      <c r="DW50" s="88"/>
      <c r="DX50" s="88"/>
      <c r="DY50" s="88"/>
      <c r="DZ50" s="88"/>
      <c r="EA50" s="88"/>
      <c r="EB50" s="88"/>
      <c r="EC50" s="88"/>
      <c r="ED50" s="88"/>
      <c r="EE50" s="88"/>
      <c r="EF50" s="88"/>
      <c r="EG50" s="88"/>
    </row>
    <row r="51" spans="6:147" s="90" customFormat="1" ht="21" customHeight="1" x14ac:dyDescent="0.45"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5"/>
      <c r="AD51" s="165"/>
      <c r="AE51" s="165"/>
      <c r="AF51" s="165"/>
      <c r="AG51" s="165"/>
      <c r="AH51" s="165"/>
      <c r="AI51" s="88"/>
      <c r="AJ51" s="88"/>
      <c r="AK51" s="88"/>
      <c r="AL51" s="88"/>
      <c r="AM51" s="88"/>
      <c r="AN51" s="88"/>
      <c r="AO51" s="88"/>
      <c r="AP51" s="88"/>
      <c r="AQ51" s="88"/>
      <c r="AR51" s="88"/>
      <c r="AS51" s="88"/>
      <c r="AT51" s="88"/>
      <c r="AU51" s="88"/>
      <c r="AV51" s="88"/>
      <c r="AW51" s="88"/>
      <c r="AX51" s="88"/>
      <c r="AY51" s="88"/>
      <c r="AZ51" s="88"/>
      <c r="BA51" s="88"/>
      <c r="BB51" s="88"/>
      <c r="BC51" s="88"/>
      <c r="BD51" s="88"/>
      <c r="BE51" s="88"/>
      <c r="BF51" s="88"/>
      <c r="BG51" s="88"/>
      <c r="BH51" s="88"/>
      <c r="BI51" s="88"/>
      <c r="BJ51" s="88"/>
      <c r="BK51" s="88"/>
      <c r="BL51" s="88"/>
      <c r="BM51" s="88"/>
      <c r="BN51" s="88"/>
      <c r="BO51" s="88"/>
      <c r="BP51" s="88"/>
      <c r="BQ51" s="88"/>
      <c r="BR51" s="88"/>
      <c r="BS51" s="88"/>
      <c r="BT51" s="88"/>
      <c r="BU51" s="88"/>
      <c r="BV51" s="88"/>
      <c r="BW51" s="88"/>
      <c r="BX51" s="88"/>
      <c r="BY51" s="88"/>
      <c r="BZ51" s="88"/>
      <c r="CA51" s="88"/>
      <c r="CB51" s="88"/>
      <c r="CC51" s="88"/>
      <c r="CD51" s="88"/>
      <c r="CE51" s="88"/>
      <c r="CF51" s="88"/>
      <c r="CG51" s="88"/>
      <c r="CH51" s="88"/>
      <c r="CI51" s="88"/>
      <c r="CJ51" s="88"/>
      <c r="CK51" s="88"/>
      <c r="CL51" s="88"/>
      <c r="CM51" s="88"/>
      <c r="CN51" s="88"/>
      <c r="CO51" s="88"/>
      <c r="CP51" s="88"/>
      <c r="CQ51" s="88"/>
      <c r="CR51" s="88"/>
      <c r="CS51" s="88"/>
      <c r="CT51" s="88"/>
      <c r="CU51" s="88"/>
      <c r="CV51" s="88"/>
      <c r="CW51" s="88"/>
      <c r="CX51" s="88"/>
      <c r="CY51" s="88"/>
      <c r="CZ51" s="88"/>
      <c r="DA51" s="88"/>
      <c r="DB51" s="88"/>
      <c r="DC51" s="88"/>
      <c r="DD51" s="88"/>
      <c r="DE51" s="88"/>
      <c r="DF51" s="88"/>
      <c r="DG51" s="88"/>
      <c r="DH51" s="88"/>
      <c r="DI51" s="88"/>
      <c r="DJ51" s="88"/>
      <c r="DK51" s="88"/>
      <c r="DL51" s="88"/>
      <c r="DM51" s="88"/>
      <c r="DN51" s="88"/>
      <c r="DO51" s="88"/>
      <c r="DP51" s="88"/>
      <c r="DQ51" s="88"/>
      <c r="DR51" s="88"/>
      <c r="DS51" s="88"/>
      <c r="DT51" s="88"/>
      <c r="DU51" s="88"/>
      <c r="DV51" s="88"/>
      <c r="DW51" s="88"/>
      <c r="DX51" s="88"/>
      <c r="DY51" s="88"/>
      <c r="DZ51" s="88"/>
      <c r="EA51" s="88"/>
      <c r="EB51" s="88"/>
      <c r="EC51" s="88"/>
      <c r="ED51" s="88"/>
      <c r="EE51" s="88"/>
      <c r="EF51" s="88"/>
      <c r="EG51" s="88"/>
    </row>
    <row r="52" spans="6:147" ht="21" customHeight="1" x14ac:dyDescent="0.45"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  <c r="U52" s="165"/>
      <c r="V52" s="165"/>
      <c r="W52" s="165"/>
      <c r="X52" s="165"/>
      <c r="Y52" s="165"/>
      <c r="Z52" s="165"/>
      <c r="AA52" s="165"/>
      <c r="AB52" s="165"/>
      <c r="AC52" s="165"/>
      <c r="AD52" s="165"/>
      <c r="AE52" s="165"/>
      <c r="AF52" s="165"/>
      <c r="AG52" s="165"/>
      <c r="AH52" s="165"/>
      <c r="EH52" s="77"/>
      <c r="EI52" s="77"/>
      <c r="EJ52" s="77"/>
      <c r="EK52" s="77"/>
      <c r="EL52" s="77"/>
      <c r="EM52" s="77"/>
      <c r="EN52" s="77"/>
      <c r="EO52" s="77"/>
      <c r="EP52" s="77"/>
      <c r="EQ52" s="77"/>
    </row>
    <row r="53" spans="6:147" ht="21" customHeight="1" x14ac:dyDescent="0.45"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  <c r="U53" s="165"/>
      <c r="V53" s="165"/>
      <c r="W53" s="165"/>
      <c r="X53" s="165"/>
      <c r="Y53" s="165"/>
      <c r="Z53" s="165"/>
      <c r="AA53" s="165"/>
      <c r="AB53" s="165"/>
      <c r="AC53" s="165"/>
      <c r="AD53" s="165"/>
      <c r="AE53" s="165"/>
      <c r="AF53" s="165"/>
      <c r="AG53" s="165"/>
      <c r="AH53" s="165"/>
      <c r="EH53" s="77"/>
      <c r="EI53" s="77"/>
      <c r="EJ53" s="77"/>
      <c r="EK53" s="77"/>
      <c r="EL53" s="77"/>
      <c r="EM53" s="77"/>
      <c r="EN53" s="77"/>
      <c r="EO53" s="77"/>
      <c r="EP53" s="77"/>
      <c r="EQ53" s="77"/>
    </row>
    <row r="54" spans="6:147" s="90" customFormat="1" ht="21" customHeight="1" x14ac:dyDescent="0.45"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  <c r="Z54" s="165"/>
      <c r="AA54" s="165"/>
      <c r="AB54" s="165"/>
      <c r="AC54" s="165"/>
      <c r="AD54" s="165"/>
      <c r="AE54" s="165"/>
      <c r="AF54" s="165"/>
      <c r="AG54" s="165"/>
      <c r="AH54" s="165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O54" s="88"/>
      <c r="CP54" s="88"/>
      <c r="CQ54" s="88"/>
      <c r="CR54" s="88"/>
      <c r="CS54" s="88"/>
      <c r="CT54" s="88"/>
      <c r="CU54" s="88"/>
      <c r="CV54" s="88"/>
      <c r="CW54" s="88"/>
      <c r="CX54" s="88"/>
      <c r="CY54" s="88"/>
      <c r="CZ54" s="88"/>
      <c r="DA54" s="88"/>
      <c r="DB54" s="88"/>
      <c r="DC54" s="88"/>
      <c r="DD54" s="88"/>
      <c r="DE54" s="88"/>
      <c r="DF54" s="88"/>
      <c r="DG54" s="88"/>
      <c r="DH54" s="88"/>
      <c r="DI54" s="88"/>
      <c r="DJ54" s="88"/>
      <c r="DK54" s="88"/>
      <c r="DL54" s="88"/>
      <c r="DM54" s="88"/>
      <c r="DN54" s="88"/>
      <c r="DO54" s="88"/>
      <c r="DP54" s="88"/>
      <c r="DQ54" s="88"/>
      <c r="DR54" s="88"/>
      <c r="DS54" s="88"/>
      <c r="DT54" s="88"/>
      <c r="DU54" s="88"/>
      <c r="DV54" s="88"/>
      <c r="DW54" s="88"/>
      <c r="DX54" s="88"/>
      <c r="DY54" s="88"/>
      <c r="DZ54" s="88"/>
      <c r="EA54" s="88"/>
      <c r="EB54" s="88"/>
      <c r="EC54" s="88"/>
      <c r="ED54" s="88"/>
      <c r="EE54" s="88"/>
      <c r="EF54" s="88"/>
      <c r="EG54" s="88"/>
    </row>
    <row r="55" spans="6:147" s="90" customFormat="1" ht="21" customHeight="1" x14ac:dyDescent="0.45">
      <c r="F55" s="165"/>
      <c r="G55" s="165"/>
      <c r="H55" s="165"/>
      <c r="I55" s="165"/>
      <c r="J55" s="165"/>
      <c r="K55" s="165"/>
      <c r="L55" s="165"/>
      <c r="M55" s="165"/>
      <c r="N55" s="165"/>
      <c r="O55" s="165"/>
      <c r="P55" s="165"/>
      <c r="Q55" s="165"/>
      <c r="R55" s="165"/>
      <c r="S55" s="165"/>
      <c r="T55" s="165"/>
      <c r="U55" s="165"/>
      <c r="V55" s="165"/>
      <c r="W55" s="165"/>
      <c r="X55" s="165"/>
      <c r="Y55" s="165"/>
      <c r="Z55" s="165"/>
      <c r="AA55" s="165"/>
      <c r="AB55" s="165"/>
      <c r="AC55" s="165"/>
      <c r="AD55" s="165"/>
      <c r="AE55" s="165"/>
      <c r="AF55" s="165"/>
      <c r="AG55" s="165"/>
      <c r="AH55" s="165"/>
      <c r="AI55" s="88"/>
      <c r="AJ55" s="88"/>
      <c r="AK55" s="88"/>
      <c r="AL55" s="88"/>
      <c r="AM55" s="88"/>
      <c r="AN55" s="88"/>
      <c r="AO55" s="88"/>
      <c r="AP55" s="88"/>
      <c r="AQ55" s="88"/>
      <c r="AR55" s="88"/>
      <c r="AS55" s="88"/>
      <c r="AT55" s="88"/>
      <c r="AU55" s="88"/>
      <c r="AV55" s="88"/>
      <c r="AW55" s="88"/>
      <c r="AX55" s="88"/>
      <c r="AY55" s="88"/>
      <c r="AZ55" s="88"/>
      <c r="BA55" s="88"/>
      <c r="BB55" s="88"/>
      <c r="BC55" s="88"/>
      <c r="BD55" s="88"/>
      <c r="BE55" s="88"/>
      <c r="BF55" s="88"/>
      <c r="BG55" s="88"/>
      <c r="BH55" s="88"/>
      <c r="BI55" s="88"/>
      <c r="BJ55" s="88"/>
      <c r="BK55" s="88"/>
      <c r="BL55" s="88"/>
      <c r="BM55" s="88"/>
      <c r="BN55" s="88"/>
      <c r="BO55" s="88"/>
      <c r="BP55" s="88"/>
      <c r="BQ55" s="88"/>
      <c r="BR55" s="88"/>
      <c r="BS55" s="88"/>
      <c r="BT55" s="88"/>
      <c r="BU55" s="88"/>
      <c r="BV55" s="88"/>
      <c r="BW55" s="88"/>
      <c r="BX55" s="88"/>
      <c r="BY55" s="88"/>
      <c r="BZ55" s="88"/>
      <c r="CA55" s="88"/>
      <c r="CB55" s="88"/>
      <c r="CC55" s="88"/>
      <c r="CD55" s="88"/>
      <c r="CE55" s="88"/>
      <c r="CF55" s="88"/>
      <c r="CG55" s="88"/>
      <c r="CH55" s="88"/>
      <c r="CI55" s="88"/>
      <c r="CJ55" s="88"/>
      <c r="CK55" s="88"/>
      <c r="CL55" s="88"/>
      <c r="CM55" s="88"/>
      <c r="CN55" s="88"/>
      <c r="CO55" s="88"/>
      <c r="CP55" s="88"/>
      <c r="CQ55" s="88"/>
      <c r="CR55" s="88"/>
      <c r="CS55" s="88"/>
      <c r="CT55" s="88"/>
      <c r="CU55" s="88"/>
      <c r="CV55" s="88"/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8"/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  <c r="DY55" s="88"/>
      <c r="DZ55" s="88"/>
      <c r="EA55" s="88"/>
      <c r="EB55" s="88"/>
      <c r="EC55" s="88"/>
      <c r="ED55" s="88"/>
      <c r="EE55" s="88"/>
      <c r="EF55" s="88"/>
      <c r="EG55" s="88"/>
    </row>
    <row r="56" spans="6:147" s="90" customFormat="1" ht="21" customHeight="1" x14ac:dyDescent="0.45"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  <c r="V56" s="165"/>
      <c r="W56" s="165"/>
      <c r="X56" s="165"/>
      <c r="Y56" s="165"/>
      <c r="Z56" s="165"/>
      <c r="AA56" s="165"/>
      <c r="AB56" s="165"/>
      <c r="AC56" s="165"/>
      <c r="AD56" s="165"/>
      <c r="AE56" s="165"/>
      <c r="AF56" s="165"/>
      <c r="AG56" s="165"/>
      <c r="AH56" s="165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88"/>
      <c r="BH56" s="88"/>
      <c r="BI56" s="88"/>
      <c r="BJ56" s="88"/>
      <c r="BK56" s="88"/>
      <c r="BL56" s="88"/>
      <c r="BM56" s="88"/>
      <c r="BN56" s="88"/>
      <c r="BO56" s="88"/>
      <c r="BP56" s="88"/>
      <c r="BQ56" s="88"/>
      <c r="BR56" s="88"/>
      <c r="BS56" s="88"/>
      <c r="BT56" s="88"/>
      <c r="BU56" s="88"/>
      <c r="BV56" s="88"/>
      <c r="BW56" s="88"/>
      <c r="BX56" s="88"/>
      <c r="BY56" s="88"/>
      <c r="BZ56" s="88"/>
      <c r="CA56" s="88"/>
      <c r="CB56" s="88"/>
      <c r="CC56" s="88"/>
      <c r="CD56" s="88"/>
      <c r="CE56" s="88"/>
      <c r="CF56" s="88"/>
      <c r="CG56" s="88"/>
      <c r="CH56" s="88"/>
      <c r="CI56" s="88"/>
      <c r="CJ56" s="88"/>
      <c r="CK56" s="88"/>
      <c r="CL56" s="88"/>
      <c r="CM56" s="88"/>
      <c r="CN56" s="88"/>
      <c r="CO56" s="88"/>
      <c r="CP56" s="88"/>
      <c r="CQ56" s="88"/>
      <c r="CR56" s="88"/>
      <c r="CS56" s="88"/>
      <c r="CT56" s="88"/>
      <c r="CU56" s="88"/>
      <c r="CV56" s="88"/>
      <c r="CW56" s="88"/>
      <c r="CX56" s="88"/>
      <c r="CY56" s="88"/>
      <c r="CZ56" s="88"/>
      <c r="DA56" s="88"/>
      <c r="DB56" s="88"/>
      <c r="DC56" s="88"/>
      <c r="DD56" s="88"/>
      <c r="DE56" s="88"/>
      <c r="DF56" s="88"/>
      <c r="DG56" s="88"/>
      <c r="DH56" s="88"/>
      <c r="DI56" s="88"/>
      <c r="DJ56" s="88"/>
      <c r="DK56" s="88"/>
      <c r="DL56" s="88"/>
      <c r="DM56" s="88"/>
      <c r="DN56" s="88"/>
      <c r="DO56" s="88"/>
      <c r="DP56" s="88"/>
      <c r="DQ56" s="88"/>
      <c r="DR56" s="88"/>
      <c r="DS56" s="88"/>
      <c r="DT56" s="88"/>
      <c r="DU56" s="88"/>
      <c r="DV56" s="88"/>
      <c r="DW56" s="88"/>
      <c r="DX56" s="88"/>
      <c r="DY56" s="88"/>
      <c r="DZ56" s="88"/>
      <c r="EA56" s="88"/>
      <c r="EB56" s="88"/>
      <c r="EC56" s="88"/>
      <c r="ED56" s="88"/>
      <c r="EE56" s="88"/>
      <c r="EF56" s="88"/>
      <c r="EG56" s="88"/>
    </row>
    <row r="57" spans="6:147" s="90" customFormat="1" ht="21" customHeight="1" x14ac:dyDescent="0.45"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  <c r="V57" s="165"/>
      <c r="W57" s="165"/>
      <c r="X57" s="165"/>
      <c r="Y57" s="165"/>
      <c r="Z57" s="165"/>
      <c r="AA57" s="165"/>
      <c r="AB57" s="165"/>
      <c r="AC57" s="165"/>
      <c r="AD57" s="165"/>
      <c r="AE57" s="165"/>
      <c r="AF57" s="165"/>
      <c r="AG57" s="165"/>
      <c r="AH57" s="165"/>
      <c r="AI57" s="88"/>
      <c r="AJ57" s="88"/>
      <c r="AK57" s="88"/>
      <c r="AL57" s="88"/>
      <c r="AM57" s="88"/>
      <c r="AN57" s="88"/>
      <c r="AO57" s="88"/>
      <c r="AP57" s="88"/>
      <c r="AQ57" s="88"/>
      <c r="AR57" s="88"/>
      <c r="AS57" s="88"/>
      <c r="AT57" s="88"/>
      <c r="AU57" s="88"/>
      <c r="AV57" s="88"/>
      <c r="AW57" s="88"/>
      <c r="AX57" s="88"/>
      <c r="AY57" s="88"/>
      <c r="AZ57" s="88"/>
      <c r="BA57" s="88"/>
      <c r="BB57" s="88"/>
      <c r="BC57" s="88"/>
      <c r="BD57" s="88"/>
      <c r="BE57" s="88"/>
      <c r="BF57" s="88"/>
      <c r="BG57" s="88"/>
      <c r="BH57" s="88"/>
      <c r="BI57" s="88"/>
      <c r="BJ57" s="88"/>
      <c r="BK57" s="88"/>
      <c r="BL57" s="88"/>
      <c r="BM57" s="88"/>
      <c r="BN57" s="88"/>
      <c r="BO57" s="88"/>
      <c r="BP57" s="88"/>
      <c r="BQ57" s="88"/>
      <c r="BR57" s="88"/>
      <c r="BS57" s="88"/>
      <c r="BT57" s="88"/>
      <c r="BU57" s="88"/>
      <c r="BV57" s="88"/>
      <c r="BW57" s="88"/>
      <c r="BX57" s="88"/>
      <c r="BY57" s="88"/>
      <c r="BZ57" s="88"/>
      <c r="CA57" s="88"/>
      <c r="CB57" s="88"/>
      <c r="CC57" s="88"/>
      <c r="CD57" s="88"/>
      <c r="CE57" s="88"/>
      <c r="CF57" s="88"/>
      <c r="CG57" s="88"/>
      <c r="CH57" s="88"/>
      <c r="CI57" s="88"/>
      <c r="CJ57" s="88"/>
      <c r="CK57" s="88"/>
      <c r="CL57" s="88"/>
      <c r="CM57" s="88"/>
      <c r="CN57" s="88"/>
      <c r="CO57" s="88"/>
      <c r="CP57" s="88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  <c r="DY57" s="88"/>
      <c r="DZ57" s="88"/>
      <c r="EA57" s="88"/>
      <c r="EB57" s="88"/>
      <c r="EC57" s="88"/>
      <c r="ED57" s="88"/>
      <c r="EE57" s="88"/>
      <c r="EF57" s="88"/>
      <c r="EG57" s="88"/>
    </row>
    <row r="58" spans="6:147" s="90" customFormat="1" ht="21" customHeight="1" x14ac:dyDescent="0.45">
      <c r="P58" s="85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88"/>
      <c r="AT58" s="88"/>
      <c r="AU58" s="88"/>
      <c r="AV58" s="88"/>
      <c r="AW58" s="88"/>
      <c r="AX58" s="88"/>
      <c r="AY58" s="88"/>
      <c r="AZ58" s="88"/>
      <c r="BA58" s="88"/>
      <c r="BB58" s="88"/>
      <c r="BC58" s="88"/>
      <c r="BD58" s="88"/>
      <c r="BE58" s="88"/>
      <c r="BF58" s="88"/>
      <c r="BG58" s="88"/>
      <c r="BH58" s="88"/>
      <c r="BI58" s="88"/>
      <c r="BJ58" s="88"/>
      <c r="BK58" s="88"/>
      <c r="BL58" s="88"/>
      <c r="BM58" s="88"/>
      <c r="BN58" s="88"/>
      <c r="BO58" s="88"/>
      <c r="BP58" s="88"/>
      <c r="BQ58" s="88"/>
      <c r="BR58" s="88"/>
      <c r="BS58" s="88"/>
      <c r="BT58" s="88"/>
      <c r="BU58" s="88"/>
      <c r="BV58" s="88"/>
      <c r="BW58" s="88"/>
      <c r="BX58" s="88"/>
      <c r="BY58" s="88"/>
      <c r="BZ58" s="88"/>
      <c r="CA58" s="88"/>
      <c r="CB58" s="88"/>
      <c r="CC58" s="88"/>
      <c r="CD58" s="88"/>
      <c r="CE58" s="88"/>
      <c r="CF58" s="88"/>
      <c r="CG58" s="88"/>
      <c r="CH58" s="88"/>
      <c r="CI58" s="88"/>
      <c r="CJ58" s="88"/>
      <c r="CK58" s="88"/>
      <c r="CL58" s="88"/>
      <c r="CM58" s="88"/>
      <c r="CN58" s="88"/>
      <c r="CO58" s="88"/>
      <c r="CP58" s="88"/>
      <c r="CQ58" s="88"/>
      <c r="CR58" s="88"/>
      <c r="CS58" s="88"/>
      <c r="CT58" s="88"/>
      <c r="CU58" s="88"/>
      <c r="CV58" s="88"/>
      <c r="CW58" s="88"/>
      <c r="CX58" s="88"/>
      <c r="CY58" s="88"/>
      <c r="CZ58" s="88"/>
      <c r="DA58" s="88"/>
      <c r="DB58" s="88"/>
      <c r="DC58" s="88"/>
      <c r="DD58" s="88"/>
      <c r="DE58" s="88"/>
      <c r="DF58" s="88"/>
      <c r="DG58" s="88"/>
      <c r="DH58" s="88"/>
      <c r="DI58" s="88"/>
      <c r="DJ58" s="88"/>
      <c r="DK58" s="88"/>
      <c r="DL58" s="88"/>
      <c r="DM58" s="88"/>
      <c r="DN58" s="88"/>
      <c r="DO58" s="88"/>
      <c r="DP58" s="88"/>
      <c r="DQ58" s="88"/>
      <c r="DR58" s="88"/>
      <c r="DS58" s="88"/>
      <c r="DT58" s="88"/>
      <c r="DU58" s="88"/>
      <c r="DV58" s="88"/>
      <c r="DW58" s="88"/>
      <c r="DX58" s="88"/>
      <c r="DY58" s="88"/>
      <c r="DZ58" s="88"/>
      <c r="EA58" s="88"/>
      <c r="EB58" s="88"/>
      <c r="EC58" s="88"/>
      <c r="ED58" s="88"/>
      <c r="EE58" s="88"/>
      <c r="EF58" s="88"/>
      <c r="EG58" s="88"/>
    </row>
    <row r="59" spans="6:147" s="90" customFormat="1" ht="21" customHeight="1" x14ac:dyDescent="0.45">
      <c r="P59" s="85"/>
      <c r="AI59" s="88"/>
      <c r="AJ59" s="88"/>
      <c r="AK59" s="88"/>
      <c r="AL59" s="88"/>
      <c r="AM59" s="88"/>
      <c r="AN59" s="88"/>
      <c r="AO59" s="88"/>
      <c r="AP59" s="88"/>
      <c r="AQ59" s="88"/>
      <c r="AR59" s="88"/>
      <c r="AS59" s="88"/>
      <c r="AT59" s="88"/>
      <c r="AU59" s="88"/>
      <c r="AV59" s="88"/>
      <c r="AW59" s="88"/>
      <c r="AX59" s="88"/>
      <c r="AY59" s="88"/>
      <c r="AZ59" s="88"/>
      <c r="BA59" s="88"/>
      <c r="BB59" s="88"/>
      <c r="BC59" s="88"/>
      <c r="BD59" s="88"/>
      <c r="BE59" s="88"/>
      <c r="BF59" s="88"/>
      <c r="BG59" s="88"/>
      <c r="BH59" s="88"/>
      <c r="BI59" s="88"/>
      <c r="BJ59" s="88"/>
      <c r="BK59" s="88"/>
      <c r="BL59" s="88"/>
      <c r="BM59" s="88"/>
      <c r="BN59" s="88"/>
      <c r="BO59" s="88"/>
      <c r="BP59" s="88"/>
      <c r="BQ59" s="88"/>
      <c r="BR59" s="88"/>
      <c r="BS59" s="88"/>
      <c r="BT59" s="88"/>
      <c r="BU59" s="88"/>
      <c r="BV59" s="88"/>
      <c r="BW59" s="88"/>
      <c r="BX59" s="88"/>
      <c r="BY59" s="88"/>
      <c r="BZ59" s="88"/>
      <c r="CA59" s="88"/>
      <c r="CB59" s="88"/>
      <c r="CC59" s="88"/>
      <c r="CD59" s="88"/>
      <c r="CE59" s="88"/>
      <c r="CF59" s="88"/>
      <c r="CG59" s="88"/>
      <c r="CH59" s="88"/>
      <c r="CI59" s="88"/>
      <c r="CJ59" s="88"/>
      <c r="CK59" s="88"/>
      <c r="CL59" s="88"/>
      <c r="CM59" s="88"/>
      <c r="CN59" s="88"/>
      <c r="CO59" s="88"/>
      <c r="CP59" s="88"/>
      <c r="CQ59" s="88"/>
      <c r="CR59" s="88"/>
      <c r="CS59" s="88"/>
      <c r="CT59" s="88"/>
      <c r="CU59" s="88"/>
      <c r="CV59" s="88"/>
      <c r="CW59" s="88"/>
      <c r="CX59" s="88"/>
      <c r="CY59" s="88"/>
      <c r="CZ59" s="88"/>
      <c r="DA59" s="88"/>
      <c r="DB59" s="88"/>
      <c r="DC59" s="88"/>
      <c r="DD59" s="88"/>
      <c r="DE59" s="88"/>
      <c r="DF59" s="88"/>
      <c r="DG59" s="88"/>
      <c r="DH59" s="88"/>
      <c r="DI59" s="88"/>
      <c r="DJ59" s="88"/>
      <c r="DK59" s="88"/>
      <c r="DL59" s="88"/>
      <c r="DM59" s="88"/>
      <c r="DN59" s="88"/>
      <c r="DO59" s="88"/>
      <c r="DP59" s="88"/>
      <c r="DQ59" s="88"/>
      <c r="DR59" s="88"/>
      <c r="DS59" s="88"/>
      <c r="DT59" s="88"/>
      <c r="DU59" s="88"/>
      <c r="DV59" s="88"/>
      <c r="DW59" s="88"/>
      <c r="DX59" s="88"/>
      <c r="DY59" s="88"/>
      <c r="DZ59" s="88"/>
      <c r="EA59" s="88"/>
      <c r="EB59" s="88"/>
      <c r="EC59" s="88"/>
      <c r="ED59" s="88"/>
      <c r="EE59" s="88"/>
      <c r="EF59" s="88"/>
      <c r="EG59" s="88"/>
    </row>
    <row r="60" spans="6:147" s="90" customFormat="1" ht="21" customHeight="1" x14ac:dyDescent="0.45">
      <c r="P60" s="85"/>
      <c r="AI60" s="88"/>
      <c r="AJ60" s="88"/>
      <c r="AK60" s="88"/>
      <c r="AL60" s="88"/>
      <c r="AM60" s="88"/>
      <c r="AN60" s="88"/>
      <c r="AO60" s="88"/>
      <c r="AP60" s="88"/>
      <c r="AQ60" s="88"/>
      <c r="AR60" s="88"/>
      <c r="AS60" s="88"/>
      <c r="AT60" s="88"/>
      <c r="AU60" s="88"/>
      <c r="AV60" s="88"/>
      <c r="AW60" s="88"/>
      <c r="AX60" s="88"/>
      <c r="AY60" s="88"/>
      <c r="AZ60" s="88"/>
      <c r="BA60" s="88"/>
      <c r="BB60" s="88"/>
      <c r="BC60" s="88"/>
      <c r="BD60" s="88"/>
      <c r="BE60" s="88"/>
      <c r="BF60" s="88"/>
      <c r="BG60" s="88"/>
      <c r="BH60" s="88"/>
      <c r="BI60" s="88"/>
      <c r="BJ60" s="88"/>
      <c r="BK60" s="88"/>
      <c r="BL60" s="88"/>
      <c r="BM60" s="88"/>
      <c r="BN60" s="88"/>
      <c r="BO60" s="88"/>
      <c r="BP60" s="88"/>
      <c r="BQ60" s="88"/>
      <c r="BR60" s="88"/>
      <c r="BS60" s="88"/>
      <c r="BT60" s="88"/>
      <c r="BU60" s="88"/>
      <c r="BV60" s="88"/>
      <c r="BW60" s="88"/>
      <c r="BX60" s="88"/>
      <c r="BY60" s="88"/>
      <c r="BZ60" s="88"/>
      <c r="CA60" s="88"/>
      <c r="CB60" s="88"/>
      <c r="CC60" s="88"/>
      <c r="CD60" s="88"/>
      <c r="CE60" s="88"/>
      <c r="CF60" s="88"/>
      <c r="CG60" s="88"/>
      <c r="CH60" s="88"/>
      <c r="CI60" s="88"/>
      <c r="CJ60" s="88"/>
      <c r="CK60" s="88"/>
      <c r="CL60" s="88"/>
      <c r="CM60" s="88"/>
      <c r="CN60" s="88"/>
      <c r="CO60" s="88"/>
      <c r="CP60" s="88"/>
      <c r="CQ60" s="88"/>
      <c r="CR60" s="88"/>
      <c r="CS60" s="88"/>
      <c r="CT60" s="88"/>
      <c r="CU60" s="88"/>
      <c r="CV60" s="88"/>
      <c r="CW60" s="88"/>
      <c r="CX60" s="88"/>
      <c r="CY60" s="88"/>
      <c r="CZ60" s="88"/>
      <c r="DA60" s="88"/>
      <c r="DB60" s="88"/>
      <c r="DC60" s="88"/>
      <c r="DD60" s="88"/>
      <c r="DE60" s="88"/>
      <c r="DF60" s="88"/>
      <c r="DG60" s="88"/>
      <c r="DH60" s="88"/>
      <c r="DI60" s="88"/>
      <c r="DJ60" s="88"/>
      <c r="DK60" s="88"/>
      <c r="DL60" s="88"/>
      <c r="DM60" s="88"/>
      <c r="DN60" s="88"/>
      <c r="DO60" s="88"/>
      <c r="DP60" s="88"/>
      <c r="DQ60" s="88"/>
      <c r="DR60" s="88"/>
      <c r="DS60" s="88"/>
      <c r="DT60" s="88"/>
      <c r="DU60" s="88"/>
      <c r="DV60" s="88"/>
      <c r="DW60" s="88"/>
      <c r="DX60" s="88"/>
      <c r="DY60" s="88"/>
      <c r="DZ60" s="88"/>
      <c r="EA60" s="88"/>
      <c r="EB60" s="88"/>
      <c r="EC60" s="88"/>
      <c r="ED60" s="88"/>
      <c r="EE60" s="88"/>
      <c r="EF60" s="88"/>
      <c r="EG60" s="88"/>
    </row>
    <row r="61" spans="6:147" s="90" customFormat="1" ht="21" customHeight="1" x14ac:dyDescent="0.45">
      <c r="P61" s="85"/>
      <c r="AI61" s="88"/>
      <c r="AJ61" s="88"/>
      <c r="AK61" s="88"/>
      <c r="AL61" s="88"/>
      <c r="AM61" s="88"/>
      <c r="AN61" s="88"/>
      <c r="AO61" s="88"/>
      <c r="AP61" s="88"/>
      <c r="AQ61" s="88"/>
      <c r="AR61" s="88"/>
      <c r="AS61" s="88"/>
      <c r="AT61" s="88"/>
      <c r="AU61" s="88"/>
      <c r="AV61" s="88"/>
      <c r="AW61" s="88"/>
      <c r="AX61" s="88"/>
      <c r="AY61" s="88"/>
      <c r="AZ61" s="88"/>
      <c r="BA61" s="88"/>
      <c r="BB61" s="88"/>
      <c r="BC61" s="88"/>
      <c r="BD61" s="88"/>
      <c r="BE61" s="88"/>
      <c r="BF61" s="88"/>
      <c r="BG61" s="88"/>
      <c r="BH61" s="88"/>
      <c r="BI61" s="88"/>
      <c r="BJ61" s="88"/>
      <c r="BK61" s="88"/>
      <c r="BL61" s="88"/>
      <c r="BM61" s="88"/>
      <c r="BN61" s="88"/>
      <c r="BO61" s="88"/>
      <c r="BP61" s="88"/>
      <c r="BQ61" s="88"/>
      <c r="BR61" s="88"/>
      <c r="BS61" s="88"/>
      <c r="BT61" s="88"/>
      <c r="BU61" s="88"/>
      <c r="BV61" s="88"/>
      <c r="BW61" s="88"/>
      <c r="BX61" s="88"/>
      <c r="BY61" s="88"/>
      <c r="BZ61" s="88"/>
      <c r="CA61" s="88"/>
      <c r="CB61" s="88"/>
      <c r="CC61" s="88"/>
      <c r="CD61" s="88"/>
      <c r="CE61" s="88"/>
      <c r="CF61" s="88"/>
      <c r="CG61" s="88"/>
      <c r="CH61" s="88"/>
      <c r="CI61" s="88"/>
      <c r="CJ61" s="88"/>
      <c r="CK61" s="88"/>
      <c r="CL61" s="88"/>
      <c r="CM61" s="88"/>
      <c r="CN61" s="88"/>
      <c r="CO61" s="88"/>
      <c r="CP61" s="88"/>
      <c r="CQ61" s="88"/>
      <c r="CR61" s="88"/>
      <c r="CS61" s="88"/>
      <c r="CT61" s="88"/>
      <c r="CU61" s="88"/>
      <c r="CV61" s="88"/>
      <c r="CW61" s="88"/>
      <c r="CX61" s="88"/>
      <c r="CY61" s="88"/>
      <c r="CZ61" s="88"/>
      <c r="DA61" s="88"/>
      <c r="DB61" s="88"/>
      <c r="DC61" s="88"/>
      <c r="DD61" s="88"/>
      <c r="DE61" s="88"/>
      <c r="DF61" s="88"/>
      <c r="DG61" s="88"/>
      <c r="DH61" s="88"/>
      <c r="DI61" s="88"/>
      <c r="DJ61" s="88"/>
      <c r="DK61" s="88"/>
      <c r="DL61" s="88"/>
      <c r="DM61" s="88"/>
      <c r="DN61" s="88"/>
      <c r="DO61" s="88"/>
      <c r="DP61" s="88"/>
      <c r="DQ61" s="88"/>
      <c r="DR61" s="88"/>
      <c r="DS61" s="88"/>
      <c r="DT61" s="88"/>
      <c r="DU61" s="88"/>
      <c r="DV61" s="88"/>
      <c r="DW61" s="88"/>
      <c r="DX61" s="88"/>
      <c r="DY61" s="88"/>
      <c r="DZ61" s="88"/>
      <c r="EA61" s="88"/>
      <c r="EB61" s="88"/>
      <c r="EC61" s="88"/>
      <c r="ED61" s="88"/>
      <c r="EE61" s="88"/>
      <c r="EF61" s="88"/>
      <c r="EG61" s="88"/>
    </row>
    <row r="62" spans="6:147" s="90" customFormat="1" ht="21" customHeight="1" x14ac:dyDescent="0.45">
      <c r="P62" s="85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8"/>
      <c r="BN62" s="88"/>
      <c r="BO62" s="88"/>
      <c r="BP62" s="88"/>
      <c r="BQ62" s="88"/>
      <c r="BR62" s="88"/>
      <c r="BS62" s="88"/>
      <c r="BT62" s="88"/>
      <c r="BU62" s="88"/>
      <c r="BV62" s="88"/>
      <c r="BW62" s="88"/>
      <c r="BX62" s="88"/>
      <c r="BY62" s="88"/>
      <c r="BZ62" s="88"/>
      <c r="CA62" s="88"/>
      <c r="CB62" s="88"/>
      <c r="CC62" s="88"/>
      <c r="CD62" s="88"/>
      <c r="CE62" s="88"/>
      <c r="CF62" s="88"/>
      <c r="CG62" s="88"/>
      <c r="CH62" s="88"/>
      <c r="CI62" s="88"/>
      <c r="CJ62" s="88"/>
      <c r="CK62" s="88"/>
      <c r="CL62" s="88"/>
      <c r="CM62" s="88"/>
      <c r="CN62" s="88"/>
      <c r="CO62" s="88"/>
      <c r="CP62" s="88"/>
      <c r="CQ62" s="88"/>
      <c r="CR62" s="88"/>
      <c r="CS62" s="88"/>
      <c r="CT62" s="88"/>
      <c r="CU62" s="88"/>
      <c r="CV62" s="88"/>
      <c r="CW62" s="88"/>
      <c r="CX62" s="88"/>
      <c r="CY62" s="88"/>
      <c r="CZ62" s="88"/>
      <c r="DA62" s="88"/>
      <c r="DB62" s="88"/>
      <c r="DC62" s="88"/>
      <c r="DD62" s="88"/>
      <c r="DE62" s="88"/>
      <c r="DF62" s="88"/>
      <c r="DG62" s="88"/>
      <c r="DH62" s="88"/>
      <c r="DI62" s="88"/>
      <c r="DJ62" s="88"/>
      <c r="DK62" s="88"/>
      <c r="DL62" s="88"/>
      <c r="DM62" s="88"/>
      <c r="DN62" s="88"/>
      <c r="DO62" s="88"/>
      <c r="DP62" s="88"/>
      <c r="DQ62" s="88"/>
      <c r="DR62" s="88"/>
      <c r="DS62" s="88"/>
      <c r="DT62" s="88"/>
      <c r="DU62" s="88"/>
      <c r="DV62" s="88"/>
      <c r="DW62" s="88"/>
      <c r="DX62" s="88"/>
      <c r="DY62" s="88"/>
      <c r="DZ62" s="88"/>
      <c r="EA62" s="88"/>
      <c r="EB62" s="88"/>
      <c r="EC62" s="88"/>
      <c r="ED62" s="88"/>
      <c r="EE62" s="88"/>
      <c r="EF62" s="88"/>
      <c r="EG62" s="88"/>
    </row>
    <row r="63" spans="6:147" s="90" customFormat="1" ht="21" customHeight="1" x14ac:dyDescent="0.45">
      <c r="P63" s="85"/>
      <c r="AI63" s="88"/>
      <c r="AJ63" s="88"/>
      <c r="AK63" s="88"/>
      <c r="AL63" s="88"/>
      <c r="AM63" s="88"/>
      <c r="AN63" s="88"/>
      <c r="AO63" s="88"/>
      <c r="AP63" s="88"/>
      <c r="AQ63" s="88"/>
      <c r="AR63" s="88"/>
      <c r="AS63" s="88"/>
      <c r="AT63" s="88"/>
      <c r="AU63" s="88"/>
      <c r="AV63" s="88"/>
      <c r="AW63" s="88"/>
      <c r="AX63" s="88"/>
      <c r="AY63" s="88"/>
      <c r="AZ63" s="88"/>
      <c r="BA63" s="88"/>
      <c r="BB63" s="88"/>
      <c r="BC63" s="88"/>
      <c r="BD63" s="88"/>
      <c r="BE63" s="88"/>
      <c r="BF63" s="88"/>
      <c r="BG63" s="88"/>
      <c r="BH63" s="88"/>
      <c r="BI63" s="88"/>
      <c r="BJ63" s="88"/>
      <c r="BK63" s="88"/>
      <c r="BL63" s="88"/>
      <c r="BM63" s="88"/>
      <c r="BN63" s="88"/>
      <c r="BO63" s="88"/>
      <c r="BP63" s="88"/>
      <c r="BQ63" s="88"/>
      <c r="BR63" s="88"/>
      <c r="BS63" s="88"/>
      <c r="BT63" s="88"/>
      <c r="BU63" s="88"/>
      <c r="BV63" s="88"/>
      <c r="BW63" s="88"/>
      <c r="BX63" s="88"/>
      <c r="BY63" s="88"/>
      <c r="BZ63" s="88"/>
      <c r="CA63" s="88"/>
      <c r="CB63" s="88"/>
      <c r="CC63" s="88"/>
      <c r="CD63" s="88"/>
      <c r="CE63" s="88"/>
      <c r="CF63" s="88"/>
      <c r="CG63" s="88"/>
      <c r="CH63" s="88"/>
      <c r="CI63" s="88"/>
      <c r="CJ63" s="88"/>
      <c r="CK63" s="88"/>
      <c r="CL63" s="88"/>
      <c r="CM63" s="88"/>
      <c r="CN63" s="88"/>
      <c r="CO63" s="88"/>
      <c r="CP63" s="88"/>
      <c r="CQ63" s="88"/>
      <c r="CR63" s="88"/>
      <c r="CS63" s="88"/>
      <c r="CT63" s="88"/>
      <c r="CU63" s="88"/>
      <c r="CV63" s="88"/>
      <c r="CW63" s="88"/>
      <c r="CX63" s="88"/>
      <c r="CY63" s="88"/>
      <c r="CZ63" s="88"/>
      <c r="DA63" s="88"/>
      <c r="DB63" s="88"/>
      <c r="DC63" s="88"/>
      <c r="DD63" s="88"/>
      <c r="DE63" s="88"/>
      <c r="DF63" s="88"/>
      <c r="DG63" s="88"/>
      <c r="DH63" s="88"/>
      <c r="DI63" s="88"/>
      <c r="DJ63" s="88"/>
      <c r="DK63" s="88"/>
      <c r="DL63" s="88"/>
      <c r="DM63" s="88"/>
      <c r="DN63" s="88"/>
      <c r="DO63" s="88"/>
      <c r="DP63" s="88"/>
      <c r="DQ63" s="88"/>
      <c r="DR63" s="88"/>
      <c r="DS63" s="88"/>
      <c r="DT63" s="88"/>
      <c r="DU63" s="88"/>
      <c r="DV63" s="88"/>
      <c r="DW63" s="88"/>
      <c r="DX63" s="88"/>
      <c r="DY63" s="88"/>
      <c r="DZ63" s="88"/>
      <c r="EA63" s="88"/>
      <c r="EB63" s="88"/>
      <c r="EC63" s="88"/>
      <c r="ED63" s="88"/>
      <c r="EE63" s="88"/>
      <c r="EF63" s="88"/>
      <c r="EG63" s="88"/>
    </row>
    <row r="64" spans="6:147" s="90" customFormat="1" ht="21" customHeight="1" x14ac:dyDescent="0.45">
      <c r="P64" s="85"/>
      <c r="AI64" s="88"/>
      <c r="AJ64" s="88"/>
      <c r="AK64" s="88"/>
      <c r="AL64" s="88"/>
      <c r="AM64" s="88"/>
      <c r="AN64" s="88"/>
      <c r="AO64" s="88"/>
      <c r="AP64" s="88"/>
      <c r="AQ64" s="88"/>
      <c r="AR64" s="88"/>
      <c r="AS64" s="88"/>
      <c r="AT64" s="88"/>
      <c r="AU64" s="88"/>
      <c r="AV64" s="88"/>
      <c r="AW64" s="88"/>
      <c r="AX64" s="88"/>
      <c r="AY64" s="88"/>
      <c r="AZ64" s="88"/>
      <c r="BA64" s="88"/>
      <c r="BB64" s="88"/>
      <c r="BC64" s="88"/>
      <c r="BD64" s="88"/>
      <c r="BE64" s="88"/>
      <c r="BF64" s="88"/>
      <c r="BG64" s="88"/>
      <c r="BH64" s="88"/>
      <c r="BI64" s="88"/>
      <c r="BJ64" s="88"/>
      <c r="BK64" s="88"/>
      <c r="BL64" s="88"/>
      <c r="BM64" s="88"/>
      <c r="BN64" s="88"/>
      <c r="BO64" s="88"/>
      <c r="BP64" s="88"/>
      <c r="BQ64" s="88"/>
      <c r="BR64" s="88"/>
      <c r="BS64" s="88"/>
      <c r="BT64" s="88"/>
      <c r="BU64" s="88"/>
      <c r="BV64" s="88"/>
      <c r="BW64" s="88"/>
      <c r="BX64" s="88"/>
      <c r="BY64" s="88"/>
      <c r="BZ64" s="88"/>
      <c r="CA64" s="88"/>
      <c r="CB64" s="88"/>
      <c r="CC64" s="88"/>
      <c r="CD64" s="88"/>
      <c r="CE64" s="88"/>
      <c r="CF64" s="88"/>
      <c r="CG64" s="88"/>
      <c r="CH64" s="88"/>
      <c r="CI64" s="88"/>
      <c r="CJ64" s="88"/>
      <c r="CK64" s="88"/>
      <c r="CL64" s="88"/>
      <c r="CM64" s="88"/>
      <c r="CN64" s="88"/>
      <c r="CO64" s="88"/>
      <c r="CP64" s="88"/>
      <c r="CQ64" s="88"/>
      <c r="CR64" s="88"/>
      <c r="CS64" s="88"/>
      <c r="CT64" s="88"/>
      <c r="CU64" s="88"/>
      <c r="CV64" s="88"/>
      <c r="CW64" s="88"/>
      <c r="CX64" s="88"/>
      <c r="CY64" s="88"/>
      <c r="CZ64" s="88"/>
      <c r="DA64" s="88"/>
      <c r="DB64" s="88"/>
      <c r="DC64" s="88"/>
      <c r="DD64" s="88"/>
      <c r="DE64" s="88"/>
      <c r="DF64" s="88"/>
      <c r="DG64" s="88"/>
      <c r="DH64" s="88"/>
      <c r="DI64" s="88"/>
      <c r="DJ64" s="88"/>
      <c r="DK64" s="88"/>
      <c r="DL64" s="88"/>
      <c r="DM64" s="88"/>
      <c r="DN64" s="88"/>
      <c r="DO64" s="88"/>
      <c r="DP64" s="88"/>
      <c r="DQ64" s="88"/>
      <c r="DR64" s="88"/>
      <c r="DS64" s="88"/>
      <c r="DT64" s="88"/>
      <c r="DU64" s="88"/>
      <c r="DV64" s="88"/>
      <c r="DW64" s="88"/>
      <c r="DX64" s="88"/>
      <c r="DY64" s="88"/>
      <c r="DZ64" s="88"/>
      <c r="EA64" s="88"/>
      <c r="EB64" s="88"/>
      <c r="EC64" s="88"/>
      <c r="ED64" s="88"/>
      <c r="EE64" s="88"/>
      <c r="EF64" s="88"/>
      <c r="EG64" s="88"/>
    </row>
    <row r="65" spans="7:147" ht="21" customHeight="1" x14ac:dyDescent="0.45">
      <c r="EH65" s="77"/>
      <c r="EI65" s="77"/>
      <c r="EJ65" s="77"/>
      <c r="EK65" s="77"/>
      <c r="EL65" s="77"/>
      <c r="EM65" s="77"/>
      <c r="EN65" s="77"/>
      <c r="EO65" s="77"/>
      <c r="EP65" s="77"/>
      <c r="EQ65" s="77"/>
    </row>
    <row r="66" spans="7:147" ht="5.0999999999999996" customHeight="1" x14ac:dyDescent="0.45"/>
    <row r="69" spans="7:147" ht="22.7" customHeight="1" x14ac:dyDescent="0.45">
      <c r="G69" s="80"/>
      <c r="H69" s="80"/>
      <c r="K69" s="80"/>
      <c r="M69" s="80"/>
      <c r="O69" s="80"/>
      <c r="Q69" s="80"/>
      <c r="S69" s="80"/>
      <c r="U69" s="80"/>
      <c r="W69" s="80"/>
      <c r="X69" s="80"/>
      <c r="Y69" s="80"/>
      <c r="Z69" s="80"/>
      <c r="AA69" s="80"/>
      <c r="AC69" s="80"/>
      <c r="AE69" s="80"/>
      <c r="AG69" s="80"/>
      <c r="AH69" s="80"/>
    </row>
  </sheetData>
  <printOptions horizontalCentered="1"/>
  <pageMargins left="0.5" right="0.5" top="0.7" bottom="0.5" header="0.31496062992126" footer="0.31496062992126"/>
  <pageSetup paperSize="9" scale="60" firstPageNumber="10" orientation="landscape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66" min="1" max="27" man="1"/>
  </rowBreaks>
  <customProperties>
    <customPr name="EpmWorksheetKeyString_GUID" r:id="rId2"/>
  </customProperties>
  <ignoredErrors>
    <ignoredError sqref="AD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1361D-76C6-4177-907C-ADD479747621}">
  <dimension ref="A1:EQ36"/>
  <sheetViews>
    <sheetView showGridLines="0" zoomScale="85" zoomScaleNormal="85" zoomScaleSheetLayoutView="85" workbookViewId="0"/>
  </sheetViews>
  <sheetFormatPr defaultColWidth="9.140625" defaultRowHeight="22.7" customHeight="1" x14ac:dyDescent="0.45"/>
  <cols>
    <col min="1" max="3" width="1.7109375" style="8" customWidth="1"/>
    <col min="4" max="4" width="42.7109375" style="8" customWidth="1"/>
    <col min="5" max="5" width="9.5703125" style="11" bestFit="1" customWidth="1"/>
    <col min="6" max="6" width="12.7109375" style="107" customWidth="1"/>
    <col min="7" max="7" width="0.85546875" style="107" customWidth="1"/>
    <col min="8" max="8" width="12.7109375" style="107" customWidth="1"/>
    <col min="9" max="9" width="0.85546875" style="8" customWidth="1"/>
    <col min="10" max="10" width="12.7109375" style="107" customWidth="1"/>
    <col min="11" max="11" width="0.85546875" style="107" customWidth="1"/>
    <col min="12" max="12" width="12.7109375" style="107" customWidth="1"/>
    <col min="13" max="13" width="0.85546875" style="107" customWidth="1"/>
    <col min="14" max="14" width="12.7109375" style="107" customWidth="1"/>
    <col min="15" max="15" width="0.85546875" style="107" customWidth="1"/>
    <col min="16" max="16" width="12.7109375" style="107" customWidth="1"/>
    <col min="17" max="17" width="0.85546875" style="107" customWidth="1"/>
    <col min="18" max="18" width="12.7109375" style="107" customWidth="1"/>
    <col min="19" max="19" width="0.85546875" style="107" customWidth="1"/>
    <col min="20" max="20" width="12.7109375" style="107" customWidth="1"/>
    <col min="21" max="21" width="0.85546875" style="107" customWidth="1"/>
    <col min="22" max="22" width="12.7109375" style="107" customWidth="1"/>
    <col min="23" max="23" width="0.85546875" style="107" customWidth="1"/>
    <col min="24" max="24" width="12.7109375" style="107" customWidth="1"/>
    <col min="25" max="25" width="0.85546875" style="107" customWidth="1"/>
    <col min="26" max="26" width="12.7109375" style="107" customWidth="1"/>
    <col min="27" max="27" width="0.85546875" style="107" customWidth="1"/>
    <col min="28" max="28" width="12.7109375" style="107" customWidth="1"/>
    <col min="29" max="29" width="0.85546875" style="107" customWidth="1"/>
    <col min="30" max="30" width="12.7109375" style="107" customWidth="1"/>
    <col min="31" max="31" width="0.85546875" style="107" customWidth="1"/>
    <col min="32" max="32" width="12.7109375" style="107" customWidth="1"/>
    <col min="33" max="33" width="0.85546875" style="107" customWidth="1"/>
    <col min="34" max="34" width="12.7109375" style="107" customWidth="1"/>
    <col min="35" max="35" width="2.7109375" style="107" customWidth="1"/>
    <col min="36" max="36" width="11" style="107" bestFit="1" customWidth="1"/>
    <col min="37" max="147" width="9" style="107" customWidth="1"/>
    <col min="148" max="16384" width="9.140625" style="8"/>
  </cols>
  <sheetData>
    <row r="1" spans="1:147" ht="23.1" customHeight="1" x14ac:dyDescent="0.45">
      <c r="A1" s="101"/>
      <c r="B1" s="78" t="s">
        <v>0</v>
      </c>
      <c r="C1" s="78"/>
      <c r="D1" s="78"/>
      <c r="E1" s="78"/>
      <c r="F1" s="78"/>
      <c r="G1" s="109"/>
      <c r="H1" s="109"/>
      <c r="I1" s="78"/>
      <c r="J1" s="114"/>
      <c r="K1" s="109"/>
      <c r="L1" s="114"/>
      <c r="M1" s="109"/>
      <c r="N1" s="114"/>
      <c r="O1" s="109"/>
      <c r="P1" s="114"/>
      <c r="Q1" s="109"/>
      <c r="R1" s="78"/>
      <c r="S1" s="78"/>
      <c r="T1" s="78"/>
      <c r="U1" s="78"/>
      <c r="V1" s="78"/>
      <c r="W1" s="109"/>
      <c r="X1" s="109"/>
      <c r="Y1" s="109"/>
      <c r="Z1" s="109"/>
      <c r="AA1" s="109"/>
      <c r="AB1" s="114"/>
      <c r="AC1" s="109"/>
      <c r="AD1" s="114"/>
      <c r="AE1" s="109"/>
      <c r="AF1" s="114"/>
      <c r="AG1" s="109"/>
      <c r="AH1" s="13"/>
      <c r="EH1" s="8"/>
      <c r="EI1" s="8"/>
      <c r="EJ1" s="8"/>
      <c r="EK1" s="8"/>
      <c r="EL1" s="8"/>
      <c r="EM1" s="8"/>
      <c r="EN1" s="8"/>
      <c r="EO1" s="8"/>
      <c r="EP1" s="8"/>
      <c r="EQ1" s="8"/>
    </row>
    <row r="2" spans="1:147" ht="23.1" customHeight="1" x14ac:dyDescent="0.45">
      <c r="A2" s="101"/>
      <c r="B2" s="82" t="s">
        <v>110</v>
      </c>
      <c r="C2" s="82"/>
      <c r="D2" s="82"/>
      <c r="E2" s="83"/>
      <c r="F2" s="84"/>
      <c r="G2" s="109"/>
      <c r="I2" s="82"/>
      <c r="J2" s="114"/>
      <c r="K2" s="109"/>
      <c r="L2" s="114"/>
      <c r="M2" s="109"/>
      <c r="N2" s="114"/>
      <c r="O2" s="109"/>
      <c r="P2" s="114"/>
      <c r="Q2" s="109"/>
      <c r="R2" s="84"/>
      <c r="S2" s="86"/>
      <c r="T2" s="84"/>
      <c r="U2" s="86"/>
      <c r="V2" s="84"/>
      <c r="W2" s="109"/>
      <c r="X2" s="109"/>
      <c r="Y2" s="109"/>
      <c r="Z2" s="109"/>
      <c r="AB2" s="113"/>
      <c r="AC2" s="109"/>
      <c r="AD2" s="114"/>
      <c r="AE2" s="109"/>
      <c r="AF2" s="114"/>
      <c r="AG2" s="109"/>
      <c r="AH2" s="166"/>
      <c r="EH2" s="8"/>
      <c r="EI2" s="8"/>
      <c r="EJ2" s="8"/>
      <c r="EK2" s="8"/>
      <c r="EL2" s="8"/>
      <c r="EM2" s="8"/>
      <c r="EN2" s="8"/>
      <c r="EO2" s="8"/>
      <c r="EP2" s="8"/>
      <c r="EQ2" s="8"/>
    </row>
    <row r="3" spans="1:147" ht="23.1" customHeight="1" x14ac:dyDescent="0.45">
      <c r="A3" s="108"/>
      <c r="B3" s="2" t="str">
        <f>'3'!$B$3</f>
        <v>สำหรับงวดเก้าเดือนสิ้นสุดวันที่ 30 กันยายน 2567 (ไม่ได้ตรวจสอบ)</v>
      </c>
      <c r="C3" s="6"/>
      <c r="D3" s="6"/>
      <c r="E3" s="91"/>
      <c r="F3" s="92"/>
      <c r="G3" s="101"/>
      <c r="H3" s="108"/>
      <c r="I3" s="93"/>
      <c r="J3" s="114"/>
      <c r="K3" s="109"/>
      <c r="L3" s="114"/>
      <c r="M3" s="109"/>
      <c r="N3" s="114"/>
      <c r="O3" s="109"/>
      <c r="P3" s="114"/>
      <c r="Q3" s="109"/>
      <c r="R3" s="101"/>
      <c r="S3" s="101"/>
      <c r="T3" s="101"/>
      <c r="U3" s="101"/>
      <c r="V3" s="101"/>
      <c r="W3" s="101"/>
      <c r="X3" s="101"/>
      <c r="Y3" s="101"/>
      <c r="Z3" s="101"/>
      <c r="AB3" s="113"/>
      <c r="AC3" s="109"/>
      <c r="AD3" s="114"/>
      <c r="AE3" s="109"/>
      <c r="AF3" s="114"/>
      <c r="AG3" s="109"/>
      <c r="AH3" s="113"/>
      <c r="EH3" s="8"/>
      <c r="EI3" s="8"/>
      <c r="EJ3" s="8"/>
      <c r="EK3" s="8"/>
      <c r="EL3" s="8"/>
      <c r="EM3" s="8"/>
      <c r="EN3" s="8"/>
      <c r="EO3" s="8"/>
      <c r="EP3" s="8"/>
      <c r="EQ3" s="8"/>
    </row>
    <row r="4" spans="1:147" ht="21.95" customHeight="1" x14ac:dyDescent="0.45">
      <c r="A4" s="108"/>
      <c r="B4" s="2"/>
      <c r="C4" s="6"/>
      <c r="D4" s="6"/>
      <c r="E4" s="91"/>
      <c r="F4" s="92"/>
      <c r="G4" s="114"/>
      <c r="H4" s="114"/>
      <c r="I4" s="93"/>
      <c r="J4" s="114"/>
      <c r="K4" s="109"/>
      <c r="L4" s="114"/>
      <c r="M4" s="109"/>
      <c r="N4" s="114"/>
      <c r="O4" s="109"/>
      <c r="P4" s="114"/>
      <c r="Q4" s="109"/>
      <c r="R4" s="101"/>
      <c r="S4" s="101"/>
      <c r="T4" s="101"/>
      <c r="U4" s="101"/>
      <c r="V4" s="101"/>
      <c r="W4" s="101"/>
      <c r="X4" s="101"/>
      <c r="Y4" s="101"/>
      <c r="Z4" s="101"/>
      <c r="AB4" s="113"/>
      <c r="AC4" s="109"/>
      <c r="AD4" s="114"/>
      <c r="AE4" s="109"/>
      <c r="AF4" s="114"/>
      <c r="AG4" s="109"/>
      <c r="AH4" s="113"/>
      <c r="EH4" s="8"/>
      <c r="EI4" s="8"/>
      <c r="EJ4" s="8"/>
      <c r="EK4" s="8"/>
      <c r="EL4" s="8"/>
      <c r="EM4" s="8"/>
      <c r="EN4" s="8"/>
      <c r="EO4" s="8"/>
      <c r="EP4" s="8"/>
      <c r="EQ4" s="8"/>
    </row>
    <row r="5" spans="1:147" ht="21.95" customHeight="1" x14ac:dyDescent="0.45">
      <c r="A5" s="101"/>
      <c r="B5" s="6"/>
      <c r="C5" s="6"/>
      <c r="D5" s="93"/>
      <c r="E5" s="94"/>
      <c r="F5" s="95"/>
      <c r="G5" s="114"/>
      <c r="H5" s="114"/>
      <c r="I5" s="93"/>
      <c r="J5" s="96" t="s">
        <v>111</v>
      </c>
      <c r="K5" s="97"/>
      <c r="L5" s="96"/>
      <c r="M5" s="97"/>
      <c r="N5" s="97"/>
      <c r="O5" s="109"/>
      <c r="P5" s="98"/>
      <c r="Q5" s="8"/>
      <c r="R5" s="96" t="s">
        <v>105</v>
      </c>
      <c r="S5" s="99"/>
      <c r="T5" s="99"/>
      <c r="U5" s="99"/>
      <c r="V5" s="99"/>
      <c r="W5" s="99"/>
      <c r="X5" s="99"/>
      <c r="Y5" s="99"/>
      <c r="Z5" s="99"/>
      <c r="AA5" s="100"/>
      <c r="AB5" s="100"/>
      <c r="AC5" s="109"/>
      <c r="AD5" s="114"/>
      <c r="AE5" s="109"/>
      <c r="AF5" s="114"/>
      <c r="AG5" s="109"/>
      <c r="AH5" s="113"/>
      <c r="EH5" s="8"/>
      <c r="EI5" s="8"/>
      <c r="EJ5" s="8"/>
      <c r="EK5" s="8"/>
      <c r="EL5" s="8"/>
      <c r="EM5" s="8"/>
      <c r="EN5" s="8"/>
      <c r="EO5" s="8"/>
      <c r="EP5" s="8"/>
      <c r="EQ5" s="8"/>
    </row>
    <row r="6" spans="1:147" ht="21.95" customHeight="1" x14ac:dyDescent="0.45">
      <c r="A6" s="101"/>
      <c r="B6" s="102"/>
      <c r="C6" s="102"/>
      <c r="D6" s="160"/>
      <c r="E6" s="103"/>
      <c r="F6" s="101"/>
      <c r="G6" s="101"/>
      <c r="H6" s="101"/>
      <c r="I6" s="102"/>
      <c r="J6" s="104" t="s">
        <v>100</v>
      </c>
      <c r="K6" s="104"/>
      <c r="L6" s="104"/>
      <c r="M6" s="105"/>
      <c r="N6" s="104" t="s">
        <v>112</v>
      </c>
      <c r="O6" s="109"/>
      <c r="P6" s="98"/>
      <c r="R6" s="110" t="s">
        <v>113</v>
      </c>
      <c r="S6" s="108"/>
      <c r="T6" s="110" t="s">
        <v>114</v>
      </c>
      <c r="U6" s="108"/>
      <c r="V6" s="110" t="s">
        <v>114</v>
      </c>
      <c r="W6" s="108"/>
      <c r="X6" s="110" t="s">
        <v>114</v>
      </c>
      <c r="Y6" s="108"/>
      <c r="Z6" s="110" t="s">
        <v>115</v>
      </c>
      <c r="AA6" s="101"/>
      <c r="AB6" s="101"/>
      <c r="AC6" s="109"/>
      <c r="AD6" s="110"/>
      <c r="AE6" s="109"/>
      <c r="AF6" s="111"/>
      <c r="AG6" s="112"/>
      <c r="AH6" s="113"/>
      <c r="EH6" s="8"/>
      <c r="EI6" s="8"/>
      <c r="EJ6" s="8"/>
      <c r="EK6" s="8"/>
      <c r="EL6" s="8"/>
      <c r="EM6" s="8"/>
      <c r="EN6" s="8"/>
      <c r="EO6" s="8"/>
      <c r="EP6" s="8"/>
      <c r="EQ6" s="8"/>
    </row>
    <row r="7" spans="1:147" ht="21.95" customHeight="1" x14ac:dyDescent="0.45">
      <c r="A7" s="101"/>
      <c r="B7" s="102"/>
      <c r="C7" s="102"/>
      <c r="D7" s="160"/>
      <c r="E7" s="103"/>
      <c r="F7" s="101"/>
      <c r="G7" s="109"/>
      <c r="H7" s="110"/>
      <c r="I7" s="102"/>
      <c r="J7" s="98"/>
      <c r="K7" s="98"/>
      <c r="L7" s="98"/>
      <c r="N7" s="98"/>
      <c r="P7" s="98"/>
      <c r="R7" s="110" t="s">
        <v>116</v>
      </c>
      <c r="S7" s="108"/>
      <c r="T7" s="110" t="s">
        <v>117</v>
      </c>
      <c r="U7" s="108"/>
      <c r="V7" s="110" t="s">
        <v>117</v>
      </c>
      <c r="W7" s="108"/>
      <c r="X7" s="110" t="s">
        <v>117</v>
      </c>
      <c r="Y7" s="108"/>
      <c r="Z7" s="110" t="s">
        <v>118</v>
      </c>
      <c r="AB7" s="110" t="s">
        <v>119</v>
      </c>
      <c r="AC7" s="109"/>
      <c r="AD7" s="110"/>
      <c r="AE7" s="109"/>
      <c r="AF7" s="111"/>
      <c r="AG7" s="112"/>
      <c r="AH7" s="113"/>
      <c r="EH7" s="8"/>
      <c r="EI7" s="8"/>
      <c r="EJ7" s="8"/>
      <c r="EK7" s="8"/>
      <c r="EL7" s="8"/>
      <c r="EM7" s="8"/>
      <c r="EN7" s="8"/>
      <c r="EO7" s="8"/>
      <c r="EP7" s="8"/>
      <c r="EQ7" s="8"/>
    </row>
    <row r="8" spans="1:147" ht="21.95" customHeight="1" x14ac:dyDescent="0.45">
      <c r="A8" s="101"/>
      <c r="B8" s="102"/>
      <c r="C8" s="102"/>
      <c r="D8" s="102"/>
      <c r="E8" s="103"/>
      <c r="F8" s="108"/>
      <c r="G8" s="109"/>
      <c r="H8" s="110"/>
      <c r="I8" s="115"/>
      <c r="J8" s="108"/>
      <c r="K8" s="108"/>
      <c r="L8" s="108"/>
      <c r="M8" s="108"/>
      <c r="N8" s="108"/>
      <c r="O8" s="108"/>
      <c r="P8" s="108"/>
      <c r="R8" s="110" t="s">
        <v>120</v>
      </c>
      <c r="T8" s="110" t="s">
        <v>121</v>
      </c>
      <c r="V8" s="110" t="s">
        <v>121</v>
      </c>
      <c r="X8" s="110" t="s">
        <v>121</v>
      </c>
      <c r="Z8" s="110" t="s">
        <v>122</v>
      </c>
      <c r="AB8" s="110" t="s">
        <v>123</v>
      </c>
      <c r="AC8" s="109"/>
      <c r="AD8" s="110"/>
      <c r="AE8" s="109"/>
      <c r="AF8" s="16"/>
      <c r="AG8" s="112"/>
      <c r="AH8" s="113"/>
      <c r="EH8" s="8"/>
      <c r="EI8" s="8"/>
      <c r="EJ8" s="8"/>
      <c r="EK8" s="8"/>
      <c r="EL8" s="8"/>
      <c r="EM8" s="8"/>
      <c r="EN8" s="8"/>
      <c r="EO8" s="8"/>
      <c r="EP8" s="8"/>
      <c r="EQ8" s="8"/>
    </row>
    <row r="9" spans="1:147" ht="21.95" customHeight="1" x14ac:dyDescent="0.45">
      <c r="A9" s="101"/>
      <c r="B9" s="102"/>
      <c r="C9" s="102"/>
      <c r="D9" s="102"/>
      <c r="E9" s="103"/>
      <c r="F9" s="16"/>
      <c r="G9" s="109"/>
      <c r="H9" s="110" t="s">
        <v>124</v>
      </c>
      <c r="I9" s="115"/>
      <c r="J9" s="108"/>
      <c r="K9" s="108"/>
      <c r="L9" s="108"/>
      <c r="M9" s="110"/>
      <c r="N9" s="110"/>
      <c r="O9" s="110"/>
      <c r="P9" s="110"/>
      <c r="Q9" s="110"/>
      <c r="R9" s="110" t="s">
        <v>121</v>
      </c>
      <c r="T9" s="110" t="s">
        <v>125</v>
      </c>
      <c r="V9" s="110" t="s">
        <v>126</v>
      </c>
      <c r="X9" s="110" t="s">
        <v>127</v>
      </c>
      <c r="Z9" s="110" t="s">
        <v>128</v>
      </c>
      <c r="AB9" s="13" t="s">
        <v>129</v>
      </c>
      <c r="AC9" s="109"/>
      <c r="AD9" s="13" t="s">
        <v>130</v>
      </c>
      <c r="AE9" s="109"/>
      <c r="AF9" s="13" t="s">
        <v>131</v>
      </c>
      <c r="AG9" s="116"/>
      <c r="AH9" s="101"/>
      <c r="EH9" s="8"/>
      <c r="EI9" s="8"/>
      <c r="EJ9" s="8"/>
      <c r="EK9" s="8"/>
      <c r="EL9" s="8"/>
      <c r="EM9" s="8"/>
      <c r="EN9" s="8"/>
      <c r="EO9" s="8"/>
      <c r="EP9" s="8"/>
      <c r="EQ9" s="8"/>
    </row>
    <row r="10" spans="1:147" s="16" customFormat="1" ht="21.95" customHeight="1" x14ac:dyDescent="0.45">
      <c r="A10" s="117"/>
      <c r="B10" s="117"/>
      <c r="C10" s="117"/>
      <c r="D10" s="117"/>
      <c r="E10" s="103"/>
      <c r="F10" s="16" t="s">
        <v>132</v>
      </c>
      <c r="G10" s="109"/>
      <c r="H10" s="110" t="s">
        <v>133</v>
      </c>
      <c r="I10" s="13"/>
      <c r="J10" s="16" t="s">
        <v>134</v>
      </c>
      <c r="L10" s="16" t="s">
        <v>134</v>
      </c>
      <c r="M10" s="110"/>
      <c r="N10" s="110"/>
      <c r="O10" s="110"/>
      <c r="P10" s="110" t="s">
        <v>131</v>
      </c>
      <c r="Q10" s="110"/>
      <c r="R10" s="110" t="s">
        <v>135</v>
      </c>
      <c r="S10" s="107"/>
      <c r="T10" s="110" t="s">
        <v>136</v>
      </c>
      <c r="U10" s="107"/>
      <c r="V10" s="110" t="s">
        <v>48</v>
      </c>
      <c r="W10" s="107"/>
      <c r="X10" s="110" t="s">
        <v>137</v>
      </c>
      <c r="Y10" s="107"/>
      <c r="Z10" s="110" t="s">
        <v>138</v>
      </c>
      <c r="AA10" s="107"/>
      <c r="AB10" s="13" t="s">
        <v>139</v>
      </c>
      <c r="AC10" s="109"/>
      <c r="AD10" s="13" t="s">
        <v>140</v>
      </c>
      <c r="AE10" s="109"/>
      <c r="AF10" s="16" t="s">
        <v>141</v>
      </c>
      <c r="AG10" s="111"/>
      <c r="AH10" s="13" t="s">
        <v>130</v>
      </c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</row>
    <row r="11" spans="1:147" s="16" customFormat="1" ht="21.95" customHeight="1" x14ac:dyDescent="0.45">
      <c r="A11" s="117"/>
      <c r="B11" s="117"/>
      <c r="C11" s="117"/>
      <c r="D11" s="117"/>
      <c r="E11" s="103" t="s">
        <v>240</v>
      </c>
      <c r="F11" s="98" t="s">
        <v>142</v>
      </c>
      <c r="G11" s="109"/>
      <c r="H11" s="13" t="s">
        <v>143</v>
      </c>
      <c r="I11" s="13"/>
      <c r="J11" s="110" t="s">
        <v>144</v>
      </c>
      <c r="K11" s="110"/>
      <c r="L11" s="110" t="s">
        <v>145</v>
      </c>
      <c r="M11" s="13"/>
      <c r="N11" s="13"/>
      <c r="O11" s="13"/>
      <c r="P11" s="110" t="s">
        <v>143</v>
      </c>
      <c r="Q11" s="13"/>
      <c r="R11" s="110" t="s">
        <v>146</v>
      </c>
      <c r="S11" s="13"/>
      <c r="T11" s="110" t="s">
        <v>147</v>
      </c>
      <c r="U11" s="13"/>
      <c r="V11" s="110" t="s">
        <v>148</v>
      </c>
      <c r="W11" s="13"/>
      <c r="X11" s="110" t="s">
        <v>149</v>
      </c>
      <c r="Y11" s="13"/>
      <c r="Z11" s="110" t="s">
        <v>150</v>
      </c>
      <c r="AA11" s="107"/>
      <c r="AB11" s="110" t="s">
        <v>140</v>
      </c>
      <c r="AC11" s="109"/>
      <c r="AD11" s="110" t="s">
        <v>151</v>
      </c>
      <c r="AE11" s="109"/>
      <c r="AF11" s="13" t="s">
        <v>152</v>
      </c>
      <c r="AG11" s="111"/>
      <c r="AH11" s="16" t="s">
        <v>140</v>
      </c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</row>
    <row r="12" spans="1:147" s="16" customFormat="1" ht="21" customHeight="1" x14ac:dyDescent="0.45">
      <c r="A12" s="117"/>
      <c r="B12" s="120"/>
      <c r="C12" s="120"/>
      <c r="D12" s="13"/>
      <c r="E12" s="103"/>
      <c r="F12" s="121" t="s">
        <v>3</v>
      </c>
      <c r="G12" s="121"/>
      <c r="H12" s="122"/>
      <c r="I12" s="121"/>
      <c r="J12" s="121"/>
      <c r="K12" s="121"/>
      <c r="L12" s="121"/>
      <c r="M12" s="121"/>
      <c r="N12" s="121"/>
      <c r="O12" s="121"/>
      <c r="P12" s="121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1"/>
      <c r="AD12" s="122"/>
      <c r="AE12" s="121"/>
      <c r="AF12" s="121"/>
      <c r="AG12" s="121"/>
      <c r="AH12" s="121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</row>
    <row r="13" spans="1:147" ht="21" customHeight="1" x14ac:dyDescent="0.45">
      <c r="A13" s="108"/>
      <c r="B13" s="124" t="s">
        <v>169</v>
      </c>
      <c r="C13" s="124"/>
      <c r="D13" s="108"/>
      <c r="E13" s="125"/>
      <c r="F13" s="41">
        <v>1200000</v>
      </c>
      <c r="G13" s="41"/>
      <c r="H13" s="128">
        <v>1704627</v>
      </c>
      <c r="I13" s="41"/>
      <c r="J13" s="41">
        <v>160000</v>
      </c>
      <c r="K13" s="41"/>
      <c r="L13" s="41">
        <v>10516000</v>
      </c>
      <c r="M13" s="127"/>
      <c r="N13" s="41">
        <v>373595302</v>
      </c>
      <c r="O13" s="127"/>
      <c r="P13" s="41">
        <v>-23203660</v>
      </c>
      <c r="Q13" s="128"/>
      <c r="R13" s="41">
        <v>-9618964</v>
      </c>
      <c r="S13" s="41"/>
      <c r="T13" s="41">
        <v>3118962</v>
      </c>
      <c r="U13" s="41"/>
      <c r="V13" s="41">
        <v>-10814</v>
      </c>
      <c r="W13" s="41"/>
      <c r="X13" s="41">
        <v>5234023</v>
      </c>
      <c r="Y13" s="41"/>
      <c r="Z13" s="128">
        <v>1266283</v>
      </c>
      <c r="AA13" s="41"/>
      <c r="AB13" s="41">
        <f>SUM(R13:Z13)</f>
        <v>-10510</v>
      </c>
      <c r="AC13" s="41"/>
      <c r="AD13" s="41">
        <f>SUM(F13:P13,AB13)</f>
        <v>363961759</v>
      </c>
      <c r="AE13" s="41"/>
      <c r="AF13" s="41">
        <v>77634881</v>
      </c>
      <c r="AG13" s="41"/>
      <c r="AH13" s="41">
        <f>SUM(AD13:AF13)</f>
        <v>441596640</v>
      </c>
      <c r="EH13" s="8"/>
      <c r="EI13" s="8"/>
      <c r="EJ13" s="8"/>
      <c r="EK13" s="8"/>
      <c r="EL13" s="8"/>
      <c r="EM13" s="8"/>
      <c r="EN13" s="8"/>
      <c r="EO13" s="8"/>
      <c r="EP13" s="8"/>
      <c r="EQ13" s="8"/>
    </row>
    <row r="14" spans="1:147" ht="21" customHeight="1" x14ac:dyDescent="0.45">
      <c r="A14" s="108"/>
      <c r="B14" s="31" t="s">
        <v>154</v>
      </c>
      <c r="C14" s="31"/>
      <c r="D14" s="108"/>
      <c r="E14" s="125"/>
      <c r="F14" s="126"/>
      <c r="G14" s="41"/>
      <c r="H14" s="41"/>
      <c r="I14" s="126"/>
      <c r="J14" s="126"/>
      <c r="K14" s="41"/>
      <c r="L14" s="126"/>
      <c r="M14" s="127"/>
      <c r="N14" s="126"/>
      <c r="O14" s="127"/>
      <c r="P14" s="126"/>
      <c r="Q14" s="128"/>
      <c r="R14" s="126"/>
      <c r="S14" s="41"/>
      <c r="T14" s="126"/>
      <c r="U14" s="41"/>
      <c r="V14" s="126"/>
      <c r="W14" s="41"/>
      <c r="X14" s="128"/>
      <c r="Y14" s="41"/>
      <c r="Z14" s="128"/>
      <c r="AA14" s="41"/>
      <c r="AB14" s="126"/>
      <c r="AC14" s="41"/>
      <c r="AD14" s="126"/>
      <c r="AE14" s="41"/>
      <c r="AF14" s="126"/>
      <c r="AG14" s="41"/>
      <c r="AH14" s="41"/>
      <c r="EH14" s="8"/>
      <c r="EI14" s="8"/>
      <c r="EJ14" s="8"/>
      <c r="EK14" s="8"/>
      <c r="EL14" s="8"/>
      <c r="EM14" s="8"/>
      <c r="EN14" s="8"/>
      <c r="EO14" s="8"/>
      <c r="EP14" s="8"/>
      <c r="EQ14" s="8"/>
    </row>
    <row r="15" spans="1:147" ht="21" customHeight="1" x14ac:dyDescent="0.45">
      <c r="A15" s="108"/>
      <c r="B15" s="31"/>
      <c r="C15" s="129" t="s">
        <v>155</v>
      </c>
      <c r="D15" s="130"/>
      <c r="E15" s="125"/>
      <c r="F15" s="126"/>
      <c r="G15" s="41"/>
      <c r="H15" s="41"/>
      <c r="I15" s="126"/>
      <c r="J15" s="126"/>
      <c r="K15" s="41"/>
      <c r="L15" s="126"/>
      <c r="M15" s="127"/>
      <c r="N15" s="126"/>
      <c r="O15" s="127"/>
      <c r="P15" s="126"/>
      <c r="Q15" s="128"/>
      <c r="R15" s="126"/>
      <c r="S15" s="41"/>
      <c r="T15" s="126"/>
      <c r="U15" s="41"/>
      <c r="V15" s="126"/>
      <c r="W15" s="41"/>
      <c r="X15" s="128"/>
      <c r="Y15" s="41"/>
      <c r="Z15" s="128"/>
      <c r="AA15" s="41"/>
      <c r="AB15" s="126"/>
      <c r="AC15" s="41"/>
      <c r="AD15" s="126"/>
      <c r="AE15" s="41"/>
      <c r="AF15" s="126"/>
      <c r="AG15" s="41"/>
      <c r="AH15" s="41"/>
      <c r="EH15" s="8"/>
      <c r="EI15" s="8"/>
      <c r="EJ15" s="8"/>
      <c r="EK15" s="8"/>
      <c r="EL15" s="8"/>
      <c r="EM15" s="8"/>
      <c r="EN15" s="8"/>
      <c r="EO15" s="8"/>
      <c r="EP15" s="8"/>
      <c r="EQ15" s="8"/>
    </row>
    <row r="16" spans="1:147" ht="21" customHeight="1" x14ac:dyDescent="0.45">
      <c r="A16" s="108"/>
      <c r="B16" s="129"/>
      <c r="C16" s="129"/>
      <c r="D16" s="130" t="s">
        <v>156</v>
      </c>
      <c r="E16" s="125"/>
      <c r="F16" s="126"/>
      <c r="G16" s="41"/>
      <c r="H16" s="41"/>
      <c r="I16" s="126"/>
      <c r="J16" s="126"/>
      <c r="K16" s="41"/>
      <c r="L16" s="126"/>
      <c r="M16" s="127"/>
      <c r="N16" s="126"/>
      <c r="O16" s="127"/>
      <c r="P16" s="126"/>
      <c r="Q16" s="128"/>
      <c r="R16" s="126"/>
      <c r="S16" s="41"/>
      <c r="T16" s="126"/>
      <c r="U16" s="41"/>
      <c r="V16" s="126"/>
      <c r="W16" s="41"/>
      <c r="X16" s="128"/>
      <c r="Y16" s="41"/>
      <c r="Z16" s="128"/>
      <c r="AA16" s="41"/>
      <c r="AB16" s="126"/>
      <c r="AC16" s="41"/>
      <c r="AD16" s="126"/>
      <c r="AE16" s="41"/>
      <c r="AF16" s="126"/>
      <c r="AG16" s="41"/>
      <c r="AH16" s="41"/>
      <c r="EH16" s="8"/>
      <c r="EI16" s="8"/>
      <c r="EJ16" s="8"/>
      <c r="EK16" s="8"/>
      <c r="EL16" s="8"/>
      <c r="EM16" s="8"/>
      <c r="EN16" s="8"/>
      <c r="EO16" s="8"/>
      <c r="EP16" s="8"/>
      <c r="EQ16" s="8"/>
    </row>
    <row r="17" spans="1:147" ht="21" customHeight="1" x14ac:dyDescent="0.45">
      <c r="A17" s="101"/>
      <c r="B17" s="101"/>
      <c r="C17" s="108" t="s">
        <v>157</v>
      </c>
      <c r="D17" s="108"/>
      <c r="E17" s="125">
        <v>9</v>
      </c>
      <c r="F17" s="161">
        <v>0</v>
      </c>
      <c r="G17" s="155"/>
      <c r="H17" s="162">
        <v>0</v>
      </c>
      <c r="I17" s="163"/>
      <c r="J17" s="161">
        <v>0</v>
      </c>
      <c r="K17" s="155"/>
      <c r="L17" s="161">
        <v>0</v>
      </c>
      <c r="M17" s="155"/>
      <c r="N17" s="161">
        <v>-7199139</v>
      </c>
      <c r="O17" s="155"/>
      <c r="P17" s="161">
        <v>0</v>
      </c>
      <c r="Q17" s="164"/>
      <c r="R17" s="161">
        <v>0</v>
      </c>
      <c r="S17" s="155"/>
      <c r="T17" s="161">
        <v>0</v>
      </c>
      <c r="U17" s="155"/>
      <c r="V17" s="161">
        <v>0</v>
      </c>
      <c r="W17" s="155"/>
      <c r="X17" s="161">
        <v>0</v>
      </c>
      <c r="Y17" s="155"/>
      <c r="Z17" s="161">
        <v>0</v>
      </c>
      <c r="AA17" s="155"/>
      <c r="AB17" s="162">
        <f>SUM(R17:Z17)</f>
        <v>0</v>
      </c>
      <c r="AC17" s="155"/>
      <c r="AD17" s="162">
        <f>SUM(F17:N17,AB17)</f>
        <v>-7199139</v>
      </c>
      <c r="AE17" s="155"/>
      <c r="AF17" s="161">
        <v>-2643592</v>
      </c>
      <c r="AG17" s="155"/>
      <c r="AH17" s="162">
        <f>SUM(AD17:AF17)</f>
        <v>-9842731</v>
      </c>
      <c r="EH17" s="8"/>
      <c r="EI17" s="8"/>
      <c r="EJ17" s="8"/>
      <c r="EK17" s="8"/>
      <c r="EL17" s="8"/>
      <c r="EM17" s="8"/>
      <c r="EN17" s="8"/>
      <c r="EO17" s="8"/>
      <c r="EP17" s="8"/>
      <c r="EQ17" s="8"/>
    </row>
    <row r="18" spans="1:147" ht="21" customHeight="1" x14ac:dyDescent="0.45">
      <c r="A18" s="101"/>
      <c r="B18" s="101"/>
      <c r="C18" s="129" t="s">
        <v>158</v>
      </c>
      <c r="D18" s="108"/>
      <c r="E18" s="125"/>
      <c r="F18" s="164"/>
      <c r="G18" s="155"/>
      <c r="H18" s="155"/>
      <c r="I18" s="155"/>
      <c r="J18" s="164"/>
      <c r="K18" s="155"/>
      <c r="L18" s="164"/>
      <c r="M18" s="155"/>
      <c r="N18" s="164"/>
      <c r="O18" s="155"/>
      <c r="P18" s="164"/>
      <c r="Q18" s="164"/>
      <c r="R18" s="164"/>
      <c r="S18" s="155"/>
      <c r="T18" s="164"/>
      <c r="U18" s="155"/>
      <c r="V18" s="164"/>
      <c r="W18" s="155"/>
      <c r="X18" s="164"/>
      <c r="Y18" s="155"/>
      <c r="Z18" s="164"/>
      <c r="AA18" s="155"/>
      <c r="AB18" s="155"/>
      <c r="AC18" s="155"/>
      <c r="AD18" s="155"/>
      <c r="AE18" s="155"/>
      <c r="AF18" s="164"/>
      <c r="AG18" s="155"/>
      <c r="AH18" s="155"/>
      <c r="EH18" s="8"/>
      <c r="EI18" s="8"/>
      <c r="EJ18" s="8"/>
      <c r="EK18" s="8"/>
      <c r="EL18" s="8"/>
      <c r="EM18" s="8"/>
      <c r="EN18" s="8"/>
      <c r="EO18" s="8"/>
      <c r="EP18" s="8"/>
      <c r="EQ18" s="8"/>
    </row>
    <row r="19" spans="1:147" ht="21" customHeight="1" x14ac:dyDescent="0.45">
      <c r="A19" s="108"/>
      <c r="B19" s="129"/>
      <c r="C19" s="129"/>
      <c r="D19" s="129" t="s">
        <v>156</v>
      </c>
      <c r="E19" s="125"/>
      <c r="F19" s="40">
        <f>SUM(F17)</f>
        <v>0</v>
      </c>
      <c r="G19" s="41"/>
      <c r="H19" s="131">
        <f>SUM(H17)</f>
        <v>0</v>
      </c>
      <c r="I19" s="126"/>
      <c r="J19" s="40">
        <f>SUM(J17)</f>
        <v>0</v>
      </c>
      <c r="K19" s="41"/>
      <c r="L19" s="40">
        <f>SUM(L17)</f>
        <v>0</v>
      </c>
      <c r="M19" s="127"/>
      <c r="N19" s="40">
        <f>SUM(N17)</f>
        <v>-7199139</v>
      </c>
      <c r="O19" s="127"/>
      <c r="P19" s="40">
        <f>SUM(P17)</f>
        <v>0</v>
      </c>
      <c r="Q19" s="128"/>
      <c r="R19" s="40">
        <f>SUM(R17)</f>
        <v>0</v>
      </c>
      <c r="S19" s="41"/>
      <c r="T19" s="40">
        <f>SUM(T17)</f>
        <v>0</v>
      </c>
      <c r="U19" s="41"/>
      <c r="V19" s="40">
        <f>SUM(V17)</f>
        <v>0</v>
      </c>
      <c r="W19" s="41"/>
      <c r="X19" s="40">
        <f>SUM(X17)</f>
        <v>0</v>
      </c>
      <c r="Y19" s="41"/>
      <c r="Z19" s="131">
        <f>SUM(Z17)</f>
        <v>0</v>
      </c>
      <c r="AA19" s="41"/>
      <c r="AB19" s="40">
        <f>SUM(AB17)</f>
        <v>0</v>
      </c>
      <c r="AC19" s="41"/>
      <c r="AD19" s="40">
        <f>SUM(AD17)</f>
        <v>-7199139</v>
      </c>
      <c r="AE19" s="41"/>
      <c r="AF19" s="40">
        <f>SUM(AF17)</f>
        <v>-2643592</v>
      </c>
      <c r="AG19" s="41"/>
      <c r="AH19" s="40">
        <f>SUM(AH17)</f>
        <v>-9842731</v>
      </c>
      <c r="EH19" s="8"/>
      <c r="EI19" s="8"/>
      <c r="EJ19" s="8"/>
      <c r="EK19" s="8"/>
      <c r="EL19" s="8"/>
      <c r="EM19" s="8"/>
      <c r="EN19" s="8"/>
      <c r="EO19" s="8"/>
      <c r="EP19" s="8"/>
      <c r="EQ19" s="8"/>
    </row>
    <row r="20" spans="1:147" ht="21" customHeight="1" x14ac:dyDescent="0.45">
      <c r="A20" s="108"/>
      <c r="B20" s="130"/>
      <c r="C20" s="130" t="s">
        <v>159</v>
      </c>
      <c r="D20" s="108"/>
      <c r="E20" s="125"/>
      <c r="F20" s="126"/>
      <c r="G20" s="41"/>
      <c r="H20" s="41"/>
      <c r="I20" s="126"/>
      <c r="J20" s="126"/>
      <c r="K20" s="41"/>
      <c r="L20" s="126"/>
      <c r="M20" s="127"/>
      <c r="N20" s="126"/>
      <c r="O20" s="127"/>
      <c r="P20" s="126"/>
      <c r="Q20" s="128"/>
      <c r="R20" s="126"/>
      <c r="S20" s="41"/>
      <c r="T20" s="126"/>
      <c r="U20" s="41"/>
      <c r="V20" s="126"/>
      <c r="W20" s="41"/>
      <c r="X20" s="128"/>
      <c r="Y20" s="41"/>
      <c r="Z20" s="128"/>
      <c r="AA20" s="41"/>
      <c r="AB20" s="126"/>
      <c r="AC20" s="41"/>
      <c r="AD20" s="126"/>
      <c r="AE20" s="41"/>
      <c r="AF20" s="126"/>
      <c r="AG20" s="41"/>
      <c r="AH20" s="41"/>
      <c r="EH20" s="8"/>
      <c r="EI20" s="8"/>
      <c r="EJ20" s="8"/>
      <c r="EK20" s="8"/>
      <c r="EL20" s="8"/>
      <c r="EM20" s="8"/>
      <c r="EN20" s="8"/>
      <c r="EO20" s="8"/>
      <c r="EP20" s="8"/>
      <c r="EQ20" s="8"/>
    </row>
    <row r="21" spans="1:147" ht="21" customHeight="1" x14ac:dyDescent="0.45">
      <c r="A21" s="108"/>
      <c r="B21" s="108"/>
      <c r="C21" s="108" t="s">
        <v>160</v>
      </c>
      <c r="D21" s="108"/>
      <c r="E21" s="125">
        <v>3</v>
      </c>
      <c r="F21" s="163">
        <v>0</v>
      </c>
      <c r="G21" s="155"/>
      <c r="H21" s="155">
        <v>-17828222</v>
      </c>
      <c r="I21" s="163"/>
      <c r="J21" s="163">
        <v>0</v>
      </c>
      <c r="K21" s="155"/>
      <c r="L21" s="163">
        <v>0</v>
      </c>
      <c r="N21" s="163">
        <v>0</v>
      </c>
      <c r="P21" s="163">
        <v>0</v>
      </c>
      <c r="Q21" s="164"/>
      <c r="R21" s="163">
        <v>0</v>
      </c>
      <c r="S21" s="155"/>
      <c r="T21" s="163">
        <v>0</v>
      </c>
      <c r="U21" s="155"/>
      <c r="V21" s="163">
        <v>0</v>
      </c>
      <c r="W21" s="155"/>
      <c r="X21" s="163">
        <v>0</v>
      </c>
      <c r="Y21" s="155"/>
      <c r="Z21" s="164">
        <v>0</v>
      </c>
      <c r="AA21" s="155"/>
      <c r="AB21" s="163">
        <f>SUM(R21:Z21)</f>
        <v>0</v>
      </c>
      <c r="AC21" s="155"/>
      <c r="AD21" s="163">
        <f>SUM(F21:N21,AB21)</f>
        <v>-17828222</v>
      </c>
      <c r="AE21" s="155"/>
      <c r="AF21" s="163">
        <v>-3562978</v>
      </c>
      <c r="AG21" s="155"/>
      <c r="AH21" s="155">
        <f>SUM(AD21:AF21)</f>
        <v>-21391200</v>
      </c>
      <c r="EH21" s="8"/>
      <c r="EI21" s="8"/>
      <c r="EJ21" s="8"/>
      <c r="EK21" s="8"/>
      <c r="EL21" s="8"/>
      <c r="EM21" s="8"/>
      <c r="EN21" s="8"/>
      <c r="EO21" s="8"/>
      <c r="EP21" s="8"/>
      <c r="EQ21" s="8"/>
    </row>
    <row r="22" spans="1:147" ht="21" customHeight="1" x14ac:dyDescent="0.45">
      <c r="A22" s="108"/>
      <c r="B22" s="130"/>
      <c r="C22" s="108" t="s">
        <v>161</v>
      </c>
      <c r="D22" s="108"/>
      <c r="E22" s="125"/>
      <c r="F22" s="163">
        <v>0</v>
      </c>
      <c r="G22" s="155"/>
      <c r="H22" s="162">
        <v>-7395</v>
      </c>
      <c r="I22" s="163"/>
      <c r="J22" s="163">
        <v>0</v>
      </c>
      <c r="K22" s="155"/>
      <c r="L22" s="163">
        <v>0</v>
      </c>
      <c r="N22" s="163">
        <v>0</v>
      </c>
      <c r="P22" s="163">
        <v>0</v>
      </c>
      <c r="Q22" s="164"/>
      <c r="R22" s="163">
        <v>0</v>
      </c>
      <c r="S22" s="155"/>
      <c r="T22" s="163">
        <v>0</v>
      </c>
      <c r="U22" s="155"/>
      <c r="V22" s="163">
        <v>0</v>
      </c>
      <c r="W22" s="155"/>
      <c r="X22" s="163">
        <v>0</v>
      </c>
      <c r="Y22" s="155"/>
      <c r="Z22" s="164">
        <v>0</v>
      </c>
      <c r="AA22" s="155"/>
      <c r="AB22" s="163">
        <f>SUM(R22:Z22)</f>
        <v>0</v>
      </c>
      <c r="AC22" s="155"/>
      <c r="AD22" s="163">
        <f>SUM(F22:N22,AB22)</f>
        <v>-7395</v>
      </c>
      <c r="AE22" s="155"/>
      <c r="AF22" s="163">
        <v>226106</v>
      </c>
      <c r="AG22" s="41"/>
      <c r="AH22" s="155">
        <f>SUM(AD22:AF22)</f>
        <v>218711</v>
      </c>
      <c r="EH22" s="8"/>
      <c r="EI22" s="8"/>
      <c r="EJ22" s="8"/>
      <c r="EK22" s="8"/>
      <c r="EL22" s="8"/>
      <c r="EM22" s="8"/>
      <c r="EN22" s="8"/>
      <c r="EO22" s="8"/>
      <c r="EP22" s="8"/>
      <c r="EQ22" s="8"/>
    </row>
    <row r="23" spans="1:147" ht="21" customHeight="1" x14ac:dyDescent="0.45">
      <c r="A23" s="108"/>
      <c r="B23" s="129"/>
      <c r="C23" s="129" t="s">
        <v>162</v>
      </c>
      <c r="D23" s="108"/>
      <c r="E23" s="125"/>
      <c r="F23" s="65">
        <f>SUM(F21,F22)</f>
        <v>0</v>
      </c>
      <c r="G23" s="41"/>
      <c r="H23" s="132">
        <f>SUM(H21,H22)</f>
        <v>-17835617</v>
      </c>
      <c r="I23" s="126"/>
      <c r="J23" s="65">
        <f>SUM(J21,J22)</f>
        <v>0</v>
      </c>
      <c r="K23" s="41"/>
      <c r="L23" s="65">
        <f>SUM(L21,L22)</f>
        <v>0</v>
      </c>
      <c r="M23" s="127"/>
      <c r="N23" s="65">
        <f>SUM(N21,N22)</f>
        <v>0</v>
      </c>
      <c r="O23" s="127"/>
      <c r="P23" s="65">
        <f>SUM(P21,P22)</f>
        <v>0</v>
      </c>
      <c r="Q23" s="128"/>
      <c r="R23" s="65">
        <f>SUM(R21,R22)</f>
        <v>0</v>
      </c>
      <c r="S23" s="41"/>
      <c r="T23" s="65">
        <f>SUM(T21,T22)</f>
        <v>0</v>
      </c>
      <c r="U23" s="41"/>
      <c r="V23" s="65">
        <f>SUM(V21,V22)</f>
        <v>0</v>
      </c>
      <c r="W23" s="41"/>
      <c r="X23" s="65">
        <f>SUM(X21,X22)</f>
        <v>0</v>
      </c>
      <c r="Y23" s="41"/>
      <c r="Z23" s="132">
        <f>SUM(Z21,Z22)</f>
        <v>0</v>
      </c>
      <c r="AA23" s="41"/>
      <c r="AB23" s="65">
        <f>SUM(AB21,AB22)</f>
        <v>0</v>
      </c>
      <c r="AC23" s="41"/>
      <c r="AD23" s="65">
        <f>SUM(AD21,AD22)</f>
        <v>-17835617</v>
      </c>
      <c r="AE23" s="41"/>
      <c r="AF23" s="65">
        <f>SUM(AF21,AF22)</f>
        <v>-3336872</v>
      </c>
      <c r="AG23" s="41"/>
      <c r="AH23" s="65">
        <f>SUM(AH21,AH22)</f>
        <v>-21172489</v>
      </c>
      <c r="EH23" s="8"/>
      <c r="EI23" s="8"/>
      <c r="EJ23" s="8"/>
      <c r="EK23" s="8"/>
      <c r="EL23" s="8"/>
      <c r="EM23" s="8"/>
      <c r="EN23" s="8"/>
      <c r="EO23" s="8"/>
      <c r="EP23" s="8"/>
      <c r="EQ23" s="8"/>
    </row>
    <row r="24" spans="1:147" ht="21" customHeight="1" x14ac:dyDescent="0.45">
      <c r="A24" s="108"/>
      <c r="B24" s="31" t="s">
        <v>163</v>
      </c>
      <c r="C24" s="129"/>
      <c r="D24" s="108"/>
      <c r="E24" s="125"/>
      <c r="F24" s="41"/>
      <c r="G24" s="41"/>
      <c r="H24" s="128"/>
      <c r="I24" s="41"/>
      <c r="J24" s="41"/>
      <c r="K24" s="41"/>
      <c r="L24" s="41"/>
      <c r="M24" s="127"/>
      <c r="N24" s="41"/>
      <c r="O24" s="127"/>
      <c r="P24" s="41"/>
      <c r="Q24" s="128"/>
      <c r="R24" s="41"/>
      <c r="S24" s="41"/>
      <c r="T24" s="41"/>
      <c r="U24" s="41"/>
      <c r="V24" s="41"/>
      <c r="W24" s="41"/>
      <c r="X24" s="128"/>
      <c r="Y24" s="41"/>
      <c r="Z24" s="128"/>
      <c r="AA24" s="41"/>
      <c r="AB24" s="41"/>
      <c r="AC24" s="41"/>
      <c r="AD24" s="41"/>
      <c r="AE24" s="41"/>
      <c r="AF24" s="41"/>
      <c r="AG24" s="41"/>
      <c r="AH24" s="41"/>
      <c r="EH24" s="8"/>
      <c r="EI24" s="8"/>
      <c r="EJ24" s="8"/>
      <c r="EK24" s="8"/>
      <c r="EL24" s="8"/>
      <c r="EM24" s="8"/>
      <c r="EN24" s="8"/>
      <c r="EO24" s="8"/>
      <c r="EP24" s="8"/>
      <c r="EQ24" s="8"/>
    </row>
    <row r="25" spans="1:147" ht="21" customHeight="1" x14ac:dyDescent="0.45">
      <c r="A25" s="108"/>
      <c r="B25" s="31"/>
      <c r="C25" s="31" t="s">
        <v>164</v>
      </c>
      <c r="D25" s="108"/>
      <c r="E25" s="125"/>
      <c r="F25" s="40">
        <f>SUM(F19,F23)</f>
        <v>0</v>
      </c>
      <c r="G25" s="41"/>
      <c r="H25" s="131">
        <f>SUM(H19,H23)</f>
        <v>-17835617</v>
      </c>
      <c r="I25" s="126"/>
      <c r="J25" s="40">
        <f>SUM(J19,J23)</f>
        <v>0</v>
      </c>
      <c r="K25" s="41"/>
      <c r="L25" s="40">
        <f>SUM(L19,L23)</f>
        <v>0</v>
      </c>
      <c r="M25" s="127"/>
      <c r="N25" s="40">
        <f>SUM(N19,N23)</f>
        <v>-7199139</v>
      </c>
      <c r="O25" s="127"/>
      <c r="P25" s="40">
        <f>SUM(P19,P23)</f>
        <v>0</v>
      </c>
      <c r="Q25" s="128"/>
      <c r="R25" s="40">
        <f>SUM(R19,R23)</f>
        <v>0</v>
      </c>
      <c r="S25" s="41"/>
      <c r="T25" s="40">
        <f>SUM(T19,T23)</f>
        <v>0</v>
      </c>
      <c r="U25" s="41"/>
      <c r="V25" s="40">
        <f>SUM(V19,V23)</f>
        <v>0</v>
      </c>
      <c r="W25" s="41"/>
      <c r="X25" s="40">
        <f>SUM(X19,X23)</f>
        <v>0</v>
      </c>
      <c r="Y25" s="41"/>
      <c r="Z25" s="131">
        <f>SUM(Z19,Z23)</f>
        <v>0</v>
      </c>
      <c r="AA25" s="41"/>
      <c r="AB25" s="40">
        <f>SUM(AB19,AB23)</f>
        <v>0</v>
      </c>
      <c r="AC25" s="41"/>
      <c r="AD25" s="40">
        <f>SUM(AD19,AD23)</f>
        <v>-25034756</v>
      </c>
      <c r="AE25" s="41"/>
      <c r="AF25" s="40">
        <f>SUM(AF19,AF23)</f>
        <v>-5980464</v>
      </c>
      <c r="AG25" s="41"/>
      <c r="AH25" s="40">
        <f>SUM(AH19,AH23)</f>
        <v>-31015220</v>
      </c>
      <c r="EH25" s="8"/>
      <c r="EI25" s="8"/>
      <c r="EJ25" s="8"/>
      <c r="EK25" s="8"/>
      <c r="EL25" s="8"/>
      <c r="EM25" s="8"/>
      <c r="EN25" s="8"/>
      <c r="EO25" s="8"/>
      <c r="EP25" s="8"/>
      <c r="EQ25" s="8"/>
    </row>
    <row r="26" spans="1:147" s="39" customFormat="1" ht="23.25" customHeight="1" x14ac:dyDescent="0.45">
      <c r="A26" s="124"/>
      <c r="B26" s="31" t="s">
        <v>165</v>
      </c>
      <c r="C26" s="31"/>
      <c r="D26" s="124"/>
      <c r="E26" s="125">
        <v>10</v>
      </c>
      <c r="F26" s="126">
        <v>0</v>
      </c>
      <c r="G26" s="41"/>
      <c r="H26" s="126">
        <v>0</v>
      </c>
      <c r="I26" s="126"/>
      <c r="J26" s="126">
        <v>0</v>
      </c>
      <c r="K26" s="41"/>
      <c r="L26" s="126">
        <v>0</v>
      </c>
      <c r="M26" s="127"/>
      <c r="N26" s="126">
        <v>0</v>
      </c>
      <c r="O26" s="127"/>
      <c r="P26" s="126">
        <v>19443257</v>
      </c>
      <c r="Q26" s="128"/>
      <c r="R26" s="126">
        <v>0</v>
      </c>
      <c r="S26" s="41"/>
      <c r="T26" s="126">
        <v>0</v>
      </c>
      <c r="U26" s="41"/>
      <c r="V26" s="126">
        <v>0</v>
      </c>
      <c r="W26" s="41"/>
      <c r="X26" s="126">
        <v>0</v>
      </c>
      <c r="Y26" s="41"/>
      <c r="Z26" s="126">
        <v>0</v>
      </c>
      <c r="AA26" s="41"/>
      <c r="AB26" s="126">
        <f>SUM(R26:Z26)</f>
        <v>0</v>
      </c>
      <c r="AC26" s="41"/>
      <c r="AD26" s="126">
        <f>SUM(F26:N26,P26,AB26)</f>
        <v>19443257</v>
      </c>
      <c r="AE26" s="41"/>
      <c r="AF26" s="126">
        <v>0</v>
      </c>
      <c r="AG26" s="41"/>
      <c r="AH26" s="41">
        <f>SUM(AD26:AF26)</f>
        <v>19443257</v>
      </c>
      <c r="AI26" s="127"/>
      <c r="AJ26" s="127"/>
      <c r="AK26" s="127"/>
      <c r="AL26" s="127"/>
      <c r="AM26" s="127"/>
      <c r="AN26" s="127"/>
      <c r="AO26" s="127"/>
      <c r="AP26" s="127"/>
      <c r="AQ26" s="127"/>
      <c r="AR26" s="127"/>
      <c r="AS26" s="127"/>
      <c r="AT26" s="127"/>
      <c r="AU26" s="127"/>
      <c r="AV26" s="127"/>
      <c r="AW26" s="127"/>
      <c r="AX26" s="127"/>
      <c r="AY26" s="127"/>
      <c r="AZ26" s="127"/>
      <c r="BA26" s="127"/>
      <c r="BB26" s="127"/>
      <c r="BC26" s="127"/>
      <c r="BD26" s="127"/>
      <c r="BE26" s="127"/>
      <c r="BF26" s="127"/>
      <c r="BG26" s="127"/>
      <c r="BH26" s="127"/>
      <c r="BI26" s="127"/>
      <c r="BJ26" s="127"/>
      <c r="BK26" s="127"/>
      <c r="BL26" s="127"/>
      <c r="BM26" s="127"/>
      <c r="BN26" s="127"/>
      <c r="BO26" s="127"/>
      <c r="BP26" s="127"/>
      <c r="BQ26" s="127"/>
      <c r="BR26" s="127"/>
      <c r="BS26" s="127"/>
      <c r="BT26" s="127"/>
      <c r="BU26" s="127"/>
      <c r="BV26" s="127"/>
      <c r="BW26" s="127"/>
      <c r="BX26" s="127"/>
      <c r="BY26" s="127"/>
      <c r="BZ26" s="127"/>
      <c r="CA26" s="127"/>
      <c r="CB26" s="127"/>
      <c r="CC26" s="127"/>
      <c r="CD26" s="127"/>
      <c r="CE26" s="127"/>
      <c r="CF26" s="127"/>
      <c r="CG26" s="127"/>
      <c r="CH26" s="127"/>
      <c r="CI26" s="127"/>
      <c r="CJ26" s="127"/>
      <c r="CK26" s="127"/>
      <c r="CL26" s="127"/>
      <c r="CM26" s="127"/>
      <c r="CN26" s="127"/>
      <c r="CO26" s="127"/>
      <c r="CP26" s="127"/>
      <c r="CQ26" s="127"/>
      <c r="CR26" s="127"/>
      <c r="CS26" s="127"/>
      <c r="CT26" s="127"/>
      <c r="CU26" s="127"/>
      <c r="CV26" s="127"/>
      <c r="CW26" s="127"/>
      <c r="CX26" s="127"/>
      <c r="CY26" s="127"/>
      <c r="CZ26" s="127"/>
      <c r="DA26" s="127"/>
      <c r="DB26" s="127"/>
      <c r="DC26" s="127"/>
      <c r="DD26" s="127"/>
      <c r="DE26" s="127"/>
      <c r="DF26" s="127"/>
      <c r="DG26" s="127"/>
      <c r="DH26" s="127"/>
      <c r="DI26" s="127"/>
      <c r="DJ26" s="127"/>
      <c r="DK26" s="127"/>
      <c r="DL26" s="127"/>
      <c r="DM26" s="127"/>
      <c r="DN26" s="127"/>
      <c r="DO26" s="127"/>
      <c r="DP26" s="127"/>
      <c r="DQ26" s="127"/>
      <c r="DR26" s="127"/>
      <c r="DS26" s="127"/>
      <c r="DT26" s="127"/>
      <c r="DU26" s="127"/>
      <c r="DV26" s="127"/>
      <c r="DW26" s="127"/>
      <c r="DX26" s="127"/>
      <c r="DY26" s="127"/>
      <c r="DZ26" s="127"/>
      <c r="EA26" s="127"/>
      <c r="EB26" s="127"/>
      <c r="EC26" s="127"/>
      <c r="ED26" s="127"/>
      <c r="EE26" s="127"/>
      <c r="EF26" s="127"/>
      <c r="EG26" s="127"/>
    </row>
    <row r="27" spans="1:147" ht="21" customHeight="1" x14ac:dyDescent="0.45">
      <c r="A27" s="108"/>
      <c r="B27" s="31" t="s">
        <v>41</v>
      </c>
      <c r="C27" s="31"/>
      <c r="D27" s="108"/>
      <c r="E27" s="125"/>
      <c r="F27" s="126"/>
      <c r="G27" s="41"/>
      <c r="H27" s="41"/>
      <c r="I27" s="126"/>
      <c r="J27" s="126"/>
      <c r="K27" s="41"/>
      <c r="L27" s="126"/>
      <c r="M27" s="127"/>
      <c r="N27" s="126"/>
      <c r="O27" s="127"/>
      <c r="P27" s="126"/>
      <c r="Q27" s="128"/>
      <c r="R27" s="126"/>
      <c r="S27" s="41"/>
      <c r="T27" s="126"/>
      <c r="U27" s="41"/>
      <c r="V27" s="126"/>
      <c r="W27" s="41"/>
      <c r="X27" s="128"/>
      <c r="Y27" s="41"/>
      <c r="Z27" s="128"/>
      <c r="AA27" s="41"/>
      <c r="AB27" s="126"/>
      <c r="AC27" s="41"/>
      <c r="AD27" s="126"/>
      <c r="AE27" s="41"/>
      <c r="AF27" s="126"/>
      <c r="AG27" s="41"/>
      <c r="AH27" s="41"/>
      <c r="EH27" s="8"/>
      <c r="EI27" s="8"/>
      <c r="EJ27" s="8"/>
      <c r="EK27" s="8"/>
      <c r="EL27" s="8"/>
      <c r="EM27" s="8"/>
      <c r="EN27" s="8"/>
      <c r="EO27" s="8"/>
      <c r="EP27" s="8"/>
      <c r="EQ27" s="8"/>
    </row>
    <row r="28" spans="1:147" ht="21" customHeight="1" x14ac:dyDescent="0.45">
      <c r="A28" s="108"/>
      <c r="B28" s="31"/>
      <c r="C28" s="138" t="s">
        <v>166</v>
      </c>
      <c r="D28" s="108"/>
      <c r="E28" s="125"/>
      <c r="F28" s="163">
        <v>0</v>
      </c>
      <c r="G28" s="155"/>
      <c r="H28" s="155">
        <v>0</v>
      </c>
      <c r="I28" s="163"/>
      <c r="J28" s="163">
        <v>0</v>
      </c>
      <c r="K28" s="155"/>
      <c r="L28" s="163">
        <v>0</v>
      </c>
      <c r="N28" s="163">
        <v>6854075</v>
      </c>
      <c r="P28" s="163">
        <v>0</v>
      </c>
      <c r="Q28" s="164"/>
      <c r="R28" s="163">
        <v>0</v>
      </c>
      <c r="S28" s="155"/>
      <c r="T28" s="163">
        <v>0</v>
      </c>
      <c r="U28" s="155"/>
      <c r="V28" s="163">
        <v>0</v>
      </c>
      <c r="W28" s="155"/>
      <c r="X28" s="163">
        <v>0</v>
      </c>
      <c r="Y28" s="155"/>
      <c r="Z28" s="164">
        <v>0</v>
      </c>
      <c r="AA28" s="155"/>
      <c r="AB28" s="163">
        <f>SUM(R28:Z28)</f>
        <v>0</v>
      </c>
      <c r="AC28" s="155"/>
      <c r="AD28" s="163">
        <f>SUM(F28:N28,AB28)</f>
        <v>6854075</v>
      </c>
      <c r="AE28" s="155"/>
      <c r="AF28" s="163">
        <v>-1684270</v>
      </c>
      <c r="AG28" s="155"/>
      <c r="AH28" s="155">
        <f>SUM(AD28:AF28)</f>
        <v>5169805</v>
      </c>
      <c r="EH28" s="8"/>
      <c r="EI28" s="8"/>
      <c r="EJ28" s="8"/>
      <c r="EK28" s="8"/>
      <c r="EL28" s="8"/>
      <c r="EM28" s="8"/>
      <c r="EN28" s="8"/>
      <c r="EO28" s="8"/>
      <c r="EP28" s="8"/>
      <c r="EQ28" s="8"/>
    </row>
    <row r="29" spans="1:147" ht="21" customHeight="1" x14ac:dyDescent="0.45">
      <c r="A29" s="108"/>
      <c r="B29" s="31"/>
      <c r="C29" s="138" t="s">
        <v>24</v>
      </c>
      <c r="D29" s="108"/>
      <c r="E29" s="125"/>
      <c r="F29" s="163">
        <v>0</v>
      </c>
      <c r="G29" s="155"/>
      <c r="H29" s="162">
        <v>0</v>
      </c>
      <c r="I29" s="163"/>
      <c r="J29" s="163">
        <v>0</v>
      </c>
      <c r="K29" s="155"/>
      <c r="L29" s="163">
        <v>0</v>
      </c>
      <c r="N29" s="163">
        <v>-14230</v>
      </c>
      <c r="P29" s="163">
        <v>0</v>
      </c>
      <c r="Q29" s="164"/>
      <c r="R29" s="163">
        <v>-12820158</v>
      </c>
      <c r="S29" s="155"/>
      <c r="T29" s="163">
        <v>-2955469</v>
      </c>
      <c r="U29" s="155"/>
      <c r="V29" s="163">
        <v>14098</v>
      </c>
      <c r="W29" s="155"/>
      <c r="X29" s="163">
        <v>-73412</v>
      </c>
      <c r="Y29" s="155"/>
      <c r="Z29" s="164">
        <v>-2161006</v>
      </c>
      <c r="AA29" s="155"/>
      <c r="AB29" s="163">
        <f>SUM(R29:Z29)</f>
        <v>-17995947</v>
      </c>
      <c r="AC29" s="155"/>
      <c r="AD29" s="163">
        <f>SUM(F29:N29,AB29)</f>
        <v>-18010177</v>
      </c>
      <c r="AE29" s="155"/>
      <c r="AF29" s="163">
        <v>-1984710</v>
      </c>
      <c r="AG29" s="155"/>
      <c r="AH29" s="155">
        <f>SUM(AD29:AF29)</f>
        <v>-19994887</v>
      </c>
      <c r="EH29" s="8"/>
      <c r="EI29" s="8"/>
      <c r="EJ29" s="8"/>
      <c r="EK29" s="8"/>
      <c r="EL29" s="8"/>
      <c r="EM29" s="8"/>
      <c r="EN29" s="8"/>
      <c r="EO29" s="8"/>
      <c r="EP29" s="8"/>
      <c r="EQ29" s="8"/>
    </row>
    <row r="30" spans="1:147" ht="21" customHeight="1" x14ac:dyDescent="0.45">
      <c r="A30" s="108"/>
      <c r="B30" s="134" t="s">
        <v>167</v>
      </c>
      <c r="C30" s="133"/>
      <c r="D30" s="108"/>
      <c r="E30" s="125"/>
      <c r="F30" s="65">
        <f>SUM(F28:F29)</f>
        <v>0</v>
      </c>
      <c r="G30" s="41"/>
      <c r="H30" s="132">
        <f>SUM(H28:H29)</f>
        <v>0</v>
      </c>
      <c r="I30" s="126"/>
      <c r="J30" s="65">
        <f>SUM(J28:J29)</f>
        <v>0</v>
      </c>
      <c r="K30" s="41"/>
      <c r="L30" s="65">
        <f>SUM(L28:L29)</f>
        <v>0</v>
      </c>
      <c r="M30" s="127"/>
      <c r="N30" s="65">
        <f>SUM(N28:N29)</f>
        <v>6839845</v>
      </c>
      <c r="O30" s="127"/>
      <c r="P30" s="65">
        <f>SUM(P28:P29)</f>
        <v>0</v>
      </c>
      <c r="Q30" s="128"/>
      <c r="R30" s="65">
        <f>SUM(R28:R29)</f>
        <v>-12820158</v>
      </c>
      <c r="S30" s="41"/>
      <c r="T30" s="65">
        <f>SUM(T28:T29)</f>
        <v>-2955469</v>
      </c>
      <c r="U30" s="41"/>
      <c r="V30" s="65">
        <f>SUM(V28:V29)</f>
        <v>14098</v>
      </c>
      <c r="W30" s="41"/>
      <c r="X30" s="65">
        <f>SUM(X28:X29)</f>
        <v>-73412</v>
      </c>
      <c r="Y30" s="41"/>
      <c r="Z30" s="132">
        <f>SUM(Z28:Z29)</f>
        <v>-2161006</v>
      </c>
      <c r="AA30" s="41"/>
      <c r="AB30" s="65">
        <f>SUM(AB28:AB29)</f>
        <v>-17995947</v>
      </c>
      <c r="AC30" s="41"/>
      <c r="AD30" s="65">
        <f>SUM(AD28:AD29)</f>
        <v>-11156102</v>
      </c>
      <c r="AE30" s="41"/>
      <c r="AF30" s="65">
        <f>SUM(AF28:AF29)</f>
        <v>-3668980</v>
      </c>
      <c r="AG30" s="41"/>
      <c r="AH30" s="65">
        <f>SUM(AH28:AH29)</f>
        <v>-14825082</v>
      </c>
      <c r="EH30" s="8"/>
      <c r="EI30" s="8"/>
      <c r="EJ30" s="8"/>
      <c r="EK30" s="8"/>
      <c r="EL30" s="8"/>
      <c r="EM30" s="8"/>
      <c r="EN30" s="8"/>
      <c r="EO30" s="8"/>
      <c r="EP30" s="8"/>
      <c r="EQ30" s="8"/>
    </row>
    <row r="31" spans="1:147" ht="21" customHeight="1" thickBot="1" x14ac:dyDescent="0.5">
      <c r="A31" s="108"/>
      <c r="B31" s="124" t="s">
        <v>170</v>
      </c>
      <c r="C31" s="124"/>
      <c r="D31" s="108"/>
      <c r="E31" s="125"/>
      <c r="F31" s="42">
        <f>SUM(F13,F25,F26,F30)</f>
        <v>1200000</v>
      </c>
      <c r="G31" s="41"/>
      <c r="H31" s="42">
        <f>SUM(H13,H25,H26,H30)</f>
        <v>-16130990</v>
      </c>
      <c r="I31" s="163"/>
      <c r="J31" s="42">
        <f>SUM(J13,J25,J26,J30)</f>
        <v>160000</v>
      </c>
      <c r="K31" s="41"/>
      <c r="L31" s="42">
        <f>SUM(L13,L25,L26,L30)</f>
        <v>10516000</v>
      </c>
      <c r="M31" s="41"/>
      <c r="N31" s="42">
        <f>SUM(N13,N25,N26,N30)</f>
        <v>373236008</v>
      </c>
      <c r="O31" s="41"/>
      <c r="P31" s="42">
        <f>SUM(P13,P25,P26,P30)</f>
        <v>-3760403</v>
      </c>
      <c r="Q31" s="41"/>
      <c r="R31" s="42">
        <f>SUM(R13,R25,R26,R30)</f>
        <v>-22439122</v>
      </c>
      <c r="S31" s="41"/>
      <c r="T31" s="42">
        <f>SUM(T13,T25,T26,T30)</f>
        <v>163493</v>
      </c>
      <c r="U31" s="41"/>
      <c r="V31" s="42">
        <f>SUM(V13,V25,V26,V30)</f>
        <v>3284</v>
      </c>
      <c r="W31" s="41"/>
      <c r="X31" s="42">
        <f>SUM(X13,X25,X26,X30)</f>
        <v>5160611</v>
      </c>
      <c r="Y31" s="41"/>
      <c r="Z31" s="42">
        <f>SUM(Z13,Z25,Z26,Z30)</f>
        <v>-894723</v>
      </c>
      <c r="AA31" s="41"/>
      <c r="AB31" s="42">
        <f>SUM(AB13,AB25,AB26,AB30)</f>
        <v>-18006457</v>
      </c>
      <c r="AC31" s="41"/>
      <c r="AD31" s="42">
        <f>SUM(AD13,AD25,AD26,AD30)</f>
        <v>347214158</v>
      </c>
      <c r="AE31" s="41"/>
      <c r="AF31" s="42">
        <f>SUM(AF13,AF25,AF26,AF30)</f>
        <v>67985437</v>
      </c>
      <c r="AG31" s="41"/>
      <c r="AH31" s="42">
        <f>SUM(AH13,AH25,AH26,AH30)</f>
        <v>415199595</v>
      </c>
      <c r="EH31" s="8"/>
      <c r="EI31" s="8"/>
      <c r="EJ31" s="8"/>
      <c r="EK31" s="8"/>
      <c r="EL31" s="8"/>
      <c r="EM31" s="8"/>
      <c r="EN31" s="8"/>
      <c r="EO31" s="8"/>
      <c r="EP31" s="8"/>
      <c r="EQ31" s="8"/>
    </row>
    <row r="32" spans="1:147" ht="5.0999999999999996" customHeight="1" thickTop="1" x14ac:dyDescent="0.45">
      <c r="A32" s="101"/>
      <c r="B32" s="101"/>
      <c r="C32" s="101"/>
      <c r="D32" s="101"/>
      <c r="E32" s="103"/>
      <c r="F32" s="114"/>
      <c r="G32" s="109"/>
      <c r="H32" s="109"/>
      <c r="I32" s="101"/>
      <c r="J32" s="114"/>
      <c r="K32" s="109"/>
      <c r="L32" s="114"/>
      <c r="M32" s="109"/>
      <c r="N32" s="114"/>
      <c r="O32" s="109"/>
      <c r="P32" s="114"/>
      <c r="Q32" s="109"/>
      <c r="R32" s="114"/>
      <c r="S32" s="109"/>
      <c r="T32" s="114"/>
      <c r="U32" s="109"/>
      <c r="V32" s="114"/>
      <c r="W32" s="109"/>
      <c r="X32" s="109"/>
      <c r="Y32" s="109"/>
      <c r="Z32" s="109"/>
      <c r="AA32" s="109"/>
      <c r="AB32" s="114"/>
      <c r="AC32" s="109"/>
      <c r="AD32" s="114"/>
      <c r="AE32" s="109"/>
      <c r="AF32" s="114"/>
      <c r="AG32" s="109"/>
      <c r="AH32" s="113"/>
    </row>
    <row r="35" spans="9:9" ht="22.7" customHeight="1" x14ac:dyDescent="0.45">
      <c r="I35" s="107"/>
    </row>
    <row r="36" spans="9:9" ht="22.7" customHeight="1" x14ac:dyDescent="0.45">
      <c r="I36" s="107"/>
    </row>
  </sheetData>
  <printOptions horizontalCentered="1"/>
  <pageMargins left="0.5" right="0.5" top="0.7" bottom="0.5" header="0.31496062992126" footer="0.31496062992126"/>
  <pageSetup paperSize="9" scale="60" firstPageNumber="11" orientation="landscape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2" min="1" max="27" man="1"/>
  </rowBreaks>
  <customProperties>
    <customPr name="EpmWorksheetKeyString_GUID" r:id="rId2"/>
  </customProperties>
  <ignoredErrors>
    <ignoredError sqref="AD17 AD21:AD2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7A87F-FFEA-45ED-8871-5B60A42EF32A}">
  <dimension ref="A1:N104"/>
  <sheetViews>
    <sheetView showGridLines="0" zoomScaleNormal="100" zoomScaleSheetLayoutView="100" workbookViewId="0"/>
  </sheetViews>
  <sheetFormatPr defaultColWidth="9.140625" defaultRowHeight="23.25" customHeight="1" x14ac:dyDescent="0.45"/>
  <cols>
    <col min="1" max="1" width="1.7109375" style="8" customWidth="1"/>
    <col min="2" max="2" width="2.7109375" style="37" customWidth="1"/>
    <col min="3" max="3" width="51.7109375" style="37" customWidth="1"/>
    <col min="4" max="4" width="8.7109375" style="37" customWidth="1"/>
    <col min="5" max="5" width="1.7109375" style="37" customWidth="1"/>
    <col min="6" max="6" width="15.7109375" style="8" customWidth="1"/>
    <col min="7" max="7" width="1.7109375" style="8" customWidth="1"/>
    <col min="8" max="8" width="15.7109375" style="8" customWidth="1"/>
    <col min="9" max="16384" width="9.140625" style="8"/>
  </cols>
  <sheetData>
    <row r="1" spans="1:14" ht="23.1" customHeight="1" x14ac:dyDescent="0.45">
      <c r="B1" s="3" t="s">
        <v>0</v>
      </c>
      <c r="C1" s="3"/>
      <c r="D1" s="3"/>
      <c r="E1" s="3"/>
    </row>
    <row r="2" spans="1:14" ht="23.1" customHeight="1" x14ac:dyDescent="0.45">
      <c r="B2" s="3" t="s">
        <v>171</v>
      </c>
      <c r="C2" s="3"/>
      <c r="D2" s="3"/>
      <c r="E2" s="3"/>
    </row>
    <row r="3" spans="1:14" ht="23.1" customHeight="1" x14ac:dyDescent="0.45">
      <c r="B3" s="2" t="str">
        <f>'2'!B75</f>
        <v>สำหรับงวดเก้าเดือนสิ้นสุดวันที่ 30 กันยายน 2567 (ไม่ได้ตรวจสอบ)</v>
      </c>
      <c r="C3" s="6"/>
      <c r="D3" s="6"/>
      <c r="E3" s="6"/>
    </row>
    <row r="4" spans="1:14" ht="5.0999999999999996" customHeight="1" x14ac:dyDescent="0.45">
      <c r="B4" s="2"/>
      <c r="C4" s="6"/>
      <c r="D4" s="6"/>
      <c r="E4" s="6"/>
    </row>
    <row r="5" spans="1:14" ht="23.1" customHeight="1" x14ac:dyDescent="0.45">
      <c r="B5" s="10"/>
      <c r="C5" s="10"/>
      <c r="D5" s="125" t="s">
        <v>240</v>
      </c>
      <c r="E5" s="10"/>
      <c r="F5" s="16">
        <f>'2'!$G$77</f>
        <v>2567</v>
      </c>
      <c r="G5" s="16"/>
      <c r="H5" s="16">
        <f>'2'!$I$77</f>
        <v>2566</v>
      </c>
    </row>
    <row r="6" spans="1:14" ht="23.1" customHeight="1" x14ac:dyDescent="0.45">
      <c r="B6" s="10"/>
      <c r="C6" s="10"/>
      <c r="D6" s="10"/>
      <c r="E6" s="10"/>
      <c r="F6" s="135" t="s">
        <v>3</v>
      </c>
      <c r="G6" s="135"/>
      <c r="H6" s="135"/>
    </row>
    <row r="7" spans="1:14" s="7" customFormat="1" ht="21.95" customHeight="1" x14ac:dyDescent="0.45">
      <c r="B7" s="130" t="s">
        <v>172</v>
      </c>
      <c r="C7" s="130"/>
      <c r="D7" s="130"/>
      <c r="E7" s="130"/>
      <c r="F7" s="136"/>
      <c r="G7" s="136"/>
      <c r="H7" s="136"/>
    </row>
    <row r="8" spans="1:14" ht="21.95" customHeight="1" x14ac:dyDescent="0.45">
      <c r="B8" s="108" t="s">
        <v>18</v>
      </c>
      <c r="C8" s="108"/>
      <c r="D8" s="108"/>
      <c r="E8" s="108"/>
      <c r="F8" s="137">
        <v>5169805</v>
      </c>
      <c r="H8" s="137">
        <v>26029408</v>
      </c>
      <c r="N8" s="155"/>
    </row>
    <row r="9" spans="1:14" ht="21.95" customHeight="1" x14ac:dyDescent="0.45">
      <c r="B9" s="130" t="s">
        <v>173</v>
      </c>
      <c r="C9" s="130"/>
      <c r="D9" s="130"/>
      <c r="E9" s="130"/>
      <c r="F9" s="137"/>
      <c r="H9" s="137"/>
    </row>
    <row r="10" spans="1:14" ht="21.95" customHeight="1" x14ac:dyDescent="0.45">
      <c r="B10" s="108" t="s">
        <v>17</v>
      </c>
      <c r="C10" s="108"/>
      <c r="D10" s="108"/>
      <c r="E10" s="108"/>
      <c r="F10" s="137">
        <v>3448657</v>
      </c>
      <c r="H10" s="137">
        <v>6800362</v>
      </c>
      <c r="N10" s="155"/>
    </row>
    <row r="11" spans="1:14" ht="21.95" customHeight="1" x14ac:dyDescent="0.45">
      <c r="B11" s="108" t="s">
        <v>22</v>
      </c>
      <c r="C11" s="108"/>
      <c r="D11" s="108"/>
      <c r="E11" s="108"/>
      <c r="F11" s="137">
        <v>23034229</v>
      </c>
      <c r="H11" s="137">
        <v>21431123</v>
      </c>
      <c r="N11" s="155"/>
    </row>
    <row r="12" spans="1:14" ht="21.95" customHeight="1" x14ac:dyDescent="0.45">
      <c r="A12" s="8" t="s">
        <v>1</v>
      </c>
      <c r="B12" s="108" t="s">
        <v>234</v>
      </c>
      <c r="C12" s="108"/>
      <c r="D12" s="108"/>
      <c r="E12" s="108"/>
      <c r="F12" s="137">
        <v>626243</v>
      </c>
      <c r="H12" s="137">
        <v>81519</v>
      </c>
      <c r="N12" s="155"/>
    </row>
    <row r="13" spans="1:14" ht="21.95" customHeight="1" x14ac:dyDescent="0.45">
      <c r="B13" s="108" t="s">
        <v>174</v>
      </c>
      <c r="C13" s="108"/>
      <c r="D13" s="108"/>
      <c r="E13" s="108"/>
      <c r="F13" s="137">
        <v>799441</v>
      </c>
      <c r="H13" s="137">
        <v>793250</v>
      </c>
      <c r="N13" s="155"/>
    </row>
    <row r="14" spans="1:14" ht="21.95" customHeight="1" x14ac:dyDescent="0.45">
      <c r="B14" s="108" t="s">
        <v>175</v>
      </c>
      <c r="C14" s="108"/>
      <c r="D14" s="108"/>
      <c r="E14" s="108"/>
      <c r="F14" s="137">
        <v>1304325</v>
      </c>
      <c r="H14" s="137">
        <v>-326241</v>
      </c>
      <c r="N14" s="155"/>
    </row>
    <row r="15" spans="1:14" ht="21.95" customHeight="1" x14ac:dyDescent="0.45">
      <c r="B15" s="108" t="s">
        <v>15</v>
      </c>
      <c r="C15" s="108"/>
      <c r="D15" s="108"/>
      <c r="E15" s="108"/>
      <c r="F15" s="137">
        <v>-5341969</v>
      </c>
      <c r="H15" s="137">
        <v>-6806335</v>
      </c>
      <c r="N15" s="155"/>
    </row>
    <row r="16" spans="1:14" ht="21.95" customHeight="1" x14ac:dyDescent="0.45">
      <c r="B16" s="108" t="s">
        <v>176</v>
      </c>
      <c r="C16" s="108"/>
      <c r="D16" s="108"/>
      <c r="E16" s="108"/>
      <c r="F16" s="137">
        <v>-2250727</v>
      </c>
      <c r="H16" s="137">
        <v>-1731754</v>
      </c>
      <c r="N16" s="155"/>
    </row>
    <row r="17" spans="2:14" ht="21.95" customHeight="1" x14ac:dyDescent="0.45">
      <c r="B17" s="108" t="s">
        <v>177</v>
      </c>
      <c r="C17" s="108"/>
      <c r="D17" s="108"/>
      <c r="E17" s="108"/>
      <c r="F17" s="137">
        <v>-1556206</v>
      </c>
      <c r="H17" s="137">
        <v>-1568619</v>
      </c>
      <c r="N17" s="155"/>
    </row>
    <row r="18" spans="2:14" ht="21.95" customHeight="1" x14ac:dyDescent="0.45">
      <c r="B18" s="138" t="s">
        <v>14</v>
      </c>
      <c r="C18" s="138"/>
      <c r="D18" s="138"/>
      <c r="E18" s="138"/>
      <c r="F18" s="137">
        <v>8316432</v>
      </c>
      <c r="H18" s="137">
        <v>7255454</v>
      </c>
      <c r="N18" s="155"/>
    </row>
    <row r="19" spans="2:14" ht="21.95" customHeight="1" x14ac:dyDescent="0.45">
      <c r="B19" s="138" t="s">
        <v>233</v>
      </c>
      <c r="C19" s="138"/>
      <c r="D19" s="138"/>
      <c r="E19" s="138"/>
      <c r="F19" s="137">
        <v>166857</v>
      </c>
      <c r="H19" s="137">
        <v>576801</v>
      </c>
      <c r="N19" s="155"/>
    </row>
    <row r="20" spans="2:14" ht="21.95" customHeight="1" x14ac:dyDescent="0.45">
      <c r="B20" s="108" t="s">
        <v>238</v>
      </c>
      <c r="C20" s="108"/>
      <c r="D20" s="125">
        <v>10</v>
      </c>
      <c r="E20" s="108"/>
      <c r="F20" s="137">
        <v>-3450339</v>
      </c>
      <c r="H20" s="137">
        <v>-17777975</v>
      </c>
      <c r="N20" s="155"/>
    </row>
    <row r="21" spans="2:14" ht="21.95" customHeight="1" x14ac:dyDescent="0.45">
      <c r="B21" s="124" t="s">
        <v>178</v>
      </c>
      <c r="C21" s="124"/>
      <c r="D21" s="108"/>
      <c r="E21" s="108"/>
      <c r="F21" s="150"/>
      <c r="G21" s="137"/>
      <c r="H21" s="150"/>
      <c r="N21" s="155"/>
    </row>
    <row r="22" spans="2:14" ht="21.95" customHeight="1" x14ac:dyDescent="0.45">
      <c r="B22" s="8"/>
      <c r="C22" s="39" t="s">
        <v>179</v>
      </c>
      <c r="D22" s="124"/>
      <c r="E22" s="124"/>
      <c r="F22" s="71">
        <f>SUM(F8:F20)</f>
        <v>30266748</v>
      </c>
      <c r="G22" s="139"/>
      <c r="H22" s="71">
        <f>SUM(H8:H20)</f>
        <v>34756993</v>
      </c>
      <c r="N22" s="155"/>
    </row>
    <row r="23" spans="2:14" ht="9.9499999999999993" customHeight="1" x14ac:dyDescent="0.45">
      <c r="B23" s="140"/>
      <c r="C23" s="140"/>
      <c r="D23" s="140"/>
      <c r="E23" s="140"/>
      <c r="F23" s="141"/>
      <c r="G23" s="141"/>
      <c r="H23" s="141"/>
    </row>
    <row r="24" spans="2:14" ht="21.95" customHeight="1" x14ac:dyDescent="0.45">
      <c r="B24" s="130" t="s">
        <v>180</v>
      </c>
      <c r="C24" s="130"/>
      <c r="D24" s="130"/>
      <c r="E24" s="130"/>
      <c r="F24" s="142"/>
      <c r="G24" s="142"/>
      <c r="H24" s="142"/>
    </row>
    <row r="25" spans="2:14" ht="21.95" customHeight="1" x14ac:dyDescent="0.45">
      <c r="B25" s="108" t="s">
        <v>181</v>
      </c>
      <c r="C25" s="108"/>
      <c r="D25" s="108"/>
      <c r="E25" s="108"/>
      <c r="F25" s="137">
        <v>-8274564</v>
      </c>
      <c r="G25" s="137"/>
      <c r="H25" s="137">
        <v>-3655007</v>
      </c>
      <c r="N25" s="155"/>
    </row>
    <row r="26" spans="2:14" ht="21.95" customHeight="1" x14ac:dyDescent="0.45">
      <c r="B26" s="108" t="s">
        <v>54</v>
      </c>
      <c r="C26" s="108"/>
      <c r="D26" s="108"/>
      <c r="E26" s="108"/>
      <c r="F26" s="137">
        <v>-2801891</v>
      </c>
      <c r="G26" s="137"/>
      <c r="H26" s="137">
        <v>-6217802</v>
      </c>
      <c r="N26" s="155"/>
    </row>
    <row r="27" spans="2:14" ht="21.95" customHeight="1" x14ac:dyDescent="0.45">
      <c r="B27" s="108" t="s">
        <v>182</v>
      </c>
      <c r="C27" s="108"/>
      <c r="D27" s="108"/>
      <c r="E27" s="108"/>
      <c r="F27" s="137">
        <v>-58177</v>
      </c>
      <c r="G27" s="137"/>
      <c r="H27" s="137">
        <v>377407</v>
      </c>
      <c r="N27" s="155"/>
    </row>
    <row r="28" spans="2:14" ht="21.95" customHeight="1" x14ac:dyDescent="0.45">
      <c r="B28" s="124" t="s">
        <v>183</v>
      </c>
      <c r="C28" s="124"/>
      <c r="D28" s="124"/>
      <c r="E28" s="124"/>
      <c r="F28" s="70">
        <f>SUM(F25:F27)</f>
        <v>-11134632</v>
      </c>
      <c r="G28" s="139"/>
      <c r="H28" s="70">
        <f>SUM(H25:H27)</f>
        <v>-9495402</v>
      </c>
      <c r="N28" s="155"/>
    </row>
    <row r="29" spans="2:14" ht="9.9499999999999993" customHeight="1" x14ac:dyDescent="0.45">
      <c r="B29" s="140"/>
      <c r="C29" s="140"/>
      <c r="D29" s="140"/>
      <c r="E29" s="140"/>
      <c r="F29" s="143"/>
      <c r="G29" s="143"/>
      <c r="H29" s="143"/>
      <c r="N29" s="155"/>
    </row>
    <row r="30" spans="2:14" ht="23.1" customHeight="1" x14ac:dyDescent="0.45">
      <c r="B30" s="3"/>
      <c r="C30" s="3"/>
      <c r="D30" s="3"/>
      <c r="E30" s="3"/>
      <c r="N30" s="155"/>
    </row>
    <row r="31" spans="2:14" ht="23.1" customHeight="1" x14ac:dyDescent="0.45">
      <c r="B31" s="3" t="s">
        <v>0</v>
      </c>
      <c r="C31" s="3"/>
      <c r="D31" s="3"/>
      <c r="E31" s="3"/>
      <c r="N31" s="155"/>
    </row>
    <row r="32" spans="2:14" ht="23.1" customHeight="1" x14ac:dyDescent="0.45">
      <c r="B32" s="3" t="s">
        <v>184</v>
      </c>
      <c r="C32" s="3"/>
      <c r="D32" s="3"/>
      <c r="E32" s="3"/>
      <c r="N32" s="155"/>
    </row>
    <row r="33" spans="2:14" ht="23.1" customHeight="1" x14ac:dyDescent="0.45">
      <c r="B33" s="2" t="str">
        <f>B3</f>
        <v>สำหรับงวดเก้าเดือนสิ้นสุดวันที่ 30 กันยายน 2567 (ไม่ได้ตรวจสอบ)</v>
      </c>
      <c r="C33" s="6"/>
      <c r="D33" s="6"/>
      <c r="E33" s="6"/>
      <c r="N33" s="155"/>
    </row>
    <row r="34" spans="2:14" ht="5.0999999999999996" customHeight="1" x14ac:dyDescent="0.45">
      <c r="B34" s="2"/>
      <c r="C34" s="6"/>
      <c r="D34" s="6"/>
      <c r="E34" s="6"/>
      <c r="N34" s="155"/>
    </row>
    <row r="35" spans="2:14" ht="23.1" customHeight="1" x14ac:dyDescent="0.45">
      <c r="B35" s="144"/>
      <c r="C35" s="144"/>
      <c r="D35" s="125" t="s">
        <v>240</v>
      </c>
      <c r="E35" s="144"/>
      <c r="F35" s="16">
        <f>F5</f>
        <v>2567</v>
      </c>
      <c r="G35" s="16"/>
      <c r="H35" s="16">
        <f>H5</f>
        <v>2566</v>
      </c>
      <c r="N35" s="155"/>
    </row>
    <row r="36" spans="2:14" ht="23.1" customHeight="1" x14ac:dyDescent="0.45">
      <c r="B36" s="10"/>
      <c r="C36" s="10"/>
      <c r="D36" s="10"/>
      <c r="E36" s="10"/>
      <c r="F36" s="135" t="s">
        <v>3</v>
      </c>
      <c r="G36" s="135"/>
      <c r="H36" s="135"/>
      <c r="N36" s="155"/>
    </row>
    <row r="37" spans="2:14" ht="21.95" customHeight="1" x14ac:dyDescent="0.45">
      <c r="B37" s="130" t="s">
        <v>185</v>
      </c>
      <c r="C37" s="130"/>
      <c r="D37" s="130"/>
      <c r="E37" s="130"/>
      <c r="F37" s="142"/>
      <c r="G37" s="142"/>
      <c r="H37" s="142"/>
      <c r="N37" s="155"/>
    </row>
    <row r="38" spans="2:14" ht="21.95" customHeight="1" x14ac:dyDescent="0.45">
      <c r="B38" s="108" t="s">
        <v>186</v>
      </c>
      <c r="C38" s="108"/>
      <c r="D38" s="180"/>
      <c r="E38" s="108"/>
      <c r="F38" s="137">
        <v>1327267</v>
      </c>
      <c r="G38" s="137"/>
      <c r="H38" s="137">
        <v>12149952</v>
      </c>
      <c r="N38" s="155"/>
    </row>
    <row r="39" spans="2:14" ht="21.95" customHeight="1" x14ac:dyDescent="0.45">
      <c r="B39" s="37" t="s">
        <v>88</v>
      </c>
      <c r="D39" s="181"/>
      <c r="E39" s="177"/>
      <c r="F39" s="137">
        <v>-247413</v>
      </c>
      <c r="G39" s="145"/>
      <c r="H39" s="137">
        <v>-439601</v>
      </c>
      <c r="N39" s="155"/>
    </row>
    <row r="40" spans="2:14" ht="21.95" customHeight="1" x14ac:dyDescent="0.45">
      <c r="B40" s="37" t="s">
        <v>187</v>
      </c>
      <c r="F40" s="137">
        <v>65724</v>
      </c>
      <c r="G40" s="145"/>
      <c r="H40" s="137">
        <v>-116805</v>
      </c>
      <c r="N40" s="155"/>
    </row>
    <row r="41" spans="2:14" ht="21.95" customHeight="1" x14ac:dyDescent="0.45">
      <c r="B41" s="146" t="s">
        <v>188</v>
      </c>
      <c r="C41" s="146"/>
      <c r="D41" s="146"/>
      <c r="E41" s="146"/>
      <c r="F41" s="70">
        <f>SUM(F38:F40)</f>
        <v>1145578</v>
      </c>
      <c r="G41" s="25"/>
      <c r="H41" s="70">
        <f>SUM(H38:H40)</f>
        <v>11593546</v>
      </c>
      <c r="N41" s="155"/>
    </row>
    <row r="42" spans="2:14" ht="5.0999999999999996" customHeight="1" x14ac:dyDescent="0.45">
      <c r="B42" s="146"/>
      <c r="C42" s="146"/>
      <c r="D42" s="146"/>
      <c r="E42" s="146"/>
      <c r="F42" s="25"/>
      <c r="G42" s="25"/>
      <c r="H42" s="25"/>
      <c r="N42" s="155"/>
    </row>
    <row r="43" spans="2:14" ht="21.95" customHeight="1" x14ac:dyDescent="0.45">
      <c r="B43" s="146" t="s">
        <v>189</v>
      </c>
      <c r="C43" s="146"/>
      <c r="D43" s="146"/>
      <c r="E43" s="146"/>
      <c r="F43" s="25">
        <f>SUM(F41,F28,F22)</f>
        <v>20277694</v>
      </c>
      <c r="G43" s="25"/>
      <c r="H43" s="25">
        <f>SUM(H41,H28,H22)</f>
        <v>36855137</v>
      </c>
      <c r="N43" s="155"/>
    </row>
    <row r="44" spans="2:14" ht="21.95" customHeight="1" x14ac:dyDescent="0.45">
      <c r="B44" s="37" t="s">
        <v>190</v>
      </c>
      <c r="F44" s="153">
        <v>-5040930</v>
      </c>
      <c r="G44" s="145"/>
      <c r="H44" s="153">
        <v>-3914459</v>
      </c>
      <c r="N44" s="155"/>
    </row>
    <row r="45" spans="2:14" ht="5.0999999999999996" customHeight="1" x14ac:dyDescent="0.45">
      <c r="F45" s="145"/>
      <c r="G45" s="145"/>
      <c r="H45" s="145"/>
      <c r="N45" s="155"/>
    </row>
    <row r="46" spans="2:14" ht="21.95" customHeight="1" x14ac:dyDescent="0.45">
      <c r="B46" s="124" t="s">
        <v>191</v>
      </c>
      <c r="C46" s="124"/>
      <c r="D46" s="124"/>
      <c r="E46" s="124"/>
      <c r="F46" s="71">
        <f>SUM(F43:F44)</f>
        <v>15236764</v>
      </c>
      <c r="G46" s="139"/>
      <c r="H46" s="71">
        <f>SUM(H43:H44)</f>
        <v>32940678</v>
      </c>
      <c r="N46" s="155"/>
    </row>
    <row r="47" spans="2:14" ht="5.0999999999999996" customHeight="1" x14ac:dyDescent="0.45">
      <c r="B47" s="124"/>
      <c r="C47" s="124"/>
      <c r="D47" s="124"/>
      <c r="E47" s="124"/>
      <c r="F47" s="25"/>
      <c r="G47" s="139"/>
      <c r="H47" s="25"/>
      <c r="N47" s="155"/>
    </row>
    <row r="48" spans="2:14" ht="21.95" customHeight="1" x14ac:dyDescent="0.45">
      <c r="B48" s="33" t="s">
        <v>192</v>
      </c>
      <c r="C48" s="33"/>
      <c r="D48" s="33"/>
      <c r="E48" s="33"/>
      <c r="F48" s="147"/>
      <c r="G48" s="15"/>
      <c r="H48" s="147"/>
      <c r="N48" s="155"/>
    </row>
    <row r="49" spans="2:14" ht="21.95" customHeight="1" x14ac:dyDescent="0.45">
      <c r="B49" s="37" t="s">
        <v>193</v>
      </c>
      <c r="C49" s="33"/>
      <c r="D49" s="33"/>
      <c r="E49" s="33"/>
      <c r="F49" s="145">
        <v>156902</v>
      </c>
      <c r="G49" s="145"/>
      <c r="H49" s="145">
        <v>-439864</v>
      </c>
      <c r="N49" s="155"/>
    </row>
    <row r="50" spans="2:14" ht="21.95" customHeight="1" x14ac:dyDescent="0.45">
      <c r="B50" s="37" t="s">
        <v>194</v>
      </c>
      <c r="D50" s="125">
        <v>3</v>
      </c>
      <c r="F50" s="145">
        <v>-436760</v>
      </c>
      <c r="G50" s="145"/>
      <c r="H50" s="145">
        <v>-172620</v>
      </c>
      <c r="N50" s="155"/>
    </row>
    <row r="51" spans="2:14" ht="21.95" customHeight="1" x14ac:dyDescent="0.45">
      <c r="B51" s="37" t="s">
        <v>195</v>
      </c>
      <c r="D51" s="148"/>
      <c r="F51" s="145">
        <v>582616</v>
      </c>
      <c r="G51" s="145"/>
      <c r="H51" s="145">
        <v>513096</v>
      </c>
      <c r="N51" s="155"/>
    </row>
    <row r="52" spans="2:14" ht="21.95" customHeight="1" x14ac:dyDescent="0.45">
      <c r="B52" s="37" t="s">
        <v>196</v>
      </c>
      <c r="D52" s="148"/>
      <c r="F52" s="145">
        <v>-2575697</v>
      </c>
      <c r="G52" s="145"/>
      <c r="H52" s="145">
        <v>-673806</v>
      </c>
      <c r="N52" s="155"/>
    </row>
    <row r="53" spans="2:14" ht="21.95" customHeight="1" x14ac:dyDescent="0.45">
      <c r="B53" s="37" t="s">
        <v>197</v>
      </c>
      <c r="D53" s="33"/>
      <c r="E53" s="33"/>
      <c r="F53" s="145">
        <v>11082609</v>
      </c>
      <c r="G53" s="145"/>
      <c r="H53" s="145">
        <v>55761075</v>
      </c>
      <c r="N53" s="155"/>
    </row>
    <row r="54" spans="2:14" ht="21.95" customHeight="1" x14ac:dyDescent="0.45">
      <c r="B54" s="37" t="s">
        <v>198</v>
      </c>
      <c r="D54" s="11"/>
      <c r="F54" s="145">
        <v>-2859384</v>
      </c>
      <c r="G54" s="145"/>
      <c r="H54" s="145">
        <v>-66931451</v>
      </c>
      <c r="N54" s="155"/>
    </row>
    <row r="55" spans="2:14" ht="21.95" customHeight="1" x14ac:dyDescent="0.45">
      <c r="B55" s="37" t="s">
        <v>199</v>
      </c>
      <c r="D55" s="148"/>
      <c r="F55" s="145">
        <v>331996</v>
      </c>
      <c r="G55" s="145"/>
      <c r="H55" s="145">
        <v>295428</v>
      </c>
      <c r="N55" s="155"/>
    </row>
    <row r="56" spans="2:14" ht="21.95" customHeight="1" x14ac:dyDescent="0.45">
      <c r="B56" s="37" t="s">
        <v>200</v>
      </c>
      <c r="D56" s="148"/>
      <c r="F56" s="145">
        <v>-21935601</v>
      </c>
      <c r="G56" s="145"/>
      <c r="H56" s="145">
        <v>-25161005</v>
      </c>
      <c r="N56" s="155"/>
    </row>
    <row r="57" spans="2:14" ht="21.95" customHeight="1" x14ac:dyDescent="0.45">
      <c r="B57" s="37" t="s">
        <v>201</v>
      </c>
      <c r="F57" s="145">
        <v>-11423</v>
      </c>
      <c r="G57" s="145"/>
      <c r="H57" s="145">
        <v>-109586</v>
      </c>
      <c r="N57" s="155"/>
    </row>
    <row r="58" spans="2:14" ht="21.95" customHeight="1" x14ac:dyDescent="0.45">
      <c r="B58" s="37" t="s">
        <v>202</v>
      </c>
      <c r="F58" s="145">
        <v>6306060</v>
      </c>
      <c r="G58" s="145"/>
      <c r="H58" s="145">
        <v>8067709</v>
      </c>
      <c r="N58" s="155"/>
    </row>
    <row r="59" spans="2:14" ht="21.95" customHeight="1" x14ac:dyDescent="0.45">
      <c r="B59" s="108" t="s">
        <v>203</v>
      </c>
      <c r="C59" s="108"/>
      <c r="D59" s="108"/>
      <c r="E59" s="108"/>
      <c r="F59" s="145">
        <v>1579394</v>
      </c>
      <c r="G59" s="145"/>
      <c r="H59" s="145">
        <v>1351707</v>
      </c>
      <c r="N59" s="155"/>
    </row>
    <row r="60" spans="2:14" ht="21.95" customHeight="1" x14ac:dyDescent="0.45">
      <c r="B60" s="108" t="s">
        <v>190</v>
      </c>
      <c r="C60" s="108"/>
      <c r="D60" s="108"/>
      <c r="E60" s="108"/>
      <c r="F60" s="145">
        <v>-239355</v>
      </c>
      <c r="G60" s="145"/>
      <c r="H60" s="145">
        <v>-623401</v>
      </c>
      <c r="N60" s="155"/>
    </row>
    <row r="61" spans="2:14" ht="5.0999999999999996" customHeight="1" x14ac:dyDescent="0.45">
      <c r="D61" s="10"/>
      <c r="E61" s="10"/>
      <c r="F61" s="149"/>
      <c r="G61" s="145"/>
      <c r="H61" s="149"/>
    </row>
    <row r="62" spans="2:14" ht="21.95" customHeight="1" x14ac:dyDescent="0.45">
      <c r="B62" s="10" t="s">
        <v>204</v>
      </c>
      <c r="C62" s="10"/>
      <c r="D62" s="10"/>
      <c r="E62" s="10"/>
      <c r="F62" s="71">
        <f>SUM(F49:F60)</f>
        <v>-8018643</v>
      </c>
      <c r="G62" s="25"/>
      <c r="H62" s="71">
        <f>SUM(H49:H60)</f>
        <v>-28122718</v>
      </c>
      <c r="N62" s="155"/>
    </row>
    <row r="63" spans="2:14" ht="5.0999999999999996" customHeight="1" x14ac:dyDescent="0.45">
      <c r="B63" s="124"/>
      <c r="C63" s="124"/>
      <c r="D63" s="124"/>
      <c r="E63" s="124"/>
      <c r="F63" s="25"/>
      <c r="G63" s="139"/>
      <c r="H63" s="25"/>
    </row>
    <row r="64" spans="2:14" ht="9.9499999999999993" customHeight="1" x14ac:dyDescent="0.45">
      <c r="B64" s="2"/>
      <c r="C64" s="6"/>
      <c r="D64" s="6"/>
      <c r="E64" s="6"/>
      <c r="N64" s="155"/>
    </row>
    <row r="65" spans="2:14" ht="21.95" customHeight="1" x14ac:dyDescent="0.45">
      <c r="B65" s="3" t="s">
        <v>0</v>
      </c>
      <c r="C65" s="3"/>
      <c r="D65" s="3"/>
      <c r="E65" s="3"/>
    </row>
    <row r="66" spans="2:14" ht="21.95" customHeight="1" x14ac:dyDescent="0.45">
      <c r="B66" s="3" t="s">
        <v>184</v>
      </c>
      <c r="C66" s="3"/>
      <c r="D66" s="6"/>
      <c r="E66" s="6"/>
    </row>
    <row r="67" spans="2:14" ht="21.95" customHeight="1" x14ac:dyDescent="0.45">
      <c r="B67" s="2" t="str">
        <f>B3</f>
        <v>สำหรับงวดเก้าเดือนสิ้นสุดวันที่ 30 กันยายน 2567 (ไม่ได้ตรวจสอบ)</v>
      </c>
      <c r="C67" s="6"/>
      <c r="D67" s="6"/>
      <c r="E67" s="6"/>
    </row>
    <row r="68" spans="2:14" ht="5.0999999999999996" customHeight="1" x14ac:dyDescent="0.45">
      <c r="B68" s="2"/>
      <c r="C68" s="6"/>
      <c r="D68" s="6"/>
      <c r="E68" s="6"/>
    </row>
    <row r="69" spans="2:14" ht="21" customHeight="1" x14ac:dyDescent="0.45">
      <c r="B69" s="144"/>
      <c r="C69" s="144"/>
      <c r="D69" s="125" t="s">
        <v>240</v>
      </c>
      <c r="E69" s="10"/>
      <c r="F69" s="16">
        <f>F5</f>
        <v>2567</v>
      </c>
      <c r="G69" s="16"/>
      <c r="H69" s="16">
        <f>H5</f>
        <v>2566</v>
      </c>
    </row>
    <row r="70" spans="2:14" ht="21" customHeight="1" x14ac:dyDescent="0.45">
      <c r="B70" s="10"/>
      <c r="C70" s="10"/>
      <c r="D70" s="33"/>
      <c r="E70" s="33"/>
      <c r="F70" s="135" t="s">
        <v>3</v>
      </c>
      <c r="G70" s="135"/>
      <c r="H70" s="135"/>
    </row>
    <row r="71" spans="2:14" ht="21.95" customHeight="1" x14ac:dyDescent="0.45">
      <c r="B71" s="33" t="s">
        <v>205</v>
      </c>
      <c r="C71" s="33"/>
      <c r="D71" s="33"/>
      <c r="E71" s="33"/>
      <c r="F71" s="147"/>
      <c r="G71" s="15"/>
      <c r="H71" s="147"/>
    </row>
    <row r="72" spans="2:14" ht="21.95" customHeight="1" x14ac:dyDescent="0.45">
      <c r="B72" s="37" t="s">
        <v>206</v>
      </c>
      <c r="F72" s="145"/>
      <c r="G72" s="145"/>
      <c r="H72" s="145"/>
    </row>
    <row r="73" spans="2:14" ht="21.95" customHeight="1" x14ac:dyDescent="0.45">
      <c r="C73" s="37" t="s">
        <v>207</v>
      </c>
      <c r="F73" s="145">
        <v>1637337</v>
      </c>
      <c r="G73" s="145"/>
      <c r="H73" s="145">
        <v>3675</v>
      </c>
      <c r="N73" s="155"/>
    </row>
    <row r="74" spans="2:14" ht="21.95" customHeight="1" x14ac:dyDescent="0.45">
      <c r="B74" s="37" t="s">
        <v>208</v>
      </c>
      <c r="D74" s="10"/>
      <c r="E74" s="10"/>
      <c r="F74" s="145"/>
      <c r="G74" s="145"/>
      <c r="H74" s="145"/>
      <c r="N74" s="155"/>
    </row>
    <row r="75" spans="2:14" ht="21.95" customHeight="1" x14ac:dyDescent="0.45">
      <c r="C75" s="37" t="s">
        <v>207</v>
      </c>
      <c r="D75" s="148" t="s">
        <v>249</v>
      </c>
      <c r="F75" s="145">
        <v>-23025747</v>
      </c>
      <c r="G75" s="145"/>
      <c r="H75" s="145">
        <v>-48764</v>
      </c>
      <c r="N75" s="155"/>
    </row>
    <row r="76" spans="2:14" ht="21.95" customHeight="1" x14ac:dyDescent="0.45">
      <c r="B76" s="33" t="s">
        <v>209</v>
      </c>
      <c r="C76" s="33"/>
      <c r="D76" s="108"/>
      <c r="E76" s="108"/>
      <c r="F76" s="147"/>
      <c r="G76" s="15"/>
      <c r="H76" s="147"/>
    </row>
    <row r="77" spans="2:14" ht="21.95" customHeight="1" x14ac:dyDescent="0.45">
      <c r="B77" s="37" t="s">
        <v>210</v>
      </c>
      <c r="F77" s="145">
        <v>51794133</v>
      </c>
      <c r="G77" s="15"/>
      <c r="H77" s="145">
        <v>5976609</v>
      </c>
      <c r="N77" s="155"/>
    </row>
    <row r="78" spans="2:14" ht="21.95" customHeight="1" x14ac:dyDescent="0.45">
      <c r="B78" s="37" t="s">
        <v>211</v>
      </c>
      <c r="D78" s="10"/>
      <c r="E78" s="10"/>
      <c r="F78" s="145">
        <v>7667973</v>
      </c>
      <c r="G78" s="15"/>
      <c r="H78" s="145">
        <v>6601835</v>
      </c>
      <c r="N78" s="155"/>
    </row>
    <row r="79" spans="2:14" ht="21.95" customHeight="1" x14ac:dyDescent="0.45">
      <c r="B79" s="37" t="s">
        <v>212</v>
      </c>
      <c r="F79" s="145">
        <v>-25912919</v>
      </c>
      <c r="G79" s="15"/>
      <c r="H79" s="145">
        <v>-3813709</v>
      </c>
      <c r="N79" s="155"/>
    </row>
    <row r="80" spans="2:14" ht="21.95" customHeight="1" x14ac:dyDescent="0.45">
      <c r="B80" s="37" t="s">
        <v>213</v>
      </c>
      <c r="F80" s="145">
        <v>-2253392</v>
      </c>
      <c r="G80" s="15"/>
      <c r="H80" s="145">
        <v>-1958593</v>
      </c>
      <c r="N80" s="155"/>
    </row>
    <row r="81" spans="2:14" ht="21.95" customHeight="1" x14ac:dyDescent="0.45">
      <c r="B81" s="37" t="s">
        <v>214</v>
      </c>
      <c r="F81" s="145">
        <v>24928773</v>
      </c>
      <c r="G81" s="15"/>
      <c r="H81" s="145">
        <v>14952380</v>
      </c>
      <c r="N81" s="155"/>
    </row>
    <row r="82" spans="2:14" ht="21.95" customHeight="1" x14ac:dyDescent="0.45">
      <c r="B82" s="37" t="s">
        <v>215</v>
      </c>
      <c r="F82" s="145">
        <v>-34837530</v>
      </c>
      <c r="G82" s="15"/>
      <c r="H82" s="145">
        <v>-14924803</v>
      </c>
      <c r="N82" s="155"/>
    </row>
    <row r="83" spans="2:14" ht="21.95" customHeight="1" x14ac:dyDescent="0.45">
      <c r="B83" s="10" t="s">
        <v>216</v>
      </c>
      <c r="C83" s="10"/>
      <c r="D83" s="10"/>
      <c r="E83" s="10"/>
      <c r="F83" s="70">
        <f>SUM(F77:F82)</f>
        <v>21387038</v>
      </c>
      <c r="G83" s="25"/>
      <c r="H83" s="70">
        <f>SUM(H77:H82)</f>
        <v>6833719</v>
      </c>
      <c r="N83" s="155"/>
    </row>
    <row r="84" spans="2:14" ht="21.95" customHeight="1" x14ac:dyDescent="0.45">
      <c r="B84" s="10" t="s">
        <v>217</v>
      </c>
      <c r="D84" s="10"/>
      <c r="E84" s="10"/>
      <c r="F84" s="145"/>
      <c r="G84" s="145"/>
      <c r="H84" s="145"/>
      <c r="N84" s="155"/>
    </row>
    <row r="85" spans="2:14" ht="21.95" customHeight="1" x14ac:dyDescent="0.45">
      <c r="B85" s="37" t="s">
        <v>218</v>
      </c>
      <c r="C85" s="8"/>
      <c r="D85" s="10"/>
      <c r="E85" s="10"/>
      <c r="F85" s="145">
        <v>-7199139</v>
      </c>
      <c r="G85" s="145"/>
      <c r="H85" s="145">
        <v>-5399610</v>
      </c>
      <c r="N85" s="155"/>
    </row>
    <row r="86" spans="2:14" ht="21.95" customHeight="1" x14ac:dyDescent="0.45">
      <c r="B86" s="37" t="s">
        <v>219</v>
      </c>
      <c r="C86" s="8"/>
      <c r="D86" s="10"/>
      <c r="E86" s="10"/>
      <c r="F86" s="145">
        <v>-2668580</v>
      </c>
      <c r="G86" s="145"/>
      <c r="H86" s="145">
        <v>-2287383</v>
      </c>
      <c r="N86" s="155"/>
    </row>
    <row r="87" spans="2:14" ht="21.95" customHeight="1" x14ac:dyDescent="0.45">
      <c r="B87" s="10" t="s">
        <v>220</v>
      </c>
      <c r="C87" s="8"/>
      <c r="D87" s="10"/>
      <c r="E87" s="10"/>
      <c r="F87" s="76">
        <f>SUM(F85:F86)</f>
        <v>-9867719</v>
      </c>
      <c r="G87" s="145"/>
      <c r="H87" s="76">
        <f>SUM(H85:H86)</f>
        <v>-7686993</v>
      </c>
      <c r="N87" s="155"/>
    </row>
    <row r="88" spans="2:14" ht="21.95" customHeight="1" x14ac:dyDescent="0.45">
      <c r="B88" s="108" t="s">
        <v>221</v>
      </c>
      <c r="C88" s="108"/>
      <c r="F88" s="145">
        <v>-10196664</v>
      </c>
      <c r="G88" s="15"/>
      <c r="H88" s="145">
        <v>-10277716</v>
      </c>
      <c r="N88" s="155"/>
    </row>
    <row r="89" spans="2:14" ht="21.95" customHeight="1" x14ac:dyDescent="0.45">
      <c r="B89" s="108" t="s">
        <v>237</v>
      </c>
      <c r="C89" s="108"/>
      <c r="D89" s="125">
        <v>10</v>
      </c>
      <c r="F89" s="145">
        <v>2183149</v>
      </c>
      <c r="G89" s="15"/>
      <c r="H89" s="145">
        <v>0</v>
      </c>
      <c r="N89" s="155"/>
    </row>
    <row r="90" spans="2:14" ht="3" customHeight="1" x14ac:dyDescent="0.45">
      <c r="D90" s="10"/>
      <c r="E90" s="10"/>
      <c r="F90" s="150"/>
      <c r="G90" s="145"/>
      <c r="H90" s="150"/>
      <c r="N90" s="155"/>
    </row>
    <row r="91" spans="2:14" ht="21.95" customHeight="1" x14ac:dyDescent="0.45">
      <c r="B91" s="10" t="s">
        <v>235</v>
      </c>
      <c r="C91" s="10"/>
      <c r="D91" s="151"/>
      <c r="E91" s="151"/>
      <c r="F91" s="71">
        <f>SUM(F73:F75,F83,F87,F88,F89)</f>
        <v>-17882606</v>
      </c>
      <c r="G91" s="25"/>
      <c r="H91" s="71">
        <f>SUM(H73:H75,H83,H87,H88,H89)</f>
        <v>-11176079</v>
      </c>
      <c r="N91" s="155"/>
    </row>
    <row r="92" spans="2:14" s="39" customFormat="1" ht="3" customHeight="1" x14ac:dyDescent="0.45">
      <c r="B92" s="151"/>
      <c r="C92" s="151"/>
      <c r="D92" s="10"/>
      <c r="E92" s="10"/>
      <c r="F92" s="152"/>
      <c r="G92" s="152"/>
      <c r="H92" s="152"/>
      <c r="M92" s="8"/>
      <c r="N92" s="155"/>
    </row>
    <row r="93" spans="2:14" ht="21.95" customHeight="1" x14ac:dyDescent="0.45">
      <c r="B93" s="10" t="s">
        <v>236</v>
      </c>
      <c r="C93" s="10"/>
      <c r="D93" s="10"/>
      <c r="E93" s="10"/>
      <c r="F93" s="25">
        <f>SUM(F46,F62,F91)</f>
        <v>-10664485</v>
      </c>
      <c r="G93" s="25"/>
      <c r="H93" s="25">
        <f>SUM(H46,H62,H91)</f>
        <v>-6358119</v>
      </c>
      <c r="N93" s="155"/>
    </row>
    <row r="94" spans="2:14" ht="21.95" customHeight="1" x14ac:dyDescent="0.45">
      <c r="B94" s="37" t="s">
        <v>222</v>
      </c>
      <c r="F94" s="145">
        <v>-472714</v>
      </c>
      <c r="G94" s="145"/>
      <c r="H94" s="145">
        <v>459294</v>
      </c>
      <c r="M94" s="39"/>
      <c r="N94" s="155"/>
    </row>
    <row r="95" spans="2:14" ht="21.95" customHeight="1" x14ac:dyDescent="0.45">
      <c r="B95" s="37" t="s">
        <v>223</v>
      </c>
      <c r="F95" s="153">
        <v>43601784</v>
      </c>
      <c r="G95" s="145"/>
      <c r="H95" s="153">
        <v>57529745</v>
      </c>
      <c r="N95" s="155"/>
    </row>
    <row r="96" spans="2:14" ht="3" customHeight="1" x14ac:dyDescent="0.45">
      <c r="D96" s="10"/>
      <c r="E96" s="10"/>
      <c r="F96" s="145"/>
      <c r="G96" s="145"/>
      <c r="H96" s="145"/>
      <c r="N96" s="155"/>
    </row>
    <row r="97" spans="2:14" ht="21.95" customHeight="1" thickBot="1" x14ac:dyDescent="0.5">
      <c r="B97" s="10" t="s">
        <v>224</v>
      </c>
      <c r="C97" s="10"/>
      <c r="F97" s="66">
        <f>SUM(F93:F95)</f>
        <v>32464585</v>
      </c>
      <c r="G97" s="25"/>
      <c r="H97" s="66">
        <f>SUM(H93:H95)</f>
        <v>51630920</v>
      </c>
      <c r="N97" s="155"/>
    </row>
    <row r="98" spans="2:14" ht="3" customHeight="1" thickTop="1" x14ac:dyDescent="0.45">
      <c r="D98" s="154"/>
      <c r="E98" s="154"/>
      <c r="F98" s="155"/>
      <c r="G98" s="145"/>
      <c r="H98" s="155"/>
      <c r="N98" s="155"/>
    </row>
    <row r="99" spans="2:14" ht="21.95" customHeight="1" x14ac:dyDescent="0.45">
      <c r="B99" s="154" t="s">
        <v>225</v>
      </c>
      <c r="C99" s="154"/>
      <c r="D99" s="156"/>
      <c r="E99" s="156"/>
      <c r="F99" s="155"/>
      <c r="G99" s="155"/>
      <c r="H99" s="155"/>
      <c r="N99" s="155"/>
    </row>
    <row r="100" spans="2:14" ht="21.95" customHeight="1" x14ac:dyDescent="0.45">
      <c r="B100" s="159" t="s">
        <v>226</v>
      </c>
      <c r="C100" s="154"/>
      <c r="D100" s="156"/>
      <c r="E100" s="156"/>
      <c r="F100" s="155">
        <f>F60+F44</f>
        <v>-5280285</v>
      </c>
      <c r="G100" s="155"/>
      <c r="H100" s="155">
        <f>H60+H44</f>
        <v>-4537860</v>
      </c>
      <c r="N100" s="155"/>
    </row>
    <row r="101" spans="2:14" ht="20.25" customHeight="1" x14ac:dyDescent="0.45">
      <c r="B101" s="156" t="s">
        <v>227</v>
      </c>
      <c r="C101" s="156"/>
      <c r="D101" s="159"/>
      <c r="E101" s="159"/>
      <c r="F101" s="155"/>
      <c r="G101" s="155"/>
      <c r="H101" s="155"/>
      <c r="N101" s="155"/>
    </row>
    <row r="102" spans="2:14" ht="21.95" customHeight="1" x14ac:dyDescent="0.45">
      <c r="B102" s="159" t="s">
        <v>228</v>
      </c>
      <c r="C102" s="156"/>
      <c r="D102" s="159"/>
      <c r="E102" s="159"/>
      <c r="F102" s="155">
        <v>1503929</v>
      </c>
      <c r="G102" s="155"/>
      <c r="H102" s="155">
        <v>3588184</v>
      </c>
      <c r="N102" s="155"/>
    </row>
    <row r="103" spans="2:14" ht="21" customHeight="1" x14ac:dyDescent="0.45">
      <c r="B103" s="159" t="s">
        <v>229</v>
      </c>
      <c r="C103" s="159"/>
      <c r="F103" s="155">
        <v>3760403</v>
      </c>
      <c r="G103" s="155"/>
      <c r="H103" s="155">
        <v>23835432</v>
      </c>
      <c r="N103" s="155"/>
    </row>
    <row r="104" spans="2:14" ht="23.25" customHeight="1" x14ac:dyDescent="0.45">
      <c r="N104" s="155"/>
    </row>
  </sheetData>
  <printOptions horizontalCentered="1"/>
  <pageMargins left="0.70866141732283505" right="0.70866141732283505" top="0.55000000000000004" bottom="0.2" header="0.31496062992126" footer="0.2"/>
  <pageSetup paperSize="9" firstPageNumber="12" orientation="portrait" useFirstPageNumber="1" r:id="rId1"/>
  <headerFooter alignWithMargins="0"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30" max="16383" man="1"/>
    <brk id="64" max="16383" man="1"/>
  </rowBreaks>
  <customProperties>
    <customPr name="EpmWorksheetKeyString_GUID" r:id="rId2"/>
  </customProperties>
  <ignoredErrors>
    <ignoredError sqref="D7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Natsinee Sinthuchai</dc:creator>
  <cp:lastModifiedBy>Natsinee Sinthuchai</cp:lastModifiedBy>
  <cp:lastPrinted>2024-11-07T14:22:17Z</cp:lastPrinted>
  <dcterms:created xsi:type="dcterms:W3CDTF">2024-10-18T03:22:00Z</dcterms:created>
  <dcterms:modified xsi:type="dcterms:W3CDTF">2024-11-11T08:10:42Z</dcterms:modified>
</cp:coreProperties>
</file>