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usit Thani Public Company Limited - 1000053211\1578449 - 2024 DEC-FSA-DTC\Working Folder\Q3'2024\FS\11112024\SET\"/>
    </mc:Choice>
  </mc:AlternateContent>
  <xr:revisionPtr revIDLastSave="0" documentId="13_ncr:1_{BEF5CD97-AEBF-435D-A4E7-4AF4363F3E7E}" xr6:coauthVersionLast="47" xr6:coauthVersionMax="47" xr10:uidLastSave="{00000000-0000-0000-0000-000000000000}"/>
  <bookViews>
    <workbookView xWindow="-110" yWindow="-110" windowWidth="19420" windowHeight="11500" tabRatio="897" xr2:uid="{00000000-000D-0000-FFFF-FFFF00000000}"/>
  </bookViews>
  <sheets>
    <sheet name="งบดุล-3-5" sheetId="25" r:id="rId1"/>
    <sheet name="Sheet1" sheetId="26" state="hidden" r:id="rId2"/>
    <sheet name="กำไรขาดทุน 3M 6" sheetId="16" r:id="rId3"/>
    <sheet name="กำไรขาดทุน YTD 7" sheetId="23" r:id="rId4"/>
    <sheet name="กำไรขาดทุนเบ็ดเสร็จ 3M 8" sheetId="18" r:id="rId5"/>
    <sheet name="กำไรขาดทุนเบ็ดเสร็จ YTD 9" sheetId="24" r:id="rId6"/>
    <sheet name="เปลี่ยนแปลง-รวม 10" sheetId="12" r:id="rId7"/>
    <sheet name="เปลี่ยนแปลงเฉพาะ 11" sheetId="17" r:id="rId8"/>
    <sheet name="กระแสเงินสด 12-14" sheetId="22" r:id="rId9"/>
  </sheets>
  <definedNames>
    <definedName name="_xlnm._FilterDatabase" localSheetId="8" hidden="1">'กระแสเงินสด 12-14'!$J$56:$J$67</definedName>
    <definedName name="_xlnm.Print_Area" localSheetId="7">'เปลี่ยนแปลงเฉพาะ 11'!$A$1:$T$35</definedName>
    <definedName name="_xlnm.Print_Area" localSheetId="6">'เปลี่ยนแปลง-รวม 10'!$A$1:$AK$54</definedName>
    <definedName name="_xlnm.Print_Area" localSheetId="8">'กระแสเงินสด 12-14'!$A$1:$L$123</definedName>
    <definedName name="_xlnm.Print_Area" localSheetId="2">'กำไรขาดทุน 3M 6'!$A$1:$K$49</definedName>
    <definedName name="_xlnm.Print_Area" localSheetId="3">'กำไรขาดทุน YTD 7'!$A$1:$K$48</definedName>
    <definedName name="_xlnm.Print_Area" localSheetId="4">'กำไรขาดทุนเบ็ดเสร็จ 3M 8'!$A$1:$J$21</definedName>
    <definedName name="_xlnm.Print_Area" localSheetId="5">'กำไรขาดทุนเบ็ดเสร็จ YTD 9'!$A$1:$J$27</definedName>
    <definedName name="_xlnm.Print_Area" localSheetId="0">'งบดุล-3-5'!$A$1:$M$110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6" i="25" l="1"/>
  <c r="E32" i="16"/>
  <c r="J67" i="22"/>
  <c r="J66" i="22"/>
  <c r="D13" i="18" l="1"/>
  <c r="D14" i="18" s="1"/>
  <c r="D25" i="24"/>
  <c r="D20" i="24"/>
  <c r="D19" i="24"/>
  <c r="D14" i="24"/>
  <c r="D13" i="24"/>
  <c r="D19" i="18"/>
  <c r="E47" i="23"/>
  <c r="E42" i="23"/>
  <c r="E36" i="23"/>
  <c r="E37" i="16"/>
  <c r="E48" i="16"/>
  <c r="E43" i="16"/>
  <c r="I31" i="16"/>
  <c r="G105" i="25"/>
  <c r="G103" i="25"/>
  <c r="G23" i="25"/>
  <c r="I12" i="16" l="1"/>
  <c r="I31" i="23" l="1"/>
  <c r="I12" i="23"/>
  <c r="AE37" i="12"/>
  <c r="AG37" i="12" s="1"/>
  <c r="AE51" i="12"/>
  <c r="AC43" i="12"/>
  <c r="AA43" i="12"/>
  <c r="Y43" i="12"/>
  <c r="W43" i="12"/>
  <c r="AE41" i="12"/>
  <c r="AE42" i="12"/>
  <c r="AG42" i="12" s="1"/>
  <c r="S43" i="12"/>
  <c r="Q43" i="12"/>
  <c r="O43" i="12"/>
  <c r="M43" i="12"/>
  <c r="K43" i="12"/>
  <c r="I43" i="12"/>
  <c r="G43" i="12"/>
  <c r="U43" i="12"/>
  <c r="AG51" i="12"/>
  <c r="AK51" i="12" s="1"/>
  <c r="AA48" i="12"/>
  <c r="U47" i="12"/>
  <c r="AG47" i="12" s="1"/>
  <c r="AE47" i="12"/>
  <c r="AA23" i="12"/>
  <c r="AI22" i="12"/>
  <c r="U22" i="12"/>
  <c r="N14" i="17"/>
  <c r="AG41" i="12" l="1"/>
  <c r="AG43" i="12" s="1"/>
  <c r="AE43" i="12"/>
  <c r="AI43" i="12"/>
  <c r="AE48" i="12"/>
  <c r="AG48" i="12" s="1"/>
  <c r="H73" i="22"/>
  <c r="T32" i="17"/>
  <c r="AK37" i="12"/>
  <c r="AK42" i="12"/>
  <c r="J14" i="24"/>
  <c r="P53" i="12"/>
  <c r="AK41" i="12" l="1"/>
  <c r="AK43" i="12"/>
  <c r="K32" i="16"/>
  <c r="G32" i="16"/>
  <c r="I32" i="16"/>
  <c r="H19" i="24" l="1"/>
  <c r="AI33" i="12" l="1"/>
  <c r="AG31" i="12"/>
  <c r="AE32" i="12"/>
  <c r="AG32" i="12" s="1"/>
  <c r="AK32" i="12" s="1"/>
  <c r="AK33" i="12" s="1"/>
  <c r="AC33" i="12"/>
  <c r="AA33" i="12"/>
  <c r="Y33" i="12"/>
  <c r="W33" i="12"/>
  <c r="U33" i="12"/>
  <c r="S33" i="12"/>
  <c r="Q33" i="12"/>
  <c r="O33" i="12"/>
  <c r="M33" i="12"/>
  <c r="K33" i="12"/>
  <c r="I33" i="12"/>
  <c r="G33" i="12"/>
  <c r="AE33" i="12" l="1"/>
  <c r="J113" i="22"/>
  <c r="F113" i="22"/>
  <c r="L97" i="22"/>
  <c r="J97" i="22"/>
  <c r="F97" i="22"/>
  <c r="L73" i="22"/>
  <c r="J73" i="22"/>
  <c r="F73" i="22"/>
  <c r="AG33" i="12" l="1"/>
  <c r="AI47" i="12"/>
  <c r="AK47" i="12" l="1"/>
  <c r="AK48" i="12" l="1"/>
  <c r="P30" i="17"/>
  <c r="L30" i="17"/>
  <c r="J30" i="17"/>
  <c r="H30" i="17"/>
  <c r="J19" i="24"/>
  <c r="F19" i="24"/>
  <c r="R25" i="17" l="1"/>
  <c r="T24" i="17"/>
  <c r="T25" i="17" s="1"/>
  <c r="AH43" i="12"/>
  <c r="AF43" i="12"/>
  <c r="AD43" i="12"/>
  <c r="AB43" i="12"/>
  <c r="Z43" i="12"/>
  <c r="X43" i="12"/>
  <c r="V43" i="12"/>
  <c r="T43" i="12"/>
  <c r="R43" i="12"/>
  <c r="P43" i="12"/>
  <c r="N43" i="12"/>
  <c r="L43" i="12"/>
  <c r="J43" i="12"/>
  <c r="AH38" i="12"/>
  <c r="AG38" i="12"/>
  <c r="AF38" i="12"/>
  <c r="AE38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I38" i="12"/>
  <c r="G38" i="12"/>
  <c r="G44" i="12"/>
  <c r="K44" i="12" l="1"/>
  <c r="S44" i="12"/>
  <c r="AE44" i="12"/>
  <c r="W44" i="12"/>
  <c r="L44" i="12"/>
  <c r="X44" i="12"/>
  <c r="M44" i="12"/>
  <c r="Y44" i="12"/>
  <c r="T29" i="17"/>
  <c r="R30" i="17"/>
  <c r="N44" i="12"/>
  <c r="P44" i="12"/>
  <c r="AB44" i="12"/>
  <c r="Z44" i="12"/>
  <c r="Q44" i="12"/>
  <c r="AC44" i="12"/>
  <c r="O44" i="12"/>
  <c r="AA44" i="12"/>
  <c r="J44" i="12"/>
  <c r="V44" i="12"/>
  <c r="T44" i="12"/>
  <c r="AD44" i="12"/>
  <c r="AH44" i="12"/>
  <c r="AF44" i="12"/>
  <c r="R44" i="12"/>
  <c r="I44" i="12"/>
  <c r="U44" i="12"/>
  <c r="AG44" i="12"/>
  <c r="AC49" i="12"/>
  <c r="AK38" i="12"/>
  <c r="AK44" i="12" s="1"/>
  <c r="AI38" i="12"/>
  <c r="AI44" i="12" s="1"/>
  <c r="H43" i="12"/>
  <c r="F43" i="12"/>
  <c r="H38" i="12"/>
  <c r="F38" i="12"/>
  <c r="AC53" i="12" l="1"/>
  <c r="F44" i="12"/>
  <c r="H44" i="12"/>
  <c r="R34" i="17"/>
  <c r="R16" i="17"/>
  <c r="R20" i="17" s="1"/>
  <c r="AC19" i="12"/>
  <c r="AC24" i="12"/>
  <c r="AC28" i="12" s="1"/>
  <c r="AE23" i="12"/>
  <c r="AG23" i="12" s="1"/>
  <c r="AE22" i="12"/>
  <c r="AG22" i="12" s="1"/>
  <c r="AE14" i="12"/>
  <c r="H97" i="22" l="1"/>
  <c r="T18" i="17"/>
  <c r="P16" i="17"/>
  <c r="P20" i="17" s="1"/>
  <c r="N16" i="17"/>
  <c r="N20" i="17" s="1"/>
  <c r="L16" i="17"/>
  <c r="L20" i="17" s="1"/>
  <c r="J16" i="17"/>
  <c r="J20" i="17" s="1"/>
  <c r="H16" i="17"/>
  <c r="H20" i="17" s="1"/>
  <c r="F16" i="17"/>
  <c r="F20" i="17" s="1"/>
  <c r="T15" i="17"/>
  <c r="T14" i="17"/>
  <c r="T11" i="17"/>
  <c r="AJ53" i="12"/>
  <c r="AH53" i="12"/>
  <c r="AF53" i="12"/>
  <c r="AD53" i="12"/>
  <c r="Z53" i="12"/>
  <c r="X53" i="12"/>
  <c r="V53" i="12"/>
  <c r="T53" i="12"/>
  <c r="R53" i="12"/>
  <c r="N53" i="12"/>
  <c r="L53" i="12"/>
  <c r="J53" i="12"/>
  <c r="AI49" i="12"/>
  <c r="AI53" i="12" s="1"/>
  <c r="AA49" i="12"/>
  <c r="AA53" i="12" s="1"/>
  <c r="Y49" i="12"/>
  <c r="Y53" i="12" s="1"/>
  <c r="W49" i="12"/>
  <c r="W53" i="12" s="1"/>
  <c r="U49" i="12"/>
  <c r="U53" i="12" s="1"/>
  <c r="S49" i="12"/>
  <c r="S53" i="12" s="1"/>
  <c r="Q49" i="12"/>
  <c r="Q53" i="12" s="1"/>
  <c r="O49" i="12"/>
  <c r="O53" i="12" s="1"/>
  <c r="M49" i="12"/>
  <c r="M53" i="12" s="1"/>
  <c r="K49" i="12"/>
  <c r="K53" i="12" s="1"/>
  <c r="I49" i="12"/>
  <c r="I53" i="12" s="1"/>
  <c r="G49" i="12"/>
  <c r="G53" i="12" s="1"/>
  <c r="AK14" i="12"/>
  <c r="J27" i="24"/>
  <c r="J20" i="24"/>
  <c r="F27" i="24"/>
  <c r="F14" i="24"/>
  <c r="F20" i="24" s="1"/>
  <c r="J21" i="18"/>
  <c r="J14" i="18"/>
  <c r="F21" i="18"/>
  <c r="F14" i="18"/>
  <c r="T16" i="17" l="1"/>
  <c r="T20" i="17" s="1"/>
  <c r="AE49" i="12"/>
  <c r="AE53" i="12" s="1"/>
  <c r="AG49" i="12"/>
  <c r="AG53" i="12" s="1"/>
  <c r="AK49" i="12"/>
  <c r="AK53" i="12" l="1"/>
  <c r="K44" i="23"/>
  <c r="K32" i="23"/>
  <c r="K23" i="23"/>
  <c r="K13" i="23"/>
  <c r="G44" i="23"/>
  <c r="G32" i="23"/>
  <c r="G23" i="23"/>
  <c r="G13" i="23"/>
  <c r="K45" i="16"/>
  <c r="K23" i="16"/>
  <c r="K13" i="16"/>
  <c r="G45" i="16"/>
  <c r="G23" i="16"/>
  <c r="G13" i="16"/>
  <c r="M108" i="25"/>
  <c r="K106" i="25"/>
  <c r="K108" i="25" s="1"/>
  <c r="I106" i="25"/>
  <c r="I108" i="25" s="1"/>
  <c r="M77" i="25"/>
  <c r="I77" i="25"/>
  <c r="G77" i="25"/>
  <c r="K77" i="25"/>
  <c r="M62" i="25"/>
  <c r="I62" i="25"/>
  <c r="K62" i="25"/>
  <c r="G62" i="25"/>
  <c r="M37" i="25"/>
  <c r="K37" i="25"/>
  <c r="I37" i="25"/>
  <c r="M18" i="25"/>
  <c r="K18" i="25"/>
  <c r="I18" i="25"/>
  <c r="G18" i="25"/>
  <c r="G14" i="23" l="1"/>
  <c r="F9" i="24"/>
  <c r="F22" i="24" s="1"/>
  <c r="K14" i="23"/>
  <c r="G14" i="16"/>
  <c r="K14" i="16"/>
  <c r="G37" i="25"/>
  <c r="G39" i="25" s="1"/>
  <c r="K39" i="25"/>
  <c r="M39" i="25"/>
  <c r="K79" i="25"/>
  <c r="K110" i="25" s="1"/>
  <c r="I79" i="25"/>
  <c r="I110" i="25" s="1"/>
  <c r="G106" i="25"/>
  <c r="I39" i="25"/>
  <c r="G79" i="25"/>
  <c r="M79" i="25"/>
  <c r="M110" i="25" s="1"/>
  <c r="K25" i="16" l="1"/>
  <c r="K34" i="16" s="1"/>
  <c r="K38" i="16" s="1"/>
  <c r="K25" i="23"/>
  <c r="G25" i="23"/>
  <c r="G25" i="16"/>
  <c r="G108" i="25"/>
  <c r="G34" i="23" l="1"/>
  <c r="K34" i="23"/>
  <c r="G34" i="16"/>
  <c r="K40" i="16"/>
  <c r="G110" i="25"/>
  <c r="D27" i="24"/>
  <c r="E45" i="16"/>
  <c r="E32" i="23"/>
  <c r="H27" i="24"/>
  <c r="P34" i="17"/>
  <c r="L34" i="17"/>
  <c r="J34" i="17"/>
  <c r="H34" i="17"/>
  <c r="F30" i="17"/>
  <c r="F34" i="17" s="1"/>
  <c r="H21" i="18"/>
  <c r="AA24" i="12"/>
  <c r="AI19" i="12"/>
  <c r="AG19" i="12"/>
  <c r="AE19" i="12"/>
  <c r="AA19" i="12"/>
  <c r="Y19" i="12"/>
  <c r="W19" i="12"/>
  <c r="U19" i="12"/>
  <c r="S19" i="12"/>
  <c r="Q19" i="12"/>
  <c r="O19" i="12"/>
  <c r="M19" i="12"/>
  <c r="K19" i="12"/>
  <c r="I19" i="12"/>
  <c r="G19" i="12"/>
  <c r="AK18" i="12"/>
  <c r="AK19" i="12" s="1"/>
  <c r="AG26" i="12"/>
  <c r="AK26" i="12" s="1"/>
  <c r="AJ28" i="12"/>
  <c r="AH28" i="12"/>
  <c r="AF28" i="12"/>
  <c r="AD28" i="12"/>
  <c r="Z28" i="12"/>
  <c r="X28" i="12"/>
  <c r="V28" i="12"/>
  <c r="T28" i="12"/>
  <c r="R28" i="12"/>
  <c r="P28" i="12"/>
  <c r="N28" i="12"/>
  <c r="L28" i="12"/>
  <c r="J28" i="12"/>
  <c r="W24" i="12"/>
  <c r="W28" i="12" s="1"/>
  <c r="I23" i="16"/>
  <c r="E23" i="16"/>
  <c r="H14" i="24"/>
  <c r="H20" i="24" s="1"/>
  <c r="I44" i="23"/>
  <c r="E44" i="23"/>
  <c r="I32" i="23"/>
  <c r="I23" i="23"/>
  <c r="E23" i="23"/>
  <c r="I13" i="23"/>
  <c r="E13" i="23"/>
  <c r="S24" i="12"/>
  <c r="S28" i="12" s="1"/>
  <c r="Q24" i="12"/>
  <c r="Q28" i="12" s="1"/>
  <c r="O24" i="12"/>
  <c r="O28" i="12" s="1"/>
  <c r="M24" i="12"/>
  <c r="M28" i="12" s="1"/>
  <c r="K24" i="12"/>
  <c r="K28" i="12" s="1"/>
  <c r="I24" i="12"/>
  <c r="I28" i="12" s="1"/>
  <c r="G24" i="12"/>
  <c r="G28" i="12" s="1"/>
  <c r="H14" i="18"/>
  <c r="E13" i="16"/>
  <c r="A44" i="22"/>
  <c r="A99" i="22" s="1"/>
  <c r="D21" i="18"/>
  <c r="I13" i="16"/>
  <c r="I45" i="16"/>
  <c r="D9" i="24" l="1"/>
  <c r="N28" i="17"/>
  <c r="N30" i="17" s="1"/>
  <c r="K37" i="23"/>
  <c r="E14" i="23"/>
  <c r="I14" i="23"/>
  <c r="G37" i="23"/>
  <c r="I14" i="16"/>
  <c r="E14" i="16"/>
  <c r="E25" i="16" s="1"/>
  <c r="J9" i="18"/>
  <c r="J16" i="18" s="1"/>
  <c r="G38" i="16"/>
  <c r="J10" i="22"/>
  <c r="H9" i="24"/>
  <c r="I25" i="16"/>
  <c r="AK23" i="12"/>
  <c r="Y24" i="12"/>
  <c r="Y28" i="12" s="1"/>
  <c r="U24" i="12"/>
  <c r="U28" i="12" s="1"/>
  <c r="AA28" i="12"/>
  <c r="AI24" i="12"/>
  <c r="AI28" i="12" s="1"/>
  <c r="H22" i="24" l="1"/>
  <c r="N34" i="17"/>
  <c r="D22" i="24"/>
  <c r="T28" i="17"/>
  <c r="T30" i="17" s="1"/>
  <c r="T34" i="17" s="1"/>
  <c r="K39" i="23"/>
  <c r="I25" i="23"/>
  <c r="E25" i="23"/>
  <c r="G39" i="23"/>
  <c r="G40" i="16"/>
  <c r="I34" i="16"/>
  <c r="J27" i="22"/>
  <c r="J41" i="22" s="1"/>
  <c r="J43" i="22" s="1"/>
  <c r="J109" i="22" s="1"/>
  <c r="J112" i="22" s="1"/>
  <c r="J114" i="22" s="1"/>
  <c r="E34" i="16"/>
  <c r="AK22" i="12"/>
  <c r="AK24" i="12" s="1"/>
  <c r="AK28" i="12" s="1"/>
  <c r="AG24" i="12"/>
  <c r="AE24" i="12"/>
  <c r="AE28" i="12" s="1"/>
  <c r="I34" i="23" l="1"/>
  <c r="H10" i="22"/>
  <c r="H27" i="22" s="1"/>
  <c r="H41" i="22" s="1"/>
  <c r="H43" i="22" s="1"/>
  <c r="H109" i="22" s="1"/>
  <c r="H112" i="22" s="1"/>
  <c r="H114" i="22" s="1"/>
  <c r="E34" i="23"/>
  <c r="J9" i="24"/>
  <c r="J22" i="24" s="1"/>
  <c r="L10" i="22"/>
  <c r="L27" i="22" s="1"/>
  <c r="L41" i="22" s="1"/>
  <c r="L43" i="22" s="1"/>
  <c r="L109" i="22" s="1"/>
  <c r="L112" i="22" s="1"/>
  <c r="L114" i="22" s="1"/>
  <c r="E38" i="16"/>
  <c r="I38" i="16"/>
  <c r="F9" i="18"/>
  <c r="F16" i="18" s="1"/>
  <c r="AG28" i="12"/>
  <c r="E37" i="23" l="1"/>
  <c r="E39" i="23" s="1"/>
  <c r="I37" i="23"/>
  <c r="I40" i="16"/>
  <c r="E40" i="16"/>
  <c r="I39" i="23" l="1"/>
  <c r="D9" i="18"/>
  <c r="H9" i="18"/>
  <c r="D16" i="18" l="1"/>
  <c r="H16" i="18"/>
  <c r="F10" i="22"/>
  <c r="F27" i="22" s="1"/>
  <c r="F41" i="22" s="1"/>
  <c r="F43" i="22" s="1"/>
  <c r="F109" i="22" s="1"/>
  <c r="F112" i="22" s="1"/>
  <c r="F114" i="22" s="1"/>
</calcChain>
</file>

<file path=xl/sharedStrings.xml><?xml version="1.0" encoding="utf-8"?>
<sst xmlns="http://schemas.openxmlformats.org/spreadsheetml/2006/main" count="517" uniqueCount="297">
  <si>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</si>
  <si>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</si>
  <si>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</si>
  <si>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</si>
  <si>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</si>
  <si>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</si>
  <si>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</si>
  <si>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</si>
  <si>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</si>
  <si>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</si>
  <si>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</si>
  <si>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</si>
  <si>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</si>
  <si>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ลูกหนี้การค้าและลูกหนี้หมุนเวียนอื่น </t>
  </si>
  <si>
    <t>3, 8</t>
  </si>
  <si>
    <t xml:space="preserve">สินค้าคงเหลือ </t>
  </si>
  <si>
    <t>ลูกหนี้สัญญาเช่าเงินทุนที่ถึงกำหนดชำระภายในหนึ่งปี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</si>
  <si>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</si>
  <si>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</si>
  <si>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 xml:space="preserve">สินทรัพย์หมุนเวียนอื่น 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</si>
  <si>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</si>
  <si>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</si>
  <si>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</si>
  <si>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ลูกหนี้สัญญาเช่าเงินทุน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</si>
  <si>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</si>
  <si>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</si>
  <si>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</si>
  <si>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</si>
  <si>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</si>
  <si>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</si>
  <si>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2, 5</t>
  </si>
  <si>
    <t>เงินจ่ายล่วงหน้าค่าก่อสร้าง</t>
  </si>
  <si>
    <t>สินทรัพย์สิทธิการใช้</t>
  </si>
  <si>
    <t>สินทรัพย์ไม่มีตัวตนอื่นนอกจากค่าความนิยม</t>
  </si>
  <si>
    <t>ค่าความนิยม</t>
  </si>
  <si>
    <t>สินทรัพย์ภาษีเงินได้รอการตัดบัญชี</t>
  </si>
  <si>
    <t>เงินมัดจำ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</si>
  <si>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</si>
  <si>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</si>
  <si>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</si>
  <si>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</si>
  <si>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</si>
  <si>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</si>
  <si>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</t>
  </si>
  <si>
    <t xml:space="preserve">เงินกู้ยืมระยะสั้นจากสถาบันการเงิน 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</si>
  <si>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</si>
  <si>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</si>
  <si>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</si>
  <si>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</si>
  <si>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ส่วนของเงินกู้ยืมระยะยาวจากกิจการอื่น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</si>
  <si>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</si>
  <si>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รายได้ค่าเช่ารับล่วงหน้าที่ครบกำหนดภายในหนึ่งปี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</si>
  <si>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</si>
  <si>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</si>
  <si>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</si>
  <si>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</si>
  <si>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</si>
  <si>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</si>
  <si>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</si>
  <si>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หุ้นกู้</t>
  </si>
  <si>
    <t>หนี้สินตามสัญญาเช่า</t>
  </si>
  <si>
    <t>รายได้ค่าเช่ารับล่วงหน้า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</si>
  <si>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</si>
  <si>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</si>
  <si>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ภาระหนี้สินจากการลงทุนในการร่วมค้า</t>
  </si>
  <si>
    <t>รายได้รับล่วงหน้า</t>
  </si>
  <si>
    <t>เงินมัดจำรับจากลูกค้า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</si>
  <si>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</si>
  <si>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</si>
  <si>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</si>
  <si>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</si>
  <si>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</si>
  <si>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</si>
  <si>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</si>
  <si>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(หุ้นสามัญจำนวน 850,000,000 หุ้น มูลค่า 1 บาทต่อหุ้น)</t>
  </si>
  <si>
    <t>ทุนที่ออกและชำระแล้ว</t>
  </si>
  <si>
    <t>หุ้นทุนซื้อคืน</t>
  </si>
  <si>
    <t xml:space="preserve">ส่วนเกินมูลค่าหุ้น </t>
  </si>
  <si>
    <t>ส่วนเกินมูลค่าหุ้นสามัญ</t>
  </si>
  <si>
    <t xml:space="preserve">ส่วนเกินทุนหุ้นทุนซื้อคืน </t>
  </si>
  <si>
    <t>กำไร (ขาดทุน) สะสม</t>
  </si>
  <si>
    <t>จัดสรรแล้ว</t>
  </si>
  <si>
    <t xml:space="preserve">ทุนสำรองตามกฎหมาย </t>
  </si>
  <si>
    <t>กองทุนวิทยาลัยดุสิตธานี</t>
  </si>
  <si>
    <t>สำรองหุ้นทุนซื้อคืน</t>
  </si>
  <si>
    <t>ยังไม่ได้จัดสรร (ขาดทุนสะสม)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</si>
  <si>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</si>
  <si>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</si>
  <si>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</si>
  <si>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</si>
  <si>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</si>
  <si>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</si>
  <si>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ดุสิตธานี จำกัด (มหาชน) และบริษัทย่อย</t>
  </si>
  <si>
    <t>งบกำไรขาดทุน (ไม่ได้ตรวจสอบ)</t>
  </si>
  <si>
    <t>สำหรับงวดสามเดือนสิ้นสุด</t>
  </si>
  <si>
    <t>วันที่ 30 กันยายน</t>
  </si>
  <si>
    <t xml:space="preserve">รายได้จากการขายและการให้บริการ </t>
  </si>
  <si>
    <t>ต้นทุนขายและการให้บริการ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</si>
  <si>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</si>
  <si>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</si>
  <si>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กำไรขั้นต้น</t>
  </si>
  <si>
    <t>รายได้ค่าบริหารงาน</t>
  </si>
  <si>
    <t>ดอกเบี้ยรับ</t>
  </si>
  <si>
    <t>เงินปันผลรับ</t>
  </si>
  <si>
    <t>รับรู้รายได้จากค่าเช่ารับล่วงหน้า</t>
  </si>
  <si>
    <t>กำไรจากการวัดมูลค่าสินทรัพย์ทางการเงินอื่น</t>
  </si>
  <si>
    <t>กำไรจากอัตราแลกเปลี่ยนสุทธิ</t>
  </si>
  <si>
    <t>รายได้อื่น</t>
  </si>
  <si>
    <t>รวมรายได้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</si>
  <si>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</si>
  <si>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</si>
  <si>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</si>
  <si>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</si>
  <si>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</si>
  <si>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</si>
  <si>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</si>
  <si>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</si>
  <si>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ส่วนแบ่งกำไรของการร่วมค้าและบริษัทร่วมที่ใช้วิธีส่วนได้เสีย</t>
  </si>
  <si>
    <t>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</si>
  <si>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</si>
  <si>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</si>
  <si>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สำหรับงวดเก้าเดือนสิ้นสุด</t>
  </si>
  <si>
    <t xml:space="preserve">รายได้ (ค่าใช้จ่าย) ภาษีเงินได้ 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</si>
  <si>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</si>
  <si>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ขาดทุนต่อหุ้นขั้นพื้นฐาน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</si>
  <si>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</si>
  <si>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</si>
  <si>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</si>
  <si>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</si>
  <si>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</si>
  <si>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</si>
  <si>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</si>
  <si>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</si>
  <si>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</si>
  <si>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</si>
  <si>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</si>
  <si>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งบการเปลี่ยนแปลงส่วนของผู้ถือหุ้น (ไม่ได้ตรวจสอบ)</t>
  </si>
  <si>
    <t>ส่วนเกินมูลค่าหุ้น</t>
  </si>
  <si>
    <t>ผลต่าง</t>
  </si>
  <si>
    <t>ส่วนแบ่ง</t>
  </si>
  <si>
    <t>ของอัตรา</t>
  </si>
  <si>
    <t>กำไรขาดทุน</t>
  </si>
  <si>
    <t>แลกเปลี่ยน</t>
  </si>
  <si>
    <t>เบ็ดเสร็จอื่น</t>
  </si>
  <si>
    <t>รวม</t>
  </si>
  <si>
    <t>ส่วนของ</t>
  </si>
  <si>
    <t>ทุนเรือนหุ้น</t>
  </si>
  <si>
    <t>ส่วนเกิน</t>
  </si>
  <si>
    <t>กองทุน</t>
  </si>
  <si>
    <t>ยังไม่ได้</t>
  </si>
  <si>
    <t>หุ้นกู้ด้อยสิทธิ</t>
  </si>
  <si>
    <t>จากการ</t>
  </si>
  <si>
    <t>ของบริษัทร่วม</t>
  </si>
  <si>
    <t>องค์ประกอบอื่น</t>
  </si>
  <si>
    <t>ส่วนได้เสีย</t>
  </si>
  <si>
    <t>ที่ออกและ</t>
  </si>
  <si>
    <t>หุ้นทุน</t>
  </si>
  <si>
    <t>มูลค่าหุ้น</t>
  </si>
  <si>
    <t>ทุนหุ้นทุน</t>
  </si>
  <si>
    <t>ทุนสำรอง</t>
  </si>
  <si>
    <t>วิทยาลัย</t>
  </si>
  <si>
    <t>สำรอง</t>
  </si>
  <si>
    <t>จัดสรร</t>
  </si>
  <si>
    <t>ที่มีลักษณะ</t>
  </si>
  <si>
    <t>แปลงค่า</t>
  </si>
  <si>
    <t>ที่ใช้วิธี</t>
  </si>
  <si>
    <t>จากการตีราคา</t>
  </si>
  <si>
    <t>ของ</t>
  </si>
  <si>
    <t>รวมส่วนของ</t>
  </si>
  <si>
    <t>ที่ไม่มีอำนาจ</t>
  </si>
  <si>
    <t>ชำระแล้ว</t>
  </si>
  <si>
    <t>ซื้อคืน</t>
  </si>
  <si>
    <t>สามัญ</t>
  </si>
  <si>
    <t>ตามกฎหมาย</t>
  </si>
  <si>
    <t>ดุสิตธานี</t>
  </si>
  <si>
    <t>(ขาดทุนสะสม)</t>
  </si>
  <si>
    <t>คล้ายทุน</t>
  </si>
  <si>
    <t>งบการเงิน</t>
  </si>
  <si>
    <t>บริษัทใหญ่</t>
  </si>
  <si>
    <t>ควบคุม</t>
  </si>
  <si>
    <t>ผู้ถือหุ้น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</si>
  <si>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</si>
  <si>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</si>
  <si>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</si>
  <si>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</si>
  <si>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เงินปันผลจ่าย</t>
  </si>
  <si>
    <t>รวมการจัดสรรส่วนทุนให้ผู้ถือหุ้นของบริษัทใหญ่</t>
  </si>
  <si>
    <t>กำไรขาดทุนเบ็ดเสร็จสำหรับงวด</t>
  </si>
  <si>
    <t>ขาดทุน</t>
  </si>
  <si>
    <t>กำไร (ขาดทุน) เบ็ดเสร็จอื่น</t>
  </si>
  <si>
    <t>รวมกำไร (ขาดทุน) เบ็ดเสร็จสำหรับงวด</t>
  </si>
  <si>
    <t>ดอกเบี้ยจ่ายสำหรับหุ้นกู้ด้อยสิทธิที่มีลักษณะคล้ายทุน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</si>
  <si>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</si>
  <si>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</si>
  <si>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31 ธันวาคม 2566 ตามที่รายงานในงวดก่อน</t>
  </si>
  <si>
    <t>ผลกระทบจากการเปลี่ยนแปลงนโยบายการบัญชี</t>
  </si>
  <si>
    <t>ยอดคงเหลือ ณ วันที่ 1 มกราคม 2567 ปรับปรุงใหม่</t>
  </si>
  <si>
    <t xml:space="preserve">การเปลี่ยนแปลงในส่วนได้เสียในบริษัทย่อย </t>
  </si>
  <si>
    <t>การเพิ่มเงินลงทุนของบริษัทย่อย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</si>
  <si>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</si>
  <si>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</si>
  <si>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30 กันยายน 2567</t>
  </si>
  <si>
    <t>กำไรสะสม</t>
  </si>
  <si>
    <t>ทุนสำรองตาม</t>
  </si>
  <si>
    <t>กฎหมาย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</si>
  <si>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</si>
  <si>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</si>
  <si>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</si>
  <si>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รายได้จากการรับรู้ค่าเช่ารับล่วงหน้า</t>
  </si>
  <si>
    <t>(กลับรายการ) ผลขาดทุนด้านเครดิตที่คาดว่าจะเกิดขึ้น</t>
  </si>
  <si>
    <t xml:space="preserve">ค่าเสื่อมราคาอาคารและอุปกรณ์ 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</si>
  <si>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</si>
  <si>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</si>
  <si>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ตัดจำหน่ายค่าธรรมเนียมออกหุ้นกู้</t>
  </si>
  <si>
    <t>กลับรายการผลขาดทุนจากการด้อยค่าที่รับรู้ไว้ในกำไรหรือขาดทุน</t>
  </si>
  <si>
    <t>(กำไร) ขาดทุนจากการขายอุปกรณ์</t>
  </si>
  <si>
    <t>(รายได้) ค่าใช้จ่ายภาษีเงินได้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</si>
  <si>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</si>
  <si>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</si>
  <si>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</si>
  <si>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</si>
  <si>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</si>
  <si>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หนี้สินดำเนินงานเพิ่มขึ้น (ลดลง)</t>
  </si>
  <si>
    <t>จ่ายผลประโยชน์พนักงาน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</si>
  <si>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</si>
  <si>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</si>
  <si>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</si>
  <si>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 xml:space="preserve">งบกระแสเงินสด (ไม่ได้ตรวจสอบ) </t>
  </si>
  <si>
    <t>กระแสเงินสดจากกิจกรรมลงทุน</t>
  </si>
  <si>
    <t>เงินสดรับจากการขายสินทรัพย์ทางการเงินอื่น</t>
  </si>
  <si>
    <t>เงินสดจ่ายเพื่อสินทรัพย์ทางการเงินอื่น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</si>
  <si>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</si>
  <si>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</si>
  <si>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</si>
  <si>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เงินปันผลรับจากบริษัทย่อย</t>
  </si>
  <si>
    <t>เงินปันผลรับจากบริษัทร่วม</t>
  </si>
  <si>
    <t>เงินปันผลรับจากการร่วมค้า</t>
  </si>
  <si>
    <t>เงินสดจ่ายเพื่อเงินลงทุนในการร่วมค้า</t>
  </si>
  <si>
    <t>เงินสดรับจากการลดเงินลงทุนในบริษัทร่วม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</si>
  <si>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</si>
  <si>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</si>
  <si>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</si>
  <si>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เงินสดจ่ายเพื่อสินทรัพย์สิทธิการใช้</t>
  </si>
  <si>
    <t>เงินสดรับจากการรับโอนสินทรัพย์และหนี้สินสุทธิที่ได้มา</t>
  </si>
  <si>
    <t>เงินสดรับจากเงินมัดจำ</t>
  </si>
  <si>
    <t>เงินสดจ่ายชำระเงินมัดจำ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</si>
  <si>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</si>
  <si>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</si>
  <si>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</si>
  <si>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</si>
  <si>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</si>
  <si>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</si>
  <si>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</si>
  <si>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</si>
  <si>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</si>
  <si>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เงินสดจ่ายชำระค่าใช้จ่ายในการออกเงินกู้ยืมระยะยาวจากสถาบันการเงิน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</si>
  <si>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</si>
  <si>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เงินสดรับจากการออกหุ้นกู้</t>
  </si>
  <si>
    <t>เงินสดจ่ายชำระคืนหุ้นกู้</t>
  </si>
  <si>
    <t>เงินสดจ่ายชำระค่าใช้จ่ายในการออกหุ้นกู้</t>
  </si>
  <si>
    <t>เงินสดรับจากการออกหุ้นกู้ด้อยสิทธิที่มีลักษณะคล้ายทุน</t>
  </si>
  <si>
    <t>เงินสดจ่ายชำระค่าใช้จ่ายในการออกหุ้นกู้ด้อยสิทธิที่มีลักษณะคล้ายทุน</t>
  </si>
  <si>
    <t>เงินสดจ่ายชำระคืนเงินกู้ยืมระยะยาวจากกิจการที่เกี่ยวข้องกัน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</si>
  <si>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</si>
  <si>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</si>
  <si>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เงินสดรับจากเงินทุนในบริษัทย่อยจากส่วนได้เสียที่ไม่มีอำนาจควบคุม</t>
  </si>
  <si>
    <t>ดอกเบี้ยจ่ายหุ้นกู้ด้อยสิทธิที่มีลักษณะคล้ายทุน</t>
  </si>
  <si>
    <t>ดอกเบี้ยจ่าย</t>
  </si>
  <si>
    <t>จ่ายเงินปันผล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</si>
  <si>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</si>
  <si>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</si>
  <si>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</si>
  <si>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</si>
  <si>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</si>
  <si>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</si>
  <si>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</si>
  <si>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</si>
  <si>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เจ้าหนี้จากการซื้อสินทรัพย์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</si>
  <si>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</si>
  <si>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</si>
  <si>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ต้นทุนการกู้ยืมที่บันทึกเป็นส่วนหนึ่งของต้นทุนสินทรัพย์</t>
  </si>
  <si>
    <t>ดอกเบี้ยรับจากลูกหนี้สัญญาเช่าเงินทุน</t>
  </si>
  <si>
    <t>ส่วนเกินทุนจากการตีราคาสินทรัพย์ - สุทธิจากภาษี</t>
  </si>
  <si>
    <t>เงินสดจ่ายเพื่อเงินลงทุนในบริษัทย่อย</t>
  </si>
  <si>
    <t>เงินสดรับจากการให้เช่า</t>
  </si>
  <si>
    <t>การได้มาซึ่งส่วนได้เสียที่ไม่มีอำนาจควบคุมโดยอำนาจควบคุมไม่เปลี่ยนแปลง</t>
  </si>
  <si>
    <t>ส่วนเกินทุนจากการตีราคาสินทรัพย์</t>
  </si>
  <si>
    <t>ขาดทุนก่อนภาษีเงินได้</t>
  </si>
  <si>
    <t>ขาดทุนสำหรับงวด</t>
  </si>
  <si>
    <t>การแบ่งปันขาดทุน</t>
  </si>
  <si>
    <t>ขาดทุนเบ็ดเสร็จรวมสำหรับงวด</t>
  </si>
  <si>
    <t>การแบ่งปันขาดทุนเบ็ดเสร็จรวม</t>
  </si>
  <si>
    <t>ผลกำไร</t>
  </si>
  <si>
    <t>และบริษัทร่วมที่ใช้วิธีส่วนได้เสีย</t>
  </si>
  <si>
    <t>ส่วนแบ่งกำไร (ขาดทุน) ของการร่วมค้า</t>
  </si>
  <si>
    <t>ขาดทุนจากอัตราแลกเปลี่ยนสุทธิ</t>
  </si>
  <si>
    <t>ส่วนแบ่งกำไร (ขาดทุน) เบ็ดเสร็จอื่นของบริษัทร่วมที่ใช้วิธีส่วนได้เสีย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</si>
</sst>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.00;\(#,##0.00\);\-"/>
    <numFmt numFmtId="167" formatCode="#,##0;\(#,##0\)"/>
    <numFmt numFmtId="168" formatCode="d\ \ด\ด\ด\ด\ \b\b\b\b"/>
    <numFmt numFmtId="169" formatCode="_-* #,##0.00_-;\-* #,##0.00_-;_-* &quot;-&quot;??_-;_-@_-"/>
    <numFmt numFmtId="170" formatCode="&quot;฿&quot;#,##0;\-&quot;฿&quot;#,##0"/>
    <numFmt numFmtId="171" formatCode="&quot;฿&quot;#,##0;[Red]\-&quot;฿&quot;#,##0"/>
    <numFmt numFmtId="172" formatCode="&quot;฿&quot;#,##0.00;\-&quot;฿&quot;#,##0.00"/>
    <numFmt numFmtId="173" formatCode="&quot;฿&quot;#,##0.00;[Red]\-&quot;฿&quot;#,##0.00"/>
    <numFmt numFmtId="174" formatCode="_-&quot;฿&quot;* #,##0_-;\-&quot;฿&quot;* #,##0_-;_-&quot;฿&quot;* &quot;-&quot;_-;_-@_-"/>
    <numFmt numFmtId="175" formatCode="_-* #,##0_-;\-* #,##0_-;_-* &quot;-&quot;_-;_-@_-"/>
    <numFmt numFmtId="176" formatCode="_-&quot;฿&quot;* #,##0.00_-;\-&quot;฿&quot;* #,##0.00_-;_-&quot;฿&quot;* &quot;-&quot;??_-;_-@_-"/>
    <numFmt numFmtId="177" formatCode="0.000"/>
    <numFmt numFmtId="178" formatCode="0.0%"/>
    <numFmt numFmtId="179" formatCode="_-&quot;Dfl.&quot;\ * #,##0.00_-;_-&quot;Dfl.&quot;\ * #,##0.00\-;_-&quot;Dfl.&quot;\ * &quot;-&quot;??_-;_-@_-"/>
    <numFmt numFmtId="180" formatCode="_-* #,##0.00_-;_-* #,##0.00\-;_-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&quot;\&quot;#,##0;[Red]&quot;\&quot;\-#,##0"/>
    <numFmt numFmtId="184" formatCode="&quot;\&quot;#,##0.00;[Red]&quot;\&quot;\-#,##0.00"/>
    <numFmt numFmtId="185" formatCode="0000.0"/>
    <numFmt numFmtId="186" formatCode="#,##0\ \ ;\(#,##0\)\ ;\—\ \ \ \ "/>
    <numFmt numFmtId="187" formatCode="0."/>
    <numFmt numFmtId="188" formatCode="_-* #,##0\ _F_B_-;\-* #,##0\ _F_B_-;_-* &quot;-&quot;\ _F_B_-;_-@_-"/>
    <numFmt numFmtId="189" formatCode="_-* #,##0.00\ _F_B_-;\-* #,##0.00\ _F_B_-;_-* &quot;-&quot;??\ _F_B_-;_-@_-"/>
    <numFmt numFmtId="190" formatCode="_-&quot;S$&quot;* #,##0.00_-;\-&quot;S$&quot;* #,##0.00_-;_-&quot;S$&quot;* &quot;-&quot;??_-;_-@_-"/>
    <numFmt numFmtId="191" formatCode="#,##0_)\x;\(#,##0\)\x;0_)\x;@_)_x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0.0_)\%;\(0.0\)\%;0.0_)\%;@_)_%"/>
    <numFmt numFmtId="197" formatCode="#,##0.0_)_%;\(#,##0.0\)_%;0.0_)_%;@_)_%"/>
    <numFmt numFmtId="198" formatCode="#,##0_)_x;\(#,##0\)_x;0_)_x;@_)_x"/>
    <numFmt numFmtId="199" formatCode="_ * #,##0.00_ ;_ * \-#,##0.00_ ;_ * &quot;-&quot;??_ ;_ @_ "/>
    <numFmt numFmtId="200" formatCode="#,##0;\-#,##0;&quot;-&quot;"/>
    <numFmt numFmtId="201" formatCode="0.000_)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#,##0\ &quot;F&quot;;[Red]\-#,##0\ &quot;F&quot;"/>
    <numFmt numFmtId="205" formatCode="#,##0.00\ &quot;F&quot;;[Red]\-#,##0.00\ &quot;F&quot;"/>
    <numFmt numFmtId="206" formatCode="#,##0&quot;£&quot;_);[Red]\(#,##0&quot;£&quot;\)"/>
    <numFmt numFmtId="207" formatCode="dd\-mmm\-yy_)"/>
    <numFmt numFmtId="208" formatCode="&quot;$&quot;#,##0\ ;\(&quot;$&quot;#,##0\)"/>
    <numFmt numFmtId="209" formatCode="#,##0.0_);\(#,##0.0\)"/>
    <numFmt numFmtId="210" formatCode="General_)"/>
    <numFmt numFmtId="211" formatCode="&quot;?&quot;#,##0;[Red]\-&quot;?&quot;#,##0"/>
    <numFmt numFmtId="212" formatCode="#,##0.00&quot; F&quot;_);\(#,##0.00&quot; F&quot;\)"/>
    <numFmt numFmtId="213" formatCode="0.0&quot;  &quot;"/>
    <numFmt numFmtId="214" formatCode="#,##0&quot; F&quot;_);[Red]\(#,##0&quot; F&quot;\)"/>
    <numFmt numFmtId="215" formatCode="#,##0.000_);\(#,##0.000\)"/>
    <numFmt numFmtId="216" formatCode="_(* #,##0.0_);_(* \(#,##0.00\);_(* &quot;-&quot;??_);_(@_)"/>
    <numFmt numFmtId="217" formatCode="_-[$€-2]\ * #,##0.00_-;\-[$€-2]\ * #,##0.00_-;_-[$€-2]\ * &quot;-&quot;??_-"/>
    <numFmt numFmtId="218" formatCode="&quot;$&quot;#,\);\(&quot;$&quot;#,##0\)"/>
    <numFmt numFmtId="219" formatCode="&quot;$&quot;#,;\(&quot;$&quot;#,\)"/>
    <numFmt numFmtId="220" formatCode="\60\4\7\:"/>
    <numFmt numFmtId="221" formatCode="&quot;$&quot;#,\);\(&quot;$&quot;#,\)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#,##0.00\ &quot;Esc.&quot;;[Red]\-#,##0.00\ &quot;Esc.&quot;"/>
    <numFmt numFmtId="225" formatCode="_-* #,##0\ _E_s_c_._-;\-* #,##0\ _E_s_c_._-;_-* &quot;-&quot;\ _E_s_c_._-;_-@_-"/>
    <numFmt numFmtId="226" formatCode="_-&quot;?&quot;* #,##0_-;\-&quot;?&quot;* #,##0_-;_-&quot;?&quot;* &quot;-&quot;_-;_-@_-"/>
    <numFmt numFmtId="227" formatCode="_-&quot;?&quot;* #,##0.00_-;\-&quot;?&quot;* #,##0.00_-;_-&quot;?&quot;* &quot;-&quot;??_-;_-@_-"/>
    <numFmt numFmtId="228" formatCode="_ * #,##0_)\ _฿_ ;_ * \(#,##0\)\ _฿_ ;_ * &quot;-&quot;_)\ _฿_ ;_ @_ "/>
    <numFmt numFmtId="229" formatCode="#.\ \ "/>
    <numFmt numFmtId="230" formatCode="##.\ \ "/>
    <numFmt numFmtId="231" formatCode="* \(#,##0\);* #,##0_);&quot;-&quot;??_);@"/>
    <numFmt numFmtId="232" formatCode="* #,##0_);* \(#,##0\);&quot;-&quot;??_);@"/>
    <numFmt numFmtId="233" formatCode="&quot;฿&quot;\t#,##0_);[Red]\(&quot;฿&quot;\t#,##0\)"/>
    <numFmt numFmtId="234" formatCode="#,##0.0%;[Red]\(#,##0.0%\)"/>
    <numFmt numFmtId="235" formatCode="&quot;$&quot;#,##0_);\(&quot;$&quot;#,##0.0\)"/>
  </numFmts>
  <fonts count="189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973">
    <xf numFmtId="0" fontId="0" fillId="0" borderId="0"/>
    <xf numFmtId="43" fontId="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7" fillId="0" borderId="0"/>
    <xf numFmtId="9" fontId="1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7" fillId="5" borderId="9" applyNumberFormat="0" applyAlignment="0" applyProtection="0"/>
    <xf numFmtId="0" fontId="28" fillId="6" borderId="10" applyNumberFormat="0" applyAlignment="0" applyProtection="0"/>
    <xf numFmtId="0" fontId="29" fillId="6" borderId="9" applyNumberFormat="0" applyAlignment="0" applyProtection="0"/>
    <xf numFmtId="0" fontId="30" fillId="0" borderId="11" applyNumberFormat="0" applyFill="0" applyAlignment="0" applyProtection="0"/>
    <xf numFmtId="0" fontId="31" fillId="7" borderId="12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5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5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5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5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/>
    <xf numFmtId="16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4" borderId="0" applyNumberFormat="0" applyBorder="0" applyAlignment="0" applyProtection="0"/>
    <xf numFmtId="0" fontId="4" fillId="0" borderId="0"/>
    <xf numFmtId="0" fontId="7" fillId="0" borderId="0"/>
    <xf numFmtId="9" fontId="4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186" fillId="0" borderId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9" fillId="0" borderId="0"/>
    <xf numFmtId="0" fontId="40" fillId="0" borderId="0"/>
    <xf numFmtId="169" fontId="40" fillId="0" borderId="0" applyFont="0" applyFill="0" applyBorder="0" applyAlignment="0" applyProtection="0"/>
    <xf numFmtId="0" fontId="41" fillId="0" borderId="0">
      <alignment vertical="top"/>
    </xf>
    <xf numFmtId="169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0" fontId="3" fillId="0" borderId="0"/>
    <xf numFmtId="0" fontId="41" fillId="0" borderId="0">
      <alignment vertical="top"/>
    </xf>
    <xf numFmtId="9" fontId="41" fillId="0" borderId="0" applyFont="0" applyFill="0" applyBorder="0" applyAlignment="0" applyProtection="0">
      <alignment vertical="top"/>
    </xf>
    <xf numFmtId="0" fontId="42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25" fillId="3" borderId="0" applyNumberFormat="0" applyBorder="0" applyAlignment="0" applyProtection="0"/>
    <xf numFmtId="0" fontId="29" fillId="6" borderId="9" applyNumberFormat="0" applyAlignment="0" applyProtection="0"/>
    <xf numFmtId="0" fontId="31" fillId="7" borderId="12" applyNumberFormat="0" applyAlignment="0" applyProtection="0"/>
    <xf numFmtId="169" fontId="4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7" fillId="5" borderId="9" applyNumberFormat="0" applyAlignment="0" applyProtection="0"/>
    <xf numFmtId="0" fontId="30" fillId="0" borderId="11" applyNumberFormat="0" applyFill="0" applyAlignment="0" applyProtection="0"/>
    <xf numFmtId="0" fontId="38" fillId="4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8" borderId="13" applyNumberFormat="0" applyFont="0" applyAlignment="0" applyProtection="0"/>
    <xf numFmtId="0" fontId="28" fillId="6" borderId="10" applyNumberFormat="0" applyAlignment="0" applyProtection="0"/>
    <xf numFmtId="0" fontId="20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7" fillId="0" borderId="0"/>
    <xf numFmtId="0" fontId="39" fillId="0" borderId="0"/>
    <xf numFmtId="179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60" fillId="0" borderId="0"/>
    <xf numFmtId="180" fontId="39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75" fontId="69" fillId="0" borderId="0" applyFont="0" applyFill="0" applyBorder="0" applyAlignment="0" applyProtection="0"/>
    <xf numFmtId="226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5" fontId="4" fillId="0" borderId="0" applyFont="0" applyFill="0" applyBorder="0" applyAlignment="0" applyProtection="0"/>
    <xf numFmtId="181" fontId="39" fillId="0" borderId="0" applyFont="0" applyFill="0" applyBorder="0" applyAlignment="0" applyProtection="0"/>
    <xf numFmtId="175" fontId="61" fillId="0" borderId="0" applyFont="0" applyFill="0" applyBorder="0" applyAlignment="0" applyProtection="0"/>
    <xf numFmtId="0" fontId="62" fillId="0" borderId="0"/>
    <xf numFmtId="174" fontId="4" fillId="0" borderId="0" applyFont="0" applyFill="0" applyBorder="0" applyAlignment="0" applyProtection="0"/>
    <xf numFmtId="182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0" fontId="39" fillId="0" borderId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63" fillId="0" borderId="0" applyNumberFormat="0" applyFill="0" applyBorder="0" applyAlignment="0" applyProtection="0"/>
    <xf numFmtId="0" fontId="39" fillId="33" borderId="0" applyNumberFormat="0" applyFont="0" applyAlignment="0" applyProtection="0"/>
    <xf numFmtId="0" fontId="39" fillId="33" borderId="0" applyNumberFormat="0" applyFont="0" applyAlignment="0" applyProtection="0"/>
    <xf numFmtId="0" fontId="39" fillId="0" borderId="0" applyNumberForma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120" fillId="0" borderId="0"/>
    <xf numFmtId="0" fontId="39" fillId="0" borderId="0" applyNumberFormat="0" applyFill="0" applyBorder="0" applyAlignment="0" applyProtection="0"/>
    <xf numFmtId="0" fontId="39" fillId="0" borderId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8" fontId="39" fillId="0" borderId="0" applyFont="0" applyFill="0" applyBorder="0" applyProtection="0">
      <alignment horizontal="right"/>
    </xf>
    <xf numFmtId="198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39" fillId="0" borderId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41" fillId="0" borderId="0">
      <alignment vertical="top"/>
    </xf>
    <xf numFmtId="0" fontId="64" fillId="0" borderId="0" applyNumberFormat="0" applyFill="0" applyBorder="0" applyProtection="0">
      <alignment vertical="top"/>
    </xf>
    <xf numFmtId="0" fontId="39" fillId="0" borderId="0"/>
    <xf numFmtId="0" fontId="39" fillId="0" borderId="0"/>
    <xf numFmtId="0" fontId="65" fillId="0" borderId="19" applyNumberFormat="0" applyFill="0" applyAlignment="0" applyProtection="0"/>
    <xf numFmtId="0" fontId="66" fillId="0" borderId="20" applyNumberFormat="0" applyFill="0" applyProtection="0">
      <alignment horizontal="center"/>
    </xf>
    <xf numFmtId="0" fontId="66" fillId="0" borderId="0" applyNumberFormat="0" applyFill="0" applyBorder="0" applyProtection="0">
      <alignment horizontal="left"/>
    </xf>
    <xf numFmtId="0" fontId="67" fillId="0" borderId="0" applyNumberFormat="0" applyFill="0" applyBorder="0" applyProtection="0">
      <alignment horizontal="centerContinuous"/>
    </xf>
    <xf numFmtId="175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228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2" fillId="0" borderId="0"/>
    <xf numFmtId="0" fontId="4" fillId="0" borderId="0"/>
    <xf numFmtId="0" fontId="69" fillId="0" borderId="0" applyFont="0" applyFill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40" borderId="0" applyNumberFormat="0" applyBorder="0" applyAlignment="0" applyProtection="0"/>
    <xf numFmtId="0" fontId="122" fillId="34" borderId="0" applyNumberFormat="0" applyBorder="0" applyAlignment="0" applyProtection="0"/>
    <xf numFmtId="0" fontId="122" fillId="35" borderId="0" applyNumberFormat="0" applyBorder="0" applyAlignment="0" applyProtection="0"/>
    <xf numFmtId="0" fontId="122" fillId="36" borderId="0" applyNumberFormat="0" applyBorder="0" applyAlignment="0" applyProtection="0"/>
    <xf numFmtId="0" fontId="122" fillId="37" borderId="0" applyNumberFormat="0" applyBorder="0" applyAlignment="0" applyProtection="0"/>
    <xf numFmtId="0" fontId="122" fillId="38" borderId="0" applyNumberFormat="0" applyBorder="0" applyAlignment="0" applyProtection="0"/>
    <xf numFmtId="0" fontId="122" fillId="39" borderId="0" applyNumberFormat="0" applyBorder="0" applyAlignment="0" applyProtection="0"/>
    <xf numFmtId="234" fontId="39" fillId="0" borderId="0" applyProtection="0">
      <protection locked="0"/>
    </xf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7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122" fillId="41" borderId="0" applyNumberFormat="0" applyBorder="0" applyAlignment="0" applyProtection="0"/>
    <xf numFmtId="0" fontId="122" fillId="42" borderId="0" applyNumberFormat="0" applyBorder="0" applyAlignment="0" applyProtection="0"/>
    <xf numFmtId="0" fontId="122" fillId="43" borderId="0" applyNumberFormat="0" applyBorder="0" applyAlignment="0" applyProtection="0"/>
    <xf numFmtId="0" fontId="122" fillId="37" borderId="0" applyNumberFormat="0" applyBorder="0" applyAlignment="0" applyProtection="0"/>
    <xf numFmtId="0" fontId="122" fillId="41" borderId="0" applyNumberFormat="0" applyBorder="0" applyAlignment="0" applyProtection="0"/>
    <xf numFmtId="0" fontId="122" fillId="44" borderId="0" applyNumberFormat="0" applyBorder="0" applyAlignment="0" applyProtection="0"/>
    <xf numFmtId="43" fontId="123" fillId="0" borderId="18">
      <alignment horizontal="right" vertical="center"/>
    </xf>
    <xf numFmtId="0" fontId="47" fillId="45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124" fillId="45" borderId="0" applyNumberFormat="0" applyBorder="0" applyAlignment="0" applyProtection="0"/>
    <xf numFmtId="0" fontId="124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9" fontId="69" fillId="0" borderId="0"/>
    <xf numFmtId="0" fontId="109" fillId="0" borderId="0" applyFont="0" applyFill="0" applyBorder="0" applyAlignment="0" applyProtection="0"/>
    <xf numFmtId="0" fontId="125" fillId="0" borderId="15">
      <alignment horizontal="center"/>
    </xf>
    <xf numFmtId="0" fontId="126" fillId="0" borderId="0"/>
    <xf numFmtId="0" fontId="126" fillId="0" borderId="21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49" borderId="0"/>
    <xf numFmtId="0" fontId="125" fillId="0" borderId="0">
      <protection locked="0"/>
    </xf>
    <xf numFmtId="0" fontId="125" fillId="0" borderId="0"/>
    <xf numFmtId="229" fontId="125" fillId="0" borderId="0"/>
    <xf numFmtId="230" fontId="125" fillId="0" borderId="0"/>
    <xf numFmtId="0" fontId="126" fillId="50" borderId="0">
      <alignment horizontal="right"/>
    </xf>
    <xf numFmtId="0" fontId="125" fillId="0" borderId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54" borderId="0" applyNumberFormat="0" applyBorder="0" applyAlignment="0" applyProtection="0"/>
    <xf numFmtId="170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73" fillId="0" borderId="0">
      <alignment horizontal="center" wrapText="1"/>
      <protection locked="0"/>
    </xf>
    <xf numFmtId="171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46" fillId="0" borderId="0"/>
    <xf numFmtId="0" fontId="48" fillId="35" borderId="0" applyNumberFormat="0" applyBorder="0" applyAlignment="0" applyProtection="0"/>
    <xf numFmtId="0" fontId="163" fillId="0" borderId="0"/>
    <xf numFmtId="0" fontId="174" fillId="0" borderId="0" applyNumberFormat="0" applyFill="0" applyBorder="0" applyAlignment="0" applyProtection="0"/>
    <xf numFmtId="5" fontId="70" fillId="0" borderId="3" applyAlignment="0" applyProtection="0"/>
    <xf numFmtId="0" fontId="127" fillId="0" borderId="0"/>
    <xf numFmtId="200" fontId="41" fillId="0" borderId="0" applyFill="0" applyBorder="0" applyAlignment="0"/>
    <xf numFmtId="210" fontId="46" fillId="0" borderId="0" applyFill="0" applyBorder="0" applyAlignment="0"/>
    <xf numFmtId="177" fontId="46" fillId="0" borderId="0" applyFill="0" applyBorder="0" applyAlignment="0"/>
    <xf numFmtId="209" fontId="71" fillId="0" borderId="0" applyFill="0" applyBorder="0" applyAlignment="0"/>
    <xf numFmtId="215" fontId="71" fillId="0" borderId="0" applyFill="0" applyBorder="0" applyAlignment="0"/>
    <xf numFmtId="216" fontId="46" fillId="0" borderId="0" applyFill="0" applyBorder="0" applyAlignment="0"/>
    <xf numFmtId="218" fontId="71" fillId="0" borderId="0" applyFill="0" applyBorder="0" applyAlignment="0"/>
    <xf numFmtId="210" fontId="46" fillId="0" borderId="0" applyFill="0" applyBorder="0" applyAlignment="0"/>
    <xf numFmtId="0" fontId="49" fillId="40" borderId="22" applyNumberFormat="0" applyAlignment="0" applyProtection="0"/>
    <xf numFmtId="0" fontId="164" fillId="0" borderId="0">
      <alignment horizontal="left"/>
    </xf>
    <xf numFmtId="0" fontId="165" fillId="0" borderId="0">
      <alignment horizontal="left"/>
    </xf>
    <xf numFmtId="3" fontId="93" fillId="0" borderId="15"/>
    <xf numFmtId="0" fontId="50" fillId="55" borderId="23" applyNumberFormat="0" applyAlignment="0" applyProtection="0"/>
    <xf numFmtId="0" fontId="175" fillId="56" borderId="24">
      <alignment horizontal="center" wrapText="1"/>
    </xf>
    <xf numFmtId="43" fontId="39" fillId="0" borderId="0" applyFont="0" applyFill="0" applyBorder="0" applyAlignment="0" applyProtection="0"/>
    <xf numFmtId="0" fontId="72" fillId="0" borderId="0"/>
    <xf numFmtId="201" fontId="73" fillId="0" borderId="0"/>
    <xf numFmtId="201" fontId="73" fillId="0" borderId="0"/>
    <xf numFmtId="201" fontId="73" fillId="0" borderId="0"/>
    <xf numFmtId="201" fontId="73" fillId="0" borderId="0"/>
    <xf numFmtId="201" fontId="73" fillId="0" borderId="0"/>
    <xf numFmtId="201" fontId="73" fillId="0" borderId="0"/>
    <xf numFmtId="201" fontId="73" fillId="0" borderId="0"/>
    <xf numFmtId="216" fontId="46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81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9" fillId="0" borderId="0" applyFont="0" applyFill="0" applyBorder="0" applyAlignment="0" applyProtection="0"/>
    <xf numFmtId="190" fontId="74" fillId="0" borderId="0"/>
    <xf numFmtId="3" fontId="75" fillId="0" borderId="0" applyFont="0" applyFill="0" applyBorder="0" applyAlignment="0" applyProtection="0"/>
    <xf numFmtId="0" fontId="128" fillId="0" borderId="0"/>
    <xf numFmtId="0" fontId="95" fillId="0" borderId="0"/>
    <xf numFmtId="0" fontId="129" fillId="0" borderId="0" applyNumberFormat="0" applyFill="0" applyBorder="0" applyAlignment="0" applyProtection="0"/>
    <xf numFmtId="0" fontId="128" fillId="0" borderId="0"/>
    <xf numFmtId="0" fontId="95" fillId="0" borderId="0"/>
    <xf numFmtId="0" fontId="76" fillId="0" borderId="0" applyNumberFormat="0" applyAlignment="0">
      <alignment horizontal="left"/>
    </xf>
    <xf numFmtId="231" fontId="16" fillId="0" borderId="0" applyFill="0" applyBorder="0" applyProtection="0"/>
    <xf numFmtId="0" fontId="72" fillId="0" borderId="0"/>
    <xf numFmtId="0" fontId="72" fillId="0" borderId="0"/>
    <xf numFmtId="202" fontId="176" fillId="0" borderId="25" applyBorder="0"/>
    <xf numFmtId="210" fontId="46" fillId="0" borderId="0" applyFont="0" applyFill="0" applyBorder="0" applyAlignment="0" applyProtection="0"/>
    <xf numFmtId="235" fontId="39" fillId="0" borderId="0">
      <protection locked="0"/>
    </xf>
    <xf numFmtId="208" fontId="75" fillId="0" borderId="0" applyFont="0" applyFill="0" applyBorder="0" applyAlignment="0" applyProtection="0"/>
    <xf numFmtId="188" fontId="74" fillId="0" borderId="0"/>
    <xf numFmtId="212" fontId="39" fillId="0" borderId="0"/>
    <xf numFmtId="212" fontId="39" fillId="0" borderId="0"/>
    <xf numFmtId="0" fontId="166" fillId="0" borderId="0"/>
    <xf numFmtId="0" fontId="167" fillId="0" borderId="0"/>
    <xf numFmtId="0" fontId="77" fillId="57" borderId="0" applyNumberFormat="0" applyFont="0" applyFill="0" applyBorder="0" applyProtection="0">
      <alignment horizontal="left"/>
    </xf>
    <xf numFmtId="0" fontId="167" fillId="0" borderId="26"/>
    <xf numFmtId="0" fontId="75" fillId="0" borderId="0" applyFont="0" applyFill="0" applyBorder="0" applyAlignment="0" applyProtection="0"/>
    <xf numFmtId="14" fontId="41" fillId="0" borderId="0" applyFill="0" applyBorder="0" applyAlignment="0"/>
    <xf numFmtId="0" fontId="39" fillId="0" borderId="0" applyFont="0" applyFill="0" applyBorder="0" applyAlignment="0" applyProtection="0"/>
    <xf numFmtId="232" fontId="16" fillId="0" borderId="0" applyFill="0" applyBorder="0" applyProtection="0"/>
    <xf numFmtId="38" fontId="78" fillId="0" borderId="27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30" fillId="0" borderId="0">
      <protection locked="0"/>
    </xf>
    <xf numFmtId="189" fontId="74" fillId="0" borderId="0"/>
    <xf numFmtId="0" fontId="131" fillId="0" borderId="0">
      <protection locked="0"/>
    </xf>
    <xf numFmtId="0" fontId="131" fillId="0" borderId="0">
      <protection locked="0"/>
    </xf>
    <xf numFmtId="216" fontId="46" fillId="0" borderId="0" applyFill="0" applyBorder="0" applyAlignment="0"/>
    <xf numFmtId="210" fontId="46" fillId="0" borderId="0" applyFill="0" applyBorder="0" applyAlignment="0"/>
    <xf numFmtId="216" fontId="46" fillId="0" borderId="0" applyFill="0" applyBorder="0" applyAlignment="0"/>
    <xf numFmtId="218" fontId="71" fillId="0" borderId="0" applyFill="0" applyBorder="0" applyAlignment="0"/>
    <xf numFmtId="210" fontId="46" fillId="0" borderId="0" applyFill="0" applyBorder="0" applyAlignment="0"/>
    <xf numFmtId="0" fontId="79" fillId="0" borderId="0" applyNumberFormat="0" applyAlignment="0">
      <alignment horizontal="left"/>
    </xf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2" fontId="75" fillId="0" borderId="0" applyFont="0" applyFill="0" applyBorder="0" applyAlignment="0" applyProtection="0"/>
    <xf numFmtId="186" fontId="19" fillId="0" borderId="0">
      <alignment horizontal="right"/>
    </xf>
    <xf numFmtId="17" fontId="39" fillId="0" borderId="0">
      <alignment horizontal="left"/>
    </xf>
    <xf numFmtId="17" fontId="39" fillId="0" borderId="0">
      <alignment horizontal="left"/>
    </xf>
    <xf numFmtId="0" fontId="52" fillId="36" borderId="0" applyNumberFormat="0" applyBorder="0" applyAlignment="0" applyProtection="0"/>
    <xf numFmtId="38" fontId="45" fillId="57" borderId="0" applyNumberFormat="0" applyBorder="0" applyAlignment="0" applyProtection="0"/>
    <xf numFmtId="38" fontId="45" fillId="57" borderId="0" applyNumberFormat="0" applyBorder="0" applyAlignment="0" applyProtection="0"/>
    <xf numFmtId="0" fontId="177" fillId="49" borderId="0"/>
    <xf numFmtId="0" fontId="80" fillId="0" borderId="28" applyNumberFormat="0" applyAlignment="0" applyProtection="0">
      <alignment horizontal="left" vertical="center"/>
    </xf>
    <xf numFmtId="0" fontId="80" fillId="0" borderId="1">
      <alignment horizontal="left" vertical="center"/>
    </xf>
    <xf numFmtId="187" fontId="81" fillId="56" borderId="0">
      <alignment horizontal="left" vertical="top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3" fillId="0" borderId="31" applyNumberFormat="0" applyFill="0" applyAlignment="0" applyProtection="0"/>
    <xf numFmtId="0" fontId="53" fillId="0" borderId="0" applyNumberFormat="0" applyFill="0" applyBorder="0" applyAlignment="0" applyProtection="0"/>
    <xf numFmtId="0" fontId="178" fillId="0" borderId="21">
      <alignment horizontal="center"/>
    </xf>
    <xf numFmtId="0" fontId="178" fillId="0" borderId="0">
      <alignment horizontal="center"/>
    </xf>
    <xf numFmtId="0" fontId="85" fillId="56" borderId="0">
      <alignment horizontal="left" wrapText="1" indent="2"/>
    </xf>
    <xf numFmtId="211" fontId="39" fillId="0" borderId="0" applyBorder="0" applyAlignment="0"/>
    <xf numFmtId="10" fontId="45" fillId="56" borderId="15" applyNumberFormat="0" applyBorder="0" applyAlignment="0" applyProtection="0"/>
    <xf numFmtId="10" fontId="45" fillId="56" borderId="15" applyNumberFormat="0" applyBorder="0" applyAlignment="0" applyProtection="0"/>
    <xf numFmtId="0" fontId="54" fillId="40" borderId="22" applyNumberFormat="0" applyAlignment="0" applyProtection="0"/>
    <xf numFmtId="0" fontId="54" fillId="40" borderId="22" applyNumberFormat="0" applyAlignment="0" applyProtection="0"/>
    <xf numFmtId="213" fontId="39" fillId="0" borderId="0"/>
    <xf numFmtId="213" fontId="39" fillId="0" borderId="0"/>
    <xf numFmtId="178" fontId="86" fillId="0" borderId="0"/>
    <xf numFmtId="38" fontId="87" fillId="0" borderId="0"/>
    <xf numFmtId="38" fontId="88" fillId="0" borderId="0"/>
    <xf numFmtId="38" fontId="89" fillId="0" borderId="0"/>
    <xf numFmtId="38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8" fillId="58" borderId="26"/>
    <xf numFmtId="0" fontId="16" fillId="0" borderId="0" applyNumberFormat="0" applyFont="0" applyFill="0" applyBorder="0" applyProtection="0">
      <alignment horizontal="left" vertical="center"/>
    </xf>
    <xf numFmtId="216" fontId="46" fillId="0" borderId="0" applyFill="0" applyBorder="0" applyAlignment="0"/>
    <xf numFmtId="210" fontId="46" fillId="0" borderId="0" applyFill="0" applyBorder="0" applyAlignment="0"/>
    <xf numFmtId="216" fontId="46" fillId="0" borderId="0" applyFill="0" applyBorder="0" applyAlignment="0"/>
    <xf numFmtId="218" fontId="71" fillId="0" borderId="0" applyFill="0" applyBorder="0" applyAlignment="0"/>
    <xf numFmtId="210" fontId="46" fillId="0" borderId="0" applyFill="0" applyBorder="0" applyAlignment="0"/>
    <xf numFmtId="0" fontId="55" fillId="0" borderId="32" applyNumberFormat="0" applyFill="0" applyAlignment="0" applyProtection="0"/>
    <xf numFmtId="0" fontId="91" fillId="0" borderId="0"/>
    <xf numFmtId="0" fontId="74" fillId="0" borderId="0"/>
    <xf numFmtId="0" fontId="91" fillId="0" borderId="0"/>
    <xf numFmtId="0" fontId="74" fillId="0" borderId="0"/>
    <xf numFmtId="0" fontId="92" fillId="0" borderId="0"/>
    <xf numFmtId="233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4" fontId="78" fillId="0" borderId="0" applyFont="0" applyFill="0" applyBorder="0" applyAlignment="0" applyProtection="0"/>
    <xf numFmtId="205" fontId="78" fillId="0" borderId="0" applyFont="0" applyFill="0" applyBorder="0" applyAlignment="0" applyProtection="0"/>
    <xf numFmtId="0" fontId="130" fillId="0" borderId="0">
      <protection locked="0"/>
    </xf>
    <xf numFmtId="0" fontId="16" fillId="0" borderId="0"/>
    <xf numFmtId="0" fontId="56" fillId="33" borderId="0" applyNumberFormat="0" applyBorder="0" applyAlignment="0" applyProtection="0"/>
    <xf numFmtId="37" fontId="94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1" fillId="0" borderId="0"/>
    <xf numFmtId="0" fontId="74" fillId="0" borderId="0"/>
    <xf numFmtId="0" fontId="74" fillId="0" borderId="0"/>
    <xf numFmtId="185" fontId="69" fillId="0" borderId="0"/>
    <xf numFmtId="0" fontId="95" fillId="0" borderId="0"/>
    <xf numFmtId="0" fontId="95" fillId="0" borderId="0"/>
    <xf numFmtId="0" fontId="95" fillId="0" borderId="0"/>
    <xf numFmtId="0" fontId="72" fillId="0" borderId="0"/>
    <xf numFmtId="0" fontId="95" fillId="0" borderId="0"/>
    <xf numFmtId="0" fontId="95" fillId="0" borderId="0"/>
    <xf numFmtId="0" fontId="9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2" fillId="0" borderId="0"/>
    <xf numFmtId="0" fontId="3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3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214" fontId="39" fillId="0" borderId="0"/>
    <xf numFmtId="214" fontId="39" fillId="0" borderId="0"/>
    <xf numFmtId="0" fontId="133" fillId="0" borderId="0"/>
    <xf numFmtId="0" fontId="4" fillId="0" borderId="0"/>
    <xf numFmtId="0" fontId="44" fillId="59" borderId="33" applyNumberFormat="0" applyFont="0" applyAlignment="0" applyProtection="0"/>
    <xf numFmtId="228" fontId="69" fillId="0" borderId="0" applyFont="0" applyFill="0" applyBorder="0" applyAlignment="0" applyProtection="0"/>
    <xf numFmtId="0" fontId="57" fillId="40" borderId="34" applyNumberFormat="0" applyAlignment="0" applyProtection="0"/>
    <xf numFmtId="40" fontId="96" fillId="60" borderId="0">
      <alignment horizontal="right"/>
    </xf>
    <xf numFmtId="0" fontId="97" fillId="60" borderId="0">
      <alignment horizontal="right"/>
    </xf>
    <xf numFmtId="0" fontId="98" fillId="60" borderId="16"/>
    <xf numFmtId="0" fontId="98" fillId="0" borderId="0" applyBorder="0">
      <alignment horizontal="centerContinuous"/>
    </xf>
    <xf numFmtId="0" fontId="99" fillId="0" borderId="0" applyBorder="0">
      <alignment horizontal="centerContinuous"/>
    </xf>
    <xf numFmtId="0" fontId="135" fillId="61" borderId="0"/>
    <xf numFmtId="0" fontId="135" fillId="62" borderId="0"/>
    <xf numFmtId="0" fontId="100" fillId="0" borderId="0">
      <alignment horizontal="center"/>
    </xf>
    <xf numFmtId="0" fontId="101" fillId="0" borderId="0">
      <alignment horizontal="center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4" fontId="173" fillId="0" borderId="0">
      <alignment horizontal="center" wrapText="1"/>
      <protection locked="0"/>
    </xf>
    <xf numFmtId="215" fontId="71" fillId="0" borderId="0" applyFont="0" applyFill="0" applyBorder="0" applyAlignment="0" applyProtection="0"/>
    <xf numFmtId="220" fontId="46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3" fillId="0" borderId="35" applyNumberFormat="0" applyBorder="0"/>
    <xf numFmtId="3" fontId="136" fillId="0" borderId="0" applyNumberFormat="0" applyFill="0" applyBorder="0" applyAlignment="0" applyProtection="0"/>
    <xf numFmtId="0" fontId="130" fillId="0" borderId="0">
      <protection locked="0"/>
    </xf>
    <xf numFmtId="9" fontId="39" fillId="0" borderId="0" applyFont="0" applyFill="0" applyBorder="0" applyAlignment="0" applyProtection="0"/>
    <xf numFmtId="216" fontId="46" fillId="0" borderId="0" applyFill="0" applyBorder="0" applyAlignment="0"/>
    <xf numFmtId="210" fontId="46" fillId="0" borderId="0" applyFill="0" applyBorder="0" applyAlignment="0"/>
    <xf numFmtId="216" fontId="46" fillId="0" borderId="0" applyFill="0" applyBorder="0" applyAlignment="0"/>
    <xf numFmtId="218" fontId="71" fillId="0" borderId="0" applyFill="0" applyBorder="0" applyAlignment="0"/>
    <xf numFmtId="210" fontId="46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70" fillId="0" borderId="21">
      <alignment horizontal="center"/>
    </xf>
    <xf numFmtId="3" fontId="78" fillId="0" borderId="0" applyFont="0" applyFill="0" applyBorder="0" applyAlignment="0" applyProtection="0"/>
    <xf numFmtId="0" fontId="78" fillId="63" borderId="0" applyNumberFormat="0" applyFont="0" applyBorder="0" applyAlignment="0" applyProtection="0"/>
    <xf numFmtId="37" fontId="102" fillId="0" borderId="0"/>
    <xf numFmtId="0" fontId="69" fillId="0" borderId="0" applyFont="0" applyFill="0" applyBorder="0" applyAlignment="0" applyProtection="0"/>
    <xf numFmtId="1" fontId="39" fillId="0" borderId="17" applyNumberFormat="0" applyFill="0" applyAlignment="0" applyProtection="0">
      <alignment horizontal="center" vertical="center"/>
    </xf>
    <xf numFmtId="1" fontId="39" fillId="0" borderId="17" applyNumberFormat="0" applyFill="0" applyAlignment="0" applyProtection="0">
      <alignment horizontal="center" vertical="center"/>
    </xf>
    <xf numFmtId="0" fontId="169" fillId="0" borderId="0">
      <alignment horizontal="left"/>
    </xf>
    <xf numFmtId="0" fontId="179" fillId="64" borderId="0" applyNumberFormat="0" applyFont="0" applyBorder="0" applyAlignment="0">
      <alignment horizontal="center"/>
    </xf>
    <xf numFmtId="0" fontId="166" fillId="0" borderId="0"/>
    <xf numFmtId="0" fontId="167" fillId="0" borderId="0"/>
    <xf numFmtId="206" fontId="39" fillId="0" borderId="0" applyNumberFormat="0" applyFill="0" applyBorder="0" applyAlignment="0" applyProtection="0">
      <alignment horizontal="left"/>
    </xf>
    <xf numFmtId="38" fontId="137" fillId="0" borderId="0"/>
    <xf numFmtId="4" fontId="138" fillId="65" borderId="0" applyNumberFormat="0" applyProtection="0">
      <alignment horizontal="left" vertical="center" wrapText="1" indent="1"/>
    </xf>
    <xf numFmtId="4" fontId="139" fillId="66" borderId="36" applyNumberFormat="0" applyProtection="0">
      <alignment horizontal="right" vertical="center"/>
    </xf>
    <xf numFmtId="4" fontId="140" fillId="66" borderId="36" applyNumberFormat="0" applyProtection="0">
      <alignment horizontal="right" vertical="center"/>
    </xf>
    <xf numFmtId="4" fontId="138" fillId="41" borderId="36" applyNumberFormat="0" applyProtection="0">
      <alignment horizontal="left" vertical="center" wrapText="1" indent="1"/>
    </xf>
    <xf numFmtId="4" fontId="141" fillId="66" borderId="36" applyNumberFormat="0" applyProtection="0">
      <alignment horizontal="right" vertical="center"/>
    </xf>
    <xf numFmtId="38" fontId="16" fillId="0" borderId="0" applyNumberFormat="0" applyFont="0" applyFill="0" applyBorder="0" applyAlignment="0"/>
    <xf numFmtId="0" fontId="179" fillId="1" borderId="1" applyNumberFormat="0" applyFont="0" applyAlignment="0">
      <alignment horizontal="center"/>
    </xf>
    <xf numFmtId="0" fontId="180" fillId="0" borderId="0" applyNumberFormat="0" applyFill="0" applyBorder="0" applyAlignment="0">
      <alignment horizontal="center"/>
    </xf>
    <xf numFmtId="12" fontId="142" fillId="0" borderId="15">
      <alignment horizontal="center"/>
    </xf>
    <xf numFmtId="0" fontId="39" fillId="0" borderId="0"/>
    <xf numFmtId="0" fontId="39" fillId="0" borderId="0"/>
    <xf numFmtId="0" fontId="39" fillId="0" borderId="0">
      <alignment vertical="top"/>
    </xf>
    <xf numFmtId="0" fontId="4" fillId="0" borderId="0" applyNumberFormat="0" applyBorder="0">
      <alignment vertical="center"/>
    </xf>
    <xf numFmtId="0" fontId="104" fillId="56" borderId="0">
      <alignment wrapText="1"/>
    </xf>
    <xf numFmtId="40" fontId="105" fillId="0" borderId="0" applyBorder="0">
      <alignment horizontal="right"/>
    </xf>
    <xf numFmtId="0" fontId="166" fillId="0" borderId="26"/>
    <xf numFmtId="0" fontId="167" fillId="0" borderId="26"/>
    <xf numFmtId="0" fontId="39" fillId="0" borderId="17" applyNumberFormat="0" applyFont="0" applyFill="0" applyAlignment="0" applyProtection="0"/>
    <xf numFmtId="0" fontId="39" fillId="0" borderId="17" applyNumberFormat="0" applyFont="0" applyFill="0" applyAlignment="0" applyProtection="0"/>
    <xf numFmtId="49" fontId="41" fillId="0" borderId="0" applyFill="0" applyBorder="0" applyAlignment="0"/>
    <xf numFmtId="221" fontId="71" fillId="0" borderId="0" applyFill="0" applyBorder="0" applyAlignment="0"/>
    <xf numFmtId="219" fontId="71" fillId="0" borderId="0" applyFill="0" applyBorder="0" applyAlignment="0"/>
    <xf numFmtId="40" fontId="143" fillId="0" borderId="0"/>
    <xf numFmtId="0" fontId="170" fillId="67" borderId="0"/>
    <xf numFmtId="0" fontId="171" fillId="67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7" fontId="106" fillId="0" borderId="0" applyNumberFormat="0">
      <alignment horizontal="right"/>
    </xf>
    <xf numFmtId="0" fontId="75" fillId="0" borderId="38" applyNumberFormat="0" applyFont="0" applyFill="0" applyAlignment="0" applyProtection="0"/>
    <xf numFmtId="0" fontId="168" fillId="0" borderId="39"/>
    <xf numFmtId="0" fontId="172" fillId="0" borderId="39"/>
    <xf numFmtId="0" fontId="168" fillId="0" borderId="26"/>
    <xf numFmtId="0" fontId="172" fillId="0" borderId="26"/>
    <xf numFmtId="6" fontId="93" fillId="0" borderId="0" applyFont="0" applyFill="0" applyBorder="0" applyAlignment="0" applyProtection="0"/>
    <xf numFmtId="0" fontId="107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08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14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45" fillId="55" borderId="23" applyNumberFormat="0" applyAlignment="0" applyProtection="0"/>
    <xf numFmtId="0" fontId="146" fillId="0" borderId="32" applyNumberFormat="0" applyFill="0" applyAlignment="0" applyProtection="0"/>
    <xf numFmtId="0" fontId="147" fillId="35" borderId="0" applyNumberFormat="0" applyBorder="0" applyAlignment="0" applyProtection="0"/>
    <xf numFmtId="0" fontId="134" fillId="40" borderId="34" applyNumberFormat="0" applyAlignment="0" applyProtection="0"/>
    <xf numFmtId="0" fontId="148" fillId="40" borderId="22" applyNumberFormat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03" fontId="152" fillId="0" borderId="0" applyFont="0" applyFill="0" applyBorder="0" applyAlignment="0" applyProtection="0"/>
    <xf numFmtId="0" fontId="153" fillId="36" borderId="0" applyNumberFormat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9" fontId="109" fillId="0" borderId="0" applyFont="0" applyFill="0" applyBorder="0" applyAlignment="0" applyProtection="0"/>
    <xf numFmtId="0" fontId="144" fillId="0" borderId="0"/>
    <xf numFmtId="0" fontId="4" fillId="0" borderId="0"/>
    <xf numFmtId="0" fontId="132" fillId="39" borderId="22" applyNumberFormat="0" applyAlignment="0" applyProtection="0"/>
    <xf numFmtId="0" fontId="155" fillId="33" borderId="0" applyNumberFormat="0" applyBorder="0" applyAlignment="0" applyProtection="0"/>
    <xf numFmtId="0" fontId="156" fillId="0" borderId="37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222" fontId="110" fillId="0" borderId="0" applyFont="0" applyFill="0" applyBorder="0" applyAlignment="0" applyProtection="0"/>
    <xf numFmtId="223" fontId="110" fillId="0" borderId="0" applyFont="0" applyFill="0" applyBorder="0" applyAlignment="0" applyProtection="0"/>
    <xf numFmtId="37" fontId="74" fillId="0" borderId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0" fontId="124" fillId="51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54" borderId="0" applyNumberFormat="0" applyBorder="0" applyAlignment="0" applyProtection="0"/>
    <xf numFmtId="0" fontId="69" fillId="59" borderId="33" applyNumberFormat="0" applyFont="0" applyAlignment="0" applyProtection="0"/>
    <xf numFmtId="0" fontId="157" fillId="0" borderId="29" applyNumberFormat="0" applyFill="0" applyAlignment="0" applyProtection="0"/>
    <xf numFmtId="0" fontId="158" fillId="0" borderId="30" applyNumberFormat="0" applyFill="0" applyAlignment="0" applyProtection="0"/>
    <xf numFmtId="0" fontId="159" fillId="0" borderId="31" applyNumberFormat="0" applyFill="0" applyAlignment="0" applyProtection="0"/>
    <xf numFmtId="0" fontId="159" fillId="0" borderId="0" applyNumberFormat="0" applyFill="0" applyBorder="0" applyAlignment="0" applyProtection="0"/>
    <xf numFmtId="0" fontId="160" fillId="0" borderId="0" applyFont="0" applyFill="0" applyBorder="0" applyAlignment="0" applyProtection="0"/>
    <xf numFmtId="228" fontId="69" fillId="0" borderId="0" applyFont="0" applyFill="0" applyBorder="0" applyAlignment="0" applyProtection="0"/>
    <xf numFmtId="228" fontId="69" fillId="0" borderId="0" applyFont="0" applyFill="0" applyBorder="0" applyAlignment="0" applyProtection="0"/>
    <xf numFmtId="22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9" fontId="112" fillId="0" borderId="0" applyFont="0" applyFill="0" applyBorder="0" applyAlignment="0" applyProtection="0"/>
    <xf numFmtId="224" fontId="115" fillId="0" borderId="0" applyFont="0" applyFill="0" applyBorder="0" applyAlignment="0" applyProtection="0"/>
    <xf numFmtId="225" fontId="115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12" fillId="0" borderId="0"/>
    <xf numFmtId="0" fontId="39" fillId="0" borderId="0"/>
    <xf numFmtId="199" fontId="103" fillId="0" borderId="0" applyFont="0" applyFill="0" applyBorder="0" applyAlignment="0" applyProtection="0"/>
    <xf numFmtId="175" fontId="1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03" fillId="0" borderId="0"/>
    <xf numFmtId="0" fontId="116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117" fillId="0" borderId="0" applyNumberFormat="0" applyFill="0" applyBorder="0" applyAlignment="0" applyProtection="0">
      <alignment vertical="top"/>
      <protection locked="0"/>
    </xf>
    <xf numFmtId="202" fontId="113" fillId="0" borderId="0" applyFont="0" applyFill="0" applyBorder="0" applyAlignment="0" applyProtection="0"/>
    <xf numFmtId="202" fontId="102" fillId="0" borderId="0" applyFont="0" applyFill="0" applyBorder="0" applyAlignment="0" applyProtection="0"/>
    <xf numFmtId="203" fontId="11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184" fontId="119" fillId="0" borderId="0" applyFont="0" applyFill="0" applyBorder="0" applyAlignment="0" applyProtection="0"/>
    <xf numFmtId="183" fontId="119" fillId="0" borderId="0" applyFont="0" applyFill="0" applyBorder="0" applyAlignment="0" applyProtection="0"/>
    <xf numFmtId="0" fontId="39" fillId="0" borderId="0"/>
    <xf numFmtId="0" fontId="39" fillId="0" borderId="0"/>
    <xf numFmtId="169" fontId="184" fillId="0" borderId="0" applyFont="0" applyFill="0" applyBorder="0" applyAlignment="0" applyProtection="0"/>
    <xf numFmtId="0" fontId="3" fillId="0" borderId="0"/>
    <xf numFmtId="0" fontId="42" fillId="0" borderId="0"/>
    <xf numFmtId="169" fontId="43" fillId="0" borderId="0" applyFont="0" applyFill="0" applyBorder="0" applyAlignment="0" applyProtection="0"/>
    <xf numFmtId="0" fontId="3" fillId="0" borderId="0"/>
    <xf numFmtId="0" fontId="37" fillId="0" borderId="0"/>
    <xf numFmtId="169" fontId="181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185" fillId="0" borderId="0"/>
    <xf numFmtId="169" fontId="40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26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9" fillId="0" borderId="0"/>
    <xf numFmtId="0" fontId="7" fillId="0" borderId="0"/>
    <xf numFmtId="43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9" fontId="4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9" fontId="4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30">
    <xf numFmtId="0" fontId="0" fillId="0" borderId="0" xfId="0"/>
    <xf numFmtId="0" fontId="6" fillId="0" borderId="0" xfId="0" applyFont="1" applyAlignment="1">
      <alignment vertical="center"/>
    </xf>
    <xf numFmtId="2" fontId="5" fillId="0" borderId="0" xfId="0" applyNumberFormat="1" applyFont="1" applyAlignment="1">
      <alignment vertical="top"/>
    </xf>
    <xf numFmtId="2" fontId="5" fillId="0" borderId="0" xfId="0" applyNumberFormat="1" applyFont="1" applyAlignment="1">
      <alignment horizontal="left" vertical="top"/>
    </xf>
    <xf numFmtId="165" fontId="6" fillId="0" borderId="0" xfId="0" applyNumberFormat="1" applyFont="1" applyAlignment="1">
      <alignment vertical="top"/>
    </xf>
    <xf numFmtId="2" fontId="6" fillId="0" borderId="0" xfId="0" applyNumberFormat="1" applyFont="1" applyAlignment="1">
      <alignment vertical="top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168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vertical="center"/>
    </xf>
    <xf numFmtId="2" fontId="8" fillId="0" borderId="0" xfId="0" applyNumberFormat="1" applyFont="1" applyAlignment="1">
      <alignment horizontal="left" vertical="center"/>
    </xf>
    <xf numFmtId="2" fontId="9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2" fontId="9" fillId="0" borderId="0" xfId="0" applyNumberFormat="1" applyFont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2" fontId="7" fillId="0" borderId="0" xfId="0" applyNumberFormat="1" applyFont="1" applyAlignment="1">
      <alignment vertical="top"/>
    </xf>
    <xf numFmtId="1" fontId="9" fillId="0" borderId="0" xfId="0" quotePrefix="1" applyNumberFormat="1" applyFont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quotePrefix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horizontal="center" vertical="top"/>
    </xf>
    <xf numFmtId="2" fontId="6" fillId="0" borderId="0" xfId="0" applyNumberFormat="1" applyFont="1" applyAlignment="1">
      <alignment horizontal="justify" vertical="top"/>
    </xf>
    <xf numFmtId="165" fontId="8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0" fontId="7" fillId="0" borderId="0" xfId="0" applyFont="1" applyAlignment="1">
      <alignment vertical="top"/>
    </xf>
    <xf numFmtId="165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vertical="top"/>
    </xf>
    <xf numFmtId="165" fontId="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0" fontId="8" fillId="0" borderId="0" xfId="0" applyFont="1" applyAlignment="1">
      <alignment horizontal="left" vertical="top"/>
    </xf>
    <xf numFmtId="165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167" fontId="7" fillId="0" borderId="0" xfId="0" applyNumberFormat="1" applyFont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top"/>
    </xf>
    <xf numFmtId="164" fontId="7" fillId="0" borderId="0" xfId="1" applyNumberFormat="1" applyFont="1" applyFill="1" applyAlignment="1">
      <alignment vertical="top"/>
    </xf>
    <xf numFmtId="164" fontId="7" fillId="0" borderId="0" xfId="1" applyNumberFormat="1" applyFont="1" applyFill="1" applyAlignment="1">
      <alignment horizontal="right" vertical="top"/>
    </xf>
    <xf numFmtId="164" fontId="7" fillId="0" borderId="2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vertical="top"/>
    </xf>
    <xf numFmtId="165" fontId="18" fillId="0" borderId="0" xfId="0" applyNumberFormat="1" applyFont="1" applyAlignment="1">
      <alignment vertical="top"/>
    </xf>
    <xf numFmtId="37" fontId="7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/>
    <xf numFmtId="41" fontId="7" fillId="0" borderId="0" xfId="0" applyNumberFormat="1" applyFont="1" applyAlignment="1">
      <alignment horizontal="right" vertical="center"/>
    </xf>
    <xf numFmtId="2" fontId="13" fillId="0" borderId="0" xfId="0" applyNumberFormat="1" applyFont="1" applyAlignment="1">
      <alignment vertical="top"/>
    </xf>
    <xf numFmtId="43" fontId="7" fillId="0" borderId="0" xfId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164" fontId="7" fillId="0" borderId="0" xfId="1" applyNumberFormat="1" applyFont="1" applyFill="1" applyBorder="1" applyAlignment="1">
      <alignment vertical="center"/>
    </xf>
    <xf numFmtId="0" fontId="7" fillId="0" borderId="0" xfId="0" applyFont="1"/>
    <xf numFmtId="41" fontId="8" fillId="0" borderId="0" xfId="3" applyNumberFormat="1" applyFont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164" fontId="8" fillId="0" borderId="5" xfId="1" applyNumberFormat="1" applyFont="1" applyFill="1" applyBorder="1" applyAlignment="1">
      <alignment vertical="center"/>
    </xf>
    <xf numFmtId="164" fontId="8" fillId="0" borderId="5" xfId="1" applyNumberFormat="1" applyFont="1" applyFill="1" applyBorder="1" applyAlignment="1">
      <alignment horizontal="right" vertical="center"/>
    </xf>
    <xf numFmtId="10" fontId="7" fillId="0" borderId="0" xfId="4" applyNumberFormat="1" applyFont="1" applyFill="1" applyAlignment="1">
      <alignment vertical="center"/>
    </xf>
    <xf numFmtId="0" fontId="7" fillId="0" borderId="0" xfId="0" quotePrefix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8" fillId="0" borderId="1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2" fontId="9" fillId="0" borderId="0" xfId="0" applyNumberFormat="1" applyFont="1" applyAlignment="1">
      <alignment horizontal="center" vertical="top"/>
    </xf>
    <xf numFmtId="41" fontId="7" fillId="0" borderId="0" xfId="1" applyNumberFormat="1" applyFont="1" applyFill="1" applyAlignment="1">
      <alignment vertical="center"/>
    </xf>
    <xf numFmtId="41" fontId="7" fillId="0" borderId="3" xfId="1" applyNumberFormat="1" applyFont="1" applyFill="1" applyBorder="1" applyAlignment="1">
      <alignment horizontal="right" vertical="center"/>
    </xf>
    <xf numFmtId="41" fontId="17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Alignment="1">
      <alignment vertical="center"/>
    </xf>
    <xf numFmtId="164" fontId="7" fillId="0" borderId="2" xfId="1" applyNumberFormat="1" applyFont="1" applyFill="1" applyBorder="1" applyAlignment="1">
      <alignment vertical="center"/>
    </xf>
    <xf numFmtId="2" fontId="5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165" fontId="9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43" fontId="7" fillId="0" borderId="0" xfId="1" applyFont="1" applyFill="1" applyAlignment="1">
      <alignment horizontal="center" vertical="center"/>
    </xf>
    <xf numFmtId="0" fontId="7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41" fontId="7" fillId="0" borderId="0" xfId="1" applyNumberFormat="1" applyFont="1" applyFill="1" applyBorder="1" applyAlignment="1">
      <alignment vertical="center"/>
    </xf>
    <xf numFmtId="41" fontId="7" fillId="0" borderId="2" xfId="1" applyNumberFormat="1" applyFont="1" applyFill="1" applyBorder="1" applyAlignment="1">
      <alignment vertical="center"/>
    </xf>
    <xf numFmtId="41" fontId="8" fillId="0" borderId="4" xfId="1" applyNumberFormat="1" applyFont="1" applyFill="1" applyBorder="1" applyAlignment="1">
      <alignment horizontal="right" vertical="center"/>
    </xf>
    <xf numFmtId="41" fontId="8" fillId="0" borderId="2" xfId="3" applyNumberFormat="1" applyFont="1" applyBorder="1" applyAlignment="1">
      <alignment horizontal="right" vertical="center"/>
    </xf>
    <xf numFmtId="41" fontId="8" fillId="0" borderId="4" xfId="3" applyNumberFormat="1" applyFont="1" applyBorder="1" applyAlignment="1">
      <alignment horizontal="right" vertical="center"/>
    </xf>
    <xf numFmtId="41" fontId="8" fillId="0" borderId="5" xfId="0" applyNumberFormat="1" applyFont="1" applyBorder="1" applyAlignment="1">
      <alignment horizontal="right" vertical="center"/>
    </xf>
    <xf numFmtId="43" fontId="7" fillId="0" borderId="4" xfId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164" fontId="8" fillId="0" borderId="4" xfId="1" applyNumberFormat="1" applyFont="1" applyFill="1" applyBorder="1" applyAlignment="1">
      <alignment vertical="center"/>
    </xf>
    <xf numFmtId="165" fontId="8" fillId="0" borderId="0" xfId="0" applyNumberFormat="1" applyFont="1" applyAlignment="1">
      <alignment horizontal="left" vertical="center"/>
    </xf>
    <xf numFmtId="164" fontId="8" fillId="0" borderId="2" xfId="1" applyNumberFormat="1" applyFont="1" applyFill="1" applyBorder="1" applyAlignment="1">
      <alignment vertical="center"/>
    </xf>
    <xf numFmtId="37" fontId="9" fillId="0" borderId="0" xfId="0" quotePrefix="1" applyNumberFormat="1" applyFont="1"/>
    <xf numFmtId="164" fontId="7" fillId="0" borderId="0" xfId="0" applyNumberFormat="1" applyFont="1" applyAlignment="1">
      <alignment horizontal="right" vertical="center"/>
    </xf>
    <xf numFmtId="164" fontId="8" fillId="0" borderId="3" xfId="1" applyNumberFormat="1" applyFont="1" applyFill="1" applyBorder="1" applyAlignment="1">
      <alignment vertical="center"/>
    </xf>
    <xf numFmtId="164" fontId="8" fillId="0" borderId="4" xfId="1" applyNumberFormat="1" applyFont="1" applyFill="1" applyBorder="1" applyAlignment="1">
      <alignment horizontal="right" vertical="center"/>
    </xf>
    <xf numFmtId="2" fontId="187" fillId="0" borderId="0" xfId="0" applyNumberFormat="1" applyFont="1" applyAlignment="1">
      <alignment vertical="top"/>
    </xf>
    <xf numFmtId="16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  <xf numFmtId="37" fontId="8" fillId="0" borderId="4" xfId="0" applyNumberFormat="1" applyFont="1" applyBorder="1" applyAlignment="1">
      <alignment horizontal="right" vertical="center"/>
    </xf>
    <xf numFmtId="37" fontId="8" fillId="0" borderId="0" xfId="0" applyNumberFormat="1" applyFont="1"/>
    <xf numFmtId="168" fontId="7" fillId="0" borderId="0" xfId="0" applyNumberFormat="1" applyFont="1"/>
    <xf numFmtId="37" fontId="8" fillId="0" borderId="1" xfId="0" applyNumberFormat="1" applyFont="1" applyBorder="1" applyAlignment="1">
      <alignment vertical="center"/>
    </xf>
    <xf numFmtId="37" fontId="8" fillId="0" borderId="2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horizontal="right" vertical="center"/>
    </xf>
    <xf numFmtId="37" fontId="8" fillId="0" borderId="3" xfId="0" applyNumberFormat="1" applyFont="1" applyBorder="1" applyAlignment="1">
      <alignment horizontal="right" vertical="center"/>
    </xf>
    <xf numFmtId="164" fontId="8" fillId="0" borderId="3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/>
    </xf>
    <xf numFmtId="37" fontId="8" fillId="0" borderId="0" xfId="0" applyNumberFormat="1" applyFont="1" applyAlignment="1">
      <alignment vertical="top"/>
    </xf>
    <xf numFmtId="168" fontId="9" fillId="0" borderId="0" xfId="0" quotePrefix="1" applyNumberFormat="1" applyFont="1" applyAlignment="1">
      <alignment horizontal="center"/>
    </xf>
    <xf numFmtId="41" fontId="7" fillId="0" borderId="2" xfId="3" applyNumberFormat="1" applyBorder="1" applyAlignment="1">
      <alignment horizontal="right" vertical="center"/>
    </xf>
    <xf numFmtId="164" fontId="8" fillId="0" borderId="0" xfId="3" applyNumberFormat="1" applyFont="1" applyAlignment="1">
      <alignment horizontal="right" vertical="center"/>
    </xf>
    <xf numFmtId="41" fontId="7" fillId="0" borderId="0" xfId="3" applyNumberFormat="1" applyAlignment="1">
      <alignment horizontal="right" vertical="center"/>
    </xf>
    <xf numFmtId="41" fontId="8" fillId="0" borderId="1" xfId="3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top"/>
    </xf>
    <xf numFmtId="41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41" fontId="19" fillId="0" borderId="0" xfId="3" applyNumberFormat="1" applyFont="1" applyAlignment="1">
      <alignment horizontal="right"/>
    </xf>
    <xf numFmtId="0" fontId="13" fillId="0" borderId="0" xfId="0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41" fontId="8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 wrapText="1" indent="2"/>
    </xf>
    <xf numFmtId="0" fontId="9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 indent="4"/>
    </xf>
    <xf numFmtId="0" fontId="7" fillId="0" borderId="0" xfId="0" applyFont="1" applyAlignment="1">
      <alignment horizontal="left" vertical="center" wrapText="1" indent="3"/>
    </xf>
    <xf numFmtId="0" fontId="9" fillId="0" borderId="0" xfId="0" applyFont="1" applyAlignment="1">
      <alignment horizontal="left" vertical="center" wrapText="1" indent="3"/>
    </xf>
    <xf numFmtId="0" fontId="9" fillId="0" borderId="0" xfId="0" applyFont="1" applyAlignment="1">
      <alignment horizontal="left" vertical="center" wrapText="1" indent="4"/>
    </xf>
    <xf numFmtId="43" fontId="8" fillId="0" borderId="0" xfId="1" applyFont="1" applyFill="1" applyAlignment="1">
      <alignment vertical="center"/>
    </xf>
    <xf numFmtId="0" fontId="13" fillId="0" borderId="0" xfId="0" applyFont="1" applyAlignment="1">
      <alignment horizontal="left" vertical="center" wrapText="1" indent="6"/>
    </xf>
    <xf numFmtId="43" fontId="6" fillId="0" borderId="0" xfId="1" applyFont="1" applyFill="1" applyAlignment="1">
      <alignment vertical="center"/>
    </xf>
    <xf numFmtId="165" fontId="12" fillId="0" borderId="0" xfId="0" applyNumberFormat="1" applyFont="1" applyAlignment="1">
      <alignment horizontal="center" vertical="top"/>
    </xf>
    <xf numFmtId="165" fontId="12" fillId="0" borderId="0" xfId="0" applyNumberFormat="1" applyFont="1" applyAlignment="1">
      <alignment horizontal="right" vertical="top"/>
    </xf>
    <xf numFmtId="0" fontId="13" fillId="0" borderId="0" xfId="0" applyFont="1" applyAlignment="1">
      <alignment horizontal="left" vertical="center" wrapText="1" indent="4"/>
    </xf>
    <xf numFmtId="0" fontId="13" fillId="0" borderId="0" xfId="0" applyFont="1" applyAlignment="1">
      <alignment horizontal="center" vertical="center" wrapText="1"/>
    </xf>
    <xf numFmtId="165" fontId="17" fillId="0" borderId="0" xfId="0" applyNumberFormat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41" fontId="188" fillId="0" borderId="0" xfId="1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8" fillId="0" borderId="2" xfId="3" applyNumberFormat="1" applyFont="1" applyFill="1" applyBorder="1" applyAlignment="1">
      <alignment horizontal="right" vertical="center"/>
    </xf>
    <xf numFmtId="41" fontId="8" fillId="0" borderId="0" xfId="3" applyNumberFormat="1" applyFont="1" applyFill="1" applyAlignment="1">
      <alignment horizontal="right" vertical="center"/>
    </xf>
    <xf numFmtId="41" fontId="8" fillId="0" borderId="4" xfId="3" applyNumberFormat="1" applyFont="1" applyFill="1" applyBorder="1" applyAlignment="1">
      <alignment horizontal="right" vertical="center"/>
    </xf>
    <xf numFmtId="41" fontId="8" fillId="0" borderId="5" xfId="0" applyNumberFormat="1" applyFont="1" applyFill="1" applyBorder="1" applyAlignment="1">
      <alignment horizontal="right" vertical="center"/>
    </xf>
    <xf numFmtId="41" fontId="7" fillId="0" borderId="0" xfId="3" applyNumberFormat="1" applyFill="1" applyAlignment="1">
      <alignment horizontal="right" vertical="center"/>
    </xf>
    <xf numFmtId="41" fontId="8" fillId="0" borderId="1" xfId="3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top"/>
    </xf>
    <xf numFmtId="37" fontId="7" fillId="0" borderId="0" xfId="0" applyNumberFormat="1" applyFont="1" applyFill="1" applyAlignment="1">
      <alignment horizontal="right" vertical="center"/>
    </xf>
    <xf numFmtId="2" fontId="188" fillId="0" borderId="0" xfId="0" applyNumberFormat="1" applyFont="1" applyFill="1" applyAlignment="1">
      <alignment vertical="top"/>
    </xf>
    <xf numFmtId="2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7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168" fontId="9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left" vertical="top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168" fontId="9" fillId="0" borderId="0" xfId="0" quotePrefix="1" applyNumberFormat="1" applyFont="1" applyAlignment="1">
      <alignment horizontal="center"/>
    </xf>
  </cellXfs>
  <cellStyles count="973">
    <cellStyle name="??" xfId="117" xr:uid="{D3C10F02-2300-4E9B-B5DE-4A200FC3F24E}"/>
    <cellStyle name="?? [0.00]_ADMAG" xfId="118" xr:uid="{BDAA1369-8042-4AC2-83BA-B12866737118}"/>
    <cellStyle name="?? [0]_PERSONAL" xfId="119" xr:uid="{FD08EF46-6991-4867-8FEF-89B539FC92B9}"/>
    <cellStyle name="???" xfId="120" xr:uid="{DEFD6414-4AEE-4672-887B-D426B09CCE8A}"/>
    <cellStyle name="???? [0.00]_ADMAG" xfId="121" xr:uid="{123F1A3F-88D2-42BB-AAA0-9DE6B4BF77D5}"/>
    <cellStyle name="?????????????????" xfId="122" xr:uid="{9BDF455E-4F7D-4A5E-A636-5CD825898546}"/>
    <cellStyle name="????????????????? [0]_MOGAS97" xfId="123" xr:uid="{9290BFB2-A41D-46B9-8B57-A1D85E9E6A2F}"/>
    <cellStyle name="??????????????????? [0]_MOGAS97" xfId="124" xr:uid="{6E077B18-1BC9-4044-AF21-49ACA4219065}"/>
    <cellStyle name="???????????????????_MOGAS97" xfId="125" xr:uid="{4D5962FA-44DD-401A-9A34-16EF8FF7369F}"/>
    <cellStyle name="?????????????????_MOGAS97" xfId="126" xr:uid="{D13C46F8-C068-4C14-A534-D57CB4C1DF70}"/>
    <cellStyle name="????[0]_PLDT" xfId="127" xr:uid="{EBDF0217-EDE0-4268-817A-5B12090FF4E4}"/>
    <cellStyle name="????_ADMAG" xfId="128" xr:uid="{052C3B87-27E6-462B-AE3C-752913F639DA}"/>
    <cellStyle name="???[0]_liz-ss" xfId="129" xr:uid="{62339F50-8115-4118-B195-5DEFC83CE60A}"/>
    <cellStyle name="???_'01.11" xfId="130" xr:uid="{682DA77E-9EBB-4CFF-8F84-89D23F9F6527}"/>
    <cellStyle name="??[0]_PLDT" xfId="131" xr:uid="{DAE598E1-BF73-478B-BFDF-7E2D09157C6C}"/>
    <cellStyle name="??_ADMAG" xfId="132" xr:uid="{0AA1A6FD-DA32-4E9B-99C2-7645320F858E}"/>
    <cellStyle name="_%(SignOnly)" xfId="133" xr:uid="{BE06FD35-03D0-4264-AF2F-84E9F8DE41A1}"/>
    <cellStyle name="_%(SignOnly) 2" xfId="134" xr:uid="{1BFAF33D-3680-4CA9-9365-74B93A1F5F9B}"/>
    <cellStyle name="_%(SignSpaceOnly)" xfId="135" xr:uid="{6084E21D-6A5D-4123-8FED-9171BD60D059}"/>
    <cellStyle name="_%(SignSpaceOnly) 2" xfId="136" xr:uid="{0C74D157-4B92-4413-A501-60F2988EC5D8}"/>
    <cellStyle name="_20-30" xfId="137" xr:uid="{513E6712-26D7-4C34-8CEF-055B2210FA90}"/>
    <cellStyle name="_B5" xfId="138" xr:uid="{E971ED88-FCBC-4E1D-BF9C-E6B133A7B778}"/>
    <cellStyle name="_Comma" xfId="139" xr:uid="{09FFFA1F-36B2-4DDA-9AE0-93809CD377A8}"/>
    <cellStyle name="_Comma 2" xfId="140" xr:uid="{6DD96D38-A2D7-40F2-A3BA-DF1035FBB0CD}"/>
    <cellStyle name="_cost &amp; sa -kei" xfId="141" xr:uid="{7DD6BDA2-13DE-4233-A163-77558F484A52}"/>
    <cellStyle name="_Cpb - 09 - q3 - wp" xfId="142" xr:uid="{82E3CE33-9C46-4AC2-B5C0-4593E37D8DDE}"/>
    <cellStyle name="_Cpb - 09 - Q3 - wp - v1" xfId="143" xr:uid="{4427D914-098B-4830-B7D2-532FD47984FE}"/>
    <cellStyle name="_Cpb - ye 08 - lead 1 - v2" xfId="144" xr:uid="{59753B2F-2681-4930-A65B-B597AEFCC249}"/>
    <cellStyle name="_Cpb - ye 08 - lead 1 - v2 2" xfId="145" xr:uid="{610CCB4C-5C48-4BB0-ABEA-9CF5763CEC3D}"/>
    <cellStyle name="_Crf - 09 - q3 - wp - 2" xfId="146" xr:uid="{3BD3920C-E27F-44BA-A7AC-9DBE3AC866AA}"/>
    <cellStyle name="_Crf - 09 - q3 - wp - 3" xfId="147" xr:uid="{2CCE9DD6-C212-46ED-94B2-CCA5CED49878}"/>
    <cellStyle name="_Crf - 09 - q3 - wp - 3 2" xfId="148" xr:uid="{8755CC30-5964-4EDD-95DC-46E66CB9C0B5}"/>
    <cellStyle name="_Crs - 09 - Q1 - wp" xfId="149" xr:uid="{D9915857-973B-4BBF-B34F-F17D15CF948E}"/>
    <cellStyle name="_Crs - 09 - Q1 - wp 2" xfId="150" xr:uid="{F56D147C-8C1E-41FF-914F-36CD8DCB4D10}"/>
    <cellStyle name="_Crs - 09 - q3 - wp" xfId="151" xr:uid="{ECE54636-659E-4A33-AD71-A8DC49FFFB61}"/>
    <cellStyle name="_Crs - ye 08 - lead - 3" xfId="152" xr:uid="{857D17ED-3E3C-47EF-9ED1-2957BB816BDC}"/>
    <cellStyle name="_Currency" xfId="153" xr:uid="{C95840D5-EF5E-4BA7-A18F-9E2354D7BF0C}"/>
    <cellStyle name="_Currency 2" xfId="154" xr:uid="{33D64E02-FA53-4A16-9A37-5AEF8041370D}"/>
    <cellStyle name="_CurrencySpace" xfId="155" xr:uid="{2E4F50A7-BE82-42FA-AB03-E7591D0CF750}"/>
    <cellStyle name="_CurrencySpace 2" xfId="156" xr:uid="{89B88877-DA94-43F8-8581-EFD240382876}"/>
    <cellStyle name="_Detailed Fixed Asset" xfId="157" xr:uid="{34143B6A-C1FE-4E03-A4E6-47F127F15412}"/>
    <cellStyle name="_Euro" xfId="158" xr:uid="{F49FAD0C-4EEC-419D-A8A5-487EC2743040}"/>
    <cellStyle name="_Euro 2" xfId="159" xr:uid="{12A21826-1976-446E-A8EA-5A292062197B}"/>
    <cellStyle name="_F3-1" xfId="160" xr:uid="{A556F41C-1C7A-4A6A-871F-A35F6A101384}"/>
    <cellStyle name="_Fixed Asset Working(Interim)" xfId="161" xr:uid="{6CFC5CB6-7B9E-4A4A-ADCB-67F7344A2641}"/>
    <cellStyle name="_Heading" xfId="162" xr:uid="{A5A945EF-255A-4B02-9576-7B3789897FF5}"/>
    <cellStyle name="_Highlight" xfId="163" xr:uid="{C29CBDEF-D50A-42BB-BAEF-3904E4AF6F8D}"/>
    <cellStyle name="_Highlight 2" xfId="164" xr:uid="{BBB5348C-3E6F-488D-BAD0-2C0BFE23BC38}"/>
    <cellStyle name="_KK-sublead 31.12.08-file 2" xfId="165" xr:uid="{D0241933-1B15-44C8-A4A4-13D98C9F8B72}"/>
    <cellStyle name="_Komatsu-year ended '06 (version 1)" xfId="166" xr:uid="{EFF44092-8E6F-473B-A21D-AA43C8C78092}"/>
    <cellStyle name="_Komatsu-year ended '06 (version 1)_Cp2 - 09 - wp - 2" xfId="167" xr:uid="{82036EBE-68B6-4072-996A-D5398776A28F}"/>
    <cellStyle name="_Komatsu-year ended '06 (version 1)_Cp2 - 09 - wp - 3" xfId="168" xr:uid="{E503AFC7-B75D-4F17-94BB-1EFA07DE774D}"/>
    <cellStyle name="_Komatsu-year ended '06 (version 1)_Cp2 - 09 - wp - 4" xfId="169" xr:uid="{38AC97EF-A2B4-45D3-B6CC-DAF220957965}"/>
    <cellStyle name="_Komatsu-year ended '06 (version 1)_Cp2 - 10 - q1 - wp" xfId="170" xr:uid="{EE2B965D-EB19-494E-BF97-94BC814A3F6F}"/>
    <cellStyle name="_Komatsu-year ended '06 (version 1)_Cpb - 09 - q3 - wp" xfId="171" xr:uid="{6477E72A-B67C-4198-90ED-17939E3921E1}"/>
    <cellStyle name="_Komatsu-year ended '06 (version 1)_Cpb - 09 - wp - 2" xfId="172" xr:uid="{ED7DF930-92D3-4904-B844-145FE3E1AD91}"/>
    <cellStyle name="_Komatsu-year ended '06 (version 1)_Cpb - 09 - wp - 3" xfId="173" xr:uid="{1C9BC21F-79C1-4B57-A84A-DC60B7BEF016}"/>
    <cellStyle name="_Komatsu-year ended '06 (version 1)_Cpb - 09 - wp - 4" xfId="174" xr:uid="{4E2B6A2E-DD54-4496-94BD-D1287EC172C0}"/>
    <cellStyle name="_Komatsu-year ended '06 (version 1)_Cpb - 09 - wp - 4 - v2" xfId="175" xr:uid="{57922D70-7B06-4739-B087-54A9B1795DEF}"/>
    <cellStyle name="_Komatsu-year ended '06 (version 1)_Cpb - 10 - wp - 2" xfId="176" xr:uid="{373B6C2A-9ACC-4B71-8F54-692525713D3B}"/>
    <cellStyle name="_Komatsu-year ended '06 (version 1)_Cpb - 10 - wp - 3" xfId="177" xr:uid="{5444C3AD-650F-407B-A663-010C645069DA}"/>
    <cellStyle name="_Komatsu-year ended '06 (version 1)_Cph - 09 - wp - 2 - v2" xfId="178" xr:uid="{CFDBBD94-25D3-46EB-929A-2FA4D8717B3D}"/>
    <cellStyle name="_Komatsu-year ended '06 (version 1)_Cph - 09 - wp - 3" xfId="179" xr:uid="{21357684-2475-4E72-B185-3E6950493DE5}"/>
    <cellStyle name="_Komatsu-year ended '06 (version 1)_Crf - 09 - q3 - wp - 3" xfId="180" xr:uid="{3954F189-A804-4760-A8E8-2E4BD5A0780A}"/>
    <cellStyle name="_Komatsu-year ended '06 (version 1)_Crs - 09 - wp - 2" xfId="181" xr:uid="{10A7F4C7-6CE2-462E-862F-B923878A96B6}"/>
    <cellStyle name="_Komatsu-year ended '06 (version 1)_Crs - 09 - wp - 3" xfId="182" xr:uid="{9FD3B0B0-9ABB-4A4F-9DA8-1C3194924D71}"/>
    <cellStyle name="_Komatsu-year ended '06 (version 1)_Crs - 09 - wp - 4" xfId="183" xr:uid="{11133163-C83B-4CAA-90A5-86D13BB8EE17}"/>
    <cellStyle name="_Komatsu-year ended '06 (version 1)_O301" xfId="184" xr:uid="{C97D05C0-EB22-4025-A79C-CC41FF10241B}"/>
    <cellStyle name="_Komatsu-year ended '06 (version 1)_ZC310" xfId="185" xr:uid="{553BFEED-1E0F-4252-B764-8A4183E32618}"/>
    <cellStyle name="_Lead_CW_31-12-08 file 1" xfId="186" xr:uid="{14A9274F-20B5-4F03-BA3E-E45B3E67773F}"/>
    <cellStyle name="_Lead_CW_31-12-08 file 2" xfId="187" xr:uid="{6880BD4A-160B-467F-9DCF-A0519039418F}"/>
    <cellStyle name="_Leadsheet BCP _31 Mar 09" xfId="188" xr:uid="{F2F69BBA-0031-4A40-8402-BD0722468133}"/>
    <cellStyle name="_Leadsheet CP3_31.12.09 File 2" xfId="189" xr:uid="{F868C6EE-9914-4390-B1FB-F728183A7262}"/>
    <cellStyle name="_Leadsheet CW _31 Mar 09 (version 1)" xfId="190" xr:uid="{C9BE4AF7-60A4-4980-9852-EC25BCE2244F}"/>
    <cellStyle name="_Leadsheet_FMC_31 DEC 08_V5_Jue" xfId="191" xr:uid="{C359A553-FD27-473F-A99A-D9C0CE55043C}"/>
    <cellStyle name="_Leadsheet_PSM_30.06.08_Jue_V3" xfId="192" xr:uid="{A27879F3-4F23-488A-ABF6-0D0D5A2A88F9}"/>
    <cellStyle name="_Linking'06-update" xfId="193" xr:uid="{A94072DB-D974-4017-BADB-703BF52DF167}"/>
    <cellStyle name="_Multiple" xfId="194" xr:uid="{A2430312-D3BA-41C6-A2C0-5D72292A0882}"/>
    <cellStyle name="_Multiple 2" xfId="195" xr:uid="{9C698EB8-F776-4D28-9270-EDFA2B74DBCE}"/>
    <cellStyle name="_Multiple_Cheque On Hand" xfId="196" xr:uid="{DCE4F9B4-9DAD-4EA1-830F-4C9454D0959F}"/>
    <cellStyle name="_Multiple_Cheque On Hand 2" xfId="197" xr:uid="{C1454BCB-5126-4BF9-9F1E-3564F8C3A8DE}"/>
    <cellStyle name="_MultipleSpace" xfId="198" xr:uid="{AAAAC006-CDF1-499D-906D-AC605355A13E}"/>
    <cellStyle name="_MultipleSpace 2" xfId="199" xr:uid="{CB34C124-81D5-426A-9159-32ADDEE4EF9E}"/>
    <cellStyle name="_MultipleSpace_Cheque On Hand" xfId="200" xr:uid="{4FBB535C-6CC2-4EF6-A2BE-8B1CC4338499}"/>
    <cellStyle name="_MultipleSpace_Cheque On Hand 2" xfId="201" xr:uid="{E3E2D9BA-35E1-4BC5-99EB-F4E4BFE4B34F}"/>
    <cellStyle name="_Property tax" xfId="202" xr:uid="{89643261-5DDE-4E69-9A22-22DAEA72CB2C}"/>
    <cellStyle name="_Q3'08 Outstanding Deposit - Conso" xfId="203" xr:uid="{83A08B8C-918B-4BFD-BFA6-4ACCB4210F49}"/>
    <cellStyle name="_Sampling plan ZC" xfId="204" xr:uid="{7FD912F4-402A-4377-81DD-806B9D3D5C92}"/>
    <cellStyle name="_Sheet1" xfId="205" xr:uid="{E973D25E-13A4-4852-846B-79D807A96171}"/>
    <cellStyle name="_Sub lead Watta Q3'08" xfId="206" xr:uid="{6F8394AC-9684-4348-BF7F-0D26E5AEA963}"/>
    <cellStyle name="_SubHeading" xfId="207" xr:uid="{06EE1AA3-37B0-4EAF-824A-159C9AF37EA4}"/>
    <cellStyle name="_Sublead" xfId="208" xr:uid="{0A354473-4FDB-40D9-9D75-DCE978269339}"/>
    <cellStyle name="_Sublead 31.12.08- file_2 (version 2)" xfId="209" xr:uid="{AB9B4166-9691-4986-8FAE-BCB3016920B1}"/>
    <cellStyle name="_Table" xfId="210" xr:uid="{0C542900-DED0-4FAD-BE40-DFAEBE6C498D}"/>
    <cellStyle name="_TableHead" xfId="211" xr:uid="{046DBFB3-8C76-4947-B8A7-F12920F076FB}"/>
    <cellStyle name="_TableRowHead" xfId="212" xr:uid="{E4DD3C49-EE08-468A-8CE6-39C580032377}"/>
    <cellStyle name="_TableSuperHead" xfId="213" xr:uid="{827E7910-4CFB-4CC3-95EF-28076C407ADC}"/>
    <cellStyle name="_top eve-06-ni" xfId="214" xr:uid="{E27F3450-B68C-47A4-8746-F799F3D01210}"/>
    <cellStyle name="_TOP LSR_YE'07_02.10.08" xfId="215" xr:uid="{8CAF27C2-FB53-4BF1-A4C9-520A575D5EBA}"/>
    <cellStyle name="_Top YE 08_BCP V1.1" xfId="216" xr:uid="{59D756BA-28E8-41BF-B0FC-192C4AC5DE2C}"/>
    <cellStyle name="_Top YE 08_BCP_V1.3" xfId="217" xr:uid="{092242FA-CC72-4A77-966E-15B380C492E5}"/>
    <cellStyle name="_TopQ3' 07" xfId="218" xr:uid="{77C7176E-644B-4ED0-80C2-704AE7F7291E}"/>
    <cellStyle name="_Top-summit'06-1" xfId="219" xr:uid="{E8E31330-673D-44F3-A2B9-E4FA9B42D758}"/>
    <cellStyle name="_Udon Cashflow Projection to KPMG - 090603" xfId="220" xr:uid="{A6C68FE1-61E5-4C2A-AE29-7F6CA1FCB0C8}"/>
    <cellStyle name="_update" xfId="221" xr:uid="{CECE1EA5-0F41-401E-9647-00B738034D61}"/>
    <cellStyle name="_update 2" xfId="222" xr:uid="{9499C780-F3A2-40DF-A801-9F13FF138CEE}"/>
    <cellStyle name="_WP CP2 Q3'08" xfId="223" xr:uid="{F41EAE6E-FF44-4475-B4E1-F6A0D252BED5}"/>
    <cellStyle name="_WP_2003new" xfId="224" xr:uid="{9CE6E5E0-6DAA-47C1-845D-53796811E5E3}"/>
    <cellStyle name="’??? [0.00]_TMCA Spreadsheet(body)" xfId="225" xr:uid="{2C7C4636-7B98-4619-AD7D-02A7429819B0}"/>
    <cellStyle name="’???_TMCA Spreadsheet(body)" xfId="226" xr:uid="{04DCD533-CC55-41C6-ABD8-D821DECCAA23}"/>
    <cellStyle name="=C:\WINNT\SYSTEM32\COMMAND.COM" xfId="227" xr:uid="{D2622606-0C45-4692-8020-A5A50F7135BF}"/>
    <cellStyle name="=C:\WINNT\SYSTEM32\COMMAND.COM 2" xfId="228" xr:uid="{E05BB99A-D9BE-44F1-A2E0-1CFD069B00A2}"/>
    <cellStyle name="¶W³sµ²" xfId="229" xr:uid="{76C60904-0936-48C2-B2FC-4A65FB92A18C}"/>
    <cellStyle name="•W?_TMCA Spreadsheet(body)" xfId="230" xr:uid="{F56A2081-657A-43E7-B388-687598DE8CE5}"/>
    <cellStyle name="0,0_x000d__x000a_NA_x000d__x000a_" xfId="231" xr:uid="{0D8426DD-616B-4C25-B10E-80B7306F5CE0}"/>
    <cellStyle name="_x0005_0&gt;឴Ǵ" xfId="232" xr:uid="{D43B9B73-8E75-4EB4-94B6-96FAAFC8428A}"/>
    <cellStyle name="2)" xfId="233" xr:uid="{18EC9A82-003B-4C09-8ABC-A479E06482AB}"/>
    <cellStyle name="20% - Accent1" xfId="21" builtinId="30" customBuiltin="1"/>
    <cellStyle name="20% - Accent1 2" xfId="68" xr:uid="{86F44119-F97F-49C0-9940-8EFD7D01067A}"/>
    <cellStyle name="20% - Accent1 2 2" xfId="234" xr:uid="{AA86BE19-F5B3-4206-8C9D-CE603A4483F5}"/>
    <cellStyle name="20% - Accent1 2 3" xfId="746" xr:uid="{9FA08D35-B2A9-4774-AA22-66711022BE6C}"/>
    <cellStyle name="20% - Accent1 2 3 2" xfId="931" xr:uid="{5C5C4ECE-F562-44FB-B33C-7502E938D71E}"/>
    <cellStyle name="20% - Accent1 2 4" xfId="811" xr:uid="{496D4AC9-9A2C-4455-AC12-3FED37E45813}"/>
    <cellStyle name="20% - Accent1 3" xfId="725" xr:uid="{99A6B8A9-A30B-478A-B487-7DBF26019787}"/>
    <cellStyle name="20% - Accent1 3 2" xfId="911" xr:uid="{AAEE747B-5DBC-4DEA-88F1-27918AD47043}"/>
    <cellStyle name="20% - Accent1 4" xfId="788" xr:uid="{75841595-13A2-4621-8A6C-F229AAD466AB}"/>
    <cellStyle name="20% - Accent2" xfId="24" builtinId="34" customBuiltin="1"/>
    <cellStyle name="20% - Accent2 2" xfId="69" xr:uid="{D2711DFF-EB63-404A-84EF-718EA1AFA9C8}"/>
    <cellStyle name="20% - Accent2 2 2" xfId="235" xr:uid="{CE85E670-F17C-4234-AC41-0D4DB8D22606}"/>
    <cellStyle name="20% - Accent2 2 3" xfId="747" xr:uid="{2647F981-6FBE-45D8-A444-0C5A80736E62}"/>
    <cellStyle name="20% - Accent2 2 3 2" xfId="932" xr:uid="{D1D1B3C3-377D-4D48-80A8-2952988FD2A2}"/>
    <cellStyle name="20% - Accent2 2 4" xfId="812" xr:uid="{FF20282A-31E3-41E8-99FA-EE7C5CDCD274}"/>
    <cellStyle name="20% - Accent2 3" xfId="727" xr:uid="{64D4F797-789D-4C48-9E15-7DE0BA7A3B57}"/>
    <cellStyle name="20% - Accent2 3 2" xfId="913" xr:uid="{B1C6F6CE-AA7F-4F60-B25F-64534DF8B3D7}"/>
    <cellStyle name="20% - Accent2 4" xfId="790" xr:uid="{0CB9C280-AC6C-4527-A7C2-43E7940BA937}"/>
    <cellStyle name="20% - Accent3" xfId="27" builtinId="38" customBuiltin="1"/>
    <cellStyle name="20% - Accent3 2" xfId="70" xr:uid="{BB75CE67-7AD7-4ECF-A7EC-1B3BE95D8580}"/>
    <cellStyle name="20% - Accent3 2 2" xfId="236" xr:uid="{43560CE1-EAF5-49E0-ACF9-0FBE20BBA491}"/>
    <cellStyle name="20% - Accent3 2 3" xfId="748" xr:uid="{A9DE60FB-7605-4D82-83D6-6EB27D8ACA86}"/>
    <cellStyle name="20% - Accent3 2 3 2" xfId="933" xr:uid="{E29EDB4F-DEC9-43F3-91E8-C1B9B2FDAAFD}"/>
    <cellStyle name="20% - Accent3 2 4" xfId="813" xr:uid="{520E74A6-64AF-4FD1-91B7-663D9D9D262C}"/>
    <cellStyle name="20% - Accent3 3" xfId="729" xr:uid="{B30903E8-7692-4195-B825-6F0877BE899F}"/>
    <cellStyle name="20% - Accent3 3 2" xfId="915" xr:uid="{1714FBCA-E88C-48DF-AE74-90E800D50558}"/>
    <cellStyle name="20% - Accent3 4" xfId="792" xr:uid="{13BE5BF8-CF42-477F-92AC-73171791B889}"/>
    <cellStyle name="20% - Accent4" xfId="30" builtinId="42" customBuiltin="1"/>
    <cellStyle name="20% - Accent4 2" xfId="71" xr:uid="{E41BF520-E3BB-4E8D-9EC7-49C6AB579E1C}"/>
    <cellStyle name="20% - Accent4 2 2" xfId="237" xr:uid="{C6D4B93C-18E8-45E7-B036-151A244D8E7F}"/>
    <cellStyle name="20% - Accent4 2 3" xfId="749" xr:uid="{236565F9-5F19-41EC-B045-74CF40370A1E}"/>
    <cellStyle name="20% - Accent4 2 3 2" xfId="934" xr:uid="{DFA2EA23-7373-459A-BB0B-745EA804EAB2}"/>
    <cellStyle name="20% - Accent4 2 4" xfId="814" xr:uid="{BDDD4CA5-1355-4200-93A0-6A28143F2468}"/>
    <cellStyle name="20% - Accent4 3" xfId="732" xr:uid="{7C5FD86F-E5A8-46C0-B3EB-B7500ED4E7A6}"/>
    <cellStyle name="20% - Accent4 3 2" xfId="917" xr:uid="{632B95E5-6CC8-4F3D-A395-32AFE7B2CDC9}"/>
    <cellStyle name="20% - Accent4 4" xfId="794" xr:uid="{D9375284-6282-43D5-B9D8-99322D307D84}"/>
    <cellStyle name="20% - Accent5" xfId="33" builtinId="46" customBuiltin="1"/>
    <cellStyle name="20% - Accent5 2" xfId="72" xr:uid="{16722B69-EE11-4BBD-B246-615DEECD3358}"/>
    <cellStyle name="20% - Accent5 2 2" xfId="238" xr:uid="{E41A0758-1158-4185-AA00-277B697EC503}"/>
    <cellStyle name="20% - Accent5 2 3" xfId="750" xr:uid="{78B34FAB-C786-4C30-82B8-0852D9F31059}"/>
    <cellStyle name="20% - Accent5 2 3 2" xfId="935" xr:uid="{830A832E-44E7-4179-A2B4-CFC84B397E32}"/>
    <cellStyle name="20% - Accent5 2 4" xfId="815" xr:uid="{98EFC59B-AF3A-4736-9883-8C432AF0E16B}"/>
    <cellStyle name="20% - Accent5 3" xfId="734" xr:uid="{7F5F09E2-4740-4DF0-8D6A-7CA96F7F3D6B}"/>
    <cellStyle name="20% - Accent5 3 2" xfId="919" xr:uid="{EB10EB1F-4F11-4E6C-B834-ABB4D5E00AE3}"/>
    <cellStyle name="20% - Accent5 4" xfId="796" xr:uid="{53F0AD17-110B-4C80-83E8-57F8E08817A4}"/>
    <cellStyle name="20% - Accent6" xfId="36" builtinId="50" customBuiltin="1"/>
    <cellStyle name="20% - Accent6 2" xfId="73" xr:uid="{63ACAB80-9E06-44DE-8486-09D05A2CFB39}"/>
    <cellStyle name="20% - Accent6 2 2" xfId="239" xr:uid="{43FCD6D3-3587-4AA9-8FC7-A9CF1BD3E678}"/>
    <cellStyle name="20% - Accent6 2 3" xfId="751" xr:uid="{0FB1B695-11CA-4626-BB59-4AC1EFE2D410}"/>
    <cellStyle name="20% - Accent6 2 3 2" xfId="936" xr:uid="{C4E1EA87-91A7-4C29-B5AF-E60DF58C5249}"/>
    <cellStyle name="20% - Accent6 2 4" xfId="816" xr:uid="{4C3EDA15-2461-4A6E-8476-C4F801FA477E}"/>
    <cellStyle name="20% - Accent6 3" xfId="736" xr:uid="{5279BCA0-0A2F-4E1F-B4D8-1D2F41B80815}"/>
    <cellStyle name="20% - Accent6 3 2" xfId="921" xr:uid="{280DEC2A-D8D3-4D7F-83CA-1261D50ECD81}"/>
    <cellStyle name="20% - Accent6 4" xfId="799" xr:uid="{09696BA7-A02C-4A18-97AE-73E243C78DB2}"/>
    <cellStyle name="20% - ส่วนที่ถูกเน้น1" xfId="240" xr:uid="{3D834301-F670-4CD7-A02F-A7D514205F7A}"/>
    <cellStyle name="20% - ส่วนที่ถูกเน้น2" xfId="241" xr:uid="{33D215AF-4B19-40C2-A751-AC26C8BCB4DA}"/>
    <cellStyle name="20% - ส่วนที่ถูกเน้น3" xfId="242" xr:uid="{BA47A008-12EC-4960-AC9B-5A86629A64A9}"/>
    <cellStyle name="20% - ส่วนที่ถูกเน้น4" xfId="243" xr:uid="{BC8A1819-D877-4B5F-BF85-45298A3F5936}"/>
    <cellStyle name="20% - ส่วนที่ถูกเน้น5" xfId="244" xr:uid="{2F30CB49-53D8-4152-9383-7D7AF4B2075C}"/>
    <cellStyle name="20% - ส่วนที่ถูกเน้น6" xfId="245" xr:uid="{8116D71D-295C-42D4-9E4C-D122567DAA54}"/>
    <cellStyle name="2decimal" xfId="246" xr:uid="{32DE176F-D115-4AA6-9787-A707414114C1}"/>
    <cellStyle name="40% - Accent1" xfId="22" builtinId="31" customBuiltin="1"/>
    <cellStyle name="40% - Accent1 2" xfId="74" xr:uid="{6F0F69D1-37C6-403F-B4EC-A21BCAD427FF}"/>
    <cellStyle name="40% - Accent1 2 2" xfId="247" xr:uid="{B6B52505-571C-4C42-B7F2-426D25628B2F}"/>
    <cellStyle name="40% - Accent1 2 3" xfId="752" xr:uid="{99C3B7D1-CEC2-4FC8-AC94-F6BA420A088C}"/>
    <cellStyle name="40% - Accent1 2 3 2" xfId="937" xr:uid="{245F147A-F122-4895-AD54-8D4D9715CCD0}"/>
    <cellStyle name="40% - Accent1 2 4" xfId="817" xr:uid="{9BA5BF87-E333-4A50-B02D-33086C14A2E9}"/>
    <cellStyle name="40% - Accent1 3" xfId="726" xr:uid="{9ECE00A5-CA8B-4155-8988-9E93A467003F}"/>
    <cellStyle name="40% - Accent1 3 2" xfId="912" xr:uid="{8FA4B45B-4776-465E-83EF-4AD377B4F099}"/>
    <cellStyle name="40% - Accent1 4" xfId="789" xr:uid="{B35C6250-4B52-49D0-96CE-20A3D5FC40AC}"/>
    <cellStyle name="40% - Accent2" xfId="25" builtinId="35" customBuiltin="1"/>
    <cellStyle name="40% - Accent2 2" xfId="75" xr:uid="{69F74929-647E-4B32-919F-7ED7507722DF}"/>
    <cellStyle name="40% - Accent2 2 2" xfId="248" xr:uid="{852DCF34-F550-4D8D-B3EC-82A9A24EB1D3}"/>
    <cellStyle name="40% - Accent2 2 3" xfId="753" xr:uid="{0C6706C6-976D-40BB-983C-1ED2B2A50343}"/>
    <cellStyle name="40% - Accent2 2 3 2" xfId="938" xr:uid="{CF639641-06D1-4B63-A5EF-21DBCE68B591}"/>
    <cellStyle name="40% - Accent2 2 4" xfId="818" xr:uid="{497751D8-A4DA-4911-A9EA-333BED583103}"/>
    <cellStyle name="40% - Accent2 3" xfId="728" xr:uid="{EED64D2D-8482-4B6F-8E93-55FBC983A11D}"/>
    <cellStyle name="40% - Accent2 3 2" xfId="914" xr:uid="{41CAFF40-40AB-4BD0-9368-7230BDB0BEC0}"/>
    <cellStyle name="40% - Accent2 4" xfId="791" xr:uid="{252DA2CF-E0AA-483E-8B72-03C5CC460FBC}"/>
    <cellStyle name="40% - Accent3" xfId="28" builtinId="39" customBuiltin="1"/>
    <cellStyle name="40% - Accent3 2" xfId="76" xr:uid="{3F30673D-A7E9-4383-B0A6-B87E39FCB055}"/>
    <cellStyle name="40% - Accent3 2 2" xfId="249" xr:uid="{87D1CA23-004D-4AAD-9F80-F6AF2117ED38}"/>
    <cellStyle name="40% - Accent3 2 3" xfId="754" xr:uid="{B9AFD0B3-B1E9-45D9-B0FF-84758C797786}"/>
    <cellStyle name="40% - Accent3 2 3 2" xfId="939" xr:uid="{D4346D37-0A6A-43D5-94A9-013050E68164}"/>
    <cellStyle name="40% - Accent3 2 4" xfId="819" xr:uid="{3F06D993-6D55-4926-9CD3-7E7DD01D29CC}"/>
    <cellStyle name="40% - Accent3 3" xfId="730" xr:uid="{58A6C0C8-7E61-472E-9C24-6DB0C22E32F8}"/>
    <cellStyle name="40% - Accent3 3 2" xfId="916" xr:uid="{2E16502E-654C-4A0E-A1BF-25E3C57FB087}"/>
    <cellStyle name="40% - Accent3 4" xfId="793" xr:uid="{9050ACAD-59B7-41DC-95CB-998B0F56DC01}"/>
    <cellStyle name="40% - Accent4" xfId="31" builtinId="43" customBuiltin="1"/>
    <cellStyle name="40% - Accent4 2" xfId="77" xr:uid="{BC296679-BAC3-4DB9-BB06-C381CA66AD7A}"/>
    <cellStyle name="40% - Accent4 2 2" xfId="250" xr:uid="{2200F302-71FD-4DBB-A6DC-1D430ABA76C3}"/>
    <cellStyle name="40% - Accent4 2 3" xfId="755" xr:uid="{69EEA052-013C-451B-8C4C-A828638B0800}"/>
    <cellStyle name="40% - Accent4 2 3 2" xfId="940" xr:uid="{C6ECB079-E806-4B3A-8255-EBF6315A4784}"/>
    <cellStyle name="40% - Accent4 2 4" xfId="820" xr:uid="{11AA81A0-91E2-41A5-B81B-480465753511}"/>
    <cellStyle name="40% - Accent4 3" xfId="733" xr:uid="{DEFA6A58-74F9-4358-B97D-C70FD54D4A1D}"/>
    <cellStyle name="40% - Accent4 3 2" xfId="918" xr:uid="{49D1D1D5-A7C6-47D1-A7BD-91DFF8943680}"/>
    <cellStyle name="40% - Accent4 4" xfId="795" xr:uid="{0CBB8B56-4C50-4FC4-8143-D4DBD4D8EDF5}"/>
    <cellStyle name="40% - Accent5" xfId="34" builtinId="47" customBuiltin="1"/>
    <cellStyle name="40% - Accent5 2" xfId="78" xr:uid="{5CFBFAD9-937B-47DA-B22A-0F679629D709}"/>
    <cellStyle name="40% - Accent5 2 2" xfId="251" xr:uid="{238F1C50-8EBD-4092-9966-A227B101B32E}"/>
    <cellStyle name="40% - Accent5 2 3" xfId="756" xr:uid="{18A7F2EE-508C-4361-9BEE-D193CF30FB28}"/>
    <cellStyle name="40% - Accent5 2 3 2" xfId="941" xr:uid="{CDE59999-5554-430F-9252-30D377BABE01}"/>
    <cellStyle name="40% - Accent5 2 4" xfId="821" xr:uid="{DA1111F4-C142-4CD6-B618-4E36CE4012FB}"/>
    <cellStyle name="40% - Accent5 3" xfId="735" xr:uid="{7B60666F-36AC-4E73-A74C-256A33D64CDC}"/>
    <cellStyle name="40% - Accent5 3 2" xfId="920" xr:uid="{96A2008A-9AAD-40D9-AF53-2209C0BF3196}"/>
    <cellStyle name="40% - Accent5 4" xfId="797" xr:uid="{3BD84E2C-8AAA-42FC-A8C4-B9476038DE19}"/>
    <cellStyle name="40% - Accent6" xfId="37" builtinId="51" customBuiltin="1"/>
    <cellStyle name="40% - Accent6 2" xfId="79" xr:uid="{9DCB111A-59C5-4900-B1F6-ACBB599E1BC9}"/>
    <cellStyle name="40% - Accent6 2 2" xfId="252" xr:uid="{3099275C-2FB9-487A-B8D4-6A2A6CB6C3D9}"/>
    <cellStyle name="40% - Accent6 2 3" xfId="757" xr:uid="{E023E830-5BCE-4641-B585-97A7DF71F096}"/>
    <cellStyle name="40% - Accent6 2 3 2" xfId="942" xr:uid="{9252CBFB-7582-4B60-AAD2-91A13141B85D}"/>
    <cellStyle name="40% - Accent6 2 4" xfId="822" xr:uid="{D31E1D96-2184-4B5A-AD9B-10CF5C41652F}"/>
    <cellStyle name="40% - Accent6 3" xfId="737" xr:uid="{6FB19AC5-5303-49EC-B14A-DEDC4C23CF21}"/>
    <cellStyle name="40% - Accent6 3 2" xfId="922" xr:uid="{CDFBA7F1-FDCD-48F2-9744-A0C9CC1B70EC}"/>
    <cellStyle name="40% - Accent6 4" xfId="800" xr:uid="{6BBA55F6-21E0-4F2C-BD12-D11D838A6F0C}"/>
    <cellStyle name="40% - ส่วนที่ถูกเน้น1" xfId="253" xr:uid="{683F20E0-53ED-48A8-B4B8-B8E0E26760BC}"/>
    <cellStyle name="40% - ส่วนที่ถูกเน้น2" xfId="254" xr:uid="{87366103-5BF8-4C68-9173-F00144C7B058}"/>
    <cellStyle name="40% - ส่วนที่ถูกเน้น3" xfId="255" xr:uid="{5D735627-9AAB-4A20-93E9-03518059D31C}"/>
    <cellStyle name="40% - ส่วนที่ถูกเน้น4" xfId="256" xr:uid="{1F5954B2-43CD-4B48-B1FF-49520492E009}"/>
    <cellStyle name="40% - ส่วนที่ถูกเน้น5" xfId="257" xr:uid="{280E98AE-72A5-4647-A01E-DBE78AAAD9D1}"/>
    <cellStyle name="40% - ส่วนที่ถูกเน้น6" xfId="258" xr:uid="{1F942AA6-7219-410A-8270-044143885BE2}"/>
    <cellStyle name="594941.25" xfId="259" xr:uid="{773D57BE-57DD-4C3D-AB69-37291BF8590F}"/>
    <cellStyle name="60% - Accent1 2" xfId="80" xr:uid="{7E0387B6-3D12-43C9-A2D0-77BB2480F089}"/>
    <cellStyle name="60% - Accent1 2 2" xfId="260" xr:uid="{FCFA88D1-9B35-4556-847F-E948E1D89686}"/>
    <cellStyle name="60% - Accent1 3" xfId="707" xr:uid="{F98E1164-A30D-4D6A-8FB1-865CFD66A868}"/>
    <cellStyle name="60% - Accent1 3 2" xfId="774" xr:uid="{8442BA31-59E0-4D8B-B249-EEAF60D9AF0E}"/>
    <cellStyle name="60% - Accent1 3 2 2" xfId="948" xr:uid="{673FDCB7-6694-4DE0-891A-F0E42861155C}"/>
    <cellStyle name="60% - Accent1 3 3" xfId="900" xr:uid="{769A7BE6-DBF2-4B3A-8871-46DCC9E67571}"/>
    <cellStyle name="60% - Accent1 4" xfId="52" xr:uid="{AFF953EF-F848-4945-92AF-FD125AEBC968}"/>
    <cellStyle name="60% - Accent2 2" xfId="81" xr:uid="{530E4273-E95A-4F49-93F4-BF7FAC99A950}"/>
    <cellStyle name="60% - Accent2 2 2" xfId="261" xr:uid="{29C953AB-7338-43F8-8C9D-19DCC5FBF68A}"/>
    <cellStyle name="60% - Accent2 3" xfId="708" xr:uid="{C0CF5FEF-DF0A-4720-9DB2-2DA905B046E2}"/>
    <cellStyle name="60% - Accent2 3 2" xfId="775" xr:uid="{64AFAE2F-1222-41E2-9659-05DC4A531C1B}"/>
    <cellStyle name="60% - Accent2 3 2 2" xfId="949" xr:uid="{A5DF5C3D-446B-4FB4-B820-F777302AEFB2}"/>
    <cellStyle name="60% - Accent2 3 3" xfId="901" xr:uid="{156D10BE-5562-4ECF-B22F-FA1ADF057600}"/>
    <cellStyle name="60% - Accent2 4" xfId="53" xr:uid="{A529298F-2C57-4176-BC9C-4C0D87A51EBF}"/>
    <cellStyle name="60% - Accent3 2" xfId="82" xr:uid="{32135403-92EE-44AA-AE94-26C0493A4FB9}"/>
    <cellStyle name="60% - Accent3 2 2" xfId="262" xr:uid="{469E3B3E-36AE-4AD3-A563-D47557C50381}"/>
    <cellStyle name="60% - Accent3 3" xfId="709" xr:uid="{B205A426-020D-45E7-A4EC-C78CF6EA80A1}"/>
    <cellStyle name="60% - Accent3 3 2" xfId="776" xr:uid="{D844EDE3-59E5-47F9-8D0B-727FBAF8BEF5}"/>
    <cellStyle name="60% - Accent3 3 2 2" xfId="950" xr:uid="{A3160512-67BC-488C-B4D8-1FBCAF608707}"/>
    <cellStyle name="60% - Accent3 3 3" xfId="902" xr:uid="{BF7D4959-A33A-41D7-AD60-B10C37EA433C}"/>
    <cellStyle name="60% - Accent3 4" xfId="54" xr:uid="{2D6602E4-D18D-40E7-AA96-866CEEBD9198}"/>
    <cellStyle name="60% - Accent4 2" xfId="83" xr:uid="{B72EB582-2AE6-46F7-ABDF-1D7869AA0DCC}"/>
    <cellStyle name="60% - Accent4 2 2" xfId="263" xr:uid="{028EB7AA-E4FB-4C65-96D3-53D02503EA67}"/>
    <cellStyle name="60% - Accent4 3" xfId="710" xr:uid="{41DD1C6C-6D44-41DC-8F16-A2E246500904}"/>
    <cellStyle name="60% - Accent4 3 2" xfId="777" xr:uid="{6505BEDF-908F-4A4D-A81E-D4C072AC57BF}"/>
    <cellStyle name="60% - Accent4 3 2 2" xfId="951" xr:uid="{120D6E1D-5CF8-4F23-B32D-E110C79B51E8}"/>
    <cellStyle name="60% - Accent4 3 3" xfId="903" xr:uid="{F586FF5E-E494-4225-85F2-25A8846BAE7B}"/>
    <cellStyle name="60% - Accent4 4" xfId="55" xr:uid="{0DE1E9C8-7B32-4587-8F04-50EAEFCE5E1F}"/>
    <cellStyle name="60% - Accent5 2" xfId="84" xr:uid="{99D690FE-D793-401A-B249-A142D77A6507}"/>
    <cellStyle name="60% - Accent5 2 2" xfId="264" xr:uid="{D1A3C29C-0946-4451-B1A5-E6CC23698C47}"/>
    <cellStyle name="60% - Accent5 3" xfId="711" xr:uid="{EFCD33A3-0A3C-412B-81E6-ECF31829ED2F}"/>
    <cellStyle name="60% - Accent5 3 2" xfId="778" xr:uid="{2058E421-07E0-4AE6-853E-C4A11B75BAA3}"/>
    <cellStyle name="60% - Accent5 3 2 2" xfId="952" xr:uid="{890F9BE7-F4D8-4894-AC46-7A98779674E6}"/>
    <cellStyle name="60% - Accent5 3 3" xfId="904" xr:uid="{2F819870-46A2-483E-B169-44422E9383A2}"/>
    <cellStyle name="60% - Accent5 4" xfId="56" xr:uid="{94B902BC-77CD-4491-902F-41A8AF0C8CB9}"/>
    <cellStyle name="60% - Accent6 2" xfId="85" xr:uid="{D33A0C2D-3AA8-4130-A63F-E022DBC4A231}"/>
    <cellStyle name="60% - Accent6 2 2" xfId="265" xr:uid="{0BC1AF93-03CD-43F7-98F3-0B27F6806937}"/>
    <cellStyle name="60% - Accent6 3" xfId="712" xr:uid="{0F2775F7-8F98-44EF-BE01-83E7519AE87F}"/>
    <cellStyle name="60% - Accent6 3 2" xfId="779" xr:uid="{E6B01A4C-F2F1-4B58-9CCF-102716A14BBB}"/>
    <cellStyle name="60% - Accent6 3 2 2" xfId="953" xr:uid="{83B5CB93-733C-43D1-8989-627152FC4E2F}"/>
    <cellStyle name="60% - Accent6 3 3" xfId="905" xr:uid="{69C52938-E49F-413B-83A7-10CCE9BB5A27}"/>
    <cellStyle name="60% - Accent6 4" xfId="57" xr:uid="{2DE73419-390B-46D1-B384-34FD3389A4CE}"/>
    <cellStyle name="60% - ส่วนที่ถูกเน้น1" xfId="266" xr:uid="{9A5A08BC-E608-43CE-954F-F09AD4CF70AA}"/>
    <cellStyle name="60% - ส่วนที่ถูกเน้น2" xfId="267" xr:uid="{718092E4-DAF8-46F2-81F5-79B292A991A9}"/>
    <cellStyle name="60% - ส่วนที่ถูกเน้น3" xfId="268" xr:uid="{AD08D7A1-3BFE-470C-B04A-EF1F2BE032EB}"/>
    <cellStyle name="60% - ส่วนที่ถูกเน้น4" xfId="269" xr:uid="{3CE0EFBD-2FAE-43D3-8C5E-AA0C7CB82464}"/>
    <cellStyle name="60% - ส่วนที่ถูกเน้น5" xfId="270" xr:uid="{F4EBC6A8-F52B-4E57-9CA5-67683421D6C1}"/>
    <cellStyle name="60% - ส่วนที่ถูกเน้น6" xfId="271" xr:uid="{2D9D8EE7-90D1-4924-8E72-6BF362563A56}"/>
    <cellStyle name="75" xfId="272" xr:uid="{83CAE6E0-EBC7-4F8F-A58D-20F6BE53B3B7}"/>
    <cellStyle name="a_QTR94_95_1ฟ๙ศธบ๑ณปฟช (2)" xfId="273" xr:uid="{86420F0C-53F7-4CE1-98A1-A441121EE0F3}"/>
    <cellStyle name="AA FRAME" xfId="274" xr:uid="{154FE52C-4205-47B0-A1F0-A732F5FF353B}"/>
    <cellStyle name="AA HEADING" xfId="275" xr:uid="{6EEED8DE-6E0E-4148-84AE-CCA891A65514}"/>
    <cellStyle name="AA INITIALS" xfId="276" xr:uid="{0D51136D-17F4-4452-8F2C-3C049F5A5CF3}"/>
    <cellStyle name="AA INPUT" xfId="277" xr:uid="{7FA4CB0B-F631-4C00-8D1C-0B700CEB8440}"/>
    <cellStyle name="AA LOCK" xfId="278" xr:uid="{0580F6E7-8271-44EC-9328-9C7A4B638C49}"/>
    <cellStyle name="AA MGR NAME" xfId="279" xr:uid="{7BED104A-4ED7-4849-84F2-06881EA609DD}"/>
    <cellStyle name="AA NORMAL" xfId="280" xr:uid="{DF853B85-E017-4C3A-80CD-34B57F3B1D0A}"/>
    <cellStyle name="AA NUMBER" xfId="281" xr:uid="{D3078EBC-DFC4-45DD-9910-19942CBE8812}"/>
    <cellStyle name="AA NUMBER2" xfId="282" xr:uid="{1C60E605-A9A6-4074-9832-104C18B5F773}"/>
    <cellStyle name="AA QUESTION" xfId="283" xr:uid="{F4834B17-B100-4103-A080-258F0D9DF8D0}"/>
    <cellStyle name="AA SHADE" xfId="284" xr:uid="{87372D8D-7CDD-4581-96DF-C6A7E5328B31}"/>
    <cellStyle name="Accent1" xfId="20" builtinId="29" customBuiltin="1"/>
    <cellStyle name="Accent1 2" xfId="86" xr:uid="{8FBAFC05-11D7-47E6-982B-5E7722623C17}"/>
    <cellStyle name="Accent1 2 2" xfId="285" xr:uid="{029770E8-41AB-48E1-A812-905D6BD12E27}"/>
    <cellStyle name="Accent2" xfId="23" builtinId="33" customBuiltin="1"/>
    <cellStyle name="Accent2 2" xfId="87" xr:uid="{36A8F381-427E-4921-A3D2-F9CDCC5F6CFA}"/>
    <cellStyle name="Accent2 2 2" xfId="286" xr:uid="{F92F32D1-91FD-45B3-8349-2657739E96E1}"/>
    <cellStyle name="Accent3" xfId="26" builtinId="37" customBuiltin="1"/>
    <cellStyle name="Accent3 2" xfId="88" xr:uid="{F81714A9-7AB2-46AA-95FD-3309222E1EF1}"/>
    <cellStyle name="Accent3 2 2" xfId="287" xr:uid="{BFC33D91-4170-43A4-9421-B10EAAFD949C}"/>
    <cellStyle name="Accent4" xfId="29" builtinId="41" customBuiltin="1"/>
    <cellStyle name="Accent4 2" xfId="89" xr:uid="{47799A40-835A-42B0-86BA-34C9C07D0526}"/>
    <cellStyle name="Accent4 2 2" xfId="288" xr:uid="{5CA8C52E-F257-45EA-BE04-D0748CF94A69}"/>
    <cellStyle name="Accent5" xfId="32" builtinId="45" customBuiltin="1"/>
    <cellStyle name="Accent5 2" xfId="90" xr:uid="{67E5E2FD-E8F1-4A93-8F6F-8705B96AC106}"/>
    <cellStyle name="Accent5 2 2" xfId="289" xr:uid="{922E61FF-AEC2-4C92-91EA-6C7AE5FCC7BF}"/>
    <cellStyle name="Accent6" xfId="35" builtinId="49" customBuiltin="1"/>
    <cellStyle name="Accent6 2" xfId="91" xr:uid="{176B26B5-3707-4C6A-B987-6249667C0BE9}"/>
    <cellStyle name="Accent6 2 2" xfId="290" xr:uid="{F97541DD-6742-4C8F-91A1-5457DFD02BE4}"/>
    <cellStyle name="ÅëÈ­ [0]_±âÅ¸" xfId="291" xr:uid="{2034B85C-7296-41C6-919A-93322B9736ED}"/>
    <cellStyle name="ÅëÈ­_±âÅ¸" xfId="292" xr:uid="{EC5271DB-2860-4F95-82CA-A065263515AC}"/>
    <cellStyle name="ÀH«áªº¶W³sµ²" xfId="293" xr:uid="{0B6B3CEE-B7C2-46C1-8B0F-D7FD02C41C6C}"/>
    <cellStyle name="args.style" xfId="294" xr:uid="{279D29D2-6B1C-433B-8A89-954D7E4E7C4D}"/>
    <cellStyle name="ÄÞ¸¶ [0]_±âÅ¸" xfId="295" xr:uid="{A5B52192-7729-4E2C-BCBE-789650D5844F}"/>
    <cellStyle name="ÄÞ¸¶_±âÅ¸" xfId="296" xr:uid="{6C922FF8-1680-4560-8A29-115766CC1149}"/>
    <cellStyle name="Availability" xfId="297" xr:uid="{9905A9EF-F304-42DD-91C3-E82E9DCA4C21}"/>
    <cellStyle name="Bad" xfId="11" builtinId="27" customBuiltin="1"/>
    <cellStyle name="Bad 2" xfId="92" xr:uid="{03479401-44E3-4378-BBB4-D40883D6A45E}"/>
    <cellStyle name="Bad 2 2" xfId="298" xr:uid="{20000CAB-F65C-41DB-92FE-B3DE2F608364}"/>
    <cellStyle name="BLD BLUE" xfId="299" xr:uid="{BE813BCE-F332-496C-8AE3-D702D6D1EA7D}"/>
    <cellStyle name="Body" xfId="300" xr:uid="{92079A8E-3F08-4CF5-8349-F5A4FD606BB4}"/>
    <cellStyle name="Border" xfId="301" xr:uid="{03FF70E9-6903-418D-9EE1-B2979687E549}"/>
    <cellStyle name="Ç¥ÁØ_¿¬°£´©°è¿¹»ó" xfId="302" xr:uid="{177A3407-8BB7-44B4-BD11-1C41B0D4AC06}"/>
    <cellStyle name="Calc Currency (0)" xfId="303" xr:uid="{D3EE2DED-4E83-4DF5-B477-DB5330E7C1DE}"/>
    <cellStyle name="Calc Currency (2)" xfId="304" xr:uid="{2DE39597-289F-47A1-A3E8-0F79B73B3B7D}"/>
    <cellStyle name="Calc Percent (0)" xfId="305" xr:uid="{01254019-F535-4035-9DA2-D0AF6DD61258}"/>
    <cellStyle name="Calc Percent (1)" xfId="306" xr:uid="{B0FC934E-D465-45A0-A76A-C69314B92539}"/>
    <cellStyle name="Calc Percent (2)" xfId="307" xr:uid="{A28A8A84-5B5C-4688-8FE6-C8E5A1233AEE}"/>
    <cellStyle name="Calc Units (0)" xfId="308" xr:uid="{F5CA8A0A-7C9F-46DE-9A4B-50DA3BEA369A}"/>
    <cellStyle name="Calc Units (1)" xfId="309" xr:uid="{B7B5929A-A4B7-44F9-937F-048B5683B4A9}"/>
    <cellStyle name="Calc Units (2)" xfId="310" xr:uid="{1775519E-B4D3-4A85-A741-D2575F86F90D}"/>
    <cellStyle name="Calculation" xfId="14" builtinId="22" customBuiltin="1"/>
    <cellStyle name="Calculation 2" xfId="93" xr:uid="{F45E8AB3-E01B-41FD-B113-77B0AD250658}"/>
    <cellStyle name="Calculation 2 2" xfId="311" xr:uid="{6C1DA84A-8083-4B26-909A-7124957859F4}"/>
    <cellStyle name="CG WIN 10" xfId="312" xr:uid="{A5A4027C-86D5-4EC1-8720-1CB6F7B8F26F}"/>
    <cellStyle name="CG WIN 12" xfId="313" xr:uid="{88FE9526-30AB-43E3-BFA1-BB1771ECFDC9}"/>
    <cellStyle name="Change A&amp;ll" xfId="314" xr:uid="{EDA24A2E-B102-4B4D-AC3F-8BEE40EF13A7}"/>
    <cellStyle name="Check Cell" xfId="16" builtinId="23" customBuiltin="1"/>
    <cellStyle name="Check Cell 2" xfId="94" xr:uid="{63848BA0-ED32-4557-84A5-75A1CB7F14CD}"/>
    <cellStyle name="Check Cell 2 2" xfId="315" xr:uid="{9D5F21B0-DA38-460B-85AB-BFFE129CAFD0}"/>
    <cellStyle name="Column Heading" xfId="316" xr:uid="{B199D831-08CB-4567-920D-5AA2EDFC01D4}"/>
    <cellStyle name="Comma" xfId="1" builtinId="3"/>
    <cellStyle name="Comma  - Style1" xfId="318" xr:uid="{5FFB5513-2905-4431-A40B-4AA0DE605E50}"/>
    <cellStyle name="Comma  - Style2" xfId="319" xr:uid="{69FDD004-933A-4659-9562-CF59A8FA288D}"/>
    <cellStyle name="Comma  - Style3" xfId="320" xr:uid="{C7A64668-2DA2-4D39-9271-BF1D80D1520E}"/>
    <cellStyle name="Comma  - Style4" xfId="321" xr:uid="{5E55C281-08B3-4E7B-8CDD-E81C36E1188D}"/>
    <cellStyle name="Comma  - Style5" xfId="322" xr:uid="{1EAC00D1-F9D5-4995-A7FC-A5A6D327F130}"/>
    <cellStyle name="Comma  - Style6" xfId="323" xr:uid="{18CAC169-A34E-4124-9A96-8470E9995D21}"/>
    <cellStyle name="Comma  - Style7" xfId="324" xr:uid="{CB4674F6-2BE4-4B0B-A021-B5A7A1006A42}"/>
    <cellStyle name="Comma  - Style8" xfId="325" xr:uid="{FCD09746-A90C-4E13-8FB7-7DF656F9FC0A}"/>
    <cellStyle name="Comma [00]" xfId="326" xr:uid="{698FF8EA-979E-412A-A622-05E5A2B3B3FF}"/>
    <cellStyle name="Comma 10" xfId="327" xr:uid="{609FE61E-6A25-4BC9-AF6D-0BEE19A613D8}"/>
    <cellStyle name="Comma 10 2" xfId="328" xr:uid="{84089964-86E1-4BEF-9BE0-9A056768ACB9}"/>
    <cellStyle name="Comma 11" xfId="329" xr:uid="{759A7474-F2C4-4DED-B5FE-F110D0799CF4}"/>
    <cellStyle name="Comma 11 2" xfId="330" xr:uid="{9C1F3DF6-5F99-4F23-917E-EF7C121C6370}"/>
    <cellStyle name="Comma 11 2 2 2" xfId="331" xr:uid="{BA1181DB-9D57-4EE7-8F6D-FD76126D27EF}"/>
    <cellStyle name="Comma 12" xfId="332" xr:uid="{6045D044-6526-402B-A7CA-3242F938D435}"/>
    <cellStyle name="Comma 13" xfId="333" xr:uid="{2C15BBB1-E2DE-44DA-BC62-FC4B26B420F5}"/>
    <cellStyle name="Comma 14" xfId="334" xr:uid="{74C8D33E-501C-4686-9455-4DEB71231A45}"/>
    <cellStyle name="Comma 14 2" xfId="692" xr:uid="{10673573-36E1-4F2D-B2DC-005CB5C3EBD9}"/>
    <cellStyle name="Comma 15" xfId="335" xr:uid="{C0D76FF9-C986-4015-BC9E-262E61601C6E}"/>
    <cellStyle name="Comma 16" xfId="336" xr:uid="{E1F9BBD0-93E6-4D54-BB80-3CB0FED96B80}"/>
    <cellStyle name="Comma 17" xfId="337" xr:uid="{FD8C8DE0-B518-4478-AB57-5F2E208E4490}"/>
    <cellStyle name="Comma 18" xfId="338" xr:uid="{FBF53D9B-DAAD-4BA5-BDD3-56B75DC4249D}"/>
    <cellStyle name="Comma 19" xfId="339" xr:uid="{248D1A4F-BC26-4C97-B7A5-E3BAC23A3585}"/>
    <cellStyle name="Comma 19 2" xfId="698" xr:uid="{4C9D6511-9741-489B-85D6-DF4E450EC9B1}"/>
    <cellStyle name="Comma 2" xfId="2" xr:uid="{00000000-0005-0000-0000-000001000000}"/>
    <cellStyle name="Comma 2 2" xfId="63" xr:uid="{8B511200-9A43-4828-A461-0591DC4548A2}"/>
    <cellStyle name="Comma 2 2 2" xfId="342" xr:uid="{EF647769-AB36-4472-96FE-6B8922E72202}"/>
    <cellStyle name="Comma 2 2 3" xfId="341" xr:uid="{A1DAD85E-ED10-4ADB-8B47-A8A9784A1D40}"/>
    <cellStyle name="Comma 2 3" xfId="62" xr:uid="{BDA508BC-6235-4F21-AEBC-6C8E54916EB2}"/>
    <cellStyle name="Comma 2 4" xfId="340" xr:uid="{04C007F6-9D9E-47C9-853F-2C1BD97ACF5E}"/>
    <cellStyle name="Comma 2 5" xfId="699" xr:uid="{7EB32EEE-BB83-46E6-BF70-8E1F929A93ED}"/>
    <cellStyle name="Comma 2 6" xfId="704" xr:uid="{D707E44B-9585-4DB6-8EBC-D867332A53C5}"/>
    <cellStyle name="Comma 2 7" xfId="42" xr:uid="{27CD11E3-5917-4E05-8AAF-A5B67BED7FB5}"/>
    <cellStyle name="Comma 2 7 2" xfId="741" xr:uid="{5BD2FCFC-846E-4486-AEC4-09263C1D881A}"/>
    <cellStyle name="Comma 2 7 2 2" xfId="926" xr:uid="{342F8A0A-9A7A-4E44-AC8D-990E4FA8E1F9}"/>
    <cellStyle name="Comma 2 7 3" xfId="804" xr:uid="{7DFF3A4C-2B83-4983-A767-2845060038B7}"/>
    <cellStyle name="Comma 2 8" xfId="43" xr:uid="{6B0433D5-A292-4D60-A5C5-23853255560D}"/>
    <cellStyle name="Comma 20" xfId="317" xr:uid="{8194502B-A3FA-49D0-8E86-C4050BB347BC}"/>
    <cellStyle name="Comma 21" xfId="39" xr:uid="{F28B9A5D-216D-47FA-89EE-AAAA04F24D69}"/>
    <cellStyle name="Comma 21 2" xfId="739" xr:uid="{B7D842BE-8F3E-434E-9F2B-F3D7C62D8ECE}"/>
    <cellStyle name="Comma 21 2 2" xfId="924" xr:uid="{FF93591A-A150-45C5-B98E-EF5C84A64AE7}"/>
    <cellStyle name="Comma 21 3" xfId="802" xr:uid="{ADCD02FA-96E1-4A4F-B93B-B34EFD6C7481}"/>
    <cellStyle name="Comma 22" xfId="44" xr:uid="{CA394483-3796-4856-AD0F-32646258FD76}"/>
    <cellStyle name="Comma 22 2" xfId="742" xr:uid="{933EA687-8521-4C7D-8186-F78AB42BD8F4}"/>
    <cellStyle name="Comma 22 2 2" xfId="927" xr:uid="{B158F65F-72F9-4B44-A4C6-6143EF61104F}"/>
    <cellStyle name="Comma 22 3" xfId="805" xr:uid="{667C68A1-F3C5-41CB-98FD-E1E9A63358FC}"/>
    <cellStyle name="Comma 23" xfId="723" xr:uid="{A09E8E43-9A80-4B32-A045-93A492596EE7}"/>
    <cellStyle name="Comma 3" xfId="95" xr:uid="{0B069711-AF6A-4DD6-A3F3-58CAE4E21DF7}"/>
    <cellStyle name="Comma 3 2" xfId="344" xr:uid="{0420FD04-52CE-4248-9A1F-723C277D2B4E}"/>
    <cellStyle name="Comma 3 2 2" xfId="701" xr:uid="{0A1C03F7-28BD-4CD1-AF51-2C0585DC0E2A}"/>
    <cellStyle name="Comma 3 3" xfId="345" xr:uid="{1B6062F4-C7B2-46ED-AB46-0AB4B3AF40CC}"/>
    <cellStyle name="Comma 3 4" xfId="346" xr:uid="{C4D705EC-428B-447F-A6BF-B33E2CED06DE}"/>
    <cellStyle name="Comma 3 5" xfId="343" xr:uid="{BF5C30D4-EFC5-4AA4-9225-F0AC1904ACA9}"/>
    <cellStyle name="Comma 3 6" xfId="702" xr:uid="{CB3C6480-34BF-459A-9941-1E69E645FA9F}"/>
    <cellStyle name="Comma 3 7" xfId="719" xr:uid="{6C678BE3-3F20-4628-9761-9977481CCBD0}"/>
    <cellStyle name="Comma 4" xfId="60" xr:uid="{3FB732EA-1BAB-4051-9280-E4C4DEC73586}"/>
    <cellStyle name="Comma 4 2" xfId="348" xr:uid="{70B14FE4-40E1-4033-81F4-37AF3C0B2BC7}"/>
    <cellStyle name="Comma 4 3" xfId="347" xr:uid="{F477D760-FE8D-49A3-860F-63F537C7D03F}"/>
    <cellStyle name="Comma 4 4" xfId="695" xr:uid="{26A47B96-185B-42DD-9FE4-15A797E65FB1}"/>
    <cellStyle name="Comma 5" xfId="349" xr:uid="{A46E1CE1-06F1-4357-926E-FF6FA869166F}"/>
    <cellStyle name="Comma 5 2 4 2 2 8" xfId="715" xr:uid="{2F7D70F1-3F84-4DA6-80AF-DCE815C19046}"/>
    <cellStyle name="Comma 5 2 4 2 2 8 2" xfId="782" xr:uid="{5C8918E0-E970-4B5A-A1B4-E971493C3750}"/>
    <cellStyle name="Comma 5 2 4 2 2 8 2 2" xfId="956" xr:uid="{8E63316E-AF12-44FB-943E-2D522B8D1668}"/>
    <cellStyle name="Comma 5 2 4 2 2 8 3" xfId="908" xr:uid="{3CE03A12-9447-407F-B8FD-AF8FDF7D3D96}"/>
    <cellStyle name="Comma 5 3" xfId="350" xr:uid="{A9318C9B-417C-48A7-B984-F94A767370EA}"/>
    <cellStyle name="Comma 6" xfId="351" xr:uid="{0BD6001D-41C0-4E23-8B47-E931A79B3F1B}"/>
    <cellStyle name="Comma 6 2" xfId="352" xr:uid="{BCCDE6D9-8EF9-40E1-82F6-18CBC9C348C3}"/>
    <cellStyle name="Comma 7" xfId="353" xr:uid="{3654AB6F-CE0A-43B5-92CD-F30CDD327DC7}"/>
    <cellStyle name="Comma 8" xfId="354" xr:uid="{CA513565-8F33-46DB-856C-87DAE9E6D26F}"/>
    <cellStyle name="Comma 9" xfId="355" xr:uid="{2D13D541-C530-4826-B9C7-9714E9ACD191}"/>
    <cellStyle name="comma zerodec" xfId="356" xr:uid="{66B7A906-1F5E-4BFE-991F-4B1A19FC7FF3}"/>
    <cellStyle name="Comma0" xfId="357" xr:uid="{B6C12B95-BD53-4D1A-B343-121A5714FDB2}"/>
    <cellStyle name="Comma0 - Modelo1" xfId="358" xr:uid="{119E1B12-3D29-4799-AA00-AD977327B934}"/>
    <cellStyle name="Comma0 - Style1" xfId="359" xr:uid="{C3AB2006-CB3D-468B-9A57-12CB176CC9A4}"/>
    <cellStyle name="Comma0_Leadsheet_PSM_30.06.08_Jue_V3" xfId="360" xr:uid="{450A3A9F-26F2-46BC-8360-C5C1B41971CB}"/>
    <cellStyle name="Comma1 - Modelo2" xfId="361" xr:uid="{F4670053-1807-4EC9-ACC7-89BD8452F319}"/>
    <cellStyle name="Comma1 - Style2" xfId="362" xr:uid="{2EB17539-4235-4ABF-B16A-C0A5F2F73606}"/>
    <cellStyle name="Copied" xfId="363" xr:uid="{EF3CDB51-0B7F-4FC7-AA4B-77677FF52E5D}"/>
    <cellStyle name="Credit" xfId="364" xr:uid="{2888B8F3-0D3F-492D-881D-2CE601D9EB88}"/>
    <cellStyle name="Curren - Style3" xfId="365" xr:uid="{E717FCAB-492F-4B11-B5BD-D9772D12BD3B}"/>
    <cellStyle name="Curren - Style4" xfId="366" xr:uid="{2CE6B139-863E-4F0E-9820-DF38A2D5B611}"/>
    <cellStyle name="Currency [0]b" xfId="367" xr:uid="{5E983807-E755-4877-8275-7C82A15A5604}"/>
    <cellStyle name="Currency [00]" xfId="368" xr:uid="{3C801871-3BDB-4AB0-8B00-F45F02BB0C7A}"/>
    <cellStyle name="currency(2)" xfId="369" xr:uid="{81828DD7-6291-4314-9984-E8AEA301FBE2}"/>
    <cellStyle name="Currency0" xfId="370" xr:uid="{EDE15982-685E-4559-8997-920CFF3E524D}"/>
    <cellStyle name="Currency1" xfId="371" xr:uid="{6840F97D-FC5D-48D9-954E-063F2B27C9AC}"/>
    <cellStyle name="Currency2" xfId="372" xr:uid="{890ED535-BC9B-4646-B7EF-8A07D5C0E1B2}"/>
    <cellStyle name="Currency2 2" xfId="373" xr:uid="{EFC09F67-CA03-4460-BB5F-FD9CB0582EC8}"/>
    <cellStyle name="Custom - Style1" xfId="374" xr:uid="{FD95F7C4-4E0B-4C9C-94CD-938F8B9B325F}"/>
    <cellStyle name="Custom - Style8" xfId="375" xr:uid="{128A0D04-EA97-46A9-B1CF-5E9BE78CD81A}"/>
    <cellStyle name="Dan" xfId="376" xr:uid="{149C5EE7-1CCC-46BB-B5DE-BDA3EF9E56E8}"/>
    <cellStyle name="Data   - Style2" xfId="377" xr:uid="{690BE16B-F6A1-4664-984C-D45934C2D423}"/>
    <cellStyle name="Date" xfId="378" xr:uid="{9D90CA2B-AF9E-4CD8-AB52-3F26FB45FF6B}"/>
    <cellStyle name="Date Short" xfId="379" xr:uid="{3ACC998B-EB28-4B0A-AB7F-2F969194EC37}"/>
    <cellStyle name="Date_cost &amp; sa -kei" xfId="380" xr:uid="{D288E8D7-76B3-4368-B77C-FD4256D75D21}"/>
    <cellStyle name="Debit" xfId="381" xr:uid="{BD26F4D3-FB01-4A0B-9146-CEFFEAD2F59B}"/>
    <cellStyle name="DELTA" xfId="382" xr:uid="{FDD0AAE0-2715-484C-8005-C629A3362144}"/>
    <cellStyle name="Dezimal [0]_35ERI8T2gbIEMixb4v26icuOo" xfId="383" xr:uid="{7867AED7-39F9-43A4-B0D6-B6DD855E2DD8}"/>
    <cellStyle name="Dezimal_35ERI8T2gbIEMixb4v26icuOo" xfId="384" xr:uid="{05EFC258-D474-4A15-9979-D39FC9448807}"/>
    <cellStyle name="Dia" xfId="385" xr:uid="{0B8F65A6-B0E9-45F1-B53D-D27021F85FB1}"/>
    <cellStyle name="Dollar (zero dec)" xfId="386" xr:uid="{A6679C06-DC6E-40A9-8139-8349AA7A8A9D}"/>
    <cellStyle name="Encabez1" xfId="387" xr:uid="{E46BA149-A8F1-476A-9E20-3A8411386255}"/>
    <cellStyle name="Encabez2" xfId="388" xr:uid="{BC890D1A-2A18-4784-B632-8CE3199E9E75}"/>
    <cellStyle name="Enter Currency (0)" xfId="389" xr:uid="{F728965F-4EF2-4519-91AC-53946D2B28A6}"/>
    <cellStyle name="Enter Currency (2)" xfId="390" xr:uid="{B3E18E1D-2A8B-4851-B29E-0F41850582D8}"/>
    <cellStyle name="Enter Units (0)" xfId="391" xr:uid="{56C64C03-607A-4168-8589-B14C867F510B}"/>
    <cellStyle name="Enter Units (1)" xfId="392" xr:uid="{F6326365-838D-4852-8F75-559EF602E1EC}"/>
    <cellStyle name="Enter Units (2)" xfId="393" xr:uid="{D696A114-959E-44E7-90AD-8CC7A35A1AF1}"/>
    <cellStyle name="Entered" xfId="394" xr:uid="{9241E6CE-469C-4B1D-BD98-4B6511141BCF}"/>
    <cellStyle name="Euro" xfId="395" xr:uid="{9C95FD8B-A90F-43BC-BC28-ED7A7AEE5084}"/>
    <cellStyle name="Euro 2" xfId="396" xr:uid="{1DEC53C0-AB72-4539-9969-F72460246B6F}"/>
    <cellStyle name="Explanatory Text" xfId="18" builtinId="53" customBuiltin="1"/>
    <cellStyle name="Explanatory Text 2" xfId="96" xr:uid="{E4B52A20-EE89-4B0E-B0E9-641B1912BFD9}"/>
    <cellStyle name="Explanatory Text 2 2" xfId="397" xr:uid="{316544C9-2424-47B0-8877-4F71F26E0005}"/>
    <cellStyle name="F2" xfId="398" xr:uid="{3C68508F-E0CE-4A43-BAA0-51AB6280DA47}"/>
    <cellStyle name="F3" xfId="399" xr:uid="{C0B3139E-EE9A-4AF7-8CC3-E32C17F0EB18}"/>
    <cellStyle name="F4" xfId="400" xr:uid="{995A72F8-4AE8-4391-8603-C314CF7E83A8}"/>
    <cellStyle name="F5" xfId="401" xr:uid="{D23A651F-31DC-4103-A552-D9E1E794A39F}"/>
    <cellStyle name="F6" xfId="402" xr:uid="{87C854E2-F2BF-4A5B-8757-B849132794E6}"/>
    <cellStyle name="F7" xfId="403" xr:uid="{D2D2BCDB-AC0B-4927-8992-70180531F541}"/>
    <cellStyle name="F8" xfId="404" xr:uid="{93CFB90F-5C05-4AB0-8087-F75C6540BA28}"/>
    <cellStyle name="Fijo" xfId="405" xr:uid="{7DA6F8C9-2AD2-47EE-BB46-48195B643167}"/>
    <cellStyle name="Financiero" xfId="406" xr:uid="{A13A4F57-F5E1-46CA-8B50-8DC91E1EEEE5}"/>
    <cellStyle name="Fixed" xfId="407" xr:uid="{028018FE-D788-4D09-8A7C-81CD3ADD150D}"/>
    <cellStyle name="Format Number Column" xfId="408" xr:uid="{DCB8C6C9-7F42-4807-B712-6EF4D35B75CE}"/>
    <cellStyle name="gar" xfId="409" xr:uid="{FC4FCC28-C6C2-48F8-90DF-7E3FA3D8617F}"/>
    <cellStyle name="gar 2" xfId="410" xr:uid="{114A031E-01D2-4D3E-9FA2-F64DEA889EC3}"/>
    <cellStyle name="Good" xfId="10" builtinId="26" customBuiltin="1"/>
    <cellStyle name="Good 2" xfId="97" xr:uid="{671281F5-9191-4634-B30E-7A57F2F9B9C7}"/>
    <cellStyle name="Good 2 2" xfId="411" xr:uid="{1774FC3D-F3B8-4CE4-A98E-619254E217C2}"/>
    <cellStyle name="Grey" xfId="412" xr:uid="{C08C129C-84CC-43CB-A4BD-0BBCB290398F}"/>
    <cellStyle name="Grey 2" xfId="413" xr:uid="{1130E89B-D6AC-4CDC-906F-E2D10E404FF3}"/>
    <cellStyle name="Head 1" xfId="414" xr:uid="{AB0D65DB-2C4E-474C-926A-9D780E8711D4}"/>
    <cellStyle name="Header1" xfId="415" xr:uid="{44FDC97B-0B6B-4F7A-9D67-CB6420FEE45F}"/>
    <cellStyle name="Header2" xfId="416" xr:uid="{42C1B1F0-25A3-45DB-B534-DB56FA6ECC91}"/>
    <cellStyle name="Heading" xfId="417" xr:uid="{58CE56F9-4EE6-40D2-86C3-33362AACF2AF}"/>
    <cellStyle name="Heading 1" xfId="6" builtinId="16" customBuiltin="1"/>
    <cellStyle name="Heading 1 2" xfId="98" xr:uid="{5CDA6CA4-16BA-4EB1-9D5D-6A8622F53A2A}"/>
    <cellStyle name="Heading 1 2 2" xfId="418" xr:uid="{2AC50B3F-6D31-47EB-A671-61CF3B7D9A1B}"/>
    <cellStyle name="Heading 2" xfId="7" builtinId="17" customBuiltin="1"/>
    <cellStyle name="Heading 2 2" xfId="99" xr:uid="{4D129D5C-CCA3-40FC-89B2-D5B805E32B6B}"/>
    <cellStyle name="Heading 2 2 2" xfId="419" xr:uid="{7C240137-49F9-4E4B-80DE-422E1E675757}"/>
    <cellStyle name="Heading 3" xfId="8" builtinId="18" customBuiltin="1"/>
    <cellStyle name="Heading 3 2" xfId="100" xr:uid="{4401D362-D470-4755-B27F-8CBF9DB58D5A}"/>
    <cellStyle name="Heading 3 2 2" xfId="420" xr:uid="{DAD91961-0991-4AA8-9377-56673531FB99}"/>
    <cellStyle name="Heading 4" xfId="9" builtinId="19" customBuiltin="1"/>
    <cellStyle name="Heading 4 2" xfId="101" xr:uid="{E6EF3856-A489-48D6-A298-B7EC7A5CB4DD}"/>
    <cellStyle name="Heading 4 2 2" xfId="421" xr:uid="{E6EBFB3E-5BED-410F-9371-FF61032FC6B3}"/>
    <cellStyle name="HEADINGS" xfId="422" xr:uid="{1090914C-A3B9-4E50-B815-FFED9EB438B8}"/>
    <cellStyle name="HEADINGSTOP" xfId="423" xr:uid="{D1550E82-7FE1-47C7-BAC1-CC3BC406D753}"/>
    <cellStyle name="Indent" xfId="424" xr:uid="{EF3ADC94-B3B7-4E71-9908-A78D11720994}"/>
    <cellStyle name="Info_Main" xfId="425" xr:uid="{E4243FE0-459C-453A-84D2-797769173FCA}"/>
    <cellStyle name="Input" xfId="12" builtinId="20" customBuiltin="1"/>
    <cellStyle name="Input [yellow]" xfId="426" xr:uid="{B9B34B49-0199-4D92-9E68-8173379B491D}"/>
    <cellStyle name="Input [yellow] 2" xfId="427" xr:uid="{D50E78CB-D45B-439B-BC6F-1E9E28339B4B}"/>
    <cellStyle name="Input 2" xfId="102" xr:uid="{EE288F29-8C4A-4487-873D-AC529A2A1D13}"/>
    <cellStyle name="Input 2 2" xfId="428" xr:uid="{0212F72B-C2B9-4D9A-8D84-89FA62BF9E7E}"/>
    <cellStyle name="Input 3" xfId="429" xr:uid="{D2C1656C-FAE8-4AE2-AA68-BE0B8AE36630}"/>
    <cellStyle name="InputCurrency" xfId="430" xr:uid="{F5508B77-0606-42F3-AF4F-7854FC1288BA}"/>
    <cellStyle name="InputCurrency 2" xfId="431" xr:uid="{0B979AFF-3B70-405C-9E5D-0E2F17AE6BF7}"/>
    <cellStyle name="InputPercent1" xfId="432" xr:uid="{13CF8C29-6A27-4883-A506-020395DBD17C}"/>
    <cellStyle name="KPMG Heading 1" xfId="433" xr:uid="{0D137626-CB07-4CB5-950E-BEB677FA5DEE}"/>
    <cellStyle name="KPMG Heading 2" xfId="434" xr:uid="{02A0B16C-7751-4B9E-8952-9F1ACCED18B6}"/>
    <cellStyle name="KPMG Heading 3" xfId="435" xr:uid="{AD8F7625-1662-411F-8E9B-856A3648A28C}"/>
    <cellStyle name="KPMG Heading 4" xfId="436" xr:uid="{7616C407-A3FF-40E7-B729-7D71DEC501F0}"/>
    <cellStyle name="KPMG Normal" xfId="437" xr:uid="{1A369ABC-AC89-4E8B-BEB9-8D8B6F85CEBD}"/>
    <cellStyle name="KPMG Normal 2" xfId="438" xr:uid="{ADEDCB90-7FD4-4B5C-BC8C-40D1CDE1497F}"/>
    <cellStyle name="KPMG Normal Text" xfId="439" xr:uid="{70BD9FA2-73B2-49D5-A7F8-EEA774212309}"/>
    <cellStyle name="KPMG Normal Text 2" xfId="440" xr:uid="{606A78F1-D20A-4E03-B699-635A7B3321C6}"/>
    <cellStyle name="KPMG Normal_10" xfId="441" xr:uid="{60325233-8CE8-4D6A-BB58-27B4674BFB3F}"/>
    <cellStyle name="Labels - Style3" xfId="442" xr:uid="{3A7A17CD-126C-4E8D-80A8-E7CBEBF0F459}"/>
    <cellStyle name="left" xfId="443" xr:uid="{965AC994-87BE-4934-9FC1-D6B6FB9B726C}"/>
    <cellStyle name="Link Currency (0)" xfId="444" xr:uid="{A6F5317F-7FF4-4B91-B02C-A801FB1C3D4B}"/>
    <cellStyle name="Link Currency (2)" xfId="445" xr:uid="{2464DC19-8875-4396-B5E8-DEF4FD202397}"/>
    <cellStyle name="Link Units (0)" xfId="446" xr:uid="{C5FF65E8-FE98-4866-AA2C-D292BC870A62}"/>
    <cellStyle name="Link Units (1)" xfId="447" xr:uid="{8481B5FB-1EBA-4F53-AD05-F9D3CA84843E}"/>
    <cellStyle name="Link Units (2)" xfId="448" xr:uid="{1993E9E1-0A68-43A2-B77A-58349C378FD7}"/>
    <cellStyle name="Linked Cell" xfId="15" builtinId="24" customBuiltin="1"/>
    <cellStyle name="Linked Cell 2" xfId="103" xr:uid="{39536F70-1EB3-4324-8D9F-202849DC2D68}"/>
    <cellStyle name="Linked Cell 2 2" xfId="449" xr:uid="{3742A631-6214-4DE1-B690-F270E2939711}"/>
    <cellStyle name="Miglia - Stile1" xfId="450" xr:uid="{67A409E2-418C-4457-BFB7-4A4A045A205D}"/>
    <cellStyle name="Miglia - Stile2" xfId="451" xr:uid="{5F38CF83-D60E-4F45-9A4B-3D93CD47F95E}"/>
    <cellStyle name="Miglia - Stile3" xfId="452" xr:uid="{8DE6DCC5-6C33-42A8-9F3E-35CFDB506CDA}"/>
    <cellStyle name="Miglia - Stile4" xfId="453" xr:uid="{84FF456D-C581-4A59-9406-2FBC2753C99B}"/>
    <cellStyle name="Miglia - Stile5" xfId="454" xr:uid="{BE89346A-5BB0-47A1-A0BE-C20CFBC66562}"/>
    <cellStyle name="Migliaia (0)" xfId="455" xr:uid="{11C923CF-1A0F-4B53-A5F1-56971935DABE}"/>
    <cellStyle name="Millares [0]_10 AVERIAS MASIVAS + ANT" xfId="456" xr:uid="{D8FEB82A-38D0-41E3-99BB-71AEBEC43AC3}"/>
    <cellStyle name="Millares_10 AVERIAS MASIVAS + ANT" xfId="457" xr:uid="{97966A12-4D5D-4241-89C2-9DFA9AF99D63}"/>
    <cellStyle name="Milliers [0]_AR1194" xfId="458" xr:uid="{A3264245-094C-41E4-88D9-69C8C98653AB}"/>
    <cellStyle name="Milliers_AR1194" xfId="459" xr:uid="{C95EA4D8-15AE-42D7-A65D-36EDDC803934}"/>
    <cellStyle name="Mon?taire [0]_AR1194" xfId="460" xr:uid="{A75285D5-9A62-4BD7-9CF7-82E8B3BB4EF1}"/>
    <cellStyle name="Mon?taire_AR1194" xfId="461" xr:uid="{03D0D2A0-4F35-4BF9-B1D7-AF3C9354F417}"/>
    <cellStyle name="Moneda [0]_10 AVERIAS MASIVAS + ANT" xfId="462" xr:uid="{9167DC0E-CDF7-4346-B9FA-7C7F28BEF4F2}"/>
    <cellStyle name="Moneda_10 AVERIAS MASIVAS + ANT" xfId="463" xr:uid="{06082A2E-096D-4093-AF49-5885D50546D7}"/>
    <cellStyle name="Monétaire [0]_Capex2001" xfId="464" xr:uid="{D972F49C-4341-416D-807C-F2DB01737634}"/>
    <cellStyle name="Monétaire_Capex2001" xfId="465" xr:uid="{43B021B3-B98C-4776-8893-969CBD17E759}"/>
    <cellStyle name="Monetario" xfId="466" xr:uid="{81188462-045D-490C-A5F8-F99CB785622D}"/>
    <cellStyle name="NEC  TAIWAN" xfId="467" xr:uid="{8BA80768-1EE7-4985-B102-1FB9DABFBAF2}"/>
    <cellStyle name="Neutral 2" xfId="104" xr:uid="{FEEF530C-C231-492B-AC76-B43008ACF2A1}"/>
    <cellStyle name="Neutral 2 2" xfId="468" xr:uid="{98D7B961-726B-469A-8DE4-EBA8208E45F0}"/>
    <cellStyle name="Neutral 3" xfId="706" xr:uid="{E6FB591B-4BB7-4751-9507-3FD7C959EFB0}"/>
    <cellStyle name="Neutral 4" xfId="45" xr:uid="{5702B200-9316-46DB-B009-B0D66004088A}"/>
    <cellStyle name="no dec" xfId="469" xr:uid="{3477E408-4FEA-4EFB-A2E8-9302DC278F7D}"/>
    <cellStyle name="Normal" xfId="0" builtinId="0"/>
    <cellStyle name="Normal - ??1" xfId="470" xr:uid="{5A846FB5-F190-407B-AD2A-5CA93998D941}"/>
    <cellStyle name="Normal - ??2" xfId="471" xr:uid="{25FD1B26-765F-46F6-9DF6-FDDB05119775}"/>
    <cellStyle name="Normal - ??3" xfId="472" xr:uid="{1A4DA86E-B12C-4E11-8AF7-156CE7CEA769}"/>
    <cellStyle name="Normal - ??4" xfId="473" xr:uid="{FEF78A6E-CCB1-45A0-B1D1-4A259B917FB4}"/>
    <cellStyle name="Normal - ??5" xfId="474" xr:uid="{2A2672E0-507A-42D0-8BA0-054D56D051CB}"/>
    <cellStyle name="Normal - ??6" xfId="475" xr:uid="{2E46CC58-BD54-4564-BB7D-A9EEED573E1C}"/>
    <cellStyle name="Normal - ??7" xfId="476" xr:uid="{DA23802C-F2AA-43E0-9017-7303D0A59EBB}"/>
    <cellStyle name="Normal - ??8" xfId="477" xr:uid="{4047A4DA-B03D-4BD6-93AE-8F27CB2FB535}"/>
    <cellStyle name="Normal - Stile6" xfId="478" xr:uid="{D4EBC6CA-7DE3-4758-A5AA-0DA33AE360FC}"/>
    <cellStyle name="Normal - Stile7" xfId="479" xr:uid="{B9CC0809-1624-4AF0-BEEB-B9E480C0404A}"/>
    <cellStyle name="Normal - Stile8" xfId="480" xr:uid="{C30A4356-A776-46C1-A648-200D31AC5C6F}"/>
    <cellStyle name="Normal - Style1" xfId="481" xr:uid="{8E0B5A56-D91C-44E9-B492-22146DC81AA4}"/>
    <cellStyle name="Normal - Style2" xfId="482" xr:uid="{E0FCAAE1-C8CC-491E-A148-B3453CC894D3}"/>
    <cellStyle name="Normal - Style3" xfId="483" xr:uid="{C1EBC2F0-B609-4096-8409-3BFC436ABBE2}"/>
    <cellStyle name="Normal - Style4" xfId="484" xr:uid="{C56C6126-F1CF-4D8A-9E7C-4AAC5B373A52}"/>
    <cellStyle name="Normal - Style5" xfId="485" xr:uid="{1CE94111-D5A3-4B52-92E6-9281202974F2}"/>
    <cellStyle name="Normal - Style6" xfId="486" xr:uid="{E15A4433-673C-4F84-9B96-782C16D4496C}"/>
    <cellStyle name="Normal - Style7" xfId="487" xr:uid="{06E3E274-A793-4120-8DCC-3AA858A881AF}"/>
    <cellStyle name="Normal - Style8" xfId="488" xr:uid="{1B56A510-1859-434B-8AB0-EC0A5BCCCB6C}"/>
    <cellStyle name="Normal 10" xfId="59" xr:uid="{EA263CEA-C515-42D3-8285-2FDBFE0B1EF1}"/>
    <cellStyle name="Normal 10 2" xfId="489" xr:uid="{55914822-62F0-4B2F-ADBD-B270794E831A}"/>
    <cellStyle name="Normal 11" xfId="490" xr:uid="{48C4EC56-4D80-44D5-8F60-02E9805F13A8}"/>
    <cellStyle name="Normal 12" xfId="491" xr:uid="{CC37A04D-6029-4A41-B4A2-63E42A2DD9EE}"/>
    <cellStyle name="Normal 13" xfId="492" xr:uid="{BF6FF5A4-39A1-4491-A2DF-12318C9DD016}"/>
    <cellStyle name="Normal 14" xfId="493" xr:uid="{9CE5F14B-80FB-424D-9410-650F5FB4D65B}"/>
    <cellStyle name="Normal 15" xfId="494" xr:uid="{9E73A8F3-0F60-4674-B183-1CB8CE0EB6D5}"/>
    <cellStyle name="Normal 16" xfId="495" xr:uid="{B2C91A4D-432D-411F-8074-6173C07F40AA}"/>
    <cellStyle name="Normal 17" xfId="496" xr:uid="{C496A379-76A7-450A-B9D3-25EC0DD67D29}"/>
    <cellStyle name="Normal 17 2" xfId="696" xr:uid="{0158DE49-1810-4C26-A06F-F660E15EEEAF}"/>
    <cellStyle name="Normal 17 2 2" xfId="773" xr:uid="{A7333A37-D17F-4A0B-8C81-8AC41C99DD64}"/>
    <cellStyle name="Normal 17 2 2 2" xfId="947" xr:uid="{3A9D7B92-B16A-446F-9EC9-DB0F04F6611F}"/>
    <cellStyle name="Normal 17 2 3" xfId="899" xr:uid="{E675887B-5146-4F45-AC07-E609A1AF0DC4}"/>
    <cellStyle name="Normal 18" xfId="497" xr:uid="{F841B642-9A06-4899-8ADC-CC3A1E462076}"/>
    <cellStyle name="Normal 18 2" xfId="697" xr:uid="{4319065F-021B-402B-BD82-E3E16B86C0E6}"/>
    <cellStyle name="Normal 19" xfId="498" xr:uid="{03947D84-802C-430F-BF83-F86E1F32A2CE}"/>
    <cellStyle name="Normal 2" xfId="3" xr:uid="{00000000-0005-0000-0000-000003000000}"/>
    <cellStyle name="Normal 2 2" xfId="65" xr:uid="{DC7E6A88-DDFB-4A03-9BCF-61B6951DB50B}"/>
    <cellStyle name="Normal 2 2 2" xfId="499" xr:uid="{16F12E03-D950-412B-8DC9-A7FE54D8ADFB}"/>
    <cellStyle name="Normal 2 2 3" xfId="47" xr:uid="{D4A3CCA0-D453-4E10-B564-C533CED39548}"/>
    <cellStyle name="Normal 2 3" xfId="64" xr:uid="{7B3B4150-0AE1-4076-802F-5DCD3DBBBBB3}"/>
    <cellStyle name="Normal 2 3 2" xfId="700" xr:uid="{E5E7A8DB-C0B0-4056-B01B-0A14EEA3FB6F}"/>
    <cellStyle name="Normal 2 3 3" xfId="745" xr:uid="{AC6CA85A-AEF5-444C-A59B-C23FDD393452}"/>
    <cellStyle name="Normal 2 3 3 2" xfId="930" xr:uid="{38F342C6-7E3D-4703-948F-700620E30966}"/>
    <cellStyle name="Normal 2 3 4" xfId="810" xr:uid="{E55346DF-ED9B-4325-9A65-036B3275D35C}"/>
    <cellStyle name="Normal 2 4" xfId="703" xr:uid="{76B34316-3C3A-4145-A561-E7985A2D4DF6}"/>
    <cellStyle name="Normal 2 5" xfId="58" xr:uid="{99BAC6B5-8B58-461D-8B2B-C3040AB6B451}"/>
    <cellStyle name="Normal 2 5 2 2" xfId="693" xr:uid="{CEB39935-A8B6-4580-B6AC-BDE6A0A223DE}"/>
    <cellStyle name="Normal 2 5 2 2 2" xfId="772" xr:uid="{9897DDDD-2FC4-46AB-98E6-792059AC25B5}"/>
    <cellStyle name="Normal 2 5 2 2 2 2" xfId="946" xr:uid="{8C395864-C0C8-4594-A51B-4D2ACFCFE4C3}"/>
    <cellStyle name="Normal 2 5 2 2 3" xfId="898" xr:uid="{30B0F5F9-0C0D-4166-AE7F-947E5660CDE1}"/>
    <cellStyle name="Normal 2 6" xfId="51" xr:uid="{CE38CD00-0859-4A45-A017-80E62756CD1F}"/>
    <cellStyle name="Normal 20" xfId="500" xr:uid="{328A564A-B203-4C0C-BAC8-C656CC324B9A}"/>
    <cellStyle name="Normal 21" xfId="501" xr:uid="{6566F5E4-D312-490E-831E-FFB2782B581E}"/>
    <cellStyle name="Normal 22" xfId="502" xr:uid="{3D9AB234-AD55-4D76-A4FB-88AE3E45284B}"/>
    <cellStyle name="Normal 23" xfId="503" xr:uid="{CEE34092-F599-41D4-8DDA-A23A02DD2AE9}"/>
    <cellStyle name="Normal 24" xfId="504" xr:uid="{A34BEA62-5E0F-45FF-8745-926942B6D96D}"/>
    <cellStyle name="Normal 25" xfId="116" xr:uid="{D447139F-630F-4DF5-B9FD-FC4D565FFA58}"/>
    <cellStyle name="Normal 26" xfId="690" xr:uid="{F7D88437-5C26-4FCF-A44D-8D952BF32C01}"/>
    <cellStyle name="Normal 27" xfId="691" xr:uid="{C2B94727-53E8-4182-B667-6409655FBF83}"/>
    <cellStyle name="Normal 28" xfId="38" xr:uid="{2667C88A-26D2-4D5E-808F-DE74371FDA63}"/>
    <cellStyle name="Normal 28 2" xfId="738" xr:uid="{CB6CB7F2-2A00-4181-9DFD-C8C26B9882F2}"/>
    <cellStyle name="Normal 28 2 2" xfId="923" xr:uid="{535011BF-4E91-4FB7-A232-B47CAFABA47B}"/>
    <cellStyle name="Normal 28 3" xfId="801" xr:uid="{23D18ABC-182A-4C5A-89CA-117FBDDCFA61}"/>
    <cellStyle name="Normal 29" xfId="49" xr:uid="{683499C5-D899-423A-BE0B-4A4230CB8892}"/>
    <cellStyle name="Normal 29 2" xfId="743" xr:uid="{C4362CCE-500C-47F9-82DE-02AC261A8335}"/>
    <cellStyle name="Normal 29 2 2" xfId="928" xr:uid="{F020E1BA-821A-4AAA-99C9-2069FCD79303}"/>
    <cellStyle name="Normal 29 3" xfId="807" xr:uid="{3B03E071-94E4-4CAC-8C27-FD76EAE4EBCF}"/>
    <cellStyle name="Normal 3" xfId="61" xr:uid="{3CEA45C9-968C-4C00-B4D8-08566D9F51F1}"/>
    <cellStyle name="Normal 3 2" xfId="105" xr:uid="{FD1764CE-14F1-453E-9ADF-96EF73DE0B12}"/>
    <cellStyle name="Normal 3 3" xfId="505" xr:uid="{A4C1C3EC-63D0-42F9-81A0-F42E12C60035}"/>
    <cellStyle name="Normal 3 3 2" xfId="718" xr:uid="{7FB3C12F-563F-4A3E-8C5F-FFFCF9DE533B}"/>
    <cellStyle name="Normal 3 4" xfId="506" xr:uid="{F725CE0B-CF73-42F3-8DAC-6511AEF37F37}"/>
    <cellStyle name="Normal 3 5" xfId="705" xr:uid="{9224AF4C-A2F3-4299-8CE9-F0B22149B29B}"/>
    <cellStyle name="Normal 3 6" xfId="716" xr:uid="{F615AC5B-23A7-4890-B16B-BD3DCBFA1330}"/>
    <cellStyle name="Normal 3 7" xfId="46" xr:uid="{BEAD7684-065A-437C-953B-E424729CBA49}"/>
    <cellStyle name="Normal 30" xfId="722" xr:uid="{67CE4B02-7CE6-49EB-B376-796F12425365}"/>
    <cellStyle name="Normal 4" xfId="106" xr:uid="{78450B5D-2033-49EB-BDFB-5052BBBC8E56}"/>
    <cellStyle name="Normal 4 2" xfId="507" xr:uid="{E4B586F3-B797-45E8-BF85-3A280F79662C}"/>
    <cellStyle name="Normal 4 2 2" xfId="721" xr:uid="{D61B16BC-DFBA-4F56-AF04-E7C6217E853D}"/>
    <cellStyle name="Normal 4 3" xfId="508" xr:uid="{265F1B96-A6F5-4A2B-A384-1D016F8AD002}"/>
    <cellStyle name="Normal 5" xfId="107" xr:uid="{436C0488-8880-4C30-83E6-481E054E69A1}"/>
    <cellStyle name="Normal 5 2" xfId="509" xr:uid="{354B6B13-0DBB-414E-BF26-30D6ADDA18EE}"/>
    <cellStyle name="Normal 5 2 4 2 2 7" xfId="714" xr:uid="{65C360BD-B4A5-4039-A95C-865E549F4A8F}"/>
    <cellStyle name="Normal 5 2 4 2 2 7 2" xfId="781" xr:uid="{AAB6D2FD-7579-481C-9387-E2DB12C33A61}"/>
    <cellStyle name="Normal 5 2 4 2 2 7 2 2" xfId="955" xr:uid="{9483E95E-553D-4875-8164-09EFBB502510}"/>
    <cellStyle name="Normal 5 2 4 2 2 7 3" xfId="907" xr:uid="{5DC2DA23-BDE6-4E8F-8B66-BB227D72DC2F}"/>
    <cellStyle name="Normal 6" xfId="108" xr:uid="{2DF69470-A751-4FD0-A31B-0393CDC7AB20}"/>
    <cellStyle name="Normal 6 2" xfId="510" xr:uid="{D2BF24A6-F71C-40B2-A189-031780663C51}"/>
    <cellStyle name="Normal 6 2 2" xfId="694" xr:uid="{7B5AD846-3FFD-4A89-BD06-1F8B0CC61C68}"/>
    <cellStyle name="Normal 6 2 3" xfId="717" xr:uid="{A143CA89-1EFC-424A-B134-89CD69CC5A7A}"/>
    <cellStyle name="Normal 6 2 3 2" xfId="783" xr:uid="{E03BFE27-9933-4EDE-AE6E-B2005F109D67}"/>
    <cellStyle name="Normal 6 2 3 2 2" xfId="957" xr:uid="{047DBAB7-6C59-4170-B76B-3FE6C8A3CC61}"/>
    <cellStyle name="Normal 6 2 3 3" xfId="909" xr:uid="{D2BC3806-5DD8-4205-9800-C740BAC1EF56}"/>
    <cellStyle name="Normal 6 3" xfId="713" xr:uid="{E9F79ED2-4D9C-416C-9878-64B733AC61A5}"/>
    <cellStyle name="Normal 6 3 2" xfId="780" xr:uid="{1603754F-2F9F-4436-B796-53A091009937}"/>
    <cellStyle name="Normal 6 3 2 2" xfId="954" xr:uid="{966DF543-EEF8-4DE5-B26A-D55361377E76}"/>
    <cellStyle name="Normal 6 3 3" xfId="906" xr:uid="{6B47F85F-963D-455A-8668-17F6F96C5569}"/>
    <cellStyle name="Normal 7" xfId="41" xr:uid="{C03F1BE1-01F7-45BE-8323-838D1090F218}"/>
    <cellStyle name="Normal 7 2" xfId="109" xr:uid="{F3F6F2B4-781C-4004-AA51-5A957E20B4AA}"/>
    <cellStyle name="Normal 7 2 2" xfId="512" xr:uid="{36503A9C-D3ED-4105-9592-EF102CCFB014}"/>
    <cellStyle name="Normal 7 3" xfId="511" xr:uid="{9DD65524-DE4A-47C5-BA7E-6318A23FDA3B}"/>
    <cellStyle name="Normal 8" xfId="110" xr:uid="{ECBBA4AB-F24E-4BC0-89AB-67A267448089}"/>
    <cellStyle name="Normal 9" xfId="67" xr:uid="{28903C27-1B78-4223-B1CB-49A9FAB1B7CA}"/>
    <cellStyle name="Normal 9 2" xfId="513" xr:uid="{70ADA2DE-D54B-4490-AA6C-0BF60D7CC0A6}"/>
    <cellStyle name="Normal0" xfId="514" xr:uid="{8CE20938-27A6-49E4-B6EA-3A4A62D79DBE}"/>
    <cellStyle name="Normal0 2" xfId="515" xr:uid="{F49097E2-02BB-4D74-83F7-854326E32D32}"/>
    <cellStyle name="Normale_sc_azione" xfId="516" xr:uid="{B0DB64CA-D20A-4AED-B9A5-8703E84AA447}"/>
    <cellStyle name="normální_Site#13-Bangkok" xfId="517" xr:uid="{B0BBA63E-D69B-47BF-B301-56019495F00C}"/>
    <cellStyle name="Note 2" xfId="111" xr:uid="{AF13B690-E816-4D3F-9DDE-B8BD710EDA25}"/>
    <cellStyle name="Note 2 2" xfId="518" xr:uid="{699A823C-CABB-44FC-940B-B282E5302B22}"/>
    <cellStyle name="Note 2 3" xfId="758" xr:uid="{A455C2D7-D710-440D-B045-1842664FFAE5}"/>
    <cellStyle name="Note 2 3 2" xfId="943" xr:uid="{17C14C2A-486E-4D64-A42E-E3166ABF0B6B}"/>
    <cellStyle name="Note 2 4" xfId="827" xr:uid="{2070291B-5322-4228-98BF-6CBD15CC16AF}"/>
    <cellStyle name="Note 3" xfId="50" xr:uid="{6333DF8C-95D9-462C-A654-8E0B83CD0D82}"/>
    <cellStyle name="Note 3 2" xfId="744" xr:uid="{FC03BCC8-0936-44C2-9728-7972E760635F}"/>
    <cellStyle name="Note 3 2 2" xfId="929" xr:uid="{7864852C-2D65-4347-89A9-F2ED06A92313}"/>
    <cellStyle name="Note 3 3" xfId="808" xr:uid="{B70FC97E-C6F8-4B06-B779-A0FA50C6F8FC}"/>
    <cellStyle name="oft Excel]_x000d__x000a_Comment=The open=/f lines load custom functions into the Paste Function list._x000d__x000a_Maximized=3_x000d__x000a_Basics=1_x000d__x000a_A" xfId="519" xr:uid="{F5C6F2F9-350A-478D-AC8A-0C932F68E290}"/>
    <cellStyle name="Output" xfId="13" builtinId="21" customBuiltin="1"/>
    <cellStyle name="Output 2" xfId="112" xr:uid="{B8F75569-05D8-4DF1-A1CC-CFC32517470E}"/>
    <cellStyle name="Output 2 2" xfId="520" xr:uid="{59FFA68F-A971-4A2C-9710-96081B3ABAC9}"/>
    <cellStyle name="Output Amounts" xfId="521" xr:uid="{D4ECA27B-C4C2-4365-806C-FEDDC5E2323B}"/>
    <cellStyle name="Output Column Headings" xfId="522" xr:uid="{8596F9B1-DAD1-478D-BE4D-DF838A777B0D}"/>
    <cellStyle name="Output Line Items" xfId="523" xr:uid="{FA331AEA-7146-4023-9909-8C5499DBD49F}"/>
    <cellStyle name="Output Report Heading" xfId="524" xr:uid="{DF154B07-BE8D-4513-AF8E-5710F8C4FB38}"/>
    <cellStyle name="Output Report Title" xfId="525" xr:uid="{DB697A50-1B0A-400B-9CCA-576458F55882}"/>
    <cellStyle name="OUTPUTERROR" xfId="526" xr:uid="{BEDFA950-7ACB-4B30-A25E-892A0A3E7099}"/>
    <cellStyle name="OUTPUTNORMAL" xfId="527" xr:uid="{DABC04D3-557E-4943-8020-DFF7F830F4CB}"/>
    <cellStyle name="PageSubTitle" xfId="528" xr:uid="{CDCBB18A-3A24-4400-AC23-9DB31FC67FB3}"/>
    <cellStyle name="PageTitle" xfId="529" xr:uid="{33DC2172-293C-44B7-B871-69CFB786658E}"/>
    <cellStyle name="Pattern" xfId="530" xr:uid="{4371023B-A4D1-42A1-B777-9EF23581C3EA}"/>
    <cellStyle name="Pattern 2" xfId="531" xr:uid="{13263A27-624A-4968-9FB9-2A7D6FCB2BBA}"/>
    <cellStyle name="per.style" xfId="532" xr:uid="{05C23CE3-F043-41F1-A79F-D403ACCE1CAE}"/>
    <cellStyle name="Percent" xfId="4" builtinId="5"/>
    <cellStyle name="Percent [0]" xfId="533" xr:uid="{A3E4C34C-F040-4410-BE57-ED13E5D55BE0}"/>
    <cellStyle name="Percent [00]" xfId="534" xr:uid="{3D950988-B29C-4CB7-8F3F-3A74121EB14A}"/>
    <cellStyle name="Percent [2]" xfId="535" xr:uid="{B2FE8C7B-941F-4206-AAF2-F22E1F75106E}"/>
    <cellStyle name="Percent 10" xfId="536" xr:uid="{68DBB2A4-6016-4ECB-832C-DECDDF7BAB3F}"/>
    <cellStyle name="Percent 100" xfId="881" xr:uid="{586EC3F1-BBEE-4BD9-90B3-D28D3EAEABBF}"/>
    <cellStyle name="Percent 101" xfId="845" xr:uid="{BE2EE2A9-7D09-4722-AFCD-BDA969D2B37B}"/>
    <cellStyle name="Percent 102" xfId="868" xr:uid="{7EA78C15-97DA-45DF-BF09-4FF39DF09CE0}"/>
    <cellStyle name="Percent 103" xfId="825" xr:uid="{521D10B7-92D3-42FB-A805-919D2F417C09}"/>
    <cellStyle name="Percent 104" xfId="895" xr:uid="{967D2514-B707-4420-8C35-C25F9FC03E15}"/>
    <cellStyle name="Percent 105" xfId="831" xr:uid="{7C3682A9-D106-40D1-A6A6-15E832970A60}"/>
    <cellStyle name="Percent 106" xfId="809" xr:uid="{25A3BED6-166E-470E-9900-D0F411531A34}"/>
    <cellStyle name="Percent 107" xfId="824" xr:uid="{70B62EC4-D82C-48A5-9261-12A8C35C6B6D}"/>
    <cellStyle name="Percent 108" xfId="864" xr:uid="{DEDF3EFD-58B1-4073-AB9A-09B0DCC2BEEC}"/>
    <cellStyle name="Percent 109" xfId="854" xr:uid="{F8BD4368-4191-4673-832C-37D993A12554}"/>
    <cellStyle name="Percent 11" xfId="537" xr:uid="{DDAF691D-33E6-414C-A098-81CD2A13F1DE}"/>
    <cellStyle name="Percent 110" xfId="960" xr:uid="{294B80F3-17C0-4BDF-ACC6-1178E8CDC09E}"/>
    <cellStyle name="Percent 111" xfId="874" xr:uid="{3132FCFB-D546-48D9-A326-6DC4D25E95B0}"/>
    <cellStyle name="Percent 112" xfId="886" xr:uid="{3475FE40-B00D-4EA6-86C1-1AAD189F22C7}"/>
    <cellStyle name="Percent 113" xfId="840" xr:uid="{48295940-686B-47C2-AF03-FA8025242F39}"/>
    <cellStyle name="Percent 114" xfId="966" xr:uid="{A4EC0BCC-DBC7-4FC1-9B76-E50FF5A3D5DB}"/>
    <cellStyle name="Percent 115" xfId="944" xr:uid="{AD38BBDC-80FD-4739-9918-7E49F98B9FAB}"/>
    <cellStyle name="Percent 116" xfId="970" xr:uid="{35DF3188-1A96-4F17-8803-37C154D906A4}"/>
    <cellStyle name="Percent 117" xfId="879" xr:uid="{578D1BF2-1EA2-498E-84C0-137A60D30C21}"/>
    <cellStyle name="Percent 118" xfId="823" xr:uid="{44884FDA-6FDC-42BD-ADED-44E557AF60CF}"/>
    <cellStyle name="Percent 119" xfId="866" xr:uid="{E0AD5AAE-5543-4074-B7C7-75D2801E3706}"/>
    <cellStyle name="Percent 12" xfId="538" xr:uid="{D2F2DA74-DBA5-4512-B911-507F2E32C905}"/>
    <cellStyle name="Percent 120" xfId="826" xr:uid="{0F323A0E-D4C9-4482-9AC1-CA2CF8AF0E1A}"/>
    <cellStyle name="Percent 121" xfId="861" xr:uid="{47350C82-5C75-45C4-A114-53C2C5A3EB06}"/>
    <cellStyle name="Percent 122" xfId="857" xr:uid="{B6F5BD94-2903-4F7D-8750-63E12115CA61}"/>
    <cellStyle name="Percent 123" xfId="860" xr:uid="{97F8D52C-2E05-4E93-91FF-EFA7BC1A2090}"/>
    <cellStyle name="Percent 124" xfId="858" xr:uid="{C7A2C8DA-EAEA-4364-8681-69944AB2EC38}"/>
    <cellStyle name="Percent 125" xfId="859" xr:uid="{85DC4FDF-1FCD-4A2F-9145-9A2D6565B392}"/>
    <cellStyle name="Percent 126" xfId="896" xr:uid="{CCFAA6F0-F884-4486-8A08-7FBE910A968F}"/>
    <cellStyle name="Percent 127" xfId="830" xr:uid="{DB54A729-06F0-49C6-BD7E-1446918DBF0C}"/>
    <cellStyle name="Percent 13" xfId="40" xr:uid="{A1988AA1-E201-4534-BFA2-46441C176CD1}"/>
    <cellStyle name="Percent 13 2" xfId="740" xr:uid="{273C7865-86E1-44A2-95D2-05A352292552}"/>
    <cellStyle name="Percent 13 2 2" xfId="925" xr:uid="{C87A5CBC-0985-4E84-B45D-99D956EA09AC}"/>
    <cellStyle name="Percent 13 3" xfId="803" xr:uid="{D131CDF4-E149-4BA6-BA0A-40E43F208D62}"/>
    <cellStyle name="Percent 14" xfId="724" xr:uid="{F71C2BE1-D631-4635-A61E-C252A5F2AAB8}"/>
    <cellStyle name="Percent 15" xfId="771" xr:uid="{95A2A06D-CCBE-4DAC-BFFB-92FA0851AE2B}"/>
    <cellStyle name="Percent 16" xfId="785" xr:uid="{BB286FC0-5784-40BC-BE9F-3EEB311FF26B}"/>
    <cellStyle name="Percent 17" xfId="767" xr:uid="{58B0EE1D-0F3C-4E28-AE63-B5DD7BAD5106}"/>
    <cellStyle name="Percent 18" xfId="760" xr:uid="{113CFBA8-25B4-473B-9665-8080C9438D5F}"/>
    <cellStyle name="Percent 19" xfId="786" xr:uid="{615682A7-1BE3-4123-90D9-D656605D318A}"/>
    <cellStyle name="Percent 2" xfId="66" xr:uid="{9D0A6D9D-1959-4F3E-8D44-CAB6ACC6ACAF}"/>
    <cellStyle name="Percent 2 2" xfId="539" xr:uid="{11FC3D41-E442-44D0-92CD-2C5F36DBB641}"/>
    <cellStyle name="Percent 2 3" xfId="720" xr:uid="{1C09DDF2-4CCD-473A-A600-EC6267CB5249}"/>
    <cellStyle name="Percent 2 4" xfId="48" xr:uid="{DEB47EC4-8BB1-42B9-9DDA-F7A597C8448B}"/>
    <cellStyle name="Percent 20" xfId="768" xr:uid="{C4B90E3D-FB92-4308-A289-B037D223123C}"/>
    <cellStyle name="Percent 21" xfId="759" xr:uid="{99C82F12-1B7E-4471-822A-A385D789299B}"/>
    <cellStyle name="Percent 22" xfId="765" xr:uid="{C35B3905-9594-47CC-AA45-A85317FD1AAE}"/>
    <cellStyle name="Percent 23" xfId="731" xr:uid="{41A6D841-823E-40CD-96C8-797B9AABA11B}"/>
    <cellStyle name="Percent 24" xfId="764" xr:uid="{EB3AABD9-62F0-4F75-A540-81003F319ADF}"/>
    <cellStyle name="Percent 25" xfId="762" xr:uid="{C3B394F7-61BC-458B-AD04-062D0E55BD1C}"/>
    <cellStyle name="Percent 26" xfId="763" xr:uid="{5E33F88B-846E-49DD-AD57-8EFDF6E92CE7}"/>
    <cellStyle name="Percent 27" xfId="770" xr:uid="{7C802BDD-961C-4EAC-A676-64A8BCD5631B}"/>
    <cellStyle name="Percent 28" xfId="784" xr:uid="{6B7FAD53-DF93-411C-99EB-6B1691A86624}"/>
    <cellStyle name="Percent 29" xfId="766" xr:uid="{A69793BC-AD68-4629-A295-B25BB64017B3}"/>
    <cellStyle name="Percent 3" xfId="540" xr:uid="{F8073222-4963-4821-8F5A-A515F7545BFA}"/>
    <cellStyle name="Percent 3 2" xfId="541" xr:uid="{57F3EF3B-9B4E-460E-9CB6-F12046D19282}"/>
    <cellStyle name="Percent 30" xfId="761" xr:uid="{23BBD499-EBAF-4BDE-A274-64E124819968}"/>
    <cellStyle name="Percent 31" xfId="769" xr:uid="{4E683363-E112-4F8C-86B3-7056B52DFA63}"/>
    <cellStyle name="Percent 32" xfId="787" xr:uid="{5A64151B-4951-45D4-BED7-080DCCFCC92C}"/>
    <cellStyle name="Percent 33" xfId="897" xr:uid="{A862029A-49FD-4E6D-B536-19019587882D}"/>
    <cellStyle name="Percent 34" xfId="829" xr:uid="{A24CE0AF-BB4C-4F34-BCB1-BAA67B35EA03}"/>
    <cellStyle name="Percent 35" xfId="872" xr:uid="{435FA408-D52F-49FF-831F-1410A8C66622}"/>
    <cellStyle name="Percent 36" xfId="888" xr:uid="{5EB4AB24-28C4-4F72-AC92-110B01391D38}"/>
    <cellStyle name="Percent 37" xfId="838" xr:uid="{415241E0-39EB-4DE1-8952-8304680E604E}"/>
    <cellStyle name="Percent 38" xfId="891" xr:uid="{AA6F9335-B89F-4DB3-BB64-FBD6E20015F3}"/>
    <cellStyle name="Percent 39" xfId="835" xr:uid="{FE993067-90FD-45A2-9729-7863753ABDDB}"/>
    <cellStyle name="Percent 4" xfId="542" xr:uid="{90DE249A-8E3D-49F3-B5FF-FBDEC18A4153}"/>
    <cellStyle name="Percent 4 2" xfId="543" xr:uid="{4B5A4B4E-635B-400C-B869-9A123C260768}"/>
    <cellStyle name="Percent 40" xfId="870" xr:uid="{8F7717EB-F747-45A3-A502-FE73B1643A39}"/>
    <cellStyle name="Percent 41" xfId="962" xr:uid="{98D1BAAB-89ED-4C37-921A-C057BC83F14C}"/>
    <cellStyle name="Percent 42" xfId="828" xr:uid="{B59E9208-88A0-4676-8F97-D7D282429ECA}"/>
    <cellStyle name="Percent 43" xfId="850" xr:uid="{CD892867-D8AB-4837-829C-3ED5701D7195}"/>
    <cellStyle name="Percent 44" xfId="865" xr:uid="{A2A0768B-34A7-4FE1-BBCB-D9F6EDBEF5A5}"/>
    <cellStyle name="Percent 45" xfId="853" xr:uid="{7BFC1971-CDE0-40B6-9860-3B4185C10DFB}"/>
    <cellStyle name="Percent 46" xfId="959" xr:uid="{1193C2BD-5257-4EA0-BBCC-7FFFD3C7BE8C}"/>
    <cellStyle name="Percent 47" xfId="873" xr:uid="{20E5076B-C523-4E81-B144-60C50F96BEA0}"/>
    <cellStyle name="Percent 48" xfId="969" xr:uid="{DD3E9469-2548-48EF-BBD8-70C78B812C33}"/>
    <cellStyle name="Percent 49" xfId="878" xr:uid="{863B0C2B-61FF-4DC1-9FFC-D57F833B6ACC}"/>
    <cellStyle name="Percent 5" xfId="544" xr:uid="{5B613E84-3CBA-4F42-B2E9-FFD3B5DE484A}"/>
    <cellStyle name="Percent 50" xfId="847" xr:uid="{FDB86B00-7A7C-4B61-A2A1-D793E573D4F7}"/>
    <cellStyle name="Percent 51" xfId="806" xr:uid="{5B4996EF-9FC3-47CD-AC0A-D74E320805E7}"/>
    <cellStyle name="Percent 52" xfId="885" xr:uid="{9B162075-2606-4C21-BF1D-EC39D2B7F623}"/>
    <cellStyle name="Percent 53" xfId="841" xr:uid="{F048BC50-1491-455A-8318-39FFFA4CA785}"/>
    <cellStyle name="Percent 54" xfId="884" xr:uid="{44A26A18-A25D-4187-AE24-AE339E5D1865}"/>
    <cellStyle name="Percent 55" xfId="842" xr:uid="{5507FB31-8957-4523-970E-090680CBB203}"/>
    <cellStyle name="Percent 56" xfId="883" xr:uid="{4B90F468-95CD-41FB-A17B-0C8314917D27}"/>
    <cellStyle name="Percent 57" xfId="843" xr:uid="{F9093778-CA09-44F6-BB93-C253DDF0086A}"/>
    <cellStyle name="Percent 58" xfId="965" xr:uid="{741F7D9D-92DB-42B6-81D3-D4F8E9413463}"/>
    <cellStyle name="Percent 59" xfId="910" xr:uid="{4FEC94B7-9E24-4E60-BF5E-B289A4878502}"/>
    <cellStyle name="Percent 6" xfId="545" xr:uid="{5F6BAAEF-A61F-461C-A292-D87A962B364E}"/>
    <cellStyle name="Percent 60" xfId="963" xr:uid="{24785240-6A04-43E8-81BA-33A3438470D4}"/>
    <cellStyle name="Percent 61" xfId="876" xr:uid="{8307E1A7-4029-4AED-BD0D-E97432832966}"/>
    <cellStyle name="Percent 62" xfId="849" xr:uid="{AB84C210-EC5F-47CA-98B4-9905EA71F971}"/>
    <cellStyle name="Percent 63" xfId="893" xr:uid="{BF87A33B-59B1-41C3-8B42-4CDC060F8407}"/>
    <cellStyle name="Percent 64" xfId="833" xr:uid="{DD8B9158-45B5-4542-A57E-C1E422D6490C}"/>
    <cellStyle name="Percent 65" xfId="967" xr:uid="{E54FDA21-EC3D-44CC-9973-5A0764D305C1}"/>
    <cellStyle name="Percent 66" xfId="945" xr:uid="{CACAEFA2-957F-4D63-B928-B8C47BE9C046}"/>
    <cellStyle name="Percent 67" xfId="971" xr:uid="{375541AD-28A4-41B4-9717-DF449135E824}"/>
    <cellStyle name="Percent 68" xfId="880" xr:uid="{BDF10CE5-7A73-42AA-925A-0957070FAEA7}"/>
    <cellStyle name="Percent 69" xfId="846" xr:uid="{82B7D435-FC95-4E3A-9FDA-ACC26DB97737}"/>
    <cellStyle name="Percent 7" xfId="546" xr:uid="{99A854FF-D102-4E43-9C20-E40BE5882252}"/>
    <cellStyle name="Percent 70" xfId="867" xr:uid="{53AA1969-10C4-4F83-957B-0EC23D9106E2}"/>
    <cellStyle name="Percent 71" xfId="852" xr:uid="{19AE5ABB-B8E6-4D87-AAED-5FFB5E6E8FA5}"/>
    <cellStyle name="Percent 72" xfId="862" xr:uid="{40A07693-59CB-4DE2-9CEA-4AD394775813}"/>
    <cellStyle name="Percent 73" xfId="856" xr:uid="{D426D08F-E362-4721-9919-BDCAC0CDC284}"/>
    <cellStyle name="Percent 74" xfId="961" xr:uid="{2477A98A-1506-40AC-9D35-79BD61D081B1}"/>
    <cellStyle name="Percent 75" xfId="875" xr:uid="{8DCE5988-3B94-4148-A689-7384DC49FA55}"/>
    <cellStyle name="Percent 76" xfId="851" xr:uid="{BCE8C34F-48F5-46FB-AF0D-65CF66C59926}"/>
    <cellStyle name="Percent 77" xfId="882" xr:uid="{3E796206-C51D-4E96-B9CA-F3917639A167}"/>
    <cellStyle name="Percent 78" xfId="844" xr:uid="{99FE1072-0992-4A7A-BC29-A9D54A067137}"/>
    <cellStyle name="Percent 79" xfId="869" xr:uid="{285E9676-2789-4B3D-9D82-B1CE804F4CF4}"/>
    <cellStyle name="Percent 8" xfId="547" xr:uid="{B10FD04A-F5DD-4A82-BC7A-9E9AEF7BAA53}"/>
    <cellStyle name="Percent 80" xfId="798" xr:uid="{16991644-4EC7-439A-B0C7-F0BA5FF06BC5}"/>
    <cellStyle name="Percent 81" xfId="863" xr:uid="{344293AE-6F71-4F69-BD25-F3114E8CCFEA}"/>
    <cellStyle name="Percent 82" xfId="855" xr:uid="{92199218-188C-49C7-86CB-67358EFBBBC5}"/>
    <cellStyle name="Percent 83" xfId="889" xr:uid="{443FADBC-FFE7-4642-883D-CB9B10D3B2DC}"/>
    <cellStyle name="Percent 84" xfId="837" xr:uid="{AD2ABAE2-EB36-42ED-B8E9-0EE8AE31BDF0}"/>
    <cellStyle name="Percent 85" xfId="968" xr:uid="{78A1A146-D499-44E5-83CC-687DDE5EFF14}"/>
    <cellStyle name="Percent 86" xfId="877" xr:uid="{2F384700-15B5-4DC8-874D-E4EC290AA382}"/>
    <cellStyle name="Percent 87" xfId="848" xr:uid="{11FDB744-040A-4110-8B18-B272920C3A51}"/>
    <cellStyle name="Percent 88" xfId="894" xr:uid="{D40D0988-6A5A-4BF7-8866-3848CF92E3D4}"/>
    <cellStyle name="Percent 89" xfId="832" xr:uid="{69FA39C5-5FF4-4E3B-A5F6-33F9B1B28910}"/>
    <cellStyle name="Percent 9" xfId="548" xr:uid="{5AB278F6-D334-4281-98B9-4B591403F8A6}"/>
    <cellStyle name="Percent 90" xfId="871" xr:uid="{59BC4ADB-9F7F-4F05-A83E-CEE282A73F73}"/>
    <cellStyle name="Percent 91" xfId="887" xr:uid="{82860439-4BFF-4DFF-80F9-BFF4DEABAE88}"/>
    <cellStyle name="Percent 92" xfId="839" xr:uid="{A679FEF7-BA56-4336-9413-A7E3FBD64072}"/>
    <cellStyle name="Percent 93" xfId="890" xr:uid="{68F28C21-51FB-4F53-82DE-5A4E411E4426}"/>
    <cellStyle name="Percent 94" xfId="836" xr:uid="{499B7618-2AA5-4741-A12F-775E1E0DC779}"/>
    <cellStyle name="Percent 95" xfId="892" xr:uid="{4E9B6709-7DC2-4831-8671-BE508917610E}"/>
    <cellStyle name="Percent 96" xfId="834" xr:uid="{C110BBDF-2790-4F0B-9181-468F4789CEE8}"/>
    <cellStyle name="Percent 97" xfId="964" xr:uid="{1FEAF3C8-AE61-4662-B2E8-CB0199318E83}"/>
    <cellStyle name="Percent 98" xfId="958" xr:uid="{98786F7C-BC64-47F8-A16A-87F9E62ED8F1}"/>
    <cellStyle name="Percent 99" xfId="972" xr:uid="{4A3FC5DC-05C2-4898-A238-31645927B7C1}"/>
    <cellStyle name="PERCENTAGE" xfId="549" xr:uid="{AEBFCA4E-432F-4802-9A63-4437C3991111}"/>
    <cellStyle name="PLAN" xfId="550" xr:uid="{F10E8A7D-2829-46CC-A256-A2F7C9EC8DF5}"/>
    <cellStyle name="Porcentaje" xfId="551" xr:uid="{B8A57B6C-15E2-4B6A-8D0C-76D81047C2F7}"/>
    <cellStyle name="Porcentual_ret_conso_statu_2000" xfId="552" xr:uid="{C0259FF5-A5D8-4459-A750-2A0F6D4221C2}"/>
    <cellStyle name="PrePop Currency (0)" xfId="553" xr:uid="{D0028FE4-7BBF-4C84-A415-9FBDB9365DD4}"/>
    <cellStyle name="PrePop Currency (2)" xfId="554" xr:uid="{40FA4846-42E1-4076-9E98-C611BF9622DF}"/>
    <cellStyle name="PrePop Units (0)" xfId="555" xr:uid="{A57DC0EF-5450-4B4F-91BB-EB5D34B21444}"/>
    <cellStyle name="PrePop Units (1)" xfId="556" xr:uid="{3DA979A1-522D-4830-83CF-3B77547B26BD}"/>
    <cellStyle name="PrePop Units (2)" xfId="557" xr:uid="{1BBCF652-C1E8-4028-BF73-50903BB26807}"/>
    <cellStyle name="PSChar" xfId="558" xr:uid="{85639733-AE3B-4B1E-92A6-A163F6396EA6}"/>
    <cellStyle name="PSDate" xfId="559" xr:uid="{0C39590E-B069-40BA-B008-38622B2F4A43}"/>
    <cellStyle name="PSDec" xfId="560" xr:uid="{26638E6A-94C7-4D73-B734-A1BE087C9E04}"/>
    <cellStyle name="PSHeading" xfId="561" xr:uid="{CB30F324-F5DA-4DA3-9499-21314D62D706}"/>
    <cellStyle name="PSInt" xfId="562" xr:uid="{8D5364B9-75CE-4414-B47B-7B119D3DF75D}"/>
    <cellStyle name="PSSpacer" xfId="563" xr:uid="{420B99CA-8D29-4399-BB38-5214EE61A0D1}"/>
    <cellStyle name="pwstyle" xfId="564" xr:uid="{13B59665-26E3-4CA8-930F-662BF8FCCECA}"/>
    <cellStyle name="QTR94_95_INCOME CTMP#1 98" xfId="565" xr:uid="{32B89E2D-6AB2-49EB-887E-843A0B685141}"/>
    <cellStyle name="Quantity" xfId="566" xr:uid="{2474DEBE-21FF-4EA0-B4E6-E76F0D0351C7}"/>
    <cellStyle name="Quantity 2" xfId="567" xr:uid="{8A601F11-AE0D-4E3C-AB7C-24FA9898ADFC}"/>
    <cellStyle name="REG BLUE" xfId="568" xr:uid="{2E705D01-F158-43A8-BFFF-3394AF9D625E}"/>
    <cellStyle name="regstoresfromspecstores" xfId="569" xr:uid="{73906136-047B-44FE-B760-D6C2EB8670A3}"/>
    <cellStyle name="Reset  - Style4" xfId="570" xr:uid="{ED4D1F55-7F46-4A65-A760-2C0394B5EDFB}"/>
    <cellStyle name="Reset  - Style7" xfId="571" xr:uid="{7BFD12C2-0650-4675-AC69-42D693D67A58}"/>
    <cellStyle name="RevList" xfId="572" xr:uid="{5D9AF888-EE15-4A72-B166-8914F750C05D}"/>
    <cellStyle name="RM" xfId="573" xr:uid="{063A7B46-A5AD-4187-9712-0C103236F793}"/>
    <cellStyle name="SAPBEXchaText" xfId="574" xr:uid="{67C822AD-70D4-4D34-98F7-477A93842C86}"/>
    <cellStyle name="SAPBEXstdData" xfId="575" xr:uid="{6656253A-4A55-4CAE-9766-D8B4D72A4EB2}"/>
    <cellStyle name="SAPBEXstdDataEmph" xfId="576" xr:uid="{B77C5325-FF81-440F-AE61-7015EA434CD1}"/>
    <cellStyle name="SAPBEXstdItem" xfId="577" xr:uid="{A365FBF0-4DB8-4BA7-8FA0-31B379538C3D}"/>
    <cellStyle name="SAPBEXundefined" xfId="578" xr:uid="{0F17902F-DD62-4A1D-BB7F-FFF422497527}"/>
    <cellStyle name="SCH1" xfId="579" xr:uid="{D6EF8323-3AB4-4C2F-B205-96EBA0CA0F8E}"/>
    <cellStyle name="SHADEDSTORES" xfId="580" xr:uid="{7AEB5B13-A022-40B3-9029-A006ECA235F4}"/>
    <cellStyle name="specstores" xfId="581" xr:uid="{2D208C3E-5345-416C-ABC1-2CE2E47C1332}"/>
    <cellStyle name="Standard" xfId="582" xr:uid="{481E5CA2-35C0-4435-AC5A-B4A2AA4B664E}"/>
    <cellStyle name="Style 1" xfId="583" xr:uid="{F65C55C9-E3B6-4604-A20B-B85086D8386B}"/>
    <cellStyle name="Style 1 2" xfId="584" xr:uid="{79D1A211-B241-41BA-97D6-CA6EC3F7E041}"/>
    <cellStyle name="Style 2" xfId="585" xr:uid="{903768A4-7AB3-4850-B661-BF78F5B24543}"/>
    <cellStyle name="style1" xfId="586" xr:uid="{CEF8B910-6FF7-46D9-A9E1-5E601C03DCD6}"/>
    <cellStyle name="SubHeading" xfId="587" xr:uid="{0DCC9D7F-4203-4585-AB89-AA729149C953}"/>
    <cellStyle name="Subtotal" xfId="588" xr:uid="{3E0EF5E3-2F3C-447B-BEC2-1756D379AC20}"/>
    <cellStyle name="Table  - Style5" xfId="589" xr:uid="{713D1B7B-BE40-464F-9253-2BF463E188F1}"/>
    <cellStyle name="Table  - Style6" xfId="590" xr:uid="{A3525983-BAAA-49F3-BDE8-5A38519E2A26}"/>
    <cellStyle name="TB" xfId="591" xr:uid="{313256B8-7F21-48E6-9B0D-99BD20DF1D3E}"/>
    <cellStyle name="TB 2" xfId="592" xr:uid="{F3F1250B-66F7-41FC-9AAC-99EB798ED42A}"/>
    <cellStyle name="Text Indent A" xfId="593" xr:uid="{3D507064-3521-4E25-862F-5C84FF625629}"/>
    <cellStyle name="Text Indent B" xfId="594" xr:uid="{A713B010-8913-4B1F-93DB-6CF7125BD2A7}"/>
    <cellStyle name="Text Indent C" xfId="595" xr:uid="{D4A33812-6E61-4421-B512-D86CEA0914B7}"/>
    <cellStyle name="Times New Roman" xfId="596" xr:uid="{350093CE-6C67-43C8-B37B-C62B62FEFECA}"/>
    <cellStyle name="Title" xfId="5" builtinId="15" customBuiltin="1"/>
    <cellStyle name="Title  - Style1" xfId="597" xr:uid="{834D76D9-33B5-4E47-938C-CFA65CD65C2F}"/>
    <cellStyle name="Title  - Style6" xfId="598" xr:uid="{9C9FF11E-961A-4CAD-B254-0979596E3417}"/>
    <cellStyle name="Title 2" xfId="113" xr:uid="{25FF36FD-2085-4F49-A655-919922F03CC9}"/>
    <cellStyle name="Title 2 2" xfId="599" xr:uid="{9817E84C-4E46-47E9-A3F4-B55ADA66B09D}"/>
    <cellStyle name="Title 3" xfId="600" xr:uid="{8A81CF01-D2EF-48BC-A770-422E2417987B}"/>
    <cellStyle name="TMS RMMN" xfId="601" xr:uid="{2239E606-75D7-471A-85D2-9FCFBAFEA8D3}"/>
    <cellStyle name="Total" xfId="19" builtinId="25" customBuiltin="1"/>
    <cellStyle name="Total 2" xfId="114" xr:uid="{C91A2BA6-59B2-481C-811D-D1A80A0243F8}"/>
    <cellStyle name="Total 2 2" xfId="602" xr:uid="{289B8FBC-2341-4D5F-830C-F10EEF88DF1E}"/>
    <cellStyle name="TotCol - Style5" xfId="603" xr:uid="{B494A18F-51B4-42B7-A4CC-91C20FDAA8D4}"/>
    <cellStyle name="TotCol - Style7" xfId="604" xr:uid="{F3C69771-7FED-496E-8FF9-5F0B63DE0402}"/>
    <cellStyle name="TotRow - Style4" xfId="605" xr:uid="{AC518F8D-683B-4E06-8D78-1AFCAFCD8639}"/>
    <cellStyle name="TotRow - Style8" xfId="606" xr:uid="{17FDB1BC-FC26-4EDE-A3EE-40BA052F2F92}"/>
    <cellStyle name="Valuta (0)" xfId="607" xr:uid="{9300CA9D-D024-4FD2-BDC3-C1E238D4C6A1}"/>
    <cellStyle name="Währung [0]_Tabelle1" xfId="608" xr:uid="{CB2883B5-C9AE-4C74-ABEA-EA60D6DA8676}"/>
    <cellStyle name="Währung_EPM_CostManagementWorkbook_MOD5HO2" xfId="609" xr:uid="{D505E579-1859-49C1-B1C4-8611C6EBE05B}"/>
    <cellStyle name="Warning Text" xfId="17" builtinId="11" customBuiltin="1"/>
    <cellStyle name="Warning Text 2" xfId="115" xr:uid="{77F24CF0-DCDD-441E-B9A5-AAFEC0D8BC8C}"/>
    <cellStyle name="Warning Text 2 2" xfId="610" xr:uid="{A4EEB37E-885F-4F1C-8551-F3D21554D1E1}"/>
    <cellStyle name="wrap" xfId="611" xr:uid="{C15B2015-2FC5-4D51-AEC8-709632104038}"/>
    <cellStyle name="Wไhrung [0]_35ERI8T2gbIEMixb4v26icuOo" xfId="612" xr:uid="{95364AD5-5141-4567-98D5-65FFA02CE8C4}"/>
    <cellStyle name="Wไhrung_35ERI8T2gbIEMixb4v26icuOo" xfId="613" xr:uid="{CA69075A-7D98-441E-B5A3-9059B0A59AE8}"/>
    <cellStyle name="ｵﾒﾁ｡ﾒﾃ爼ﾗ靉ﾁ篦ｧﾋﾅﾒﾂﾁﾔｵﾔ" xfId="614" xr:uid="{E99E88DD-3C9D-4163-B9DF-A0FF2ACBCBA3}"/>
    <cellStyle name="เครื่องหมายเปอร์เซ็นต์" xfId="615" xr:uid="{0E5CDFF8-A3E3-4A91-82B1-476E00DA340A}"/>
    <cellStyle name="เครื่องหมายจุลภาค" xfId="616" xr:uid="{6F6EB7C1-493F-4EE2-8AC0-CB8ABF06EF61}"/>
    <cellStyle name="เครื่องหมายจุลภาค [0]" xfId="617" xr:uid="{58BE10D9-8ACF-43B9-B5C5-F898988EBE68}"/>
    <cellStyle name="เครื่องหมายจุลภาค 2" xfId="618" xr:uid="{BD774592-D265-42EC-96FC-74181FC93045}"/>
    <cellStyle name="เครื่องหมายจุลภาค_~0391937" xfId="619" xr:uid="{20614D43-C29A-4003-8293-EC655CCDC7D0}"/>
    <cellStyle name="เครื่องหมายสกุลเงิน" xfId="620" xr:uid="{140E78F8-6B27-4EF3-8F2A-9C2E63AFA0EC}"/>
    <cellStyle name="เครื่องหมายสกุลเงิน [0]" xfId="621" xr:uid="{AAC272D1-4915-4EE0-AD68-450174E67416}"/>
    <cellStyle name="เครื่องหมายสกุลเงิน_~0391937" xfId="622" xr:uid="{5BF4898C-82DA-4C28-875D-CF6A138E733A}"/>
    <cellStyle name="เชื่อมโยงหลายมิติ" xfId="623" xr:uid="{AFBF0A34-9935-4208-928A-723FA82C1103}"/>
    <cellStyle name="เซลล์ตรวจสอบ" xfId="624" xr:uid="{77E5D5AD-3AE9-4C8C-8840-65179DE8A5C2}"/>
    <cellStyle name="เซลล์ที่มีการเชื่อมโยง" xfId="625" xr:uid="{BC2CC37A-27C6-4E05-8185-0F793DE5B5C5}"/>
    <cellStyle name="แย่" xfId="626" xr:uid="{4677E614-40EF-42D2-93C6-6E6287C3DC32}"/>
    <cellStyle name="แสดงผล" xfId="627" xr:uid="{BA0D3136-C740-4300-8EA8-D1FDC2163490}"/>
    <cellStyle name="การคำนวณ" xfId="628" xr:uid="{94D150ED-8540-4FA0-9FCD-3859304055ED}"/>
    <cellStyle name="ข้อความเตือน" xfId="629" xr:uid="{115B48AA-415E-4DD6-8D93-DDAE880A0CEF}"/>
    <cellStyle name="ข้อความอธิบาย" xfId="630" xr:uid="{11023A04-5571-48BE-A243-D39062E6855B}"/>
    <cellStyle name="ชื่อเรื่อง" xfId="631" xr:uid="{DAB1D01B-B1AB-4F8B-A8C6-CE40666D2625}"/>
    <cellStyle name="ณfน๔_NTCณ๘ป๙ (2)" xfId="632" xr:uid="{EED9294D-511D-491A-83F8-3D20668B5DAD}"/>
    <cellStyle name="ดี" xfId="633" xr:uid="{5BFE64AC-B8F6-481C-8F9F-C629876165EA}"/>
    <cellStyle name="ตามการเชื่อมโยงหลายมิติ" xfId="634" xr:uid="{22DA9D46-7912-4C1C-BD37-BE494A4466AD}"/>
    <cellStyle name="น้บะภฒ_95" xfId="635" xr:uid="{3255EDCD-3772-4C97-9641-3FC9CBC1A78F}"/>
    <cellStyle name="ปกติ 2" xfId="636" xr:uid="{E804CC3A-0479-403D-BBA7-739FF31EA34D}"/>
    <cellStyle name="ปกติ_~0391937" xfId="637" xr:uid="{698D1584-A483-41C0-A3CC-58FCEE9C217C}"/>
    <cellStyle name="ป้อนค่า" xfId="638" xr:uid="{4960AF92-C27B-4538-963D-08128DE1F394}"/>
    <cellStyle name="ปานกลาง" xfId="639" xr:uid="{A28F6916-3CA0-4713-AE57-B8A5FEDA0A4D}"/>
    <cellStyle name="ผลรวม" xfId="640" xr:uid="{E82CCD6F-A5AB-4751-AF1D-6D71ED925E1C}"/>
    <cellStyle name="ฤ?ธถ [0]_95" xfId="641" xr:uid="{CA661EBE-4ABB-4B02-8B85-BF69C8CD39BA}"/>
    <cellStyle name="ฤ?ธถ_95" xfId="642" xr:uid="{8D6A414F-160B-406C-93B8-CC432B4F33FD}"/>
    <cellStyle name="ฤธถ [0]_95" xfId="643" xr:uid="{C5EB14AC-5AD8-49D1-80E5-01C3EBC60F32}"/>
    <cellStyle name="ฤธถ_95" xfId="644" xr:uid="{F31952C6-4E67-41D5-9713-EEB1902F5D1A}"/>
    <cellStyle name="ลEญ [0]_laroux" xfId="645" xr:uid="{C90C97A3-5C32-4E87-B3CF-B4811FA4366E}"/>
    <cellStyle name="ลEญ_laroux" xfId="646" xr:uid="{52E7B90A-3794-4A08-AF4E-F1FAAEE1D07F}"/>
    <cellStyle name="ลวดลาย" xfId="647" xr:uid="{9DA67828-FDC1-4173-8F83-225A84DC028B}"/>
    <cellStyle name="ล๋ศญ [0]_95" xfId="648" xr:uid="{C97B0832-91F4-43BB-8FE8-D936004138A7}"/>
    <cellStyle name="ล๋ศญ_95" xfId="649" xr:uid="{77A1E123-8C16-4B49-9533-BF975193F326}"/>
    <cellStyle name="วฅมุ_4ฟ๙ฝวภ๛" xfId="650" xr:uid="{64848282-EE35-4061-8763-09D551D4F017}"/>
    <cellStyle name="ส่วนที่ถูกเน้น1" xfId="651" xr:uid="{35B19306-5389-4967-A82D-3A283A62755B}"/>
    <cellStyle name="ส่วนที่ถูกเน้น2" xfId="652" xr:uid="{E9D74EEE-E2CE-474A-93A6-7691FC46F20F}"/>
    <cellStyle name="ส่วนที่ถูกเน้น3" xfId="653" xr:uid="{DA032CE8-BC13-453E-9C79-158920E3D1E4}"/>
    <cellStyle name="ส่วนที่ถูกเน้น4" xfId="654" xr:uid="{44B5DED4-21F7-458D-AA95-CAF35E74BB77}"/>
    <cellStyle name="ส่วนที่ถูกเน้น5" xfId="655" xr:uid="{09B87114-B856-4EDC-BB1D-A9BAD30F57AF}"/>
    <cellStyle name="ส่วนที่ถูกเน้น6" xfId="656" xr:uid="{2DB189A6-458B-4BC6-A31F-13B751E4C6BE}"/>
    <cellStyle name="หมายเหตุ" xfId="657" xr:uid="{446D0AEE-67CA-4656-A490-6E29CDFF4FB6}"/>
    <cellStyle name="หัวเรื่อง 1" xfId="658" xr:uid="{DB74ABA8-6CB0-480F-B275-C6628C31E2B9}"/>
    <cellStyle name="หัวเรื่อง 2" xfId="659" xr:uid="{241F77CF-B030-4A28-8A3E-0781988B4F9E}"/>
    <cellStyle name="หัวเรื่อง 3" xfId="660" xr:uid="{46E6B60B-C9DC-465D-9694-D99EE671CCD7}"/>
    <cellStyle name="หัวเรื่อง 4" xfId="661" xr:uid="{8E04C9E7-3939-4BD3-9FEA-9912AE635841}"/>
    <cellStyle name="ơ᪒＀＀＀＀＀＀＀＀＀＀＀＀＀＀＀＀＀＀＀＀＀＀＀＀＀＀＀＀ma_QTR94_95_1ฟ๙ศธบ๑ณปฟช (2)" xfId="662" xr:uid="{69C0096E-F823-4E1C-AD35-396B1AE6AADD}"/>
    <cellStyle name="…_x000e__x000a_ธ๎_x000c_U_x0001_ฅ_x0005_ด_x000a__x0007__x0001__x0001_" xfId="663" xr:uid="{9C60B394-8873-48D7-8D76-D9E8AE41DF7E}"/>
    <cellStyle name="_x001d_๐7_x000c_๎_x0017__x000d_เU_x0001_า_x0006_|!_x0007__x0001__x0001_" xfId="664" xr:uid="{479241C7-4DDF-41B6-A86D-079DCD3E8176}"/>
    <cellStyle name="_x001d_๐7_x000c_๎_x0017__x000d_เU_x0001_า_x0006_!_x0007__x0001__x0001_" xfId="665" xr:uid="{D1B89E4D-5AAD-49CF-BED0-6CA225D1F014}"/>
    <cellStyle name="_xddb0_̟ᩒb_xdddc_̟ᩢb_xde1c_̟ᩲbơ᪂bơ᪒＀＀＀＀＀＀＀＀＀＀＀＀＀＀＀＀＀＀＀＀＀＀＀＀＀＀＀＀ma_QTR94_95_1ฟ๙ศธบ๑ณปฟช (2)" xfId="666" xr:uid="{8C3A1C08-9D86-435D-B037-E06DFBF087C0}"/>
    <cellStyle name="백분율_95" xfId="667" xr:uid="{1C222A03-28B0-416C-91B6-31C9D129876D}"/>
    <cellStyle name="콤마 [0]_12월" xfId="668" xr:uid="{FB429B5E-8247-4794-9BF1-600CD8628462}"/>
    <cellStyle name="콤마_12월" xfId="669" xr:uid="{06EEECB2-1C23-4683-B9C6-20E803D40D40}"/>
    <cellStyle name="통화 [0]_12월" xfId="670" xr:uid="{C7ACAA98-E439-4DF7-BC7D-8240459374F7}"/>
    <cellStyle name="통화_12월" xfId="671" xr:uid="{264BFB8D-A59E-4351-B499-185F74578329}"/>
    <cellStyle name="표준_1.6GB" xfId="672" xr:uid="{FEA03CA8-780E-42D8-8F82-CB2168FC036B}"/>
    <cellStyle name="一般_~4664860" xfId="673" xr:uid="{FFCB845A-0216-4BD0-8A10-4604A6063D26}"/>
    <cellStyle name="千位分隔_10原料汇总" xfId="674" xr:uid="{C6AB2628-8985-4225-A6F4-DD045628F599}"/>
    <cellStyle name="千分位[0]_AR0203" xfId="675" xr:uid="{3CAB62CF-C466-4A4A-AF04-3205772EB194}"/>
    <cellStyle name="千分位_19e5" xfId="676" xr:uid="{9862AC8C-116B-4BD3-AE73-BC21BFB0139D}"/>
    <cellStyle name="后继超级链接" xfId="677" xr:uid="{F6249D65-1714-490F-B5A1-4D5DD53C083D}"/>
    <cellStyle name="常规_03-三表 (1)" xfId="678" xr:uid="{2A6928C4-DC24-4330-8ECD-C74852229029}"/>
    <cellStyle name="未定義" xfId="679" xr:uid="{3B98E134-E42D-4BFA-B67D-B1922A73C5DC}"/>
    <cellStyle name="桁区切り [0.00]_4550" xfId="680" xr:uid="{FABFBA1B-5A58-40A1-BBFF-35DF35714F8A}"/>
    <cellStyle name="桁区切り_4550" xfId="681" xr:uid="{569E108E-5B88-4A98-9BE2-1E29F2A0512E}"/>
    <cellStyle name="標準_4550" xfId="682" xr:uid="{0E8AC550-4D20-4EFC-95CA-8999EE7A0110}"/>
    <cellStyle name="爼ﾗ靉ﾁ篦ｧﾋﾅﾒﾂﾁﾔｵﾔ" xfId="683" xr:uid="{1969E76B-DA03-42D9-AB78-615157ED622F}"/>
    <cellStyle name="貨幣 [0]_AR0203" xfId="684" xr:uid="{FB00ECFD-2ED8-4146-8ECB-3C65149143F2}"/>
    <cellStyle name="貨幣[0]_LC (2)" xfId="685" xr:uid="{71AFC3D1-D874-45EA-A431-E121830F45BC}"/>
    <cellStyle name="貨幣_AR0203" xfId="686" xr:uid="{9E5B181B-893E-4BA9-9BCE-C5AB74EDF1C1}"/>
    <cellStyle name="超级链接" xfId="687" xr:uid="{05DCC334-5C18-40DC-834E-9AA5A325C05C}"/>
    <cellStyle name="通貨 [0.00]_laroux" xfId="688" xr:uid="{0EE450D1-F9DD-4A4F-8A74-BF391D87D523}"/>
    <cellStyle name="通貨_laroux" xfId="689" xr:uid="{7EA0AEDE-7494-4F87-91AC-6B2BA2194911}"/>
  </cellStyles>
  <dxfs count="0"/>
  <tableStyles count="0" defaultTableStyle="TableStyleMedium9" defaultPivotStyle="PivotStyleLight16"/>
  <colors>
    <mruColors>
      <color rgb="FFE8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AE70C-1117-4C48-ABA9-D64DB5D9DC8F}">
  <sheetPr>
    <tabColor rgb="FF00B050"/>
  </sheetPr>
  <dimension ref="A1:M111"/>
  <sheetViews>
    <sheetView tabSelected="1" view="pageBreakPreview" zoomScale="85" zoomScaleNormal="75" zoomScaleSheetLayoutView="85" workbookViewId="0">
      <selection activeCell="M106" sqref="M106"/>
    </sheetView>
  </sheetViews>
  <sheetFormatPr defaultColWidth="9.09765625" defaultRowHeight="21.5"/>
  <cols>
    <col min="1" max="3" width="2.09765625" style="29" customWidth="1"/>
    <col min="4" max="4" width="42.796875" style="29" customWidth="1"/>
    <col min="5" max="5" width="9.3984375" style="33" customWidth="1"/>
    <col min="6" max="6" width="1.09765625" style="33" customWidth="1"/>
    <col min="7" max="7" width="14" style="18" customWidth="1"/>
    <col min="8" max="8" width="1.09765625" style="18" customWidth="1"/>
    <col min="9" max="9" width="14" style="18" customWidth="1"/>
    <col min="10" max="10" width="1.09765625" style="18" customWidth="1"/>
    <col min="11" max="11" width="14" style="18" customWidth="1"/>
    <col min="12" max="12" width="1.09765625" style="18" customWidth="1"/>
    <col min="13" max="13" width="14" style="18" customWidth="1"/>
    <col min="14" max="16384" width="9.09765625" style="29"/>
  </cols>
  <sheetData>
    <row r="1" spans="1:13" ht="21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9"/>
      <c r="L1" s="29"/>
      <c r="M1" s="29"/>
    </row>
    <row r="2" spans="1:13" ht="21" customHeight="1">
      <c r="A2" s="214" t="s">
        <v>1</v>
      </c>
      <c r="B2" s="214"/>
      <c r="C2" s="214"/>
      <c r="D2" s="214"/>
      <c r="E2" s="214"/>
      <c r="F2" s="214"/>
      <c r="G2" s="214"/>
      <c r="H2" s="214"/>
      <c r="I2" s="214"/>
      <c r="J2" s="214"/>
      <c r="K2" s="29"/>
      <c r="L2" s="29"/>
      <c r="M2" s="29"/>
    </row>
    <row r="3" spans="1:13" ht="21" customHeight="1">
      <c r="A3" s="34"/>
      <c r="B3" s="34"/>
      <c r="C3" s="34"/>
      <c r="D3" s="34"/>
      <c r="F3" s="38"/>
      <c r="G3" s="34"/>
      <c r="H3" s="34"/>
      <c r="I3" s="34"/>
      <c r="J3" s="34"/>
      <c r="K3" s="29"/>
      <c r="L3" s="29"/>
      <c r="M3" s="29"/>
    </row>
    <row r="4" spans="1:13" ht="21" customHeight="1">
      <c r="A4" s="109"/>
      <c r="B4" s="109"/>
      <c r="C4" s="109"/>
      <c r="D4" s="109"/>
      <c r="G4" s="215" t="s">
        <v>2</v>
      </c>
      <c r="H4" s="215"/>
      <c r="I4" s="215"/>
      <c r="J4" s="70"/>
      <c r="K4" s="215" t="s">
        <v>3</v>
      </c>
      <c r="L4" s="215"/>
      <c r="M4" s="215"/>
    </row>
    <row r="5" spans="1:13" ht="21" customHeight="1">
      <c r="A5" s="109"/>
      <c r="B5" s="109"/>
      <c r="C5" s="109"/>
      <c r="D5" s="109"/>
      <c r="G5" s="88" t="s">
        <v>4</v>
      </c>
      <c r="H5" s="88"/>
      <c r="I5" s="88" t="s">
        <v>5</v>
      </c>
      <c r="J5" s="132"/>
      <c r="K5" s="88" t="s">
        <v>4</v>
      </c>
      <c r="L5" s="88"/>
      <c r="M5" s="88" t="s">
        <v>5</v>
      </c>
    </row>
    <row r="6" spans="1:13" ht="21" customHeight="1">
      <c r="A6" s="8" t="s">
        <v>6</v>
      </c>
      <c r="B6" s="109"/>
      <c r="C6" s="109"/>
      <c r="D6" s="109"/>
      <c r="E6" s="35" t="s">
        <v>7</v>
      </c>
      <c r="F6" s="110"/>
      <c r="G6" s="88">
        <v>2567</v>
      </c>
      <c r="H6" s="89"/>
      <c r="I6" s="88">
        <v>2566</v>
      </c>
      <c r="J6" s="132"/>
      <c r="K6" s="88">
        <v>2567</v>
      </c>
      <c r="L6" s="89"/>
      <c r="M6" s="88">
        <v>2566</v>
      </c>
    </row>
    <row r="7" spans="1:13" ht="21" customHeight="1">
      <c r="A7" s="8"/>
      <c r="B7" s="109"/>
      <c r="C7" s="109"/>
      <c r="D7" s="109"/>
      <c r="E7" s="35"/>
      <c r="F7" s="110"/>
      <c r="G7" s="88" t="s">
        <v>8</v>
      </c>
      <c r="H7" s="89"/>
      <c r="I7" s="91"/>
      <c r="J7" s="132"/>
      <c r="K7" s="88" t="s">
        <v>8</v>
      </c>
      <c r="L7" s="89"/>
      <c r="M7" s="91"/>
    </row>
    <row r="8" spans="1:13" ht="21" customHeight="1">
      <c r="A8" s="109"/>
      <c r="B8" s="109"/>
      <c r="C8" s="109"/>
      <c r="D8" s="109"/>
      <c r="G8" s="216" t="s">
        <v>9</v>
      </c>
      <c r="H8" s="216"/>
      <c r="I8" s="216"/>
      <c r="J8" s="216"/>
      <c r="K8" s="216"/>
      <c r="L8" s="216"/>
      <c r="M8" s="216"/>
    </row>
    <row r="9" spans="1:13" ht="21.5" customHeight="1">
      <c r="A9" s="43" t="s">
        <v>10</v>
      </c>
      <c r="B9" s="109"/>
      <c r="C9" s="109"/>
      <c r="D9" s="109"/>
      <c r="E9" s="17"/>
      <c r="F9" s="67"/>
      <c r="G9" s="133"/>
      <c r="H9" s="67"/>
      <c r="I9" s="133"/>
      <c r="J9" s="67"/>
      <c r="K9" s="29"/>
      <c r="L9" s="29"/>
      <c r="M9" s="29"/>
    </row>
    <row r="10" spans="1:13" ht="21" customHeight="1">
      <c r="A10" s="16" t="s">
        <v>11</v>
      </c>
      <c r="B10" s="16"/>
      <c r="C10" s="16"/>
      <c r="D10" s="16"/>
      <c r="E10" s="17"/>
      <c r="F10" s="67"/>
      <c r="G10" s="59">
        <v>1508278</v>
      </c>
      <c r="H10" s="67"/>
      <c r="I10" s="59">
        <v>1709592</v>
      </c>
      <c r="J10" s="67"/>
      <c r="K10" s="81">
        <v>232618</v>
      </c>
      <c r="L10" s="29"/>
      <c r="M10" s="81">
        <v>182477</v>
      </c>
    </row>
    <row r="11" spans="1:13" ht="21" customHeight="1">
      <c r="A11" s="16" t="s">
        <v>12</v>
      </c>
      <c r="B11" s="16"/>
      <c r="C11" s="16"/>
      <c r="D11" s="16"/>
      <c r="E11" s="17"/>
      <c r="F11" s="67"/>
      <c r="G11" s="59">
        <v>32295</v>
      </c>
      <c r="H11" s="67"/>
      <c r="I11" s="59">
        <v>162562</v>
      </c>
      <c r="J11" s="67"/>
      <c r="K11" s="115">
        <v>0</v>
      </c>
      <c r="L11" s="19"/>
      <c r="M11" s="115">
        <v>0</v>
      </c>
    </row>
    <row r="12" spans="1:13" ht="21" customHeight="1">
      <c r="A12" s="16" t="s">
        <v>13</v>
      </c>
      <c r="B12" s="16"/>
      <c r="C12" s="16"/>
      <c r="D12" s="16"/>
      <c r="E12" s="17" t="s">
        <v>14</v>
      </c>
      <c r="F12" s="67"/>
      <c r="G12" s="59">
        <v>605209</v>
      </c>
      <c r="H12" s="67"/>
      <c r="I12" s="59">
        <v>588034</v>
      </c>
      <c r="J12" s="67"/>
      <c r="K12" s="81">
        <v>742378</v>
      </c>
      <c r="L12" s="29"/>
      <c r="M12" s="81">
        <v>740734</v>
      </c>
    </row>
    <row r="13" spans="1:13" ht="21" customHeight="1">
      <c r="A13" s="16" t="s">
        <v>15</v>
      </c>
      <c r="B13" s="16"/>
      <c r="C13" s="16"/>
      <c r="D13" s="16"/>
      <c r="E13" s="17"/>
      <c r="F13" s="67"/>
      <c r="G13" s="59">
        <v>113651</v>
      </c>
      <c r="H13" s="67"/>
      <c r="I13" s="59">
        <v>111339</v>
      </c>
      <c r="J13" s="67"/>
      <c r="K13" s="81">
        <v>13471</v>
      </c>
      <c r="L13" s="29"/>
      <c r="M13" s="81">
        <v>11943</v>
      </c>
    </row>
    <row r="14" spans="1:13" ht="21" customHeight="1">
      <c r="A14" s="16" t="s">
        <v>16</v>
      </c>
      <c r="B14" s="16"/>
      <c r="C14" s="16"/>
      <c r="D14" s="16"/>
      <c r="E14" s="17">
        <v>8</v>
      </c>
      <c r="F14" s="67"/>
      <c r="G14" s="115">
        <v>0</v>
      </c>
      <c r="H14" s="115"/>
      <c r="I14" s="115">
        <v>0</v>
      </c>
      <c r="J14" s="67"/>
      <c r="K14" s="81">
        <v>234464</v>
      </c>
      <c r="L14" s="29"/>
      <c r="M14" s="115">
        <v>234464</v>
      </c>
    </row>
    <row r="15" spans="1:13" ht="21" customHeight="1">
      <c r="A15" s="16" t="s">
        <v>17</v>
      </c>
      <c r="B15" s="16"/>
      <c r="C15" s="16"/>
      <c r="D15" s="16"/>
      <c r="E15" s="17">
        <v>8</v>
      </c>
      <c r="F15" s="67"/>
      <c r="G15" s="59">
        <v>630</v>
      </c>
      <c r="H15" s="67"/>
      <c r="I15" s="59">
        <v>3677</v>
      </c>
      <c r="J15" s="67"/>
      <c r="K15" s="81">
        <v>1910722</v>
      </c>
      <c r="L15" s="29"/>
      <c r="M15" s="81">
        <v>1910943</v>
      </c>
    </row>
    <row r="16" spans="1:13" ht="21" customHeight="1">
      <c r="A16" s="16" t="s">
        <v>18</v>
      </c>
      <c r="B16" s="16"/>
      <c r="C16" s="16"/>
      <c r="D16" s="16"/>
      <c r="E16" s="17"/>
      <c r="F16" s="67"/>
      <c r="G16" s="59">
        <v>16146</v>
      </c>
      <c r="H16" s="67"/>
      <c r="I16" s="59">
        <v>17112</v>
      </c>
      <c r="J16" s="67"/>
      <c r="K16" s="74">
        <v>0</v>
      </c>
      <c r="L16" s="29"/>
      <c r="M16" s="74">
        <v>0</v>
      </c>
    </row>
    <row r="17" spans="1:13" ht="21" customHeight="1">
      <c r="A17" s="16" t="s">
        <v>19</v>
      </c>
      <c r="B17" s="16"/>
      <c r="C17" s="16"/>
      <c r="D17" s="16"/>
      <c r="E17" s="17"/>
      <c r="F17" s="67"/>
      <c r="G17" s="59">
        <v>583291</v>
      </c>
      <c r="H17" s="67"/>
      <c r="I17" s="59">
        <v>478204</v>
      </c>
      <c r="J17" s="67"/>
      <c r="K17" s="59">
        <v>114306</v>
      </c>
      <c r="L17" s="29"/>
      <c r="M17" s="59">
        <v>110495</v>
      </c>
    </row>
    <row r="18" spans="1:13" ht="21" customHeight="1">
      <c r="A18" s="34" t="s">
        <v>20</v>
      </c>
      <c r="C18" s="16"/>
      <c r="D18" s="16"/>
      <c r="E18" s="17"/>
      <c r="F18" s="68"/>
      <c r="G18" s="57">
        <f>SUM(G10:G17)</f>
        <v>2859500</v>
      </c>
      <c r="H18" s="68"/>
      <c r="I18" s="134">
        <f>SUM(I10:I17)</f>
        <v>3070520</v>
      </c>
      <c r="J18" s="68"/>
      <c r="K18" s="58">
        <f>SUM(K10:K17)</f>
        <v>3247959</v>
      </c>
      <c r="L18" s="27"/>
      <c r="M18" s="134">
        <f>SUM(M10:M17)</f>
        <v>3191056</v>
      </c>
    </row>
    <row r="19" spans="1:13" ht="21" customHeight="1">
      <c r="A19" s="16"/>
      <c r="B19" s="16"/>
      <c r="C19" s="16"/>
      <c r="D19" s="16"/>
      <c r="E19" s="17"/>
      <c r="F19" s="67"/>
      <c r="G19" s="67"/>
      <c r="H19" s="67"/>
      <c r="I19" s="67"/>
      <c r="J19" s="67"/>
      <c r="K19" s="29"/>
      <c r="L19" s="29"/>
      <c r="M19" s="29"/>
    </row>
    <row r="20" spans="1:13" ht="21" customHeight="1">
      <c r="A20" s="43" t="s">
        <v>21</v>
      </c>
      <c r="B20" s="123"/>
      <c r="C20" s="123"/>
      <c r="D20" s="123"/>
      <c r="E20" s="17"/>
      <c r="F20" s="67"/>
      <c r="G20" s="67"/>
      <c r="H20" s="67"/>
      <c r="I20" s="67"/>
      <c r="J20" s="67"/>
      <c r="K20" s="29"/>
      <c r="L20" s="29"/>
      <c r="M20" s="29"/>
    </row>
    <row r="21" spans="1:13" ht="21" customHeight="1">
      <c r="A21" s="16" t="s">
        <v>22</v>
      </c>
      <c r="B21" s="109"/>
      <c r="C21" s="109"/>
      <c r="D21" s="109"/>
      <c r="E21" s="17"/>
      <c r="F21" s="67"/>
      <c r="G21" s="59">
        <v>74809</v>
      </c>
      <c r="H21" s="67"/>
      <c r="I21" s="59">
        <v>73985</v>
      </c>
      <c r="J21" s="67"/>
      <c r="K21" s="74">
        <v>0</v>
      </c>
      <c r="L21" s="29"/>
      <c r="M21" s="74">
        <v>0</v>
      </c>
    </row>
    <row r="22" spans="1:13" ht="21" customHeight="1">
      <c r="A22" s="16" t="s">
        <v>23</v>
      </c>
      <c r="B22" s="109"/>
      <c r="C22" s="109"/>
      <c r="D22" s="109"/>
      <c r="E22" s="17">
        <v>8</v>
      </c>
      <c r="F22" s="67"/>
      <c r="G22" s="74">
        <v>0</v>
      </c>
      <c r="H22" s="67"/>
      <c r="I22" s="74">
        <v>0</v>
      </c>
      <c r="J22" s="67"/>
      <c r="K22" s="59">
        <v>3083767</v>
      </c>
      <c r="L22" s="29"/>
      <c r="M22" s="59">
        <v>3165494</v>
      </c>
    </row>
    <row r="23" spans="1:13" ht="21" customHeight="1">
      <c r="A23" s="16" t="s">
        <v>24</v>
      </c>
      <c r="B23" s="109"/>
      <c r="C23" s="109"/>
      <c r="D23" s="109"/>
      <c r="E23" s="17"/>
      <c r="F23" s="67"/>
      <c r="G23" s="59">
        <f>1535605-76585</f>
        <v>1459020</v>
      </c>
      <c r="H23" s="67"/>
      <c r="I23" s="59">
        <v>1419120</v>
      </c>
      <c r="J23" s="67"/>
      <c r="K23" s="59">
        <v>1660426</v>
      </c>
      <c r="L23" s="29"/>
      <c r="M23" s="59">
        <v>1660426</v>
      </c>
    </row>
    <row r="24" spans="1:13" ht="21" customHeight="1">
      <c r="A24" s="16" t="s">
        <v>25</v>
      </c>
      <c r="B24" s="109"/>
      <c r="C24" s="109"/>
      <c r="D24" s="109"/>
      <c r="E24" s="33">
        <v>4</v>
      </c>
      <c r="F24" s="67"/>
      <c r="G24" s="74">
        <v>0</v>
      </c>
      <c r="H24" s="69"/>
      <c r="I24" s="74">
        <v>0</v>
      </c>
      <c r="J24" s="69"/>
      <c r="K24" s="59">
        <v>2946720</v>
      </c>
      <c r="L24" s="29"/>
      <c r="M24" s="59">
        <v>2946720</v>
      </c>
    </row>
    <row r="25" spans="1:13" ht="21" customHeight="1">
      <c r="A25" s="16" t="s">
        <v>26</v>
      </c>
      <c r="B25" s="16"/>
      <c r="C25" s="16"/>
      <c r="D25" s="16"/>
      <c r="E25" s="17"/>
      <c r="F25" s="67"/>
      <c r="G25" s="59">
        <v>285836</v>
      </c>
      <c r="H25" s="67"/>
      <c r="I25" s="59">
        <v>316824</v>
      </c>
      <c r="J25" s="67"/>
      <c r="K25" s="59">
        <v>182406</v>
      </c>
      <c r="L25" s="29"/>
      <c r="M25" s="59">
        <v>182406</v>
      </c>
    </row>
    <row r="26" spans="1:13" ht="21" customHeight="1">
      <c r="A26" s="16" t="s">
        <v>27</v>
      </c>
      <c r="B26" s="16"/>
      <c r="C26" s="16"/>
      <c r="D26" s="16"/>
      <c r="E26" s="33">
        <v>8</v>
      </c>
      <c r="F26" s="67"/>
      <c r="G26" s="59">
        <v>466750</v>
      </c>
      <c r="H26" s="67"/>
      <c r="I26" s="59">
        <v>449500</v>
      </c>
      <c r="J26" s="67"/>
      <c r="K26" s="59">
        <v>1195914</v>
      </c>
      <c r="L26" s="29"/>
      <c r="M26" s="59">
        <v>1178664</v>
      </c>
    </row>
    <row r="27" spans="1:13" ht="21" customHeight="1">
      <c r="A27" s="16" t="s">
        <v>28</v>
      </c>
      <c r="B27" s="16"/>
      <c r="C27" s="16"/>
      <c r="D27" s="16"/>
      <c r="E27" s="17"/>
      <c r="F27" s="67"/>
      <c r="G27" s="59">
        <v>1703700</v>
      </c>
      <c r="H27" s="67"/>
      <c r="I27" s="59">
        <v>1298000</v>
      </c>
      <c r="J27" s="67"/>
      <c r="K27" s="59">
        <v>1179000</v>
      </c>
      <c r="L27" s="29"/>
      <c r="M27" s="59">
        <v>1179000</v>
      </c>
    </row>
    <row r="28" spans="1:13" ht="21" customHeight="1">
      <c r="A28" s="16" t="s">
        <v>29</v>
      </c>
      <c r="B28" s="16"/>
      <c r="C28" s="16"/>
      <c r="D28" s="16"/>
      <c r="E28" s="17" t="s">
        <v>30</v>
      </c>
      <c r="F28" s="67"/>
      <c r="G28" s="59">
        <v>18984796</v>
      </c>
      <c r="H28" s="67"/>
      <c r="I28" s="59">
        <v>10214649</v>
      </c>
      <c r="J28" s="67"/>
      <c r="K28" s="74">
        <v>843390</v>
      </c>
      <c r="L28" s="69"/>
      <c r="M28" s="74">
        <v>796188</v>
      </c>
    </row>
    <row r="29" spans="1:13" ht="21" customHeight="1">
      <c r="A29" s="16" t="s">
        <v>31</v>
      </c>
      <c r="B29" s="16"/>
      <c r="C29" s="16"/>
      <c r="D29" s="16"/>
      <c r="E29" s="17"/>
      <c r="F29" s="67"/>
      <c r="G29" s="59">
        <v>562433</v>
      </c>
      <c r="H29" s="67"/>
      <c r="I29" s="59">
        <v>537828</v>
      </c>
      <c r="J29" s="67"/>
      <c r="K29" s="74">
        <v>0</v>
      </c>
      <c r="L29" s="69"/>
      <c r="M29" s="74">
        <v>0</v>
      </c>
    </row>
    <row r="30" spans="1:13" ht="21" customHeight="1">
      <c r="A30" s="16" t="s">
        <v>32</v>
      </c>
      <c r="B30" s="16"/>
      <c r="C30" s="16"/>
      <c r="D30" s="16"/>
      <c r="E30" s="33">
        <v>6</v>
      </c>
      <c r="F30" s="67"/>
      <c r="G30" s="59">
        <v>7595099</v>
      </c>
      <c r="H30" s="67"/>
      <c r="I30" s="59">
        <v>7940978</v>
      </c>
      <c r="J30" s="67"/>
      <c r="K30" s="59">
        <v>1354571</v>
      </c>
      <c r="L30" s="29"/>
      <c r="M30" s="59">
        <v>1393510</v>
      </c>
    </row>
    <row r="31" spans="1:13" ht="21" customHeight="1">
      <c r="A31" s="16" t="s">
        <v>33</v>
      </c>
      <c r="B31" s="16"/>
      <c r="C31" s="16"/>
      <c r="D31" s="16"/>
      <c r="E31" s="17"/>
      <c r="F31" s="67"/>
      <c r="G31" s="59">
        <v>701425</v>
      </c>
      <c r="H31" s="67"/>
      <c r="I31" s="59">
        <v>754727</v>
      </c>
      <c r="J31" s="67"/>
      <c r="K31" s="59">
        <v>130844</v>
      </c>
      <c r="L31" s="29"/>
      <c r="M31" s="59">
        <v>123819</v>
      </c>
    </row>
    <row r="32" spans="1:13" ht="21" customHeight="1">
      <c r="A32" s="16" t="s">
        <v>34</v>
      </c>
      <c r="B32" s="16"/>
      <c r="C32" s="16"/>
      <c r="D32" s="16"/>
      <c r="E32" s="17"/>
      <c r="F32" s="67"/>
      <c r="G32" s="59">
        <v>998898</v>
      </c>
      <c r="H32" s="67"/>
      <c r="I32" s="59">
        <v>998898</v>
      </c>
      <c r="J32" s="67"/>
      <c r="K32" s="74">
        <v>0</v>
      </c>
      <c r="L32" s="29"/>
      <c r="M32" s="74">
        <v>0</v>
      </c>
    </row>
    <row r="33" spans="1:13" ht="21" customHeight="1">
      <c r="A33" s="16" t="s">
        <v>35</v>
      </c>
      <c r="B33" s="16"/>
      <c r="C33" s="16"/>
      <c r="D33" s="16"/>
      <c r="E33" s="17"/>
      <c r="F33" s="67"/>
      <c r="G33" s="59">
        <v>323905</v>
      </c>
      <c r="H33" s="67"/>
      <c r="I33" s="59">
        <v>318487</v>
      </c>
      <c r="J33" s="67"/>
      <c r="K33" s="74">
        <v>0</v>
      </c>
      <c r="L33" s="29"/>
      <c r="M33" s="74">
        <v>0</v>
      </c>
    </row>
    <row r="34" spans="1:13" ht="21" customHeight="1">
      <c r="A34" s="16" t="s">
        <v>36</v>
      </c>
      <c r="B34" s="16"/>
      <c r="C34" s="16"/>
      <c r="D34" s="16"/>
      <c r="E34" s="17"/>
      <c r="F34" s="67"/>
      <c r="G34" s="59">
        <v>208568</v>
      </c>
      <c r="H34" s="67"/>
      <c r="I34" s="59">
        <v>218962</v>
      </c>
      <c r="J34" s="67"/>
      <c r="K34" s="59">
        <v>75083</v>
      </c>
      <c r="L34" s="29"/>
      <c r="M34" s="59">
        <v>80088</v>
      </c>
    </row>
    <row r="35" spans="1:13" ht="21" customHeight="1">
      <c r="A35" s="16" t="s">
        <v>37</v>
      </c>
      <c r="B35" s="16"/>
      <c r="C35" s="16"/>
      <c r="D35" s="16"/>
      <c r="E35" s="17"/>
      <c r="F35" s="67"/>
      <c r="G35" s="59">
        <v>63783</v>
      </c>
      <c r="H35" s="67"/>
      <c r="I35" s="59">
        <v>57485</v>
      </c>
      <c r="J35" s="67"/>
      <c r="K35" s="74">
        <v>0</v>
      </c>
      <c r="L35" s="29"/>
      <c r="M35" s="59">
        <v>4728</v>
      </c>
    </row>
    <row r="36" spans="1:13" ht="21" customHeight="1">
      <c r="A36" s="16" t="s">
        <v>38</v>
      </c>
      <c r="B36" s="16"/>
      <c r="C36" s="16"/>
      <c r="D36" s="16"/>
      <c r="F36" s="67"/>
      <c r="G36" s="59">
        <v>247287</v>
      </c>
      <c r="H36" s="67"/>
      <c r="I36" s="59">
        <v>251908</v>
      </c>
      <c r="J36" s="67"/>
      <c r="K36" s="59">
        <v>12261</v>
      </c>
      <c r="L36" s="29"/>
      <c r="M36" s="59">
        <v>11906</v>
      </c>
    </row>
    <row r="37" spans="1:13" ht="21" customHeight="1">
      <c r="A37" s="34" t="s">
        <v>39</v>
      </c>
      <c r="D37" s="16"/>
      <c r="E37" s="17"/>
      <c r="F37" s="68"/>
      <c r="G37" s="57">
        <f>SUM(G21:G36)</f>
        <v>33676309</v>
      </c>
      <c r="H37" s="68"/>
      <c r="I37" s="134">
        <f>SUM(I21:I36)</f>
        <v>24851351</v>
      </c>
      <c r="J37" s="68"/>
      <c r="K37" s="58">
        <f>SUM(K21:K36)</f>
        <v>12664382</v>
      </c>
      <c r="L37" s="29"/>
      <c r="M37" s="134">
        <f>SUM(M21:M36)</f>
        <v>12722949</v>
      </c>
    </row>
    <row r="38" spans="1:13" ht="21" customHeight="1">
      <c r="B38" s="16"/>
      <c r="D38" s="16"/>
      <c r="E38" s="17"/>
      <c r="F38" s="67"/>
      <c r="G38" s="67"/>
      <c r="H38" s="67"/>
      <c r="I38" s="67"/>
      <c r="J38" s="67"/>
      <c r="K38" s="76"/>
      <c r="L38" s="29"/>
      <c r="M38" s="29"/>
    </row>
    <row r="39" spans="1:13" ht="21" customHeight="1" thickBot="1">
      <c r="A39" s="34" t="s">
        <v>40</v>
      </c>
      <c r="B39" s="123"/>
      <c r="C39" s="123"/>
      <c r="D39" s="123"/>
      <c r="E39" s="17"/>
      <c r="F39" s="68"/>
      <c r="G39" s="124">
        <f>SUM(G18+G37)</f>
        <v>36535809</v>
      </c>
      <c r="H39" s="68"/>
      <c r="I39" s="135">
        <f>SUM(I18+I37)</f>
        <v>27921871</v>
      </c>
      <c r="J39" s="68"/>
      <c r="K39" s="130">
        <f>SUM(K18+K37)</f>
        <v>15912341</v>
      </c>
      <c r="L39" s="29"/>
      <c r="M39" s="135">
        <f>SUM(M18+M37)</f>
        <v>15914005</v>
      </c>
    </row>
    <row r="40" spans="1:13" ht="21" customHeight="1" thickTop="1"/>
    <row r="41" spans="1:13" ht="21" customHeight="1"/>
    <row r="42" spans="1:13" ht="21" customHeight="1">
      <c r="A42" s="214" t="s">
        <v>0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7"/>
      <c r="L42" s="27"/>
      <c r="M42" s="27"/>
    </row>
    <row r="43" spans="1:13" ht="21" customHeight="1">
      <c r="A43" s="8" t="s">
        <v>1</v>
      </c>
      <c r="B43" s="8"/>
      <c r="C43" s="8"/>
      <c r="D43" s="8"/>
      <c r="F43" s="125"/>
      <c r="G43" s="125"/>
      <c r="H43" s="125"/>
      <c r="I43" s="125"/>
      <c r="J43" s="125"/>
      <c r="K43" s="29"/>
      <c r="L43" s="29"/>
      <c r="M43" s="29"/>
    </row>
    <row r="44" spans="1:13" ht="21" customHeight="1">
      <c r="A44" s="34"/>
      <c r="B44" s="34"/>
      <c r="C44" s="34"/>
      <c r="D44" s="34"/>
      <c r="F44" s="125"/>
      <c r="G44" s="125"/>
      <c r="H44" s="125"/>
      <c r="I44" s="125"/>
      <c r="J44" s="125"/>
      <c r="K44" s="29"/>
      <c r="L44" s="29"/>
      <c r="M44" s="29"/>
    </row>
    <row r="45" spans="1:13" ht="21" customHeight="1">
      <c r="A45" s="109"/>
      <c r="B45" s="109"/>
      <c r="C45" s="109"/>
      <c r="D45" s="109"/>
      <c r="G45" s="218" t="s">
        <v>2</v>
      </c>
      <c r="H45" s="218"/>
      <c r="I45" s="218"/>
      <c r="J45" s="136"/>
      <c r="K45" s="218" t="s">
        <v>3</v>
      </c>
      <c r="L45" s="218"/>
      <c r="M45" s="218"/>
    </row>
    <row r="46" spans="1:13" ht="21" customHeight="1">
      <c r="A46" s="109"/>
      <c r="B46" s="109"/>
      <c r="C46" s="109"/>
      <c r="D46" s="109"/>
      <c r="F46" s="11"/>
      <c r="G46" s="88" t="s">
        <v>4</v>
      </c>
      <c r="H46" s="88"/>
      <c r="I46" s="88" t="s">
        <v>5</v>
      </c>
      <c r="J46" s="132"/>
      <c r="K46" s="88" t="s">
        <v>4</v>
      </c>
      <c r="L46" s="88"/>
      <c r="M46" s="88" t="s">
        <v>5</v>
      </c>
    </row>
    <row r="47" spans="1:13" ht="21" customHeight="1">
      <c r="A47" s="209" t="s">
        <v>41</v>
      </c>
      <c r="B47" s="109"/>
      <c r="C47" s="109"/>
      <c r="D47" s="109"/>
      <c r="E47" s="35" t="s">
        <v>7</v>
      </c>
      <c r="F47" s="11"/>
      <c r="G47" s="88">
        <v>2567</v>
      </c>
      <c r="H47" s="89"/>
      <c r="I47" s="88">
        <v>2566</v>
      </c>
      <c r="J47" s="132"/>
      <c r="K47" s="88">
        <v>2567</v>
      </c>
      <c r="L47" s="89"/>
      <c r="M47" s="88">
        <v>2566</v>
      </c>
    </row>
    <row r="48" spans="1:13" ht="21" customHeight="1">
      <c r="A48" s="8"/>
      <c r="B48" s="109"/>
      <c r="C48" s="109"/>
      <c r="D48" s="109"/>
      <c r="E48" s="35"/>
      <c r="F48" s="11"/>
      <c r="G48" s="10" t="s">
        <v>8</v>
      </c>
      <c r="H48" s="11"/>
      <c r="I48" s="91"/>
      <c r="J48" s="137"/>
      <c r="K48" s="10" t="s">
        <v>8</v>
      </c>
      <c r="L48" s="11"/>
      <c r="M48" s="91"/>
    </row>
    <row r="49" spans="1:13" ht="21" customHeight="1">
      <c r="A49" s="109"/>
      <c r="B49" s="109"/>
      <c r="C49" s="109"/>
      <c r="D49" s="109"/>
      <c r="G49" s="217" t="s">
        <v>9</v>
      </c>
      <c r="H49" s="217"/>
      <c r="I49" s="217"/>
      <c r="J49" s="217"/>
      <c r="K49" s="217"/>
      <c r="L49" s="217"/>
      <c r="M49" s="217"/>
    </row>
    <row r="50" spans="1:13" ht="21" customHeight="1">
      <c r="A50" s="43" t="s">
        <v>42</v>
      </c>
      <c r="B50" s="113"/>
      <c r="C50" s="113"/>
      <c r="D50" s="113"/>
      <c r="F50" s="18" t="s">
        <v>43</v>
      </c>
      <c r="G50" s="18" t="s">
        <v>43</v>
      </c>
      <c r="H50" s="18" t="s">
        <v>43</v>
      </c>
      <c r="I50" s="18" t="s">
        <v>43</v>
      </c>
      <c r="K50" s="29"/>
      <c r="L50" s="29"/>
      <c r="M50" s="29"/>
    </row>
    <row r="51" spans="1:13" ht="21" customHeight="1">
      <c r="A51" s="16" t="s">
        <v>44</v>
      </c>
      <c r="B51" s="16"/>
      <c r="C51" s="36"/>
      <c r="D51" s="36"/>
      <c r="F51" s="111"/>
      <c r="G51" s="74">
        <v>1746352</v>
      </c>
      <c r="H51" s="111"/>
      <c r="I51" s="74">
        <v>1320550</v>
      </c>
      <c r="J51" s="59"/>
      <c r="K51" s="59">
        <v>1611000</v>
      </c>
      <c r="L51" s="29"/>
      <c r="M51" s="59">
        <v>1200000</v>
      </c>
    </row>
    <row r="52" spans="1:13" ht="21" customHeight="1">
      <c r="A52" s="16" t="s">
        <v>45</v>
      </c>
      <c r="B52" s="16"/>
      <c r="C52" s="36"/>
      <c r="D52" s="36"/>
      <c r="E52" s="33">
        <v>8</v>
      </c>
      <c r="F52" s="111"/>
      <c r="G52" s="74">
        <v>0</v>
      </c>
      <c r="H52" s="111"/>
      <c r="I52" s="74">
        <v>0</v>
      </c>
      <c r="J52" s="59"/>
      <c r="K52" s="74">
        <v>1447000</v>
      </c>
      <c r="L52" s="29"/>
      <c r="M52" s="74">
        <v>1313000</v>
      </c>
    </row>
    <row r="53" spans="1:13" ht="21" customHeight="1">
      <c r="A53" s="16" t="s">
        <v>46</v>
      </c>
      <c r="B53" s="36"/>
      <c r="C53" s="36"/>
      <c r="D53" s="36"/>
      <c r="F53" s="111"/>
      <c r="G53" s="74">
        <v>1551973</v>
      </c>
      <c r="H53" s="111"/>
      <c r="I53" s="74">
        <v>1963555</v>
      </c>
      <c r="J53" s="59"/>
      <c r="K53" s="59">
        <v>318006</v>
      </c>
      <c r="L53" s="29"/>
      <c r="M53" s="59">
        <v>360743</v>
      </c>
    </row>
    <row r="54" spans="1:13" ht="21" customHeight="1">
      <c r="A54" s="16" t="s">
        <v>47</v>
      </c>
      <c r="B54" s="16"/>
      <c r="C54" s="36"/>
      <c r="D54" s="36"/>
      <c r="F54" s="111"/>
      <c r="G54" s="74"/>
      <c r="H54" s="111"/>
      <c r="I54" s="74"/>
      <c r="J54" s="59"/>
      <c r="K54" s="74"/>
      <c r="L54" s="29"/>
      <c r="M54" s="74"/>
    </row>
    <row r="55" spans="1:13" ht="21" customHeight="1">
      <c r="A55" s="16"/>
      <c r="B55" s="16" t="s">
        <v>48</v>
      </c>
      <c r="C55" s="36"/>
      <c r="D55" s="36"/>
      <c r="F55" s="111"/>
      <c r="G55" s="74">
        <v>354353</v>
      </c>
      <c r="H55" s="111"/>
      <c r="I55" s="74">
        <v>353689</v>
      </c>
      <c r="J55" s="59"/>
      <c r="K55" s="59">
        <v>325720</v>
      </c>
      <c r="L55" s="29"/>
      <c r="M55" s="59">
        <v>249738</v>
      </c>
    </row>
    <row r="56" spans="1:13" ht="21" customHeight="1">
      <c r="A56" s="16" t="s">
        <v>49</v>
      </c>
      <c r="B56" s="16"/>
      <c r="C56" s="36"/>
      <c r="D56" s="36"/>
      <c r="F56" s="111"/>
      <c r="G56" s="74"/>
      <c r="H56" s="111"/>
      <c r="I56" s="74"/>
      <c r="J56" s="59"/>
      <c r="K56" s="74"/>
      <c r="L56" s="29"/>
      <c r="M56" s="74"/>
    </row>
    <row r="57" spans="1:13" ht="21" customHeight="1">
      <c r="A57" s="16"/>
      <c r="B57" s="16" t="s">
        <v>48</v>
      </c>
      <c r="C57" s="36"/>
      <c r="D57" s="36"/>
      <c r="F57" s="111"/>
      <c r="G57" s="59">
        <v>11270</v>
      </c>
      <c r="H57" s="111"/>
      <c r="I57" s="74">
        <v>11270</v>
      </c>
      <c r="J57" s="59"/>
      <c r="K57" s="74">
        <v>0</v>
      </c>
      <c r="L57" s="29"/>
      <c r="M57" s="74">
        <v>0</v>
      </c>
    </row>
    <row r="58" spans="1:13" ht="21" customHeight="1">
      <c r="A58" s="16" t="s">
        <v>50</v>
      </c>
      <c r="B58" s="16"/>
      <c r="C58" s="36"/>
      <c r="D58" s="36"/>
      <c r="E58" s="33">
        <v>8</v>
      </c>
      <c r="F58" s="111"/>
      <c r="G58" s="59">
        <v>352439</v>
      </c>
      <c r="H58" s="111"/>
      <c r="I58" s="74">
        <v>318182</v>
      </c>
      <c r="J58" s="59"/>
      <c r="K58" s="74">
        <v>111889</v>
      </c>
      <c r="L58" s="29"/>
      <c r="M58" s="74">
        <v>105817</v>
      </c>
    </row>
    <row r="59" spans="1:13" ht="21" customHeight="1">
      <c r="A59" s="29" t="s">
        <v>51</v>
      </c>
      <c r="B59" s="16"/>
      <c r="C59" s="36"/>
      <c r="D59" s="36"/>
      <c r="E59" s="17"/>
      <c r="F59" s="111"/>
      <c r="G59" s="59">
        <v>27466</v>
      </c>
      <c r="H59" s="111"/>
      <c r="I59" s="59">
        <v>27466</v>
      </c>
      <c r="J59" s="59"/>
      <c r="K59" s="74">
        <v>0</v>
      </c>
      <c r="L59" s="29"/>
      <c r="M59" s="74">
        <v>0</v>
      </c>
    </row>
    <row r="60" spans="1:13" ht="21" customHeight="1">
      <c r="A60" s="29" t="s">
        <v>52</v>
      </c>
      <c r="B60" s="16"/>
      <c r="C60" s="36"/>
      <c r="D60" s="36"/>
      <c r="E60" s="17"/>
      <c r="F60" s="111"/>
      <c r="G60" s="59">
        <v>45224</v>
      </c>
      <c r="H60" s="111"/>
      <c r="I60" s="59">
        <v>47507</v>
      </c>
      <c r="J60" s="59"/>
      <c r="K60" s="74">
        <v>0</v>
      </c>
      <c r="L60" s="29"/>
      <c r="M60" s="74">
        <v>0</v>
      </c>
    </row>
    <row r="61" spans="1:13" ht="21" customHeight="1">
      <c r="A61" s="29" t="s">
        <v>53</v>
      </c>
      <c r="B61" s="16"/>
      <c r="C61" s="36"/>
      <c r="D61" s="36"/>
      <c r="E61" s="17"/>
      <c r="F61" s="111"/>
      <c r="G61" s="59">
        <v>391656</v>
      </c>
      <c r="H61" s="111"/>
      <c r="I61" s="74">
        <v>301617</v>
      </c>
      <c r="J61" s="59"/>
      <c r="K61" s="74">
        <v>25219</v>
      </c>
      <c r="L61" s="29"/>
      <c r="M61" s="74">
        <v>30769</v>
      </c>
    </row>
    <row r="62" spans="1:13" ht="21" customHeight="1">
      <c r="A62" s="34" t="s">
        <v>54</v>
      </c>
      <c r="C62" s="36"/>
      <c r="D62" s="36"/>
      <c r="F62" s="70"/>
      <c r="G62" s="57">
        <f>SUM(G51:G61)</f>
        <v>4480733</v>
      </c>
      <c r="H62" s="70"/>
      <c r="I62" s="138">
        <f>SUM(I51:I61)</f>
        <v>4343836</v>
      </c>
      <c r="J62" s="70"/>
      <c r="K62" s="57">
        <f>SUM(K51:K61)</f>
        <v>3838834</v>
      </c>
      <c r="L62" s="29"/>
      <c r="M62" s="138">
        <f>SUM(M51:M61)</f>
        <v>3260067</v>
      </c>
    </row>
    <row r="63" spans="1:13" ht="21" customHeight="1">
      <c r="A63" s="16"/>
      <c r="B63" s="36"/>
      <c r="C63" s="36"/>
      <c r="D63" s="36"/>
      <c r="F63" s="111"/>
      <c r="G63" s="111"/>
      <c r="H63" s="111"/>
      <c r="I63" s="111"/>
      <c r="J63" s="111"/>
      <c r="K63" s="76"/>
      <c r="L63" s="29"/>
      <c r="M63" s="29"/>
    </row>
    <row r="64" spans="1:13" ht="21" customHeight="1">
      <c r="A64" s="43" t="s">
        <v>55</v>
      </c>
      <c r="B64" s="36"/>
      <c r="C64" s="36"/>
      <c r="D64" s="36"/>
      <c r="F64" s="111"/>
      <c r="G64" s="111"/>
      <c r="H64" s="111"/>
      <c r="I64" s="111"/>
      <c r="J64" s="111"/>
      <c r="K64" s="76"/>
      <c r="L64" s="29"/>
      <c r="M64" s="29"/>
    </row>
    <row r="65" spans="1:13" ht="21" customHeight="1">
      <c r="A65" s="16" t="s">
        <v>56</v>
      </c>
      <c r="B65" s="36"/>
      <c r="C65" s="36"/>
      <c r="D65" s="36"/>
      <c r="F65" s="111"/>
      <c r="G65" s="59">
        <v>5117326</v>
      </c>
      <c r="H65" s="111"/>
      <c r="I65" s="74">
        <v>2044359</v>
      </c>
      <c r="J65" s="111"/>
      <c r="K65" s="56">
        <v>986022</v>
      </c>
      <c r="L65" s="29"/>
      <c r="M65" s="74">
        <v>1230897</v>
      </c>
    </row>
    <row r="66" spans="1:13" ht="21" customHeight="1">
      <c r="A66" s="16" t="s">
        <v>57</v>
      </c>
      <c r="B66" s="36"/>
      <c r="C66" s="36"/>
      <c r="D66" s="36"/>
      <c r="F66" s="111"/>
      <c r="G66" s="59">
        <v>312499</v>
      </c>
      <c r="H66" s="111"/>
      <c r="I66" s="74">
        <v>312499</v>
      </c>
      <c r="J66" s="111"/>
      <c r="K66" s="74">
        <v>0</v>
      </c>
      <c r="L66" s="29"/>
      <c r="M66" s="74">
        <v>0</v>
      </c>
    </row>
    <row r="67" spans="1:13" ht="21" customHeight="1">
      <c r="A67" s="16" t="s">
        <v>58</v>
      </c>
      <c r="B67" s="36"/>
      <c r="C67" s="36"/>
      <c r="D67" s="36"/>
      <c r="F67" s="111"/>
      <c r="G67" s="59">
        <v>5657</v>
      </c>
      <c r="H67" s="111"/>
      <c r="I67" s="74">
        <v>8487</v>
      </c>
      <c r="J67" s="111"/>
      <c r="K67" s="74">
        <v>0</v>
      </c>
      <c r="L67" s="29"/>
      <c r="M67" s="74">
        <v>0</v>
      </c>
    </row>
    <row r="68" spans="1:13" ht="21" customHeight="1">
      <c r="A68" s="16" t="s">
        <v>59</v>
      </c>
      <c r="B68" s="36"/>
      <c r="C68" s="36"/>
      <c r="D68" s="36"/>
      <c r="F68" s="111"/>
      <c r="G68" s="59">
        <v>2482172</v>
      </c>
      <c r="H68" s="111"/>
      <c r="I68" s="74">
        <v>2475222</v>
      </c>
      <c r="J68" s="111"/>
      <c r="K68" s="56">
        <v>2482172</v>
      </c>
      <c r="L68" s="29"/>
      <c r="M68" s="74">
        <v>2475222</v>
      </c>
    </row>
    <row r="69" spans="1:13" ht="21" customHeight="1">
      <c r="A69" s="16" t="s">
        <v>60</v>
      </c>
      <c r="B69" s="36"/>
      <c r="C69" s="36"/>
      <c r="D69" s="36"/>
      <c r="E69" s="33">
        <v>8</v>
      </c>
      <c r="F69" s="111"/>
      <c r="G69" s="59">
        <v>6692543</v>
      </c>
      <c r="H69" s="111"/>
      <c r="I69" s="74">
        <v>7097822</v>
      </c>
      <c r="J69" s="111"/>
      <c r="K69" s="56">
        <v>3418406</v>
      </c>
      <c r="L69" s="29"/>
      <c r="M69" s="74">
        <v>3552017</v>
      </c>
    </row>
    <row r="70" spans="1:13" ht="21" customHeight="1">
      <c r="A70" s="16" t="s">
        <v>61</v>
      </c>
      <c r="B70" s="36"/>
      <c r="C70" s="36"/>
      <c r="D70" s="36"/>
      <c r="E70" s="33">
        <v>8</v>
      </c>
      <c r="F70" s="111"/>
      <c r="G70" s="59">
        <v>418352</v>
      </c>
      <c r="H70" s="111"/>
      <c r="I70" s="59">
        <v>438899</v>
      </c>
      <c r="J70" s="111"/>
      <c r="K70" s="74">
        <v>0</v>
      </c>
      <c r="L70" s="29"/>
      <c r="M70" s="74">
        <v>0</v>
      </c>
    </row>
    <row r="71" spans="1:13" ht="21" customHeight="1">
      <c r="A71" s="16" t="s">
        <v>62</v>
      </c>
      <c r="B71" s="36"/>
      <c r="C71" s="36"/>
      <c r="D71" s="36"/>
      <c r="E71" s="17">
        <v>2</v>
      </c>
      <c r="F71" s="111"/>
      <c r="G71" s="59">
        <v>1158816</v>
      </c>
      <c r="H71" s="111"/>
      <c r="I71" s="59">
        <v>317186</v>
      </c>
      <c r="J71" s="111"/>
      <c r="K71" s="56">
        <v>233823</v>
      </c>
      <c r="L71" s="29"/>
      <c r="M71" s="74">
        <v>222876</v>
      </c>
    </row>
    <row r="72" spans="1:13" ht="21" customHeight="1">
      <c r="A72" s="16" t="s">
        <v>63</v>
      </c>
      <c r="B72" s="36"/>
      <c r="C72" s="36"/>
      <c r="D72" s="36"/>
      <c r="F72" s="111"/>
      <c r="G72" s="59">
        <v>216346</v>
      </c>
      <c r="H72" s="111"/>
      <c r="I72" s="59">
        <v>212829</v>
      </c>
      <c r="J72" s="111"/>
      <c r="K72" s="56">
        <v>117167</v>
      </c>
      <c r="L72" s="29"/>
      <c r="M72" s="74">
        <v>108389</v>
      </c>
    </row>
    <row r="73" spans="1:13" ht="21" customHeight="1">
      <c r="A73" s="16" t="s">
        <v>64</v>
      </c>
      <c r="B73" s="36"/>
      <c r="C73" s="36"/>
      <c r="D73" s="36"/>
      <c r="F73" s="111"/>
      <c r="G73" s="59">
        <v>17560</v>
      </c>
      <c r="I73" s="59">
        <v>15071</v>
      </c>
      <c r="J73" s="111"/>
      <c r="K73" s="74">
        <v>0</v>
      </c>
      <c r="L73" s="29"/>
      <c r="M73" s="74">
        <v>0</v>
      </c>
    </row>
    <row r="74" spans="1:13" ht="21" customHeight="1">
      <c r="A74" s="16" t="s">
        <v>65</v>
      </c>
      <c r="B74" s="36"/>
      <c r="C74" s="36"/>
      <c r="D74" s="36"/>
      <c r="E74" s="33">
        <v>8</v>
      </c>
      <c r="F74" s="111"/>
      <c r="G74" s="59">
        <v>3565346</v>
      </c>
      <c r="H74" s="111"/>
      <c r="I74" s="59">
        <v>3416327</v>
      </c>
      <c r="J74" s="111"/>
      <c r="K74" s="74">
        <v>0</v>
      </c>
      <c r="L74" s="29"/>
      <c r="M74" s="74">
        <v>0</v>
      </c>
    </row>
    <row r="75" spans="1:13" ht="21" customHeight="1">
      <c r="A75" s="16" t="s">
        <v>66</v>
      </c>
      <c r="B75" s="36"/>
      <c r="C75" s="36"/>
      <c r="D75" s="36"/>
      <c r="F75" s="111"/>
      <c r="G75" s="59">
        <v>3588831</v>
      </c>
      <c r="H75" s="111"/>
      <c r="I75" s="59">
        <v>2855101</v>
      </c>
      <c r="J75" s="111"/>
      <c r="K75" s="74">
        <v>0</v>
      </c>
      <c r="L75" s="29"/>
      <c r="M75" s="74">
        <v>0</v>
      </c>
    </row>
    <row r="76" spans="1:13" ht="21" customHeight="1">
      <c r="A76" s="16" t="s">
        <v>67</v>
      </c>
      <c r="B76" s="36"/>
      <c r="C76" s="36"/>
      <c r="D76" s="36"/>
      <c r="F76" s="111"/>
      <c r="G76" s="59">
        <v>74057</v>
      </c>
      <c r="H76" s="111"/>
      <c r="I76" s="59">
        <v>71117</v>
      </c>
      <c r="J76" s="111"/>
      <c r="K76" s="56">
        <v>534</v>
      </c>
      <c r="L76" s="29"/>
      <c r="M76" s="74">
        <v>558</v>
      </c>
    </row>
    <row r="77" spans="1:13" ht="21" customHeight="1">
      <c r="A77" s="34" t="s">
        <v>68</v>
      </c>
      <c r="C77" s="16"/>
      <c r="D77" s="16"/>
      <c r="F77" s="70"/>
      <c r="G77" s="57">
        <f>SUM(G65:G76)</f>
        <v>23649505</v>
      </c>
      <c r="H77" s="70"/>
      <c r="I77" s="138">
        <f>SUM(I65:I76)</f>
        <v>19264919</v>
      </c>
      <c r="J77" s="70"/>
      <c r="K77" s="57">
        <f>SUM(K65:K76)</f>
        <v>7238124</v>
      </c>
      <c r="L77" s="29"/>
      <c r="M77" s="138">
        <f>SUM(M65:M76)</f>
        <v>7589959</v>
      </c>
    </row>
    <row r="78" spans="1:13" ht="21" customHeight="1">
      <c r="A78" s="16"/>
      <c r="C78" s="16"/>
      <c r="D78" s="16"/>
      <c r="F78" s="111"/>
      <c r="G78" s="111"/>
      <c r="H78" s="111"/>
      <c r="I78" s="111"/>
      <c r="J78" s="111"/>
      <c r="K78" s="76"/>
      <c r="L78" s="29"/>
      <c r="M78" s="29"/>
    </row>
    <row r="79" spans="1:13" ht="21" customHeight="1">
      <c r="A79" s="34" t="s">
        <v>69</v>
      </c>
      <c r="C79" s="16"/>
      <c r="D79" s="16"/>
      <c r="F79" s="70"/>
      <c r="G79" s="126">
        <f>G62+G77</f>
        <v>28130238</v>
      </c>
      <c r="H79" s="70"/>
      <c r="I79" s="139">
        <f>I62+I77</f>
        <v>23608755</v>
      </c>
      <c r="J79" s="70"/>
      <c r="K79" s="126">
        <f>K62+K77</f>
        <v>11076958</v>
      </c>
      <c r="L79" s="29"/>
      <c r="M79" s="139">
        <f>M62+M77</f>
        <v>10850026</v>
      </c>
    </row>
    <row r="80" spans="1:13" ht="21" customHeight="1">
      <c r="A80" s="214" t="s">
        <v>0</v>
      </c>
      <c r="B80" s="214"/>
      <c r="C80" s="214"/>
      <c r="D80" s="214"/>
      <c r="E80" s="214"/>
      <c r="F80" s="214"/>
      <c r="G80" s="214"/>
      <c r="H80" s="214"/>
      <c r="I80" s="214"/>
      <c r="J80" s="214"/>
      <c r="K80" s="29"/>
      <c r="L80" s="29"/>
      <c r="M80" s="29"/>
    </row>
    <row r="81" spans="1:13" ht="21" customHeight="1">
      <c r="A81" s="8" t="s">
        <v>1</v>
      </c>
      <c r="B81" s="8"/>
      <c r="C81" s="8"/>
      <c r="D81" s="8"/>
      <c r="F81" s="125"/>
      <c r="G81" s="125"/>
      <c r="H81" s="125"/>
      <c r="I81" s="125"/>
      <c r="J81" s="125"/>
      <c r="K81" s="29"/>
      <c r="L81" s="29"/>
      <c r="M81" s="29"/>
    </row>
    <row r="82" spans="1:13" ht="21" customHeight="1">
      <c r="A82" s="16"/>
      <c r="B82" s="109"/>
      <c r="C82" s="109"/>
      <c r="D82" s="109"/>
      <c r="F82" s="18"/>
      <c r="K82" s="29"/>
      <c r="L82" s="29"/>
      <c r="M82" s="29"/>
    </row>
    <row r="83" spans="1:13" ht="21" customHeight="1">
      <c r="A83" s="109"/>
      <c r="B83" s="109"/>
      <c r="C83" s="109"/>
      <c r="D83" s="109"/>
      <c r="F83" s="9"/>
      <c r="G83" s="218" t="s">
        <v>2</v>
      </c>
      <c r="H83" s="218"/>
      <c r="I83" s="218"/>
      <c r="J83" s="218"/>
      <c r="K83" s="218" t="s">
        <v>3</v>
      </c>
      <c r="L83" s="218"/>
      <c r="M83" s="218"/>
    </row>
    <row r="84" spans="1:13" ht="21" customHeight="1">
      <c r="A84" s="109"/>
      <c r="B84" s="109"/>
      <c r="C84" s="109"/>
      <c r="D84" s="109"/>
      <c r="F84" s="9"/>
      <c r="G84" s="88" t="s">
        <v>4</v>
      </c>
      <c r="H84" s="88"/>
      <c r="I84" s="88" t="s">
        <v>5</v>
      </c>
      <c r="J84" s="132"/>
      <c r="K84" s="88" t="s">
        <v>4</v>
      </c>
      <c r="L84" s="88"/>
      <c r="M84" s="88" t="s">
        <v>5</v>
      </c>
    </row>
    <row r="85" spans="1:13" ht="21" customHeight="1">
      <c r="A85" s="8" t="s">
        <v>70</v>
      </c>
      <c r="B85" s="109"/>
      <c r="C85" s="109"/>
      <c r="D85" s="109"/>
      <c r="E85" s="35" t="s">
        <v>7</v>
      </c>
      <c r="F85" s="11"/>
      <c r="G85" s="88">
        <v>2567</v>
      </c>
      <c r="H85" s="89"/>
      <c r="I85" s="88">
        <v>2566</v>
      </c>
      <c r="J85" s="132"/>
      <c r="K85" s="88">
        <v>2567</v>
      </c>
      <c r="L85" s="89"/>
      <c r="M85" s="88">
        <v>2566</v>
      </c>
    </row>
    <row r="86" spans="1:13" ht="21" customHeight="1">
      <c r="A86" s="8"/>
      <c r="B86" s="109"/>
      <c r="C86" s="109"/>
      <c r="D86" s="109"/>
      <c r="E86" s="35"/>
      <c r="F86" s="11"/>
      <c r="G86" s="10" t="s">
        <v>8</v>
      </c>
      <c r="H86" s="11"/>
      <c r="I86" s="91"/>
      <c r="J86" s="137"/>
      <c r="K86" s="10" t="s">
        <v>8</v>
      </c>
      <c r="L86" s="11"/>
      <c r="M86" s="91"/>
    </row>
    <row r="87" spans="1:13" ht="21" customHeight="1">
      <c r="A87" s="109"/>
      <c r="B87" s="109"/>
      <c r="C87" s="109"/>
      <c r="D87" s="109"/>
      <c r="E87" s="35"/>
      <c r="F87" s="127"/>
      <c r="G87" s="217" t="s">
        <v>9</v>
      </c>
      <c r="H87" s="217"/>
      <c r="I87" s="217"/>
      <c r="J87" s="217"/>
      <c r="K87" s="217"/>
      <c r="L87" s="217"/>
      <c r="M87" s="217"/>
    </row>
    <row r="88" spans="1:13" ht="21" customHeight="1">
      <c r="A88" s="43" t="s">
        <v>71</v>
      </c>
      <c r="B88" s="113"/>
      <c r="C88" s="113"/>
      <c r="D88" s="113"/>
      <c r="F88" s="67"/>
      <c r="G88" s="67"/>
      <c r="H88" s="67"/>
      <c r="I88" s="67"/>
      <c r="J88" s="67"/>
      <c r="K88" s="29"/>
      <c r="L88" s="29"/>
      <c r="M88" s="29"/>
    </row>
    <row r="89" spans="1:13" ht="21" customHeight="1">
      <c r="A89" s="16" t="s">
        <v>72</v>
      </c>
      <c r="B89" s="113"/>
      <c r="C89" s="113"/>
      <c r="D89" s="113"/>
      <c r="F89" s="67"/>
      <c r="G89" s="67"/>
      <c r="H89" s="67"/>
      <c r="I89" s="67"/>
      <c r="J89" s="67"/>
      <c r="K89" s="29"/>
      <c r="L89" s="29"/>
      <c r="M89" s="29"/>
    </row>
    <row r="90" spans="1:13" ht="21" customHeight="1">
      <c r="A90" s="16"/>
      <c r="B90" s="16" t="s">
        <v>73</v>
      </c>
      <c r="C90" s="36"/>
      <c r="D90" s="36"/>
      <c r="F90" s="67"/>
      <c r="G90" s="29"/>
      <c r="H90" s="29"/>
      <c r="I90" s="29"/>
      <c r="J90" s="29"/>
      <c r="K90" s="29"/>
      <c r="L90" s="29"/>
      <c r="M90" s="29"/>
    </row>
    <row r="91" spans="1:13" ht="21" customHeight="1" thickBot="1">
      <c r="A91" s="16"/>
      <c r="B91" s="38" t="s">
        <v>74</v>
      </c>
      <c r="C91" s="36"/>
      <c r="D91" s="36"/>
      <c r="F91" s="67"/>
      <c r="G91" s="140">
        <v>850000</v>
      </c>
      <c r="H91" s="67"/>
      <c r="I91" s="140">
        <v>850000</v>
      </c>
      <c r="J91" s="67"/>
      <c r="K91" s="140">
        <v>850000</v>
      </c>
      <c r="L91" s="29"/>
      <c r="M91" s="140">
        <v>850000</v>
      </c>
    </row>
    <row r="92" spans="1:13" ht="21" customHeight="1" thickTop="1">
      <c r="A92" s="16"/>
      <c r="B92" s="16" t="s">
        <v>75</v>
      </c>
      <c r="C92" s="36"/>
      <c r="D92" s="36"/>
      <c r="F92" s="67"/>
      <c r="G92" s="67"/>
      <c r="H92" s="67"/>
      <c r="I92" s="67"/>
      <c r="J92" s="67"/>
      <c r="K92" s="67"/>
      <c r="L92" s="29"/>
      <c r="M92" s="67"/>
    </row>
    <row r="93" spans="1:13" ht="21" customHeight="1">
      <c r="A93" s="16"/>
      <c r="B93" s="38" t="s">
        <v>74</v>
      </c>
      <c r="C93" s="36"/>
      <c r="D93" s="36"/>
      <c r="F93" s="67"/>
      <c r="G93" s="67">
        <v>850000</v>
      </c>
      <c r="H93" s="67"/>
      <c r="I93" s="67">
        <v>850000</v>
      </c>
      <c r="J93" s="67"/>
      <c r="K93" s="67">
        <v>850000</v>
      </c>
      <c r="L93" s="29"/>
      <c r="M93" s="67">
        <v>850000</v>
      </c>
    </row>
    <row r="94" spans="1:13" ht="21" customHeight="1">
      <c r="B94" s="16" t="s">
        <v>76</v>
      </c>
      <c r="C94" s="36"/>
      <c r="D94" s="36"/>
      <c r="F94" s="128"/>
      <c r="G94" s="128">
        <v>-15740</v>
      </c>
      <c r="H94" s="67"/>
      <c r="I94" s="128">
        <v>-15740</v>
      </c>
      <c r="J94" s="67"/>
      <c r="K94" s="74">
        <v>0</v>
      </c>
      <c r="L94" s="29"/>
      <c r="M94" s="74">
        <v>0</v>
      </c>
    </row>
    <row r="95" spans="1:13" ht="21" customHeight="1">
      <c r="A95" s="16" t="s">
        <v>77</v>
      </c>
      <c r="B95" s="113"/>
      <c r="C95" s="113"/>
      <c r="D95" s="113"/>
      <c r="F95" s="67"/>
      <c r="G95" s="67"/>
      <c r="H95" s="67"/>
      <c r="I95" s="67"/>
      <c r="J95" s="67"/>
      <c r="K95" s="67"/>
      <c r="L95" s="29"/>
      <c r="M95" s="67"/>
    </row>
    <row r="96" spans="1:13" ht="21" customHeight="1">
      <c r="A96" s="16"/>
      <c r="B96" s="16" t="s">
        <v>78</v>
      </c>
      <c r="C96" s="36"/>
      <c r="D96" s="36"/>
      <c r="F96" s="67"/>
      <c r="G96" s="67">
        <v>1643000</v>
      </c>
      <c r="H96" s="67"/>
      <c r="I96" s="67">
        <v>1643000</v>
      </c>
      <c r="J96" s="67"/>
      <c r="K96" s="67">
        <v>1643000</v>
      </c>
      <c r="L96" s="29"/>
      <c r="M96" s="67">
        <v>1643000</v>
      </c>
    </row>
    <row r="97" spans="1:13" ht="21" customHeight="1">
      <c r="A97" s="16"/>
      <c r="B97" s="16" t="s">
        <v>79</v>
      </c>
      <c r="C97" s="113"/>
      <c r="D97" s="113"/>
      <c r="F97" s="67"/>
      <c r="G97" s="67">
        <v>18365</v>
      </c>
      <c r="H97" s="67"/>
      <c r="I97" s="67">
        <v>18365</v>
      </c>
      <c r="J97" s="67"/>
      <c r="K97" s="67">
        <v>16950</v>
      </c>
      <c r="L97" s="29"/>
      <c r="M97" s="67">
        <v>16950</v>
      </c>
    </row>
    <row r="98" spans="1:13" ht="21" customHeight="1">
      <c r="A98" s="16" t="s">
        <v>80</v>
      </c>
      <c r="B98" s="113"/>
      <c r="C98" s="113"/>
      <c r="D98" s="113"/>
      <c r="F98" s="67"/>
      <c r="G98" s="67"/>
      <c r="H98" s="67"/>
      <c r="I98" s="67"/>
      <c r="J98" s="67"/>
      <c r="K98" s="67"/>
      <c r="L98" s="29"/>
      <c r="M98" s="67"/>
    </row>
    <row r="99" spans="1:13" ht="21" customHeight="1">
      <c r="A99" s="16"/>
      <c r="B99" s="16" t="s">
        <v>81</v>
      </c>
      <c r="C99" s="36"/>
      <c r="D99" s="36"/>
      <c r="F99" s="67"/>
      <c r="G99" s="67"/>
      <c r="H99" s="67"/>
      <c r="I99" s="67"/>
      <c r="J99" s="67"/>
      <c r="K99" s="67"/>
      <c r="L99" s="29"/>
      <c r="M99" s="67"/>
    </row>
    <row r="100" spans="1:13" ht="21" customHeight="1">
      <c r="A100" s="16"/>
      <c r="B100" s="36"/>
      <c r="C100" s="16" t="s">
        <v>82</v>
      </c>
      <c r="D100" s="36"/>
      <c r="F100" s="67"/>
      <c r="G100" s="67">
        <v>85000</v>
      </c>
      <c r="H100" s="67"/>
      <c r="I100" s="67">
        <v>85000</v>
      </c>
      <c r="J100" s="67"/>
      <c r="K100" s="67">
        <v>85000</v>
      </c>
      <c r="L100" s="29"/>
      <c r="M100" s="67">
        <v>85000</v>
      </c>
    </row>
    <row r="101" spans="1:13" ht="21" customHeight="1">
      <c r="A101" s="16"/>
      <c r="B101" s="36"/>
      <c r="C101" s="16" t="s">
        <v>83</v>
      </c>
      <c r="D101" s="36"/>
      <c r="F101" s="67"/>
      <c r="G101" s="67">
        <v>405788</v>
      </c>
      <c r="H101" s="67"/>
      <c r="I101" s="67">
        <v>405788</v>
      </c>
      <c r="J101" s="67"/>
      <c r="K101" s="74">
        <v>0</v>
      </c>
      <c r="L101" s="29"/>
      <c r="M101" s="74">
        <v>0</v>
      </c>
    </row>
    <row r="102" spans="1:13" ht="21" customHeight="1">
      <c r="A102" s="16"/>
      <c r="B102" s="36"/>
      <c r="C102" s="16" t="s">
        <v>84</v>
      </c>
      <c r="D102" s="36"/>
      <c r="F102" s="67"/>
      <c r="G102" s="67">
        <v>15740</v>
      </c>
      <c r="H102" s="67"/>
      <c r="I102" s="67">
        <v>15740</v>
      </c>
      <c r="J102" s="67"/>
      <c r="K102" s="74">
        <v>0</v>
      </c>
      <c r="L102" s="29"/>
      <c r="M102" s="74">
        <v>0</v>
      </c>
    </row>
    <row r="103" spans="1:13" ht="21" customHeight="1">
      <c r="B103" s="16" t="s">
        <v>85</v>
      </c>
      <c r="C103" s="36"/>
      <c r="D103" s="36"/>
      <c r="F103" s="67"/>
      <c r="G103" s="193">
        <f>-1540834-24987</f>
        <v>-1565821</v>
      </c>
      <c r="H103" s="67"/>
      <c r="I103" s="67">
        <v>-840390</v>
      </c>
      <c r="J103" s="67"/>
      <c r="K103" s="67">
        <v>714727</v>
      </c>
      <c r="L103" s="29"/>
      <c r="M103" s="67">
        <v>995279</v>
      </c>
    </row>
    <row r="104" spans="1:13" ht="21" customHeight="1">
      <c r="A104" s="29" t="s">
        <v>86</v>
      </c>
      <c r="B104" s="16"/>
      <c r="C104" s="36"/>
      <c r="D104" s="36"/>
      <c r="E104" s="33">
        <v>7</v>
      </c>
      <c r="F104" s="67"/>
      <c r="G104" s="193">
        <v>1473750</v>
      </c>
      <c r="H104" s="67"/>
      <c r="I104" s="67">
        <v>1473750</v>
      </c>
      <c r="J104" s="67"/>
      <c r="K104" s="67">
        <v>1473750</v>
      </c>
      <c r="L104" s="29"/>
      <c r="M104" s="67">
        <v>1473750</v>
      </c>
    </row>
    <row r="105" spans="1:13" ht="21" customHeight="1">
      <c r="A105" s="16" t="s">
        <v>87</v>
      </c>
      <c r="B105" s="113"/>
      <c r="C105" s="113"/>
      <c r="D105" s="113"/>
      <c r="E105" s="33">
        <v>2</v>
      </c>
      <c r="F105" s="67"/>
      <c r="G105" s="193">
        <f>4082565-51598</f>
        <v>4030967</v>
      </c>
      <c r="H105" s="67"/>
      <c r="I105" s="67">
        <v>-195374</v>
      </c>
      <c r="J105" s="67"/>
      <c r="K105" s="74">
        <v>51956</v>
      </c>
      <c r="L105" s="29"/>
      <c r="M105" s="74">
        <v>0</v>
      </c>
    </row>
    <row r="106" spans="1:13" ht="21" customHeight="1">
      <c r="A106" s="34" t="s">
        <v>88</v>
      </c>
      <c r="C106" s="36"/>
      <c r="D106" s="36"/>
      <c r="F106" s="68"/>
      <c r="G106" s="129">
        <f>SUM(G100:G105)+SUM(G92:H97)</f>
        <v>6941049</v>
      </c>
      <c r="H106" s="68"/>
      <c r="I106" s="141">
        <f>SUM(I100:I105)+SUM(I92:J97)</f>
        <v>3440139</v>
      </c>
      <c r="J106" s="68"/>
      <c r="K106" s="142">
        <f>SUM(K100:K105)+SUM(K92:L97)</f>
        <v>4835383</v>
      </c>
      <c r="L106" s="29"/>
      <c r="M106" s="141">
        <f>SUM(M100:M105)+SUM(M92:M97)</f>
        <v>5063979</v>
      </c>
    </row>
    <row r="107" spans="1:13" ht="21" customHeight="1">
      <c r="A107" s="22" t="s">
        <v>89</v>
      </c>
      <c r="B107" s="113"/>
      <c r="C107" s="113"/>
      <c r="D107" s="113"/>
      <c r="F107" s="67"/>
      <c r="G107" s="67">
        <v>1464522</v>
      </c>
      <c r="H107" s="67"/>
      <c r="I107" s="67">
        <v>872977</v>
      </c>
      <c r="J107" s="67"/>
      <c r="K107" s="74">
        <v>0</v>
      </c>
      <c r="L107" s="29"/>
      <c r="M107" s="74">
        <v>0</v>
      </c>
    </row>
    <row r="108" spans="1:13" ht="21" customHeight="1">
      <c r="A108" s="34" t="s">
        <v>90</v>
      </c>
      <c r="C108" s="36"/>
      <c r="D108" s="36"/>
      <c r="F108" s="68"/>
      <c r="G108" s="57">
        <f>SUM(G106:G107)</f>
        <v>8405571</v>
      </c>
      <c r="H108" s="68"/>
      <c r="I108" s="134">
        <f>SUM(I106:I107)</f>
        <v>4313116</v>
      </c>
      <c r="J108" s="68"/>
      <c r="K108" s="58">
        <f>SUM(K106:K107)</f>
        <v>4835383</v>
      </c>
      <c r="L108" s="29"/>
      <c r="M108" s="134">
        <f>SUM(M106:M107)</f>
        <v>5063979</v>
      </c>
    </row>
    <row r="109" spans="1:13" ht="21" customHeight="1">
      <c r="A109" s="34"/>
      <c r="C109" s="36"/>
      <c r="D109" s="36"/>
      <c r="F109" s="68"/>
      <c r="G109" s="141"/>
      <c r="H109" s="68"/>
      <c r="I109" s="141"/>
      <c r="J109" s="68"/>
      <c r="K109" s="59"/>
      <c r="L109" s="29"/>
      <c r="M109" s="29"/>
    </row>
    <row r="110" spans="1:13" ht="21" customHeight="1" thickBot="1">
      <c r="A110" s="34" t="s">
        <v>91</v>
      </c>
      <c r="B110" s="114"/>
      <c r="C110" s="114"/>
      <c r="D110" s="114"/>
      <c r="F110" s="68"/>
      <c r="G110" s="124">
        <f>+G79+G108</f>
        <v>36535809</v>
      </c>
      <c r="H110" s="68"/>
      <c r="I110" s="135">
        <f>+I79+I108</f>
        <v>27921871</v>
      </c>
      <c r="J110" s="68"/>
      <c r="K110" s="130">
        <f>+K79+K108</f>
        <v>15912341</v>
      </c>
      <c r="L110" s="29"/>
      <c r="M110" s="135">
        <f>+M79+M108</f>
        <v>15914005</v>
      </c>
    </row>
    <row r="111" spans="1:13" ht="21" customHeight="1" thickTop="1"/>
  </sheetData>
  <mergeCells count="13">
    <mergeCell ref="G87:M87"/>
    <mergeCell ref="G45:I45"/>
    <mergeCell ref="K45:M45"/>
    <mergeCell ref="G49:M49"/>
    <mergeCell ref="A80:J80"/>
    <mergeCell ref="G83:J83"/>
    <mergeCell ref="K83:M83"/>
    <mergeCell ref="A42:J42"/>
    <mergeCell ref="A1:J1"/>
    <mergeCell ref="A2:J2"/>
    <mergeCell ref="G4:I4"/>
    <mergeCell ref="K4:M4"/>
    <mergeCell ref="G8:M8"/>
  </mergeCells>
  <pageMargins left="0.7" right="0.7" top="0.48" bottom="0.5" header="0.5" footer="0.5"/>
  <pageSetup paperSize="9" scale="8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1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907D4-D013-4773-8116-66F9BD744CF7}">
  <sheetPr>
    <tabColor rgb="FF00B050"/>
  </sheetPr>
  <dimension ref="A1"/>
  <sheetViews>
    <sheetView workbookViewId="0"/>
  </sheetViews>
  <sheetFormatPr defaultRowHeight="21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52"/>
  <sheetViews>
    <sheetView view="pageBreakPreview" topLeftCell="A36" zoomScale="85" zoomScaleNormal="70" zoomScaleSheetLayoutView="85" workbookViewId="0">
      <selection activeCell="I12" sqref="I12"/>
    </sheetView>
  </sheetViews>
  <sheetFormatPr defaultColWidth="9.09765625" defaultRowHeight="21" customHeight="1"/>
  <cols>
    <col min="1" max="1" width="1.3984375" style="12" customWidth="1"/>
    <col min="2" max="2" width="4.09765625" style="12" customWidth="1"/>
    <col min="3" max="3" width="45.59765625" style="12" customWidth="1"/>
    <col min="4" max="4" width="9.8984375" style="32" customWidth="1"/>
    <col min="5" max="5" width="13.59765625" style="59" customWidth="1"/>
    <col min="6" max="6" width="1.296875" style="19" customWidth="1"/>
    <col min="7" max="7" width="13.59765625" style="59" customWidth="1"/>
    <col min="8" max="8" width="1.296875" style="19" customWidth="1"/>
    <col min="9" max="9" width="13.59765625" style="19" customWidth="1"/>
    <col min="10" max="10" width="1.296875" style="19" customWidth="1"/>
    <col min="11" max="11" width="13.59765625" style="19" customWidth="1"/>
    <col min="12" max="16384" width="9.09765625" style="12"/>
  </cols>
  <sheetData>
    <row r="1" spans="1:11" ht="21" customHeight="1">
      <c r="A1" s="221" t="s">
        <v>92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</row>
    <row r="2" spans="1:11" ht="21" customHeight="1">
      <c r="A2" s="221" t="s">
        <v>93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ht="21" customHeight="1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21" customHeight="1">
      <c r="A4" s="13"/>
      <c r="B4" s="13"/>
      <c r="C4" s="13"/>
      <c r="D4" s="14"/>
      <c r="E4" s="90"/>
      <c r="F4" s="143" t="s">
        <v>2</v>
      </c>
      <c r="G4" s="90"/>
      <c r="H4" s="70"/>
      <c r="I4" s="215" t="s">
        <v>3</v>
      </c>
      <c r="J4" s="215"/>
      <c r="K4" s="215"/>
    </row>
    <row r="5" spans="1:11" ht="21" customHeight="1">
      <c r="A5" s="13"/>
      <c r="B5" s="13"/>
      <c r="C5" s="13"/>
      <c r="D5" s="14"/>
      <c r="E5" s="220" t="s">
        <v>94</v>
      </c>
      <c r="F5" s="220"/>
      <c r="G5" s="220"/>
      <c r="H5" s="70"/>
      <c r="I5" s="220" t="s">
        <v>94</v>
      </c>
      <c r="J5" s="220"/>
      <c r="K5" s="220"/>
    </row>
    <row r="6" spans="1:11" ht="21" customHeight="1">
      <c r="A6" s="13"/>
      <c r="B6" s="13"/>
      <c r="C6" s="13"/>
      <c r="D6" s="14"/>
      <c r="E6" s="220" t="s">
        <v>95</v>
      </c>
      <c r="F6" s="220"/>
      <c r="G6" s="220"/>
      <c r="H6" s="70"/>
      <c r="I6" s="220" t="s">
        <v>95</v>
      </c>
      <c r="J6" s="220"/>
      <c r="K6" s="220"/>
    </row>
    <row r="7" spans="1:11" ht="21" customHeight="1">
      <c r="A7" s="13"/>
      <c r="B7" s="13"/>
      <c r="C7" s="13"/>
      <c r="D7" s="35" t="s">
        <v>7</v>
      </c>
      <c r="E7" s="88">
        <v>2567</v>
      </c>
      <c r="F7" s="89"/>
      <c r="G7" s="88">
        <v>2566</v>
      </c>
      <c r="H7" s="132"/>
      <c r="I7" s="88">
        <v>2567</v>
      </c>
      <c r="J7" s="89"/>
      <c r="K7" s="88">
        <v>2566</v>
      </c>
    </row>
    <row r="8" spans="1:11" ht="21" customHeight="1">
      <c r="A8" s="15"/>
      <c r="B8" s="15"/>
      <c r="C8" s="15"/>
      <c r="D8" s="12"/>
      <c r="E8" s="219" t="s">
        <v>9</v>
      </c>
      <c r="F8" s="219"/>
      <c r="G8" s="219"/>
      <c r="H8" s="219"/>
      <c r="I8" s="219"/>
      <c r="J8" s="219"/>
      <c r="K8" s="219"/>
    </row>
    <row r="9" spans="1:11" ht="21" customHeight="1">
      <c r="A9" s="43" t="s">
        <v>96</v>
      </c>
      <c r="B9" s="16"/>
      <c r="C9" s="16"/>
      <c r="D9" s="17">
        <v>8</v>
      </c>
      <c r="E9" s="72">
        <v>1259887</v>
      </c>
      <c r="F9" s="39"/>
      <c r="G9" s="72">
        <v>1181255</v>
      </c>
      <c r="H9" s="39"/>
      <c r="I9" s="72">
        <v>292392</v>
      </c>
      <c r="J9" s="39"/>
      <c r="K9" s="72">
        <v>259796</v>
      </c>
    </row>
    <row r="10" spans="1:11" ht="21" customHeight="1">
      <c r="A10" s="43" t="s">
        <v>97</v>
      </c>
      <c r="B10" s="16"/>
      <c r="C10" s="16"/>
      <c r="E10" s="56"/>
      <c r="F10" s="18"/>
      <c r="G10" s="56"/>
      <c r="H10" s="18"/>
      <c r="I10" s="56"/>
      <c r="J10" s="18"/>
      <c r="K10" s="56"/>
    </row>
    <row r="11" spans="1:11" ht="21" customHeight="1">
      <c r="A11" s="16" t="s">
        <v>97</v>
      </c>
      <c r="B11" s="16"/>
      <c r="D11" s="17">
        <v>8</v>
      </c>
      <c r="E11" s="56">
        <v>-729888</v>
      </c>
      <c r="F11" s="18"/>
      <c r="G11" s="56">
        <v>-681838</v>
      </c>
      <c r="H11" s="18"/>
      <c r="I11" s="56">
        <v>-132129</v>
      </c>
      <c r="J11" s="18"/>
      <c r="K11" s="56">
        <v>-126329</v>
      </c>
    </row>
    <row r="12" spans="1:11" ht="21" customHeight="1">
      <c r="A12" s="16" t="s">
        <v>98</v>
      </c>
      <c r="B12" s="16"/>
      <c r="D12" s="17"/>
      <c r="E12" s="56">
        <v>-158802</v>
      </c>
      <c r="F12" s="18"/>
      <c r="G12" s="56">
        <v>-161417</v>
      </c>
      <c r="H12" s="18"/>
      <c r="I12" s="56">
        <f>-42570+18</f>
        <v>-42552</v>
      </c>
      <c r="J12" s="18"/>
      <c r="K12" s="56">
        <v>-47205</v>
      </c>
    </row>
    <row r="13" spans="1:11" ht="21" customHeight="1">
      <c r="A13" s="34" t="s">
        <v>99</v>
      </c>
      <c r="B13" s="34"/>
      <c r="C13" s="16"/>
      <c r="D13" s="20"/>
      <c r="E13" s="57">
        <f>SUM(E11:E12)</f>
        <v>-888690</v>
      </c>
      <c r="F13" s="44"/>
      <c r="G13" s="57">
        <f>SUM(G11:G12)</f>
        <v>-843255</v>
      </c>
      <c r="H13" s="44"/>
      <c r="I13" s="57">
        <f>SUM(I11:I12)</f>
        <v>-174681</v>
      </c>
      <c r="J13" s="44"/>
      <c r="K13" s="57">
        <f>SUM(K11:K12)</f>
        <v>-173534</v>
      </c>
    </row>
    <row r="14" spans="1:11" ht="21" customHeight="1">
      <c r="A14" s="16" t="s">
        <v>100</v>
      </c>
      <c r="B14" s="16"/>
      <c r="C14" s="16"/>
      <c r="D14" s="21"/>
      <c r="E14" s="56">
        <f>+E9+E13</f>
        <v>371197</v>
      </c>
      <c r="F14" s="18"/>
      <c r="G14" s="56">
        <f>+G9+G13</f>
        <v>338000</v>
      </c>
      <c r="H14" s="18"/>
      <c r="I14" s="56">
        <f>+I9+I13</f>
        <v>117711</v>
      </c>
      <c r="J14" s="18"/>
      <c r="K14" s="56">
        <f>+K9+K13</f>
        <v>86262</v>
      </c>
    </row>
    <row r="15" spans="1:11" ht="7.75" customHeight="1">
      <c r="A15" s="16"/>
      <c r="B15" s="16"/>
      <c r="C15" s="16"/>
      <c r="D15" s="21"/>
      <c r="E15" s="56"/>
      <c r="F15" s="18"/>
      <c r="G15" s="56"/>
      <c r="H15" s="18"/>
      <c r="I15" s="56"/>
      <c r="J15" s="18"/>
      <c r="K15" s="56"/>
    </row>
    <row r="16" spans="1:11" ht="21" customHeight="1">
      <c r="A16" s="16" t="s">
        <v>101</v>
      </c>
      <c r="B16" s="16"/>
      <c r="D16" s="17">
        <v>8</v>
      </c>
      <c r="E16" s="56">
        <v>116532</v>
      </c>
      <c r="F16" s="18"/>
      <c r="G16" s="56">
        <v>145657</v>
      </c>
      <c r="H16" s="18"/>
      <c r="I16" s="56">
        <v>52992</v>
      </c>
      <c r="J16" s="18"/>
      <c r="K16" s="56">
        <v>50555</v>
      </c>
    </row>
    <row r="17" spans="1:11" ht="21" customHeight="1">
      <c r="A17" s="16" t="s">
        <v>102</v>
      </c>
      <c r="B17" s="16"/>
      <c r="D17" s="17">
        <v>8</v>
      </c>
      <c r="E17" s="56">
        <v>5666</v>
      </c>
      <c r="F17" s="18"/>
      <c r="G17" s="56">
        <v>5687</v>
      </c>
      <c r="H17" s="18"/>
      <c r="I17" s="56">
        <v>87524</v>
      </c>
      <c r="J17" s="18"/>
      <c r="K17" s="56">
        <v>88615</v>
      </c>
    </row>
    <row r="18" spans="1:11" ht="21" customHeight="1">
      <c r="A18" s="16" t="s">
        <v>103</v>
      </c>
      <c r="B18" s="16"/>
      <c r="D18" s="17">
        <v>8</v>
      </c>
      <c r="E18" s="74">
        <v>0</v>
      </c>
      <c r="F18" s="18"/>
      <c r="G18" s="74">
        <v>0</v>
      </c>
      <c r="H18" s="18"/>
      <c r="I18" s="56">
        <v>44049</v>
      </c>
      <c r="J18" s="18"/>
      <c r="K18" s="56">
        <v>42974</v>
      </c>
    </row>
    <row r="19" spans="1:11" ht="21" customHeight="1">
      <c r="A19" s="16" t="s">
        <v>104</v>
      </c>
      <c r="B19" s="16"/>
      <c r="D19" s="17">
        <v>8</v>
      </c>
      <c r="E19" s="56">
        <v>6919</v>
      </c>
      <c r="F19" s="18"/>
      <c r="G19" s="56">
        <v>6919</v>
      </c>
      <c r="H19" s="18"/>
      <c r="I19" s="74">
        <v>0</v>
      </c>
      <c r="J19" s="18"/>
      <c r="K19" s="74">
        <v>0</v>
      </c>
    </row>
    <row r="20" spans="1:11" ht="21" customHeight="1">
      <c r="A20" s="16" t="s">
        <v>105</v>
      </c>
      <c r="B20" s="16"/>
      <c r="D20" s="17"/>
      <c r="E20" s="74">
        <v>600</v>
      </c>
      <c r="F20" s="18"/>
      <c r="G20" s="74">
        <v>95</v>
      </c>
      <c r="H20" s="18"/>
      <c r="I20" s="74">
        <v>0</v>
      </c>
      <c r="J20" s="18"/>
      <c r="K20" s="74">
        <v>0</v>
      </c>
    </row>
    <row r="21" spans="1:11" ht="21" customHeight="1">
      <c r="A21" s="16" t="s">
        <v>106</v>
      </c>
      <c r="B21" s="16"/>
      <c r="D21" s="17"/>
      <c r="E21" s="74">
        <v>0</v>
      </c>
      <c r="F21" s="18"/>
      <c r="G21" s="56">
        <v>25679</v>
      </c>
      <c r="H21" s="18"/>
      <c r="I21" s="74">
        <v>0</v>
      </c>
      <c r="J21" s="18"/>
      <c r="K21" s="56">
        <v>14177</v>
      </c>
    </row>
    <row r="22" spans="1:11" ht="21" customHeight="1">
      <c r="A22" s="16" t="s">
        <v>107</v>
      </c>
      <c r="B22" s="16"/>
      <c r="D22" s="33">
        <v>8</v>
      </c>
      <c r="E22" s="59">
        <v>51715</v>
      </c>
      <c r="F22" s="18"/>
      <c r="G22" s="59">
        <v>50440</v>
      </c>
      <c r="H22" s="18"/>
      <c r="I22" s="59">
        <v>86820</v>
      </c>
      <c r="J22" s="18"/>
      <c r="K22" s="59">
        <v>64736</v>
      </c>
    </row>
    <row r="23" spans="1:11" ht="21" customHeight="1">
      <c r="A23" s="34" t="s">
        <v>108</v>
      </c>
      <c r="B23" s="16"/>
      <c r="C23" s="16"/>
      <c r="D23" s="21"/>
      <c r="E23" s="58">
        <f>SUM(E16:E22)</f>
        <v>181432</v>
      </c>
      <c r="F23" s="39"/>
      <c r="G23" s="58">
        <f>SUM(G16:G22)</f>
        <v>234477</v>
      </c>
      <c r="H23" s="39"/>
      <c r="I23" s="58">
        <f>SUM(I16:I22)</f>
        <v>271385</v>
      </c>
      <c r="J23" s="39"/>
      <c r="K23" s="58">
        <f>SUM(K16:K22)</f>
        <v>261057</v>
      </c>
    </row>
    <row r="24" spans="1:11" ht="7.5" customHeight="1">
      <c r="A24" s="34"/>
      <c r="B24" s="16"/>
      <c r="C24" s="16"/>
      <c r="D24" s="21"/>
      <c r="E24" s="37"/>
      <c r="F24" s="39"/>
      <c r="G24" s="37"/>
      <c r="H24" s="39"/>
      <c r="I24" s="37"/>
      <c r="J24" s="39"/>
      <c r="K24" s="37"/>
    </row>
    <row r="25" spans="1:11" ht="21" customHeight="1">
      <c r="A25" s="16" t="s">
        <v>109</v>
      </c>
      <c r="B25" s="16"/>
      <c r="C25" s="16"/>
      <c r="D25" s="21"/>
      <c r="E25" s="56">
        <f>+E14+E23</f>
        <v>552629</v>
      </c>
      <c r="F25" s="18"/>
      <c r="G25" s="56">
        <f>+G14+G23</f>
        <v>572477</v>
      </c>
      <c r="H25" s="18"/>
      <c r="I25" s="56">
        <f>+I14+I23</f>
        <v>389096</v>
      </c>
      <c r="J25" s="18"/>
      <c r="K25" s="56">
        <f>+K14+K23</f>
        <v>347319</v>
      </c>
    </row>
    <row r="26" spans="1:11" ht="7.75" customHeight="1">
      <c r="A26" s="16"/>
      <c r="B26" s="16"/>
      <c r="C26" s="16"/>
      <c r="D26" s="21"/>
      <c r="E26" s="56"/>
      <c r="F26" s="18"/>
      <c r="G26" s="56"/>
      <c r="H26" s="18"/>
      <c r="I26" s="56"/>
      <c r="J26" s="18"/>
      <c r="K26" s="56"/>
    </row>
    <row r="27" spans="1:11" ht="21" customHeight="1">
      <c r="A27" s="43" t="s">
        <v>110</v>
      </c>
      <c r="B27" s="16"/>
      <c r="C27" s="16"/>
      <c r="D27" s="21"/>
      <c r="E27" s="56"/>
      <c r="F27" s="18"/>
      <c r="G27" s="56"/>
      <c r="H27" s="18"/>
      <c r="I27" s="56"/>
      <c r="J27" s="18"/>
      <c r="K27" s="56"/>
    </row>
    <row r="28" spans="1:11" ht="21" customHeight="1">
      <c r="A28" s="16" t="s">
        <v>111</v>
      </c>
      <c r="D28" s="17">
        <v>8</v>
      </c>
      <c r="E28" s="56">
        <v>-139829</v>
      </c>
      <c r="F28" s="18"/>
      <c r="G28" s="56">
        <v>-118547</v>
      </c>
      <c r="H28" s="18"/>
      <c r="I28" s="56">
        <v>-62109</v>
      </c>
      <c r="J28" s="18"/>
      <c r="K28" s="56">
        <v>-52190</v>
      </c>
    </row>
    <row r="29" spans="1:11" ht="21" customHeight="1">
      <c r="A29" s="16" t="s">
        <v>112</v>
      </c>
      <c r="D29" s="17">
        <v>8</v>
      </c>
      <c r="E29" s="56">
        <v>-533981</v>
      </c>
      <c r="G29" s="56">
        <v>-534504</v>
      </c>
      <c r="I29" s="56">
        <v>-253498</v>
      </c>
      <c r="K29" s="56">
        <v>-229635</v>
      </c>
    </row>
    <row r="30" spans="1:11" ht="21" customHeight="1">
      <c r="A30" s="16" t="s">
        <v>295</v>
      </c>
      <c r="D30" s="17"/>
      <c r="E30" s="56">
        <v>-142446</v>
      </c>
      <c r="G30" s="115">
        <v>0</v>
      </c>
      <c r="I30" s="56">
        <v>-67183</v>
      </c>
      <c r="K30" s="115">
        <v>0</v>
      </c>
    </row>
    <row r="31" spans="1:11" ht="21" customHeight="1">
      <c r="A31" s="16" t="s">
        <v>113</v>
      </c>
      <c r="D31" s="21"/>
      <c r="E31" s="56">
        <v>-78732</v>
      </c>
      <c r="G31" s="56">
        <v>-69523</v>
      </c>
      <c r="I31" s="56">
        <f>-29478+2</f>
        <v>-29476</v>
      </c>
      <c r="K31" s="56">
        <v>-28612</v>
      </c>
    </row>
    <row r="32" spans="1:11" ht="21" customHeight="1">
      <c r="A32" s="34" t="s">
        <v>114</v>
      </c>
      <c r="B32" s="16"/>
      <c r="C32" s="16"/>
      <c r="D32" s="21"/>
      <c r="E32" s="57">
        <f>SUM(E28:E31)</f>
        <v>-894988</v>
      </c>
      <c r="F32" s="44"/>
      <c r="G32" s="57">
        <f>SUM(G28:G31)</f>
        <v>-722574</v>
      </c>
      <c r="H32" s="44"/>
      <c r="I32" s="57">
        <f>SUM(I28:I31)</f>
        <v>-412266</v>
      </c>
      <c r="J32" s="44"/>
      <c r="K32" s="57">
        <f>SUM(K28:K31)</f>
        <v>-310437</v>
      </c>
    </row>
    <row r="33" spans="1:11" ht="7.75" customHeight="1">
      <c r="A33" s="34"/>
      <c r="B33" s="16"/>
      <c r="C33" s="16"/>
      <c r="D33" s="21"/>
      <c r="E33" s="60"/>
      <c r="F33" s="44"/>
      <c r="G33" s="60"/>
      <c r="H33" s="44"/>
      <c r="I33" s="60"/>
      <c r="J33" s="44"/>
      <c r="K33" s="60"/>
    </row>
    <row r="34" spans="1:11" ht="21" customHeight="1">
      <c r="A34" s="34" t="s">
        <v>115</v>
      </c>
      <c r="B34" s="16"/>
      <c r="C34" s="16"/>
      <c r="D34" s="21"/>
      <c r="E34" s="84">
        <f>+E25+E32</f>
        <v>-342359</v>
      </c>
      <c r="F34" s="44"/>
      <c r="G34" s="84">
        <f>+G25+G32</f>
        <v>-150097</v>
      </c>
      <c r="H34" s="44"/>
      <c r="I34" s="84">
        <f>+I25+I32</f>
        <v>-23170</v>
      </c>
      <c r="J34" s="44"/>
      <c r="K34" s="84">
        <f>+K25+K32</f>
        <v>36882</v>
      </c>
    </row>
    <row r="35" spans="1:11" ht="21" customHeight="1">
      <c r="A35" s="12" t="s">
        <v>116</v>
      </c>
      <c r="B35" s="16"/>
      <c r="C35" s="16"/>
      <c r="D35" s="17">
        <v>8</v>
      </c>
      <c r="E35" s="59">
        <v>-133858</v>
      </c>
      <c r="G35" s="59">
        <v>-133076</v>
      </c>
      <c r="I35" s="59">
        <v>-136242</v>
      </c>
      <c r="K35" s="59">
        <v>-133875</v>
      </c>
    </row>
    <row r="36" spans="1:11" ht="21" customHeight="1">
      <c r="A36" s="16" t="s">
        <v>294</v>
      </c>
      <c r="B36" s="16"/>
      <c r="C36" s="16"/>
      <c r="D36" s="17"/>
      <c r="I36" s="59"/>
      <c r="K36" s="59"/>
    </row>
    <row r="37" spans="1:11" ht="21" customHeight="1">
      <c r="A37" s="16"/>
      <c r="B37" s="16" t="s">
        <v>293</v>
      </c>
      <c r="C37" s="16"/>
      <c r="D37" s="17"/>
      <c r="E37" s="107">
        <f>-40330-24987</f>
        <v>-65317</v>
      </c>
      <c r="G37" s="107">
        <v>13685</v>
      </c>
      <c r="H37" s="18"/>
      <c r="I37" s="116">
        <v>0</v>
      </c>
      <c r="J37" s="18"/>
      <c r="K37" s="116">
        <v>0</v>
      </c>
    </row>
    <row r="38" spans="1:11" ht="21" customHeight="1">
      <c r="A38" s="34" t="s">
        <v>287</v>
      </c>
      <c r="B38" s="16"/>
      <c r="C38" s="16"/>
      <c r="D38" s="21"/>
      <c r="E38" s="84">
        <f>SUM(E34:E37)</f>
        <v>-541534</v>
      </c>
      <c r="F38" s="44"/>
      <c r="G38" s="84">
        <f>SUM(G34:G37)</f>
        <v>-269488</v>
      </c>
      <c r="H38" s="44"/>
      <c r="I38" s="84">
        <f>SUM(I34:I37)</f>
        <v>-159412</v>
      </c>
      <c r="J38" s="44"/>
      <c r="K38" s="84">
        <f>SUM(K34:K37)</f>
        <v>-96993</v>
      </c>
    </row>
    <row r="39" spans="1:11" ht="21" customHeight="1">
      <c r="A39" s="12" t="s">
        <v>122</v>
      </c>
      <c r="D39" s="24"/>
      <c r="E39" s="56">
        <v>-30465</v>
      </c>
      <c r="G39" s="56">
        <v>15984</v>
      </c>
      <c r="I39" s="56">
        <v>436</v>
      </c>
      <c r="K39" s="56">
        <v>1048</v>
      </c>
    </row>
    <row r="40" spans="1:11" ht="21" customHeight="1" thickBot="1">
      <c r="A40" s="25" t="s">
        <v>288</v>
      </c>
      <c r="B40" s="25"/>
      <c r="D40" s="26"/>
      <c r="E40" s="85">
        <f>SUM(E38:E39)</f>
        <v>-571999</v>
      </c>
      <c r="F40" s="44"/>
      <c r="G40" s="85">
        <f>SUM(G38:G39)</f>
        <v>-253504</v>
      </c>
      <c r="H40" s="44"/>
      <c r="I40" s="85">
        <f>SUM(I38:I39)</f>
        <v>-158976</v>
      </c>
      <c r="J40" s="44"/>
      <c r="K40" s="85">
        <f>SUM(K38:K39)</f>
        <v>-95945</v>
      </c>
    </row>
    <row r="41" spans="1:11" ht="7.75" customHeight="1" thickTop="1">
      <c r="A41" s="34"/>
      <c r="B41" s="16"/>
      <c r="C41" s="16"/>
      <c r="D41" s="21"/>
      <c r="E41" s="60"/>
      <c r="F41" s="44"/>
      <c r="G41" s="60"/>
      <c r="H41" s="44"/>
      <c r="I41" s="60"/>
      <c r="J41" s="44"/>
      <c r="K41" s="60"/>
    </row>
    <row r="42" spans="1:11" ht="21" customHeight="1">
      <c r="A42" s="27" t="s">
        <v>289</v>
      </c>
      <c r="B42" s="27"/>
      <c r="C42" s="27"/>
      <c r="D42" s="26"/>
      <c r="E42" s="56"/>
      <c r="F42" s="28"/>
      <c r="G42" s="56"/>
      <c r="H42" s="28"/>
      <c r="I42" s="56"/>
      <c r="J42" s="28"/>
      <c r="K42" s="56"/>
    </row>
    <row r="43" spans="1:11" ht="21" customHeight="1">
      <c r="B43" s="29" t="s">
        <v>119</v>
      </c>
      <c r="C43" s="27"/>
      <c r="D43" s="26"/>
      <c r="E43" s="59">
        <f>-513091-24987</f>
        <v>-538078</v>
      </c>
      <c r="F43" s="28"/>
      <c r="G43" s="59">
        <v>-246966</v>
      </c>
      <c r="H43" s="28"/>
      <c r="I43" s="59">
        <v>-158976</v>
      </c>
      <c r="J43" s="28"/>
      <c r="K43" s="59">
        <v>-95945</v>
      </c>
    </row>
    <row r="44" spans="1:11" ht="21" customHeight="1">
      <c r="B44" s="29" t="s">
        <v>120</v>
      </c>
      <c r="C44" s="27"/>
      <c r="D44" s="26"/>
      <c r="E44" s="59">
        <v>-33921</v>
      </c>
      <c r="F44" s="28"/>
      <c r="G44" s="59">
        <v>-6538</v>
      </c>
      <c r="H44" s="28"/>
      <c r="I44" s="74">
        <v>0</v>
      </c>
      <c r="J44" s="28"/>
      <c r="K44" s="74">
        <v>0</v>
      </c>
    </row>
    <row r="45" spans="1:11" ht="21" customHeight="1" thickBot="1">
      <c r="A45" s="25" t="s">
        <v>288</v>
      </c>
      <c r="B45" s="27"/>
      <c r="C45" s="27"/>
      <c r="D45" s="26"/>
      <c r="E45" s="86">
        <f>SUM(E43:E44)</f>
        <v>-571999</v>
      </c>
      <c r="F45" s="46"/>
      <c r="G45" s="86">
        <f>SUM(G43:G44)</f>
        <v>-253504</v>
      </c>
      <c r="H45" s="46"/>
      <c r="I45" s="86">
        <f>SUM(I43:I44)</f>
        <v>-158976</v>
      </c>
      <c r="J45" s="46"/>
      <c r="K45" s="86">
        <f>SUM(K43:K44)</f>
        <v>-95945</v>
      </c>
    </row>
    <row r="46" spans="1:11" ht="7.75" customHeight="1" thickTop="1">
      <c r="A46" s="34"/>
      <c r="B46" s="16"/>
      <c r="C46" s="16"/>
      <c r="D46" s="21"/>
      <c r="E46" s="60"/>
      <c r="F46" s="44"/>
      <c r="G46" s="60"/>
      <c r="H46" s="44"/>
      <c r="I46" s="60"/>
      <c r="J46" s="44"/>
      <c r="K46" s="60"/>
    </row>
    <row r="47" spans="1:11" s="1" customFormat="1" ht="21" customHeight="1">
      <c r="A47" s="13" t="s">
        <v>123</v>
      </c>
      <c r="B47" s="27"/>
      <c r="C47" s="27"/>
      <c r="D47" s="17">
        <v>10</v>
      </c>
      <c r="E47" s="122"/>
      <c r="F47" s="31"/>
      <c r="G47" s="122"/>
      <c r="H47" s="31"/>
      <c r="I47" s="122"/>
      <c r="J47" s="31"/>
      <c r="K47" s="122"/>
    </row>
    <row r="48" spans="1:11" s="1" customFormat="1" ht="21" customHeight="1" thickBot="1">
      <c r="A48" s="29" t="s">
        <v>124</v>
      </c>
      <c r="B48" s="30"/>
      <c r="C48" s="29"/>
      <c r="E48" s="121">
        <f>-0.642786250013269-0.03</f>
        <v>-0.67278625001326897</v>
      </c>
      <c r="F48" s="112"/>
      <c r="G48" s="121">
        <v>-0.33</v>
      </c>
      <c r="H48" s="112"/>
      <c r="I48" s="121">
        <v>-0.22385653991549093</v>
      </c>
      <c r="J48" s="112"/>
      <c r="K48" s="121">
        <v>-0.15</v>
      </c>
    </row>
    <row r="49" spans="1:11" s="1" customFormat="1" ht="21" customHeight="1" thickTop="1">
      <c r="A49" s="29"/>
      <c r="B49" s="30"/>
      <c r="C49" s="29"/>
      <c r="D49" s="17"/>
      <c r="E49" s="55"/>
      <c r="F49" s="31"/>
      <c r="G49" s="55"/>
      <c r="H49" s="31"/>
      <c r="I49" s="31"/>
      <c r="J49" s="31"/>
      <c r="K49" s="31"/>
    </row>
    <row r="50" spans="1:11" ht="21" customHeight="1">
      <c r="E50" s="76"/>
      <c r="G50" s="76"/>
      <c r="I50" s="76"/>
      <c r="K50" s="76"/>
    </row>
    <row r="51" spans="1:11" ht="21" customHeight="1">
      <c r="E51" s="76"/>
      <c r="F51" s="87"/>
      <c r="G51" s="76"/>
      <c r="H51" s="87"/>
      <c r="I51" s="76"/>
      <c r="J51" s="87"/>
      <c r="K51" s="76"/>
    </row>
    <row r="52" spans="1:11" ht="21" customHeight="1">
      <c r="E52" s="87"/>
      <c r="G52" s="87"/>
      <c r="I52" s="87"/>
      <c r="K52" s="87"/>
    </row>
  </sheetData>
  <mergeCells count="8">
    <mergeCell ref="E8:K8"/>
    <mergeCell ref="I6:K6"/>
    <mergeCell ref="A1:K1"/>
    <mergeCell ref="A2:K2"/>
    <mergeCell ref="I4:K4"/>
    <mergeCell ref="I5:K5"/>
    <mergeCell ref="E6:G6"/>
    <mergeCell ref="E5:G5"/>
  </mergeCells>
  <phoneticPr fontId="0" type="noConversion"/>
  <pageMargins left="0.7" right="0.7" top="0.48" bottom="0.5" header="0.5" footer="0.5"/>
  <pageSetup paperSize="9" scale="8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ED934-99B6-4EF2-89AC-E57F7B24AE4E}">
  <sheetPr>
    <tabColor rgb="FF00B050"/>
  </sheetPr>
  <dimension ref="A1:K53"/>
  <sheetViews>
    <sheetView view="pageBreakPreview" topLeftCell="A43" zoomScale="87" zoomScaleNormal="87" zoomScaleSheetLayoutView="87" workbookViewId="0">
      <selection activeCell="E10" sqref="E10"/>
    </sheetView>
  </sheetViews>
  <sheetFormatPr defaultColWidth="9.09765625" defaultRowHeight="21.5"/>
  <cols>
    <col min="1" max="1" width="1.3984375" style="12" customWidth="1"/>
    <col min="2" max="2" width="4.09765625" style="12" customWidth="1"/>
    <col min="3" max="3" width="46.3984375" style="12" customWidth="1"/>
    <col min="4" max="4" width="9.3984375" style="32" customWidth="1"/>
    <col min="5" max="5" width="13.5" style="59" customWidth="1"/>
    <col min="6" max="6" width="1.296875" style="19" customWidth="1"/>
    <col min="7" max="7" width="13.5" style="59" customWidth="1"/>
    <col min="8" max="8" width="1.296875" style="19" customWidth="1"/>
    <col min="9" max="9" width="13.5" style="19" customWidth="1"/>
    <col min="10" max="10" width="1.296875" style="19" customWidth="1"/>
    <col min="11" max="11" width="13.5" style="19" customWidth="1"/>
    <col min="12" max="16384" width="9.09765625" style="12"/>
  </cols>
  <sheetData>
    <row r="1" spans="1:11" ht="21" customHeight="1">
      <c r="A1" s="221" t="s">
        <v>92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</row>
    <row r="2" spans="1:11" ht="21" customHeight="1">
      <c r="A2" s="221" t="s">
        <v>93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ht="21" customHeight="1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21" customHeight="1">
      <c r="A4" s="13"/>
      <c r="B4" s="13"/>
      <c r="C4" s="13"/>
      <c r="D4" s="14"/>
      <c r="E4" s="90"/>
      <c r="F4" s="143" t="s">
        <v>2</v>
      </c>
      <c r="G4" s="90"/>
      <c r="H4" s="70"/>
      <c r="I4" s="215" t="s">
        <v>3</v>
      </c>
      <c r="J4" s="215"/>
      <c r="K4" s="215"/>
    </row>
    <row r="5" spans="1:11" ht="21" customHeight="1">
      <c r="A5" s="13"/>
      <c r="B5" s="13"/>
      <c r="C5" s="13"/>
      <c r="D5" s="14"/>
      <c r="E5" s="220" t="s">
        <v>121</v>
      </c>
      <c r="F5" s="220"/>
      <c r="G5" s="220"/>
      <c r="H5" s="70"/>
      <c r="I5" s="220" t="s">
        <v>121</v>
      </c>
      <c r="J5" s="220"/>
      <c r="K5" s="220"/>
    </row>
    <row r="6" spans="1:11" ht="21" customHeight="1">
      <c r="A6" s="13"/>
      <c r="B6" s="13"/>
      <c r="C6" s="13"/>
      <c r="D6" s="14"/>
      <c r="E6" s="220" t="s">
        <v>95</v>
      </c>
      <c r="F6" s="220"/>
      <c r="G6" s="220"/>
      <c r="H6" s="70"/>
      <c r="I6" s="220" t="s">
        <v>95</v>
      </c>
      <c r="J6" s="220"/>
      <c r="K6" s="220"/>
    </row>
    <row r="7" spans="1:11" ht="21" customHeight="1">
      <c r="A7" s="13"/>
      <c r="B7" s="13"/>
      <c r="C7" s="13"/>
      <c r="D7" s="35" t="s">
        <v>7</v>
      </c>
      <c r="E7" s="88">
        <v>2567</v>
      </c>
      <c r="F7" s="89"/>
      <c r="G7" s="88">
        <v>2566</v>
      </c>
      <c r="H7" s="132"/>
      <c r="I7" s="88">
        <v>2567</v>
      </c>
      <c r="J7" s="89"/>
      <c r="K7" s="88">
        <v>2566</v>
      </c>
    </row>
    <row r="8" spans="1:11" ht="21" customHeight="1">
      <c r="A8" s="15"/>
      <c r="B8" s="15"/>
      <c r="C8" s="15"/>
      <c r="D8" s="12"/>
      <c r="E8" s="219" t="s">
        <v>9</v>
      </c>
      <c r="F8" s="219"/>
      <c r="G8" s="219"/>
      <c r="H8" s="219"/>
      <c r="I8" s="219"/>
      <c r="J8" s="219"/>
      <c r="K8" s="219"/>
    </row>
    <row r="9" spans="1:11" ht="21" customHeight="1">
      <c r="A9" s="43" t="s">
        <v>96</v>
      </c>
      <c r="B9" s="16"/>
      <c r="C9" s="16"/>
      <c r="D9" s="17">
        <v>8</v>
      </c>
      <c r="E9" s="72">
        <v>4441841</v>
      </c>
      <c r="F9" s="39"/>
      <c r="G9" s="72">
        <v>3774485</v>
      </c>
      <c r="H9" s="39"/>
      <c r="I9" s="72">
        <v>894393</v>
      </c>
      <c r="J9" s="39"/>
      <c r="K9" s="72">
        <v>733656</v>
      </c>
    </row>
    <row r="10" spans="1:11" ht="21" customHeight="1">
      <c r="A10" s="43" t="s">
        <v>97</v>
      </c>
      <c r="B10" s="16"/>
      <c r="C10" s="16"/>
      <c r="E10" s="56"/>
      <c r="F10" s="18"/>
      <c r="G10" s="56"/>
      <c r="H10" s="18"/>
      <c r="I10" s="56"/>
      <c r="J10" s="18"/>
      <c r="K10" s="56"/>
    </row>
    <row r="11" spans="1:11" ht="21" customHeight="1">
      <c r="A11" s="16" t="s">
        <v>97</v>
      </c>
      <c r="B11" s="16"/>
      <c r="D11" s="17">
        <v>8</v>
      </c>
      <c r="E11" s="56">
        <v>-2431304</v>
      </c>
      <c r="F11" s="201"/>
      <c r="G11" s="56">
        <v>-2044748</v>
      </c>
      <c r="H11" s="201"/>
      <c r="I11" s="56">
        <v>-384105</v>
      </c>
      <c r="J11" s="18"/>
      <c r="K11" s="56">
        <v>-339780</v>
      </c>
    </row>
    <row r="12" spans="1:11" ht="21" customHeight="1">
      <c r="A12" s="16" t="s">
        <v>98</v>
      </c>
      <c r="B12" s="16"/>
      <c r="D12" s="17"/>
      <c r="E12" s="56">
        <v>-480780</v>
      </c>
      <c r="F12" s="201"/>
      <c r="G12" s="56">
        <v>-467881</v>
      </c>
      <c r="H12" s="201"/>
      <c r="I12" s="56">
        <f>-130833+18</f>
        <v>-130815</v>
      </c>
      <c r="J12" s="18"/>
      <c r="K12" s="56">
        <v>-123577</v>
      </c>
    </row>
    <row r="13" spans="1:11" ht="21" customHeight="1">
      <c r="A13" s="34" t="s">
        <v>99</v>
      </c>
      <c r="B13" s="34"/>
      <c r="C13" s="16"/>
      <c r="D13" s="20"/>
      <c r="E13" s="57">
        <f>SUM(E11:E12)</f>
        <v>-2912084</v>
      </c>
      <c r="F13" s="202"/>
      <c r="G13" s="57">
        <f>SUM(G11:G12)</f>
        <v>-2512629</v>
      </c>
      <c r="H13" s="202"/>
      <c r="I13" s="57">
        <f>SUM(I11:I12)</f>
        <v>-514920</v>
      </c>
      <c r="J13" s="44"/>
      <c r="K13" s="57">
        <f>SUM(K11:K12)</f>
        <v>-463357</v>
      </c>
    </row>
    <row r="14" spans="1:11" ht="21" customHeight="1">
      <c r="A14" s="16" t="s">
        <v>100</v>
      </c>
      <c r="B14" s="16"/>
      <c r="C14" s="16"/>
      <c r="D14" s="21"/>
      <c r="E14" s="56">
        <f>+E9+E13</f>
        <v>1529757</v>
      </c>
      <c r="F14" s="201"/>
      <c r="G14" s="56">
        <f>+G9+G13</f>
        <v>1261856</v>
      </c>
      <c r="H14" s="201"/>
      <c r="I14" s="56">
        <f>+I9+I13</f>
        <v>379473</v>
      </c>
      <c r="J14" s="18"/>
      <c r="K14" s="56">
        <f>+K9+K13</f>
        <v>270299</v>
      </c>
    </row>
    <row r="15" spans="1:11" ht="7.75" customHeight="1">
      <c r="A15" s="16"/>
      <c r="B15" s="16"/>
      <c r="C15" s="16"/>
      <c r="D15" s="21"/>
      <c r="E15" s="56"/>
      <c r="F15" s="201"/>
      <c r="G15" s="56"/>
      <c r="H15" s="201"/>
      <c r="I15" s="56"/>
      <c r="J15" s="18"/>
      <c r="K15" s="56"/>
    </row>
    <row r="16" spans="1:11" ht="21" customHeight="1">
      <c r="A16" s="16" t="s">
        <v>101</v>
      </c>
      <c r="B16" s="16"/>
      <c r="D16" s="17">
        <v>8</v>
      </c>
      <c r="E16" s="56">
        <v>411343</v>
      </c>
      <c r="F16" s="201"/>
      <c r="G16" s="56">
        <v>426129</v>
      </c>
      <c r="H16" s="201"/>
      <c r="I16" s="56">
        <v>197467</v>
      </c>
      <c r="J16" s="18"/>
      <c r="K16" s="183">
        <v>165789</v>
      </c>
    </row>
    <row r="17" spans="1:11" ht="21" customHeight="1">
      <c r="A17" s="16" t="s">
        <v>102</v>
      </c>
      <c r="B17" s="16"/>
      <c r="D17" s="17">
        <v>8</v>
      </c>
      <c r="E17" s="56">
        <v>24356</v>
      </c>
      <c r="F17" s="201"/>
      <c r="G17" s="56">
        <v>17712</v>
      </c>
      <c r="H17" s="201"/>
      <c r="I17" s="56">
        <v>261842</v>
      </c>
      <c r="J17" s="18"/>
      <c r="K17" s="56">
        <v>252047</v>
      </c>
    </row>
    <row r="18" spans="1:11" ht="21" customHeight="1">
      <c r="A18" s="16" t="s">
        <v>103</v>
      </c>
      <c r="B18" s="16"/>
      <c r="D18" s="17">
        <v>8</v>
      </c>
      <c r="E18" s="203">
        <v>0</v>
      </c>
      <c r="F18" s="201"/>
      <c r="G18" s="203">
        <v>0</v>
      </c>
      <c r="H18" s="201"/>
      <c r="I18" s="56">
        <v>247508</v>
      </c>
      <c r="J18" s="18"/>
      <c r="K18" s="56">
        <v>322152</v>
      </c>
    </row>
    <row r="19" spans="1:11" ht="21" customHeight="1">
      <c r="A19" s="16" t="s">
        <v>104</v>
      </c>
      <c r="B19" s="16"/>
      <c r="D19" s="17">
        <v>8</v>
      </c>
      <c r="E19" s="56">
        <v>20547</v>
      </c>
      <c r="F19" s="201"/>
      <c r="G19" s="56">
        <v>20547</v>
      </c>
      <c r="H19" s="201"/>
      <c r="I19" s="203">
        <v>0</v>
      </c>
      <c r="J19" s="18"/>
      <c r="K19" s="74">
        <v>0</v>
      </c>
    </row>
    <row r="20" spans="1:11" ht="21" customHeight="1">
      <c r="A20" s="16" t="s">
        <v>105</v>
      </c>
      <c r="B20" s="16"/>
      <c r="D20" s="17"/>
      <c r="E20" s="203">
        <v>2625</v>
      </c>
      <c r="F20" s="201"/>
      <c r="G20" s="56">
        <v>1022</v>
      </c>
      <c r="H20" s="201"/>
      <c r="I20" s="203">
        <v>0</v>
      </c>
      <c r="J20" s="18"/>
      <c r="K20" s="74">
        <v>0</v>
      </c>
    </row>
    <row r="21" spans="1:11" ht="21" customHeight="1">
      <c r="A21" s="16" t="s">
        <v>106</v>
      </c>
      <c r="B21" s="16"/>
      <c r="D21" s="17"/>
      <c r="E21" s="203">
        <v>0</v>
      </c>
      <c r="F21" s="201"/>
      <c r="G21" s="203">
        <v>42152</v>
      </c>
      <c r="H21" s="201"/>
      <c r="I21" s="203">
        <v>0</v>
      </c>
      <c r="J21" s="18"/>
      <c r="K21" s="56">
        <v>18087</v>
      </c>
    </row>
    <row r="22" spans="1:11" ht="21" customHeight="1">
      <c r="A22" s="16" t="s">
        <v>107</v>
      </c>
      <c r="B22" s="16"/>
      <c r="D22" s="33">
        <v>8</v>
      </c>
      <c r="E22" s="59">
        <v>140306</v>
      </c>
      <c r="F22" s="201"/>
      <c r="G22" s="59">
        <v>155459</v>
      </c>
      <c r="H22" s="201"/>
      <c r="I22" s="56">
        <v>250344</v>
      </c>
      <c r="J22" s="18"/>
      <c r="K22" s="56">
        <v>200465</v>
      </c>
    </row>
    <row r="23" spans="1:11" ht="21" customHeight="1">
      <c r="A23" s="34" t="s">
        <v>108</v>
      </c>
      <c r="B23" s="16"/>
      <c r="C23" s="16"/>
      <c r="D23" s="21"/>
      <c r="E23" s="58">
        <f>SUM(E16:E22)</f>
        <v>599177</v>
      </c>
      <c r="F23" s="204"/>
      <c r="G23" s="58">
        <f>SUM(G16:G22)</f>
        <v>663021</v>
      </c>
      <c r="H23" s="204"/>
      <c r="I23" s="58">
        <f>SUM(I16:I22)</f>
        <v>957161</v>
      </c>
      <c r="J23" s="39"/>
      <c r="K23" s="58">
        <f>SUM(K16:K22)</f>
        <v>958540</v>
      </c>
    </row>
    <row r="24" spans="1:11" ht="7.5" customHeight="1">
      <c r="A24" s="34"/>
      <c r="B24" s="16"/>
      <c r="C24" s="16"/>
      <c r="D24" s="21"/>
      <c r="E24" s="37"/>
      <c r="F24" s="204"/>
      <c r="G24" s="37"/>
      <c r="H24" s="204"/>
      <c r="I24" s="37"/>
      <c r="J24" s="39"/>
      <c r="K24" s="37"/>
    </row>
    <row r="25" spans="1:11" ht="21" customHeight="1">
      <c r="A25" s="16" t="s">
        <v>109</v>
      </c>
      <c r="B25" s="16"/>
      <c r="C25" s="16"/>
      <c r="D25" s="21"/>
      <c r="E25" s="56">
        <f>+E14+E23</f>
        <v>2128934</v>
      </c>
      <c r="F25" s="201"/>
      <c r="G25" s="56">
        <f>+G14+G23</f>
        <v>1924877</v>
      </c>
      <c r="H25" s="201"/>
      <c r="I25" s="56">
        <f>+I14+I23</f>
        <v>1336634</v>
      </c>
      <c r="J25" s="18"/>
      <c r="K25" s="56">
        <f>+K14+K23</f>
        <v>1228839</v>
      </c>
    </row>
    <row r="26" spans="1:11" ht="7.75" customHeight="1">
      <c r="A26" s="16"/>
      <c r="B26" s="16"/>
      <c r="C26" s="16"/>
      <c r="D26" s="21"/>
      <c r="E26" s="56"/>
      <c r="F26" s="201"/>
      <c r="G26" s="56"/>
      <c r="H26" s="201"/>
      <c r="I26" s="56"/>
      <c r="J26" s="18"/>
      <c r="K26" s="56"/>
    </row>
    <row r="27" spans="1:11" ht="21" customHeight="1">
      <c r="A27" s="43" t="s">
        <v>110</v>
      </c>
      <c r="B27" s="16"/>
      <c r="C27" s="16"/>
      <c r="D27" s="21"/>
      <c r="E27" s="56"/>
      <c r="F27" s="201"/>
      <c r="G27" s="56"/>
      <c r="H27" s="201"/>
      <c r="I27" s="56"/>
      <c r="J27" s="18"/>
      <c r="K27" s="56"/>
    </row>
    <row r="28" spans="1:11" ht="21" customHeight="1">
      <c r="A28" s="16" t="s">
        <v>111</v>
      </c>
      <c r="D28" s="17">
        <v>8</v>
      </c>
      <c r="E28" s="56">
        <v>-416423</v>
      </c>
      <c r="F28" s="201"/>
      <c r="G28" s="56">
        <v>-351716</v>
      </c>
      <c r="H28" s="201"/>
      <c r="I28" s="56">
        <v>-199591</v>
      </c>
      <c r="J28" s="18"/>
      <c r="K28" s="56">
        <v>-154701</v>
      </c>
    </row>
    <row r="29" spans="1:11" ht="21" customHeight="1">
      <c r="A29" s="16" t="s">
        <v>112</v>
      </c>
      <c r="D29" s="17">
        <v>8</v>
      </c>
      <c r="E29" s="56">
        <v>-1652161</v>
      </c>
      <c r="F29" s="205"/>
      <c r="G29" s="56">
        <v>-1527388</v>
      </c>
      <c r="H29" s="205"/>
      <c r="I29" s="56">
        <v>-765160</v>
      </c>
      <c r="K29" s="56">
        <v>-685080</v>
      </c>
    </row>
    <row r="30" spans="1:11" ht="21" customHeight="1">
      <c r="A30" s="16" t="s">
        <v>295</v>
      </c>
      <c r="D30" s="17"/>
      <c r="E30" s="56">
        <v>-78916</v>
      </c>
      <c r="F30" s="205"/>
      <c r="G30" s="203">
        <v>0</v>
      </c>
      <c r="H30" s="205"/>
      <c r="I30" s="56">
        <v>-41964</v>
      </c>
      <c r="K30" s="74">
        <v>0</v>
      </c>
    </row>
    <row r="31" spans="1:11" ht="21" customHeight="1">
      <c r="A31" s="16" t="s">
        <v>113</v>
      </c>
      <c r="D31" s="21"/>
      <c r="E31" s="56">
        <v>-212629</v>
      </c>
      <c r="F31" s="205"/>
      <c r="G31" s="56">
        <v>-201555</v>
      </c>
      <c r="H31" s="205"/>
      <c r="I31" s="56">
        <f>-85279+2</f>
        <v>-85277</v>
      </c>
      <c r="K31" s="56">
        <v>-87839</v>
      </c>
    </row>
    <row r="32" spans="1:11" ht="21" customHeight="1">
      <c r="A32" s="34" t="s">
        <v>114</v>
      </c>
      <c r="B32" s="16"/>
      <c r="C32" s="16"/>
      <c r="D32" s="21"/>
      <c r="E32" s="57">
        <f>SUM(E28:E31)</f>
        <v>-2360129</v>
      </c>
      <c r="F32" s="202"/>
      <c r="G32" s="57">
        <f>SUM(G28:G31)</f>
        <v>-2080659</v>
      </c>
      <c r="H32" s="202"/>
      <c r="I32" s="57">
        <f>SUM(I28:I31)</f>
        <v>-1091992</v>
      </c>
      <c r="J32" s="44"/>
      <c r="K32" s="57">
        <f>SUM(K28:K31)</f>
        <v>-927620</v>
      </c>
    </row>
    <row r="33" spans="1:11" ht="7.75" customHeight="1">
      <c r="A33" s="34"/>
      <c r="B33" s="16"/>
      <c r="C33" s="16"/>
      <c r="D33" s="21"/>
      <c r="E33" s="60"/>
      <c r="F33" s="202"/>
      <c r="G33" s="60"/>
      <c r="H33" s="202"/>
      <c r="I33" s="60"/>
      <c r="J33" s="44"/>
      <c r="K33" s="60"/>
    </row>
    <row r="34" spans="1:11" ht="21" customHeight="1">
      <c r="A34" s="34" t="s">
        <v>115</v>
      </c>
      <c r="B34" s="16"/>
      <c r="C34" s="16"/>
      <c r="D34" s="21"/>
      <c r="E34" s="84">
        <f>+E25+E32</f>
        <v>-231195</v>
      </c>
      <c r="F34" s="202"/>
      <c r="G34" s="84">
        <f>+G25+G32</f>
        <v>-155782</v>
      </c>
      <c r="H34" s="202"/>
      <c r="I34" s="84">
        <f>+I25+I32</f>
        <v>244642</v>
      </c>
      <c r="J34" s="44"/>
      <c r="K34" s="84">
        <f>+K25+K32</f>
        <v>301219</v>
      </c>
    </row>
    <row r="35" spans="1:11" ht="21" customHeight="1">
      <c r="A35" s="12" t="s">
        <v>116</v>
      </c>
      <c r="B35" s="16"/>
      <c r="C35" s="16"/>
      <c r="D35" s="17">
        <v>8</v>
      </c>
      <c r="E35" s="59">
        <v>-405302</v>
      </c>
      <c r="F35" s="205"/>
      <c r="G35" s="59">
        <v>-383444</v>
      </c>
      <c r="H35" s="205"/>
      <c r="I35" s="56">
        <v>-406907</v>
      </c>
      <c r="K35" s="56">
        <v>-378237</v>
      </c>
    </row>
    <row r="36" spans="1:11" ht="21" customHeight="1">
      <c r="A36" s="16" t="s">
        <v>117</v>
      </c>
      <c r="B36" s="16"/>
      <c r="C36" s="16"/>
      <c r="D36" s="21"/>
      <c r="E36" s="107">
        <f>124253-24987</f>
        <v>99266</v>
      </c>
      <c r="F36" s="205"/>
      <c r="G36" s="107">
        <v>74210</v>
      </c>
      <c r="H36" s="201"/>
      <c r="I36" s="185">
        <v>0</v>
      </c>
      <c r="J36" s="18"/>
      <c r="K36" s="80">
        <v>0</v>
      </c>
    </row>
    <row r="37" spans="1:11" ht="20.5" customHeight="1">
      <c r="A37" s="34" t="s">
        <v>287</v>
      </c>
      <c r="B37" s="16"/>
      <c r="C37" s="16"/>
      <c r="D37" s="21"/>
      <c r="E37" s="84">
        <f>SUM(E34:E36)</f>
        <v>-537231</v>
      </c>
      <c r="F37" s="202"/>
      <c r="G37" s="84">
        <f>SUM(G34:G36)</f>
        <v>-465016</v>
      </c>
      <c r="H37" s="202"/>
      <c r="I37" s="84">
        <f>SUM(I34:I36)</f>
        <v>-162265</v>
      </c>
      <c r="J37" s="44"/>
      <c r="K37" s="84">
        <f>SUM(K34:K36)</f>
        <v>-77018</v>
      </c>
    </row>
    <row r="38" spans="1:11" ht="21" customHeight="1">
      <c r="A38" s="12" t="s">
        <v>122</v>
      </c>
      <c r="D38" s="24"/>
      <c r="E38" s="56">
        <v>-45577</v>
      </c>
      <c r="F38" s="205"/>
      <c r="G38" s="56">
        <v>29187</v>
      </c>
      <c r="H38" s="205"/>
      <c r="I38" s="59">
        <v>2042</v>
      </c>
      <c r="K38" s="59">
        <v>2959</v>
      </c>
    </row>
    <row r="39" spans="1:11" ht="21" customHeight="1" thickBot="1">
      <c r="A39" s="25" t="s">
        <v>288</v>
      </c>
      <c r="B39" s="25"/>
      <c r="D39" s="26"/>
      <c r="E39" s="85">
        <f>SUM(E37:E38)</f>
        <v>-582808</v>
      </c>
      <c r="F39" s="202"/>
      <c r="G39" s="85">
        <f>SUM(G37:G38)</f>
        <v>-435829</v>
      </c>
      <c r="H39" s="202"/>
      <c r="I39" s="85">
        <f>SUM(I37:I38)</f>
        <v>-160223</v>
      </c>
      <c r="J39" s="44"/>
      <c r="K39" s="85">
        <f>SUM(K37:K38)</f>
        <v>-74059</v>
      </c>
    </row>
    <row r="40" spans="1:11" ht="7.75" customHeight="1" thickTop="1">
      <c r="A40" s="34"/>
      <c r="B40" s="16"/>
      <c r="C40" s="16"/>
      <c r="D40" s="21"/>
      <c r="E40" s="60"/>
      <c r="F40" s="202"/>
      <c r="G40" s="60"/>
      <c r="H40" s="202"/>
      <c r="I40" s="60"/>
      <c r="J40" s="44"/>
      <c r="K40" s="60"/>
    </row>
    <row r="41" spans="1:11" ht="21" customHeight="1">
      <c r="A41" s="27" t="s">
        <v>289</v>
      </c>
      <c r="B41" s="27"/>
      <c r="C41" s="27"/>
      <c r="D41" s="26"/>
      <c r="E41" s="56"/>
      <c r="F41" s="206"/>
      <c r="G41" s="56"/>
      <c r="H41" s="206"/>
      <c r="I41" s="56"/>
      <c r="J41" s="28"/>
      <c r="K41" s="56"/>
    </row>
    <row r="42" spans="1:11" ht="21" customHeight="1">
      <c r="B42" s="29" t="s">
        <v>119</v>
      </c>
      <c r="C42" s="27"/>
      <c r="D42" s="26"/>
      <c r="E42" s="59">
        <f>-521822-24987</f>
        <v>-546809</v>
      </c>
      <c r="F42" s="206"/>
      <c r="G42" s="59">
        <v>-424286</v>
      </c>
      <c r="H42" s="206"/>
      <c r="I42" s="59">
        <v>-160223</v>
      </c>
      <c r="J42" s="28"/>
      <c r="K42" s="59">
        <v>-74059</v>
      </c>
    </row>
    <row r="43" spans="1:11" ht="21" customHeight="1">
      <c r="B43" s="29" t="s">
        <v>120</v>
      </c>
      <c r="C43" s="27"/>
      <c r="D43" s="26"/>
      <c r="E43" s="56">
        <v>-35999</v>
      </c>
      <c r="F43" s="206"/>
      <c r="G43" s="56">
        <v>-11543</v>
      </c>
      <c r="H43" s="206"/>
      <c r="I43" s="203">
        <v>0</v>
      </c>
      <c r="J43" s="28"/>
      <c r="K43" s="74">
        <v>0</v>
      </c>
    </row>
    <row r="44" spans="1:11" ht="21" customHeight="1" thickBot="1">
      <c r="A44" s="25" t="s">
        <v>288</v>
      </c>
      <c r="B44" s="27"/>
      <c r="C44" s="27"/>
      <c r="D44" s="26"/>
      <c r="E44" s="86">
        <f>SUM(E42:E43)</f>
        <v>-582808</v>
      </c>
      <c r="F44" s="207"/>
      <c r="G44" s="86">
        <f>SUM(G42:G43)</f>
        <v>-435829</v>
      </c>
      <c r="H44" s="207"/>
      <c r="I44" s="86">
        <f>SUM(I42:I43)</f>
        <v>-160223</v>
      </c>
      <c r="J44" s="46"/>
      <c r="K44" s="86">
        <f>SUM(K42:K43)</f>
        <v>-74059</v>
      </c>
    </row>
    <row r="45" spans="1:11" ht="7.75" customHeight="1" thickTop="1">
      <c r="A45" s="34"/>
      <c r="B45" s="16"/>
      <c r="C45" s="16"/>
      <c r="D45" s="21"/>
      <c r="E45" s="60"/>
      <c r="F45" s="202"/>
      <c r="G45" s="60"/>
      <c r="H45" s="202"/>
      <c r="I45" s="60"/>
      <c r="J45" s="44"/>
      <c r="K45" s="60"/>
    </row>
    <row r="46" spans="1:11" s="1" customFormat="1" ht="20.5" customHeight="1">
      <c r="A46" s="13" t="s">
        <v>123</v>
      </c>
      <c r="B46" s="27"/>
      <c r="C46" s="27"/>
      <c r="D46" s="17">
        <v>10</v>
      </c>
      <c r="E46" s="122"/>
      <c r="F46" s="208"/>
      <c r="G46" s="122"/>
      <c r="H46" s="208"/>
      <c r="I46" s="122"/>
      <c r="J46" s="31"/>
      <c r="K46" s="122"/>
    </row>
    <row r="47" spans="1:11" s="1" customFormat="1" ht="21" customHeight="1" thickBot="1">
      <c r="A47" s="29" t="s">
        <v>124</v>
      </c>
      <c r="B47" s="30"/>
      <c r="C47" s="29"/>
      <c r="E47" s="121">
        <f>-0.723902815950622-0.0295</f>
        <v>-0.75340281595062197</v>
      </c>
      <c r="F47" s="112"/>
      <c r="G47" s="121">
        <v>-0.60812507024258089</v>
      </c>
      <c r="H47" s="112"/>
      <c r="I47" s="121">
        <v>-0.29447669621273165</v>
      </c>
      <c r="J47" s="112"/>
      <c r="K47" s="121">
        <v>-0.19272</v>
      </c>
    </row>
    <row r="48" spans="1:11" s="1" customFormat="1" ht="21" customHeight="1" thickTop="1">
      <c r="A48" s="29"/>
      <c r="B48" s="30"/>
      <c r="C48" s="29"/>
      <c r="D48" s="17"/>
      <c r="E48" s="55"/>
      <c r="F48" s="31"/>
      <c r="G48" s="55"/>
      <c r="H48" s="31"/>
      <c r="I48" s="31"/>
      <c r="J48" s="31"/>
      <c r="K48" s="31"/>
    </row>
    <row r="49" spans="5:11" ht="21" customHeight="1">
      <c r="E49" s="76"/>
      <c r="G49" s="76"/>
      <c r="I49" s="76"/>
      <c r="K49" s="76"/>
    </row>
    <row r="50" spans="5:11" ht="21" customHeight="1">
      <c r="E50" s="76"/>
      <c r="F50" s="87"/>
      <c r="G50" s="76"/>
      <c r="H50" s="87"/>
      <c r="I50" s="87"/>
      <c r="J50" s="87"/>
      <c r="K50" s="87"/>
    </row>
    <row r="51" spans="5:11" ht="21" customHeight="1">
      <c r="E51" s="87"/>
      <c r="G51" s="87"/>
      <c r="I51" s="87"/>
      <c r="K51" s="87"/>
    </row>
    <row r="52" spans="5:11" ht="21" customHeight="1"/>
    <row r="53" spans="5:11" ht="21" customHeight="1"/>
  </sheetData>
  <mergeCells count="8">
    <mergeCell ref="E8:K8"/>
    <mergeCell ref="A1:K1"/>
    <mergeCell ref="A2:K2"/>
    <mergeCell ref="I4:K4"/>
    <mergeCell ref="E6:G6"/>
    <mergeCell ref="E5:G5"/>
    <mergeCell ref="I6:K6"/>
    <mergeCell ref="I5:K5"/>
  </mergeCells>
  <pageMargins left="0.7" right="0.7" top="0.48" bottom="0.5" header="0.5" footer="0.5"/>
  <pageSetup paperSize="9" scale="80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22"/>
  <sheetViews>
    <sheetView view="pageBreakPreview" zoomScale="70" zoomScaleNormal="70" zoomScaleSheetLayoutView="70" workbookViewId="0">
      <selection activeCell="B14" sqref="B14"/>
    </sheetView>
  </sheetViews>
  <sheetFormatPr defaultColWidth="9" defaultRowHeight="21" customHeight="1"/>
  <cols>
    <col min="1" max="1" width="2.09765625" style="5" customWidth="1"/>
    <col min="2" max="2" width="55.59765625" style="5" customWidth="1"/>
    <col min="3" max="3" width="5.09765625" style="5" customWidth="1"/>
    <col min="4" max="4" width="12.8984375" style="4" customWidth="1"/>
    <col min="5" max="5" width="1.296875" style="4" customWidth="1"/>
    <col min="6" max="6" width="12.8984375" style="4" customWidth="1"/>
    <col min="7" max="7" width="1.296875" style="4" customWidth="1"/>
    <col min="8" max="8" width="12.8984375" style="4" customWidth="1"/>
    <col min="9" max="9" width="1.296875" style="4" customWidth="1"/>
    <col min="10" max="10" width="12.8984375" style="4" customWidth="1"/>
    <col min="11" max="16384" width="9" style="7"/>
  </cols>
  <sheetData>
    <row r="1" spans="1:10" s="6" customFormat="1" ht="21" customHeight="1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</row>
    <row r="2" spans="1:10" s="6" customFormat="1" ht="21" customHeight="1">
      <c r="A2" s="222" t="s">
        <v>125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s="6" customFormat="1" ht="21" customHeight="1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s="6" customFormat="1" ht="21" customHeight="1">
      <c r="A4" s="3"/>
      <c r="B4" s="3"/>
      <c r="C4" s="3"/>
      <c r="D4" s="144"/>
      <c r="E4" s="9" t="s">
        <v>2</v>
      </c>
      <c r="F4" s="144"/>
      <c r="G4" s="136"/>
      <c r="H4" s="218" t="s">
        <v>3</v>
      </c>
      <c r="I4" s="218"/>
      <c r="J4" s="218"/>
    </row>
    <row r="5" spans="1:10" s="6" customFormat="1" ht="23">
      <c r="A5" s="40"/>
      <c r="B5" s="40"/>
      <c r="C5" s="40"/>
      <c r="D5" s="224" t="s">
        <v>94</v>
      </c>
      <c r="E5" s="224"/>
      <c r="F5" s="224"/>
      <c r="G5" s="145"/>
      <c r="H5" s="224" t="s">
        <v>94</v>
      </c>
      <c r="I5" s="224"/>
      <c r="J5" s="224"/>
    </row>
    <row r="6" spans="1:10" s="6" customFormat="1" ht="21" customHeight="1">
      <c r="A6" s="41"/>
      <c r="B6" s="41"/>
      <c r="C6" s="41"/>
      <c r="D6" s="223" t="s">
        <v>95</v>
      </c>
      <c r="E6" s="223"/>
      <c r="F6" s="223"/>
      <c r="G6" s="145"/>
      <c r="H6" s="223" t="s">
        <v>95</v>
      </c>
      <c r="I6" s="223"/>
      <c r="J6" s="223"/>
    </row>
    <row r="7" spans="1:10" s="6" customFormat="1" ht="21" customHeight="1">
      <c r="A7" s="41"/>
      <c r="B7" s="41"/>
      <c r="C7" s="102"/>
      <c r="D7" s="10">
        <v>2567</v>
      </c>
      <c r="E7" s="11"/>
      <c r="F7" s="10">
        <v>2566</v>
      </c>
      <c r="G7" s="137"/>
      <c r="H7" s="10">
        <v>2567</v>
      </c>
      <c r="I7" s="11"/>
      <c r="J7" s="10">
        <v>2566</v>
      </c>
    </row>
    <row r="8" spans="1:10" s="6" customFormat="1" ht="21" customHeight="1">
      <c r="A8" s="41"/>
      <c r="B8" s="41"/>
      <c r="C8" s="41"/>
      <c r="D8" s="10"/>
      <c r="E8" s="11"/>
      <c r="F8" s="10"/>
      <c r="G8" s="146" t="s">
        <v>9</v>
      </c>
      <c r="H8" s="10"/>
      <c r="I8" s="11"/>
      <c r="J8" s="10"/>
    </row>
    <row r="9" spans="1:10" s="82" customFormat="1" ht="21" customHeight="1">
      <c r="A9" s="47" t="s">
        <v>288</v>
      </c>
      <c r="B9" s="47"/>
      <c r="C9" s="47"/>
      <c r="D9" s="65">
        <f>'กำไรขาดทุน 3M 6'!E40</f>
        <v>-571999</v>
      </c>
      <c r="E9" s="50"/>
      <c r="F9" s="65">
        <f>'กำไรขาดทุน 3M 6'!G40</f>
        <v>-253504</v>
      </c>
      <c r="G9" s="50"/>
      <c r="H9" s="83">
        <f>'กำไรขาดทุน 3M 6'!I40</f>
        <v>-158976</v>
      </c>
      <c r="I9" s="66"/>
      <c r="J9" s="83">
        <f>'กำไรขาดทุน 3M 6'!K40</f>
        <v>-95945</v>
      </c>
    </row>
    <row r="10" spans="1:10" s="82" customFormat="1" ht="21" customHeight="1">
      <c r="A10" s="47" t="s">
        <v>126</v>
      </c>
      <c r="B10" s="47"/>
      <c r="C10" s="47"/>
      <c r="D10" s="61"/>
      <c r="E10" s="48"/>
      <c r="F10" s="61"/>
      <c r="G10" s="48"/>
      <c r="H10" s="61"/>
      <c r="I10" s="48"/>
      <c r="J10" s="61"/>
    </row>
    <row r="11" spans="1:10" s="82" customFormat="1" ht="21" customHeight="1">
      <c r="A11" s="75" t="s">
        <v>127</v>
      </c>
      <c r="B11" s="47"/>
      <c r="C11" s="47"/>
      <c r="D11" s="61"/>
      <c r="E11" s="48"/>
      <c r="F11" s="61"/>
      <c r="G11" s="48"/>
      <c r="H11" s="61"/>
      <c r="I11" s="48"/>
      <c r="J11" s="61"/>
    </row>
    <row r="12" spans="1:10" s="82" customFormat="1" ht="21" customHeight="1">
      <c r="A12" s="23" t="s">
        <v>128</v>
      </c>
      <c r="B12" s="23"/>
      <c r="C12" s="23"/>
      <c r="D12" s="61">
        <v>96031</v>
      </c>
      <c r="E12" s="48"/>
      <c r="F12" s="61">
        <v>-18007</v>
      </c>
      <c r="G12" s="48"/>
      <c r="H12" s="74">
        <v>0</v>
      </c>
      <c r="I12" s="49"/>
      <c r="J12" s="74">
        <v>0</v>
      </c>
    </row>
    <row r="13" spans="1:10" s="82" customFormat="1" ht="21" customHeight="1">
      <c r="A13" s="23" t="s">
        <v>296</v>
      </c>
      <c r="B13" s="23"/>
      <c r="C13" s="23"/>
      <c r="D13" s="185">
        <f>-1-51598</f>
        <v>-51599</v>
      </c>
      <c r="E13" s="48"/>
      <c r="F13" s="80">
        <v>10619</v>
      </c>
      <c r="G13" s="48"/>
      <c r="H13" s="80">
        <v>0</v>
      </c>
      <c r="I13" s="49"/>
      <c r="J13" s="80">
        <v>0</v>
      </c>
    </row>
    <row r="14" spans="1:10" s="82" customFormat="1" ht="21" customHeight="1">
      <c r="A14" s="47" t="s">
        <v>129</v>
      </c>
      <c r="B14" s="47"/>
      <c r="C14" s="24"/>
      <c r="D14" s="186">
        <f>SUM(D12:D13)</f>
        <v>44432</v>
      </c>
      <c r="E14" s="48"/>
      <c r="F14" s="118">
        <f>SUM(F12:F13)</f>
        <v>-7388</v>
      </c>
      <c r="G14" s="83"/>
      <c r="H14" s="118">
        <f>SUM(H12:H13)</f>
        <v>0</v>
      </c>
      <c r="I14" s="83"/>
      <c r="J14" s="118">
        <f>SUM(J12:J13)</f>
        <v>0</v>
      </c>
    </row>
    <row r="15" spans="1:10" s="82" customFormat="1" ht="21" customHeight="1">
      <c r="A15" s="47"/>
      <c r="B15" s="47"/>
      <c r="C15" s="24"/>
      <c r="D15" s="187"/>
      <c r="E15" s="48"/>
      <c r="F15" s="83"/>
      <c r="G15" s="83"/>
      <c r="H15" s="83"/>
      <c r="I15" s="83"/>
      <c r="J15" s="83"/>
    </row>
    <row r="16" spans="1:10" s="82" customFormat="1" ht="21" customHeight="1" thickBot="1">
      <c r="A16" s="47" t="s">
        <v>290</v>
      </c>
      <c r="B16" s="23"/>
      <c r="C16" s="23"/>
      <c r="D16" s="188">
        <f>D14+D9</f>
        <v>-527567</v>
      </c>
      <c r="E16" s="50"/>
      <c r="F16" s="119">
        <f>F14+F9</f>
        <v>-260892</v>
      </c>
      <c r="G16" s="50"/>
      <c r="H16" s="119">
        <f>H14+H9</f>
        <v>-158976</v>
      </c>
      <c r="I16" s="50"/>
      <c r="J16" s="119">
        <f>J14+J9</f>
        <v>-95945</v>
      </c>
    </row>
    <row r="17" spans="1:10" s="82" customFormat="1" ht="21" customHeight="1" thickTop="1">
      <c r="A17" s="51"/>
      <c r="B17" s="51"/>
      <c r="C17" s="51"/>
      <c r="D17" s="62"/>
      <c r="E17" s="52"/>
      <c r="F17" s="62"/>
      <c r="G17" s="52"/>
      <c r="H17" s="62"/>
      <c r="I17" s="52"/>
      <c r="J17" s="62"/>
    </row>
    <row r="18" spans="1:10" s="45" customFormat="1" ht="21" customHeight="1">
      <c r="A18" s="53" t="s">
        <v>291</v>
      </c>
      <c r="B18" s="53"/>
      <c r="C18" s="53"/>
      <c r="D18" s="63"/>
      <c r="E18" s="52">
        <v>6</v>
      </c>
      <c r="F18" s="63"/>
      <c r="G18" s="52"/>
      <c r="H18" s="63"/>
      <c r="I18" s="52"/>
      <c r="J18" s="63"/>
    </row>
    <row r="19" spans="1:10" s="45" customFormat="1" ht="21" customHeight="1">
      <c r="B19" s="45" t="s">
        <v>119</v>
      </c>
      <c r="C19" s="53"/>
      <c r="D19" s="56">
        <f>-420410-76585</f>
        <v>-496995</v>
      </c>
      <c r="E19" s="54"/>
      <c r="F19" s="56">
        <v>-254361</v>
      </c>
      <c r="G19" s="54"/>
      <c r="H19" s="56">
        <v>-158976</v>
      </c>
      <c r="I19" s="54"/>
      <c r="J19" s="56">
        <v>-95945</v>
      </c>
    </row>
    <row r="20" spans="1:10" s="45" customFormat="1" ht="21" customHeight="1">
      <c r="B20" s="45" t="s">
        <v>120</v>
      </c>
      <c r="C20" s="53"/>
      <c r="D20" s="56">
        <v>-30572</v>
      </c>
      <c r="E20" s="54"/>
      <c r="F20" s="56">
        <v>-6531</v>
      </c>
      <c r="G20" s="54"/>
      <c r="H20" s="147">
        <v>0</v>
      </c>
      <c r="I20" s="54"/>
      <c r="J20" s="147">
        <v>0</v>
      </c>
    </row>
    <row r="21" spans="1:10" s="45" customFormat="1" ht="21" customHeight="1" thickBot="1">
      <c r="A21" s="53" t="s">
        <v>290</v>
      </c>
      <c r="B21" s="53"/>
      <c r="C21" s="53"/>
      <c r="D21" s="189">
        <f>SUM(D19:D20)</f>
        <v>-527567</v>
      </c>
      <c r="E21" s="42"/>
      <c r="F21" s="120">
        <f>SUM(F19:F20)</f>
        <v>-260892</v>
      </c>
      <c r="G21" s="42"/>
      <c r="H21" s="120">
        <f>SUM(H19:H20)</f>
        <v>-158976</v>
      </c>
      <c r="I21" s="42"/>
      <c r="J21" s="120">
        <f>SUM(J19:J20)</f>
        <v>-95945</v>
      </c>
    </row>
    <row r="22" spans="1:10" ht="21" customHeight="1" thickTop="1"/>
  </sheetData>
  <mergeCells count="6">
    <mergeCell ref="A2:J2"/>
    <mergeCell ref="H4:J4"/>
    <mergeCell ref="D6:F6"/>
    <mergeCell ref="D5:F5"/>
    <mergeCell ref="H6:J6"/>
    <mergeCell ref="H5:J5"/>
  </mergeCells>
  <pageMargins left="0.7" right="0.7" top="0.48" bottom="0.5" header="0.5" footer="0.5"/>
  <pageSetup paperSize="9" scale="80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F55CF-823E-4A2C-808B-855170D14517}">
  <sheetPr>
    <tabColor rgb="FF00B050"/>
  </sheetPr>
  <dimension ref="A1:J28"/>
  <sheetViews>
    <sheetView view="pageBreakPreview" topLeftCell="A17" zoomScale="70" zoomScaleNormal="70" zoomScaleSheetLayoutView="70" workbookViewId="0">
      <selection activeCell="B15" sqref="B15"/>
    </sheetView>
  </sheetViews>
  <sheetFormatPr defaultColWidth="9" defaultRowHeight="23"/>
  <cols>
    <col min="1" max="1" width="2.09765625" style="5" customWidth="1"/>
    <col min="2" max="2" width="68.796875" style="5" customWidth="1"/>
    <col min="3" max="3" width="10" style="5" customWidth="1"/>
    <col min="4" max="4" width="12.8984375" style="4" customWidth="1"/>
    <col min="5" max="5" width="1.296875" style="4" customWidth="1"/>
    <col min="6" max="6" width="12.8984375" style="4" customWidth="1"/>
    <col min="7" max="7" width="1.296875" style="4" customWidth="1"/>
    <col min="8" max="8" width="12.8984375" style="4" customWidth="1"/>
    <col min="9" max="9" width="1.296875" style="4" customWidth="1"/>
    <col min="10" max="10" width="12.8984375" style="4" customWidth="1"/>
    <col min="11" max="16384" width="9" style="7"/>
  </cols>
  <sheetData>
    <row r="1" spans="1:10" s="6" customFormat="1" ht="21" customHeight="1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</row>
    <row r="2" spans="1:10" s="6" customFormat="1" ht="21" customHeight="1">
      <c r="A2" s="222" t="s">
        <v>125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s="6" customFormat="1" ht="21" customHeight="1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s="6" customFormat="1" ht="21" customHeight="1">
      <c r="A4" s="3"/>
      <c r="B4" s="3"/>
      <c r="C4" s="3"/>
      <c r="D4" s="144"/>
      <c r="E4" s="9" t="s">
        <v>2</v>
      </c>
      <c r="F4" s="144"/>
      <c r="G4" s="136"/>
      <c r="H4" s="218" t="s">
        <v>3</v>
      </c>
      <c r="I4" s="218"/>
      <c r="J4" s="218"/>
    </row>
    <row r="5" spans="1:10" s="6" customFormat="1">
      <c r="A5" s="40"/>
      <c r="B5" s="40"/>
      <c r="C5" s="40"/>
      <c r="D5" s="224" t="s">
        <v>121</v>
      </c>
      <c r="E5" s="224"/>
      <c r="F5" s="224"/>
      <c r="G5" s="145"/>
      <c r="H5" s="224" t="s">
        <v>121</v>
      </c>
      <c r="I5" s="224"/>
      <c r="J5" s="224"/>
    </row>
    <row r="6" spans="1:10" s="6" customFormat="1" ht="21" customHeight="1">
      <c r="A6" s="41"/>
      <c r="B6" s="41"/>
      <c r="C6" s="41"/>
      <c r="D6" s="223" t="s">
        <v>95</v>
      </c>
      <c r="E6" s="223"/>
      <c r="F6" s="223"/>
      <c r="G6" s="145"/>
      <c r="H6" s="223" t="s">
        <v>95</v>
      </c>
      <c r="I6" s="223"/>
      <c r="J6" s="223"/>
    </row>
    <row r="7" spans="1:10" s="6" customFormat="1" ht="21" customHeight="1">
      <c r="A7" s="41"/>
      <c r="B7" s="41"/>
      <c r="C7" s="35" t="s">
        <v>7</v>
      </c>
      <c r="D7" s="10">
        <v>2567</v>
      </c>
      <c r="E7" s="11"/>
      <c r="F7" s="10">
        <v>2566</v>
      </c>
      <c r="G7" s="137"/>
      <c r="H7" s="10">
        <v>2567</v>
      </c>
      <c r="I7" s="11"/>
      <c r="J7" s="10">
        <v>2566</v>
      </c>
    </row>
    <row r="8" spans="1:10" s="6" customFormat="1" ht="21" customHeight="1">
      <c r="A8" s="41"/>
      <c r="B8" s="41"/>
      <c r="C8" s="41"/>
      <c r="D8" s="10"/>
      <c r="E8" s="11"/>
      <c r="F8" s="10"/>
      <c r="G8" s="146" t="s">
        <v>9</v>
      </c>
      <c r="H8" s="10"/>
      <c r="I8" s="11"/>
      <c r="J8" s="10"/>
    </row>
    <row r="9" spans="1:10" s="82" customFormat="1" ht="21" customHeight="1">
      <c r="A9" s="47" t="s">
        <v>118</v>
      </c>
      <c r="B9" s="47"/>
      <c r="C9" s="47"/>
      <c r="D9" s="65">
        <f>'กำไรขาดทุน YTD 7'!E44</f>
        <v>-582808</v>
      </c>
      <c r="E9" s="50"/>
      <c r="F9" s="65">
        <f>'กำไรขาดทุน YTD 7'!G44</f>
        <v>-435829</v>
      </c>
      <c r="G9" s="50"/>
      <c r="H9" s="148">
        <f>'กำไรขาดทุน YTD 7'!I44</f>
        <v>-160223</v>
      </c>
      <c r="I9" s="66"/>
      <c r="J9" s="83">
        <f>'กำไรขาดทุน YTD 7'!K39</f>
        <v>-74059</v>
      </c>
    </row>
    <row r="10" spans="1:10" s="82" customFormat="1" ht="21" customHeight="1">
      <c r="A10" s="47" t="s">
        <v>126</v>
      </c>
      <c r="B10" s="47"/>
      <c r="C10" s="47"/>
      <c r="D10" s="61"/>
      <c r="E10" s="48"/>
      <c r="F10" s="61"/>
      <c r="G10" s="48"/>
      <c r="H10" s="61"/>
      <c r="I10" s="48"/>
      <c r="J10" s="61"/>
    </row>
    <row r="11" spans="1:10" s="82" customFormat="1" ht="21" customHeight="1">
      <c r="A11" s="75" t="s">
        <v>127</v>
      </c>
      <c r="B11" s="47"/>
      <c r="C11" s="47"/>
      <c r="D11" s="61"/>
      <c r="E11" s="48"/>
      <c r="F11" s="61"/>
      <c r="G11" s="48"/>
      <c r="H11" s="61"/>
      <c r="I11" s="48"/>
      <c r="J11" s="61"/>
    </row>
    <row r="12" spans="1:10" s="82" customFormat="1" ht="21" customHeight="1">
      <c r="A12" s="23" t="s">
        <v>128</v>
      </c>
      <c r="B12" s="23"/>
      <c r="C12" s="23"/>
      <c r="D12" s="61">
        <v>53954</v>
      </c>
      <c r="E12" s="48"/>
      <c r="F12" s="61">
        <v>-37334</v>
      </c>
      <c r="G12" s="48"/>
      <c r="H12" s="74">
        <v>0</v>
      </c>
      <c r="I12" s="49"/>
      <c r="J12" s="74">
        <v>0</v>
      </c>
    </row>
    <row r="13" spans="1:10" s="82" customFormat="1" ht="21" customHeight="1">
      <c r="A13" s="23" t="s">
        <v>296</v>
      </c>
      <c r="B13" s="23"/>
      <c r="C13" s="23"/>
      <c r="D13" s="185">
        <f>27831-51598</f>
        <v>-23767</v>
      </c>
      <c r="E13" s="48"/>
      <c r="F13" s="80">
        <v>21207</v>
      </c>
      <c r="G13" s="48"/>
      <c r="H13" s="80">
        <v>0</v>
      </c>
      <c r="I13" s="49"/>
      <c r="J13" s="80">
        <v>0</v>
      </c>
    </row>
    <row r="14" spans="1:10" s="82" customFormat="1" ht="21" customHeight="1">
      <c r="A14" s="47" t="s">
        <v>129</v>
      </c>
      <c r="B14" s="47"/>
      <c r="C14" s="24"/>
      <c r="D14" s="186">
        <f>SUM(D12:D13)</f>
        <v>30187</v>
      </c>
      <c r="E14" s="48"/>
      <c r="F14" s="118">
        <f>SUM(F12:F13)</f>
        <v>-16127</v>
      </c>
      <c r="G14" s="83"/>
      <c r="H14" s="118">
        <f>SUM(H12:H13)</f>
        <v>0</v>
      </c>
      <c r="I14" s="83"/>
      <c r="J14" s="118">
        <f>SUM(J12:J13)</f>
        <v>0</v>
      </c>
    </row>
    <row r="15" spans="1:10" s="82" customFormat="1" ht="21" customHeight="1">
      <c r="A15" s="47"/>
      <c r="B15" s="47"/>
      <c r="C15" s="24"/>
      <c r="D15" s="187"/>
      <c r="E15" s="48"/>
      <c r="F15" s="83"/>
      <c r="G15" s="83"/>
      <c r="H15" s="83"/>
      <c r="I15" s="83"/>
      <c r="J15" s="83"/>
    </row>
    <row r="16" spans="1:10" s="82" customFormat="1" ht="21" customHeight="1">
      <c r="A16" s="131" t="s">
        <v>132</v>
      </c>
      <c r="B16" s="47"/>
      <c r="C16" s="24"/>
      <c r="D16" s="187"/>
      <c r="E16" s="48"/>
      <c r="F16" s="83"/>
      <c r="G16" s="83"/>
      <c r="H16" s="83"/>
      <c r="I16" s="83"/>
      <c r="J16" s="83"/>
    </row>
    <row r="17" spans="1:10" s="82" customFormat="1" ht="21" customHeight="1">
      <c r="A17" s="194" t="s">
        <v>286</v>
      </c>
      <c r="B17" s="195"/>
      <c r="C17" s="24">
        <v>2</v>
      </c>
      <c r="D17" s="190">
        <v>5683985</v>
      </c>
      <c r="E17" s="48"/>
      <c r="F17" s="149">
        <v>0</v>
      </c>
      <c r="G17" s="149"/>
      <c r="H17" s="149">
        <v>64945</v>
      </c>
      <c r="I17" s="149"/>
      <c r="J17" s="149">
        <v>0</v>
      </c>
    </row>
    <row r="18" spans="1:10" s="82" customFormat="1" ht="21" customHeight="1">
      <c r="A18" s="194" t="s">
        <v>133</v>
      </c>
      <c r="B18" s="195"/>
      <c r="C18" s="24">
        <v>2</v>
      </c>
      <c r="D18" s="190">
        <v>-854397</v>
      </c>
      <c r="E18" s="48"/>
      <c r="F18" s="149">
        <v>0</v>
      </c>
      <c r="G18" s="149"/>
      <c r="H18" s="149">
        <v>-12989</v>
      </c>
      <c r="I18" s="149"/>
      <c r="J18" s="149">
        <v>0</v>
      </c>
    </row>
    <row r="19" spans="1:10" s="82" customFormat="1" ht="21" customHeight="1">
      <c r="A19" s="47" t="s">
        <v>134</v>
      </c>
      <c r="B19" s="47"/>
      <c r="C19" s="24"/>
      <c r="D19" s="191">
        <f>SUM(D17:D18)</f>
        <v>4829588</v>
      </c>
      <c r="E19" s="48"/>
      <c r="F19" s="150">
        <f>SUM(F17:F18)</f>
        <v>0</v>
      </c>
      <c r="G19" s="83"/>
      <c r="H19" s="150">
        <f>SUM(H17:H18)</f>
        <v>51956</v>
      </c>
      <c r="I19" s="83"/>
      <c r="J19" s="150">
        <f>SUM(J17:J18)</f>
        <v>0</v>
      </c>
    </row>
    <row r="20" spans="1:10" s="82" customFormat="1" ht="21" customHeight="1">
      <c r="A20" s="47" t="s">
        <v>135</v>
      </c>
      <c r="B20" s="47"/>
      <c r="C20" s="24"/>
      <c r="D20" s="191">
        <f>D14+D19</f>
        <v>4859775</v>
      </c>
      <c r="E20" s="48"/>
      <c r="F20" s="150">
        <f>F14+F19</f>
        <v>-16127</v>
      </c>
      <c r="G20" s="83"/>
      <c r="H20" s="150">
        <f>H14+H19</f>
        <v>51956</v>
      </c>
      <c r="I20" s="83"/>
      <c r="J20" s="150">
        <f>J14+J19</f>
        <v>0</v>
      </c>
    </row>
    <row r="21" spans="1:10" s="82" customFormat="1" ht="21" customHeight="1">
      <c r="A21" s="47"/>
      <c r="B21" s="47"/>
      <c r="C21" s="24"/>
      <c r="D21" s="187"/>
      <c r="E21" s="48"/>
      <c r="F21" s="83"/>
      <c r="G21" s="83"/>
      <c r="H21" s="83"/>
      <c r="I21" s="83"/>
      <c r="J21" s="83"/>
    </row>
    <row r="22" spans="1:10" s="82" customFormat="1" ht="21" customHeight="1" thickBot="1">
      <c r="A22" s="47" t="s">
        <v>130</v>
      </c>
      <c r="B22" s="23"/>
      <c r="C22" s="23"/>
      <c r="D22" s="188">
        <f>D9+D20</f>
        <v>4276967</v>
      </c>
      <c r="E22" s="50"/>
      <c r="F22" s="119">
        <f>F9+F20</f>
        <v>-451956</v>
      </c>
      <c r="G22" s="50"/>
      <c r="H22" s="119">
        <f>H9+H20</f>
        <v>-108267</v>
      </c>
      <c r="I22" s="50"/>
      <c r="J22" s="119">
        <f>J9+J20</f>
        <v>-74059</v>
      </c>
    </row>
    <row r="23" spans="1:10" s="82" customFormat="1" ht="21" customHeight="1" thickTop="1">
      <c r="A23" s="51"/>
      <c r="B23" s="51"/>
      <c r="C23" s="51"/>
      <c r="D23" s="62"/>
      <c r="E23" s="52"/>
      <c r="F23" s="62"/>
      <c r="G23" s="52"/>
      <c r="H23" s="62"/>
      <c r="I23" s="52"/>
      <c r="J23" s="62"/>
    </row>
    <row r="24" spans="1:10" s="45" customFormat="1" ht="21" customHeight="1">
      <c r="A24" s="53" t="s">
        <v>131</v>
      </c>
      <c r="B24" s="53"/>
      <c r="C24" s="53"/>
      <c r="D24" s="63"/>
      <c r="E24" s="52">
        <v>6</v>
      </c>
      <c r="F24" s="63"/>
      <c r="G24" s="52"/>
      <c r="H24" s="63"/>
      <c r="I24" s="52"/>
      <c r="J24" s="63"/>
    </row>
    <row r="25" spans="1:10" s="45" customFormat="1" ht="21" customHeight="1">
      <c r="B25" s="45" t="s">
        <v>119</v>
      </c>
      <c r="C25" s="53"/>
      <c r="D25" s="56">
        <f>3756117-76585</f>
        <v>3679532</v>
      </c>
      <c r="E25" s="54"/>
      <c r="F25" s="56">
        <v>-440503</v>
      </c>
      <c r="G25" s="54"/>
      <c r="H25" s="74">
        <v>-108267</v>
      </c>
      <c r="I25" s="54"/>
      <c r="J25" s="74">
        <v>-74059</v>
      </c>
    </row>
    <row r="26" spans="1:10" s="45" customFormat="1" ht="21" customHeight="1">
      <c r="B26" s="45" t="s">
        <v>120</v>
      </c>
      <c r="C26" s="53"/>
      <c r="D26" s="64">
        <v>597435</v>
      </c>
      <c r="E26" s="54"/>
      <c r="F26" s="64">
        <v>-11453</v>
      </c>
      <c r="G26" s="54"/>
      <c r="H26" s="147">
        <v>0</v>
      </c>
      <c r="I26" s="54"/>
      <c r="J26" s="147">
        <v>0</v>
      </c>
    </row>
    <row r="27" spans="1:10" s="45" customFormat="1" ht="21" customHeight="1" thickBot="1">
      <c r="A27" s="53" t="s">
        <v>130</v>
      </c>
      <c r="B27" s="53"/>
      <c r="C27" s="53"/>
      <c r="D27" s="189">
        <f>SUM(D25:D26)</f>
        <v>4276967</v>
      </c>
      <c r="E27" s="42"/>
      <c r="F27" s="120">
        <f>SUM(F25:F26)</f>
        <v>-451956</v>
      </c>
      <c r="G27" s="42"/>
      <c r="H27" s="120">
        <f>SUM(H25:H26)</f>
        <v>-108267</v>
      </c>
      <c r="I27" s="42"/>
      <c r="J27" s="120">
        <f>SUM(J25:J26)</f>
        <v>-74059</v>
      </c>
    </row>
    <row r="28" spans="1:10" ht="21" customHeight="1" thickTop="1">
      <c r="D28" s="192"/>
    </row>
  </sheetData>
  <mergeCells count="6">
    <mergeCell ref="A2:J2"/>
    <mergeCell ref="H4:J4"/>
    <mergeCell ref="D5:F5"/>
    <mergeCell ref="D6:F6"/>
    <mergeCell ref="H5:J5"/>
    <mergeCell ref="H6:J6"/>
  </mergeCells>
  <pageMargins left="0.7" right="0.7" top="0.48" bottom="0.5" header="0.5" footer="0.5"/>
  <pageSetup paperSize="9" scale="70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Q54"/>
  <sheetViews>
    <sheetView view="pageBreakPreview" topLeftCell="A29" zoomScale="50" zoomScaleNormal="60" zoomScaleSheetLayoutView="50" workbookViewId="0">
      <selection activeCell="AI41" sqref="AI41"/>
    </sheetView>
  </sheetViews>
  <sheetFormatPr defaultColWidth="9.09765625" defaultRowHeight="21" customHeight="1" outlineLevelRow="1"/>
  <cols>
    <col min="1" max="3" width="2.09765625" style="1" customWidth="1"/>
    <col min="4" max="4" width="59.09765625" style="1" customWidth="1"/>
    <col min="5" max="5" width="10.69921875" style="163" customWidth="1"/>
    <col min="6" max="6" width="1.09765625" style="163" customWidth="1"/>
    <col min="7" max="7" width="13.796875" style="158" customWidth="1"/>
    <col min="8" max="8" width="1.3984375" style="158" customWidth="1"/>
    <col min="9" max="9" width="12" style="158" customWidth="1"/>
    <col min="10" max="10" width="1.3984375" style="158" customWidth="1"/>
    <col min="11" max="11" width="13.69921875" style="158" customWidth="1"/>
    <col min="12" max="12" width="1.3984375" style="158" customWidth="1"/>
    <col min="13" max="13" width="11.5" style="158" customWidth="1"/>
    <col min="14" max="14" width="1.3984375" style="158" customWidth="1"/>
    <col min="15" max="15" width="11.09765625" style="158" customWidth="1"/>
    <col min="16" max="16" width="1.3984375" style="158" customWidth="1"/>
    <col min="17" max="17" width="10.296875" style="158" customWidth="1"/>
    <col min="18" max="18" width="1.3984375" style="158" customWidth="1"/>
    <col min="19" max="19" width="12.19921875" style="158" customWidth="1"/>
    <col min="20" max="20" width="1.3984375" style="158" customWidth="1"/>
    <col min="21" max="21" width="13.5" style="158" customWidth="1"/>
    <col min="22" max="22" width="1.3984375" style="158" customWidth="1"/>
    <col min="23" max="23" width="12.59765625" style="158" customWidth="1"/>
    <col min="24" max="24" width="1.3984375" style="158" customWidth="1"/>
    <col min="25" max="25" width="11.796875" style="158" customWidth="1"/>
    <col min="26" max="26" width="1.3984375" style="158" customWidth="1"/>
    <col min="27" max="27" width="12.8984375" style="158" customWidth="1"/>
    <col min="28" max="28" width="1.69921875" style="158" customWidth="1"/>
    <col min="29" max="29" width="12.69921875" style="158" customWidth="1"/>
    <col min="30" max="30" width="1.3984375" style="158" customWidth="1"/>
    <col min="31" max="31" width="14.69921875" style="158" customWidth="1"/>
    <col min="32" max="32" width="1.3984375" style="158" customWidth="1"/>
    <col min="33" max="33" width="12.59765625" style="158" customWidth="1"/>
    <col min="34" max="34" width="1.3984375" style="158" customWidth="1"/>
    <col min="35" max="35" width="12.5" style="158" customWidth="1"/>
    <col min="36" max="36" width="1.5" style="158" customWidth="1"/>
    <col min="37" max="37" width="12" style="158" customWidth="1"/>
    <col min="38" max="16384" width="9.09765625" style="1"/>
  </cols>
  <sheetData>
    <row r="1" spans="1:37" ht="21" customHeight="1">
      <c r="A1" s="8" t="s">
        <v>92</v>
      </c>
      <c r="B1" s="8"/>
      <c r="C1" s="8"/>
      <c r="D1" s="8"/>
      <c r="E1" s="151"/>
      <c r="F1" s="151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</row>
    <row r="2" spans="1:37" ht="21" customHeight="1">
      <c r="A2" s="8" t="s">
        <v>136</v>
      </c>
      <c r="B2" s="8"/>
      <c r="C2" s="8"/>
      <c r="D2" s="8"/>
      <c r="E2" s="151"/>
      <c r="F2" s="151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</row>
    <row r="3" spans="1:37" ht="10" customHeight="1">
      <c r="A3" s="153"/>
      <c r="C3" s="153"/>
      <c r="D3" s="153"/>
      <c r="E3" s="151"/>
      <c r="F3" s="151"/>
      <c r="G3" s="79"/>
      <c r="H3" s="78"/>
      <c r="I3" s="79"/>
      <c r="J3" s="78"/>
      <c r="K3" s="79"/>
      <c r="L3" s="78"/>
      <c r="M3" s="79"/>
      <c r="N3" s="78"/>
      <c r="O3" s="79"/>
      <c r="P3" s="78"/>
      <c r="Q3" s="79"/>
      <c r="R3" s="78"/>
      <c r="S3" s="79"/>
      <c r="T3" s="78"/>
      <c r="U3" s="79"/>
      <c r="V3" s="78"/>
      <c r="W3" s="79"/>
      <c r="X3" s="78"/>
      <c r="Y3" s="79"/>
      <c r="Z3" s="78"/>
      <c r="AA3" s="79"/>
      <c r="AB3" s="79"/>
      <c r="AC3" s="79"/>
      <c r="AD3" s="78"/>
      <c r="AE3" s="77"/>
      <c r="AF3" s="78"/>
      <c r="AG3" s="77"/>
      <c r="AH3" s="78"/>
      <c r="AI3" s="79"/>
      <c r="AJ3" s="78"/>
      <c r="AK3" s="79"/>
    </row>
    <row r="4" spans="1:37" s="27" customFormat="1" ht="21" customHeight="1">
      <c r="E4" s="33"/>
      <c r="F4" s="33"/>
      <c r="G4" s="225" t="s">
        <v>2</v>
      </c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</row>
    <row r="5" spans="1:37" s="27" customFormat="1" ht="21" customHeight="1">
      <c r="E5" s="33"/>
      <c r="F5" s="33"/>
      <c r="H5" s="28"/>
      <c r="I5" s="29"/>
      <c r="K5" s="227" t="s">
        <v>137</v>
      </c>
      <c r="L5" s="227"/>
      <c r="M5" s="227"/>
      <c r="O5" s="227" t="s">
        <v>80</v>
      </c>
      <c r="P5" s="227"/>
      <c r="Q5" s="227"/>
      <c r="R5" s="227"/>
      <c r="S5" s="227"/>
      <c r="T5" s="227"/>
      <c r="U5" s="227"/>
      <c r="V5" s="29"/>
      <c r="W5" s="91"/>
      <c r="X5" s="29"/>
      <c r="Y5" s="227" t="s">
        <v>87</v>
      </c>
      <c r="Z5" s="227"/>
      <c r="AA5" s="227"/>
      <c r="AB5" s="227"/>
      <c r="AC5" s="227"/>
      <c r="AD5" s="227"/>
      <c r="AE5" s="227"/>
      <c r="AI5" s="28"/>
      <c r="AK5" s="28"/>
    </row>
    <row r="6" spans="1:37" s="27" customFormat="1" ht="21" customHeight="1">
      <c r="E6" s="33"/>
      <c r="F6" s="33"/>
      <c r="H6" s="28"/>
      <c r="I6" s="29"/>
      <c r="O6" s="91"/>
      <c r="P6" s="91"/>
      <c r="Q6" s="91"/>
      <c r="R6" s="91"/>
      <c r="S6" s="91"/>
      <c r="T6" s="91"/>
      <c r="U6" s="91"/>
      <c r="V6" s="29"/>
      <c r="W6" s="91"/>
      <c r="X6" s="29"/>
      <c r="Y6" s="28" t="s">
        <v>138</v>
      </c>
      <c r="Z6" s="28"/>
      <c r="AA6" s="28" t="s">
        <v>139</v>
      </c>
      <c r="AB6" s="28"/>
      <c r="AC6" s="28"/>
      <c r="AD6" s="91"/>
      <c r="AF6" s="28"/>
      <c r="AG6" s="28"/>
      <c r="AH6" s="28"/>
      <c r="AJ6" s="28"/>
      <c r="AK6" s="28"/>
    </row>
    <row r="7" spans="1:37" s="27" customFormat="1" ht="21" customHeight="1">
      <c r="E7" s="33"/>
      <c r="F7" s="33"/>
      <c r="H7" s="28"/>
      <c r="I7" s="29"/>
      <c r="O7" s="91"/>
      <c r="P7" s="91"/>
      <c r="Q7" s="91"/>
      <c r="R7" s="91"/>
      <c r="S7" s="91"/>
      <c r="T7" s="91"/>
      <c r="U7" s="91"/>
      <c r="V7" s="29"/>
      <c r="W7" s="91"/>
      <c r="X7" s="29"/>
      <c r="Y7" s="28" t="s">
        <v>140</v>
      </c>
      <c r="Z7" s="28"/>
      <c r="AA7" s="28" t="s">
        <v>141</v>
      </c>
      <c r="AB7" s="28"/>
      <c r="AC7" s="28"/>
      <c r="AD7" s="91"/>
      <c r="AF7" s="28"/>
      <c r="AG7" s="28"/>
      <c r="AH7" s="28"/>
      <c r="AJ7" s="28"/>
      <c r="AK7" s="28"/>
    </row>
    <row r="8" spans="1:37" s="27" customFormat="1" ht="21" customHeight="1">
      <c r="E8" s="33"/>
      <c r="F8" s="33"/>
      <c r="H8" s="28"/>
      <c r="I8" s="29"/>
      <c r="O8" s="91"/>
      <c r="P8" s="91"/>
      <c r="Q8" s="91"/>
      <c r="R8" s="91"/>
      <c r="S8" s="91"/>
      <c r="T8" s="91"/>
      <c r="U8" s="91"/>
      <c r="V8" s="29"/>
      <c r="W8" s="91"/>
      <c r="X8" s="29"/>
      <c r="Y8" s="28" t="s">
        <v>142</v>
      </c>
      <c r="Z8" s="28"/>
      <c r="AA8" s="28" t="s">
        <v>143</v>
      </c>
      <c r="AB8" s="28"/>
      <c r="AC8" s="28"/>
      <c r="AD8" s="91"/>
      <c r="AE8" s="28" t="s">
        <v>144</v>
      </c>
      <c r="AF8" s="28"/>
      <c r="AG8" s="28"/>
      <c r="AH8" s="28"/>
      <c r="AI8" s="28" t="s">
        <v>145</v>
      </c>
      <c r="AJ8" s="28"/>
      <c r="AK8" s="28"/>
    </row>
    <row r="9" spans="1:37" s="27" customFormat="1" ht="21" customHeight="1">
      <c r="G9" s="91" t="s">
        <v>146</v>
      </c>
      <c r="H9" s="28"/>
      <c r="I9" s="28"/>
      <c r="J9" s="28"/>
      <c r="K9" s="91" t="s">
        <v>147</v>
      </c>
      <c r="M9" s="28" t="s">
        <v>147</v>
      </c>
      <c r="O9" s="29"/>
      <c r="P9" s="29"/>
      <c r="Q9" s="91" t="s">
        <v>148</v>
      </c>
      <c r="R9" s="29"/>
      <c r="S9" s="29"/>
      <c r="T9" s="91"/>
      <c r="U9" s="28" t="s">
        <v>149</v>
      </c>
      <c r="V9" s="29"/>
      <c r="W9" s="91" t="s">
        <v>150</v>
      </c>
      <c r="X9" s="29"/>
      <c r="Y9" s="28" t="s">
        <v>151</v>
      </c>
      <c r="Z9" s="28"/>
      <c r="AA9" s="28" t="s">
        <v>152</v>
      </c>
      <c r="AB9" s="28"/>
      <c r="AC9" s="28" t="s">
        <v>292</v>
      </c>
      <c r="AD9" s="91"/>
      <c r="AE9" s="28" t="s">
        <v>153</v>
      </c>
      <c r="AF9" s="28"/>
      <c r="AH9" s="28"/>
      <c r="AI9" s="28" t="s">
        <v>154</v>
      </c>
      <c r="AJ9" s="28"/>
      <c r="AK9" s="28" t="s">
        <v>144</v>
      </c>
    </row>
    <row r="10" spans="1:37" s="27" customFormat="1" ht="21" customHeight="1">
      <c r="E10" s="33"/>
      <c r="F10" s="33"/>
      <c r="G10" s="91" t="s">
        <v>155</v>
      </c>
      <c r="H10" s="28"/>
      <c r="I10" s="28" t="s">
        <v>156</v>
      </c>
      <c r="J10" s="28"/>
      <c r="K10" s="28" t="s">
        <v>157</v>
      </c>
      <c r="M10" s="28" t="s">
        <v>158</v>
      </c>
      <c r="N10" s="28"/>
      <c r="O10" s="91" t="s">
        <v>159</v>
      </c>
      <c r="P10" s="28"/>
      <c r="Q10" s="28" t="s">
        <v>160</v>
      </c>
      <c r="R10" s="28"/>
      <c r="S10" s="91" t="s">
        <v>161</v>
      </c>
      <c r="U10" s="28" t="s">
        <v>162</v>
      </c>
      <c r="V10" s="28"/>
      <c r="W10" s="28" t="s">
        <v>163</v>
      </c>
      <c r="X10" s="28"/>
      <c r="Y10" s="91" t="s">
        <v>164</v>
      </c>
      <c r="Z10" s="28"/>
      <c r="AA10" s="28" t="s">
        <v>165</v>
      </c>
      <c r="AB10" s="28"/>
      <c r="AC10" s="28" t="s">
        <v>166</v>
      </c>
      <c r="AD10" s="91"/>
      <c r="AE10" s="28" t="s">
        <v>167</v>
      </c>
      <c r="AF10" s="28"/>
      <c r="AG10" s="91" t="s">
        <v>168</v>
      </c>
      <c r="AH10" s="91"/>
      <c r="AI10" s="28" t="s">
        <v>169</v>
      </c>
      <c r="AJ10" s="91"/>
      <c r="AK10" s="28" t="s">
        <v>145</v>
      </c>
    </row>
    <row r="11" spans="1:37" s="27" customFormat="1" ht="21" customHeight="1">
      <c r="E11" s="35" t="s">
        <v>7</v>
      </c>
      <c r="F11" s="35"/>
      <c r="G11" s="91" t="s">
        <v>170</v>
      </c>
      <c r="H11" s="28"/>
      <c r="I11" s="28" t="s">
        <v>171</v>
      </c>
      <c r="J11" s="28"/>
      <c r="K11" s="28" t="s">
        <v>172</v>
      </c>
      <c r="L11" s="28"/>
      <c r="M11" s="28" t="s">
        <v>171</v>
      </c>
      <c r="N11" s="28"/>
      <c r="O11" s="28" t="s">
        <v>173</v>
      </c>
      <c r="P11" s="28"/>
      <c r="Q11" s="28" t="s">
        <v>174</v>
      </c>
      <c r="R11" s="28"/>
      <c r="S11" s="28" t="s">
        <v>76</v>
      </c>
      <c r="T11" s="28"/>
      <c r="U11" s="28" t="s">
        <v>175</v>
      </c>
      <c r="V11" s="28"/>
      <c r="W11" s="28" t="s">
        <v>176</v>
      </c>
      <c r="X11" s="28"/>
      <c r="Y11" s="91" t="s">
        <v>177</v>
      </c>
      <c r="Z11" s="28"/>
      <c r="AA11" s="91" t="s">
        <v>154</v>
      </c>
      <c r="AB11" s="91"/>
      <c r="AC11" s="91" t="s">
        <v>6</v>
      </c>
      <c r="AD11" s="91"/>
      <c r="AE11" s="28" t="s">
        <v>71</v>
      </c>
      <c r="AF11" s="28"/>
      <c r="AG11" s="91" t="s">
        <v>178</v>
      </c>
      <c r="AH11" s="28"/>
      <c r="AI11" s="28" t="s">
        <v>179</v>
      </c>
      <c r="AJ11" s="28"/>
      <c r="AK11" s="28" t="s">
        <v>180</v>
      </c>
    </row>
    <row r="12" spans="1:37" s="27" customFormat="1" ht="21" customHeight="1">
      <c r="E12" s="154"/>
      <c r="F12" s="154"/>
      <c r="G12" s="226" t="s">
        <v>9</v>
      </c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6"/>
      <c r="AH12" s="226"/>
      <c r="AI12" s="226"/>
      <c r="AJ12" s="226"/>
      <c r="AK12" s="226"/>
    </row>
    <row r="13" spans="1:37" ht="24.65" customHeight="1">
      <c r="A13" s="27" t="s">
        <v>181</v>
      </c>
      <c r="B13" s="27"/>
      <c r="C13" s="27"/>
      <c r="D13" s="27"/>
      <c r="E13" s="33"/>
      <c r="F13" s="33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</row>
    <row r="14" spans="1:37" ht="21" customHeight="1">
      <c r="A14" s="27" t="s">
        <v>182</v>
      </c>
      <c r="B14" s="27"/>
      <c r="C14" s="27"/>
      <c r="D14" s="27"/>
      <c r="E14" s="33"/>
      <c r="F14" s="33"/>
      <c r="G14" s="96">
        <v>850000</v>
      </c>
      <c r="H14" s="96"/>
      <c r="I14" s="96">
        <v>-15740</v>
      </c>
      <c r="J14" s="96"/>
      <c r="K14" s="96">
        <v>1643000</v>
      </c>
      <c r="L14" s="96"/>
      <c r="M14" s="96">
        <v>18365</v>
      </c>
      <c r="N14" s="96"/>
      <c r="O14" s="96">
        <v>85000</v>
      </c>
      <c r="P14" s="96"/>
      <c r="Q14" s="96">
        <v>443995</v>
      </c>
      <c r="R14" s="96"/>
      <c r="S14" s="96">
        <v>15740</v>
      </c>
      <c r="T14" s="96"/>
      <c r="U14" s="96">
        <v>-191701</v>
      </c>
      <c r="V14" s="96"/>
      <c r="W14" s="96">
        <v>1473750</v>
      </c>
      <c r="X14" s="96"/>
      <c r="Y14" s="96">
        <v>-216664</v>
      </c>
      <c r="Z14" s="96"/>
      <c r="AA14" s="96">
        <v>15673</v>
      </c>
      <c r="AB14" s="96"/>
      <c r="AC14" s="96">
        <v>0</v>
      </c>
      <c r="AD14" s="96"/>
      <c r="AE14" s="96">
        <f>SUM(Y14:AC14)</f>
        <v>-200991</v>
      </c>
      <c r="AF14" s="96"/>
      <c r="AG14" s="96">
        <v>4121418</v>
      </c>
      <c r="AH14" s="96"/>
      <c r="AI14" s="96">
        <v>923105</v>
      </c>
      <c r="AJ14" s="96"/>
      <c r="AK14" s="96">
        <f>SUM(AG14:AI14)</f>
        <v>5044523</v>
      </c>
    </row>
    <row r="15" spans="1:37" ht="14.5" customHeight="1">
      <c r="A15" s="27"/>
      <c r="B15" s="27"/>
      <c r="C15" s="27"/>
      <c r="D15" s="27"/>
      <c r="E15" s="33"/>
      <c r="F15" s="33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</row>
    <row r="16" spans="1:37" ht="21" customHeight="1">
      <c r="A16" s="27" t="s">
        <v>183</v>
      </c>
      <c r="B16" s="27"/>
      <c r="C16" s="27"/>
      <c r="D16" s="27"/>
      <c r="E16" s="33"/>
      <c r="F16" s="33"/>
      <c r="G16" s="96"/>
      <c r="H16" s="97"/>
      <c r="I16" s="96"/>
      <c r="J16" s="97"/>
      <c r="K16" s="96"/>
      <c r="L16" s="97"/>
      <c r="M16" s="96"/>
      <c r="N16" s="97"/>
      <c r="O16" s="96"/>
      <c r="P16" s="97"/>
      <c r="Q16" s="96"/>
      <c r="R16" s="97"/>
      <c r="S16" s="96"/>
      <c r="T16" s="97"/>
      <c r="U16" s="96"/>
      <c r="V16" s="97"/>
      <c r="W16" s="96"/>
      <c r="X16" s="97"/>
      <c r="Y16" s="96"/>
      <c r="Z16" s="97"/>
      <c r="AA16" s="96"/>
      <c r="AB16" s="96"/>
      <c r="AC16" s="96"/>
      <c r="AD16" s="97"/>
      <c r="AE16" s="96"/>
      <c r="AF16" s="97"/>
      <c r="AG16" s="96"/>
      <c r="AH16" s="97"/>
      <c r="AI16" s="96"/>
      <c r="AJ16" s="96"/>
      <c r="AK16" s="96"/>
    </row>
    <row r="17" spans="1:43" ht="21" customHeight="1">
      <c r="A17" s="27"/>
      <c r="B17" s="156" t="s">
        <v>184</v>
      </c>
      <c r="C17" s="29"/>
      <c r="D17" s="29"/>
      <c r="E17" s="33"/>
      <c r="F17" s="33"/>
      <c r="G17" s="101"/>
      <c r="H17" s="99"/>
      <c r="I17" s="101"/>
      <c r="J17" s="99"/>
      <c r="K17" s="101"/>
      <c r="L17" s="99"/>
      <c r="M17" s="101"/>
      <c r="N17" s="99"/>
      <c r="O17" s="101"/>
      <c r="P17" s="99"/>
      <c r="Q17" s="101"/>
      <c r="R17" s="99"/>
      <c r="S17" s="101"/>
      <c r="T17" s="99"/>
      <c r="U17" s="101"/>
      <c r="V17" s="99"/>
      <c r="W17" s="101"/>
      <c r="X17" s="99"/>
      <c r="Y17" s="101"/>
      <c r="Z17" s="99"/>
      <c r="AA17" s="101"/>
      <c r="AB17" s="101"/>
      <c r="AC17" s="101"/>
      <c r="AD17" s="99"/>
      <c r="AE17" s="101"/>
      <c r="AF17" s="99"/>
      <c r="AG17" s="101"/>
      <c r="AH17" s="99"/>
      <c r="AI17" s="101"/>
      <c r="AJ17" s="101"/>
      <c r="AK17" s="101"/>
    </row>
    <row r="18" spans="1:43" ht="21" customHeight="1">
      <c r="A18" s="27"/>
      <c r="B18" s="29" t="s">
        <v>185</v>
      </c>
      <c r="C18" s="29"/>
      <c r="D18" s="29"/>
      <c r="E18" s="33"/>
      <c r="F18" s="33"/>
      <c r="G18" s="101">
        <v>0</v>
      </c>
      <c r="H18" s="99"/>
      <c r="I18" s="101">
        <v>0</v>
      </c>
      <c r="J18" s="99"/>
      <c r="K18" s="101">
        <v>0</v>
      </c>
      <c r="L18" s="99"/>
      <c r="M18" s="101">
        <v>0</v>
      </c>
      <c r="N18" s="101"/>
      <c r="O18" s="101">
        <v>0</v>
      </c>
      <c r="P18" s="101"/>
      <c r="Q18" s="101">
        <v>0</v>
      </c>
      <c r="R18" s="99"/>
      <c r="S18" s="101">
        <v>0</v>
      </c>
      <c r="T18" s="99"/>
      <c r="U18" s="101">
        <v>0</v>
      </c>
      <c r="V18" s="99"/>
      <c r="W18" s="101">
        <v>0</v>
      </c>
      <c r="X18" s="99"/>
      <c r="Y18" s="101">
        <v>0</v>
      </c>
      <c r="Z18" s="99"/>
      <c r="AA18" s="101">
        <v>0</v>
      </c>
      <c r="AB18" s="101"/>
      <c r="AC18" s="101">
        <v>0</v>
      </c>
      <c r="AD18" s="99"/>
      <c r="AE18" s="101">
        <v>0</v>
      </c>
      <c r="AF18" s="99"/>
      <c r="AG18" s="101">
        <v>0</v>
      </c>
      <c r="AH18" s="99"/>
      <c r="AI18" s="101">
        <v>-13425</v>
      </c>
      <c r="AJ18" s="99"/>
      <c r="AK18" s="101">
        <f t="shared" ref="AK18" si="0">AG18+AI18</f>
        <v>-13425</v>
      </c>
    </row>
    <row r="19" spans="1:43" ht="21" customHeight="1">
      <c r="A19" s="27"/>
      <c r="B19" s="157" t="s">
        <v>186</v>
      </c>
      <c r="C19" s="27"/>
      <c r="D19" s="27"/>
      <c r="E19" s="33"/>
      <c r="F19" s="33"/>
      <c r="G19" s="100">
        <f>SUM(G18:G18)</f>
        <v>0</v>
      </c>
      <c r="H19" s="97"/>
      <c r="I19" s="100">
        <f>SUM(I18:I18)</f>
        <v>0</v>
      </c>
      <c r="J19" s="97"/>
      <c r="K19" s="100">
        <f>SUM(K18:K18)</f>
        <v>0</v>
      </c>
      <c r="L19" s="97"/>
      <c r="M19" s="100">
        <f>SUM(M18:M18)</f>
        <v>0</v>
      </c>
      <c r="N19" s="97"/>
      <c r="O19" s="100">
        <f>SUM(O18:O18)</f>
        <v>0</v>
      </c>
      <c r="P19" s="97"/>
      <c r="Q19" s="100">
        <f>SUM(Q18:Q18)</f>
        <v>0</v>
      </c>
      <c r="R19" s="97"/>
      <c r="S19" s="100">
        <f>SUM(S18:S18)</f>
        <v>0</v>
      </c>
      <c r="T19" s="97"/>
      <c r="U19" s="100">
        <f>SUM(U18:U18)</f>
        <v>0</v>
      </c>
      <c r="V19" s="97"/>
      <c r="W19" s="100">
        <f>SUM(W18:W18)</f>
        <v>0</v>
      </c>
      <c r="X19" s="97"/>
      <c r="Y19" s="100">
        <f>SUM(Y18:Y18)</f>
        <v>0</v>
      </c>
      <c r="Z19" s="97"/>
      <c r="AA19" s="100">
        <f>SUM(AA18:AA18)</f>
        <v>0</v>
      </c>
      <c r="AB19" s="96"/>
      <c r="AC19" s="100">
        <f>SUM(AC17:AC18)</f>
        <v>0</v>
      </c>
      <c r="AD19" s="97"/>
      <c r="AE19" s="100">
        <f>SUM(AE18:AE18)</f>
        <v>0</v>
      </c>
      <c r="AF19" s="97"/>
      <c r="AG19" s="100">
        <f>SUM(AG18:AG18)</f>
        <v>0</v>
      </c>
      <c r="AH19" s="97"/>
      <c r="AI19" s="100">
        <f>SUM(AI18:AI18)</f>
        <v>-13425</v>
      </c>
      <c r="AJ19" s="97"/>
      <c r="AK19" s="100">
        <f>SUM(AK18:AK18)</f>
        <v>-13425</v>
      </c>
    </row>
    <row r="20" spans="1:43" ht="14.5" customHeight="1">
      <c r="A20" s="27"/>
      <c r="B20" s="27"/>
      <c r="C20" s="27"/>
      <c r="D20" s="27"/>
      <c r="E20" s="33"/>
      <c r="F20" s="33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</row>
    <row r="21" spans="1:43" ht="21" customHeight="1">
      <c r="A21" s="34" t="s">
        <v>187</v>
      </c>
      <c r="B21" s="29"/>
      <c r="C21" s="29"/>
      <c r="D21" s="29"/>
      <c r="E21" s="33"/>
      <c r="F21" s="33"/>
      <c r="G21" s="101"/>
      <c r="H21" s="99"/>
      <c r="I21" s="101"/>
      <c r="J21" s="99"/>
      <c r="K21" s="101"/>
      <c r="L21" s="99"/>
      <c r="M21" s="101"/>
      <c r="N21" s="99"/>
      <c r="O21" s="101"/>
      <c r="P21" s="99"/>
      <c r="Q21" s="101"/>
      <c r="R21" s="99"/>
      <c r="S21" s="101"/>
      <c r="T21" s="99"/>
      <c r="U21" s="101"/>
      <c r="V21" s="99"/>
      <c r="Y21" s="101"/>
      <c r="Z21" s="99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</row>
    <row r="22" spans="1:43" ht="21" customHeight="1">
      <c r="A22" s="34"/>
      <c r="B22" s="29" t="s">
        <v>188</v>
      </c>
      <c r="C22" s="29"/>
      <c r="D22" s="29"/>
      <c r="E22" s="33"/>
      <c r="F22" s="33"/>
      <c r="G22" s="101">
        <v>0</v>
      </c>
      <c r="H22" s="99"/>
      <c r="I22" s="101">
        <v>0</v>
      </c>
      <c r="J22" s="99"/>
      <c r="K22" s="101">
        <v>0</v>
      </c>
      <c r="L22" s="99"/>
      <c r="M22" s="101">
        <v>0</v>
      </c>
      <c r="N22" s="101"/>
      <c r="O22" s="101">
        <v>0</v>
      </c>
      <c r="P22" s="101"/>
      <c r="Q22" s="101">
        <v>0</v>
      </c>
      <c r="R22" s="97"/>
      <c r="S22" s="101">
        <v>0</v>
      </c>
      <c r="T22" s="99"/>
      <c r="U22" s="101">
        <f>'กำไรขาดทุน YTD 7'!G42</f>
        <v>-424286</v>
      </c>
      <c r="V22" s="99"/>
      <c r="W22" s="101">
        <v>0</v>
      </c>
      <c r="Y22" s="101">
        <v>0</v>
      </c>
      <c r="Z22" s="101"/>
      <c r="AA22" s="101">
        <v>0</v>
      </c>
      <c r="AB22" s="101"/>
      <c r="AC22" s="101">
        <v>0</v>
      </c>
      <c r="AD22" s="97"/>
      <c r="AE22" s="101">
        <f>Y22+AA22+AC22</f>
        <v>0</v>
      </c>
      <c r="AF22" s="101"/>
      <c r="AG22" s="101">
        <f>SUM(G22:W22,AE22)</f>
        <v>-424286</v>
      </c>
      <c r="AH22" s="101"/>
      <c r="AI22" s="101">
        <f>'กำไรขาดทุน YTD 7'!G43</f>
        <v>-11543</v>
      </c>
      <c r="AJ22" s="101"/>
      <c r="AK22" s="101">
        <f>AG22+AI22</f>
        <v>-435829</v>
      </c>
    </row>
    <row r="23" spans="1:43" ht="21" customHeight="1">
      <c r="A23" s="29"/>
      <c r="B23" s="29" t="s">
        <v>189</v>
      </c>
      <c r="C23" s="29"/>
      <c r="D23" s="29"/>
      <c r="E23" s="33"/>
      <c r="F23" s="33"/>
      <c r="G23" s="98">
        <v>0</v>
      </c>
      <c r="H23" s="99"/>
      <c r="I23" s="98">
        <v>0</v>
      </c>
      <c r="J23" s="99"/>
      <c r="K23" s="98">
        <v>0</v>
      </c>
      <c r="L23" s="99"/>
      <c r="M23" s="98">
        <v>0</v>
      </c>
      <c r="N23" s="101"/>
      <c r="O23" s="98">
        <v>0</v>
      </c>
      <c r="P23" s="101"/>
      <c r="Q23" s="98">
        <v>0</v>
      </c>
      <c r="R23" s="97"/>
      <c r="S23" s="98">
        <v>0</v>
      </c>
      <c r="T23" s="99"/>
      <c r="U23" s="98">
        <v>0</v>
      </c>
      <c r="V23" s="99"/>
      <c r="W23" s="98">
        <v>0</v>
      </c>
      <c r="Y23" s="98">
        <v>-37424</v>
      </c>
      <c r="Z23" s="159"/>
      <c r="AA23" s="98">
        <f>'กำไรขาดทุนเบ็ดเสร็จ YTD 9'!F13</f>
        <v>21207</v>
      </c>
      <c r="AB23" s="101"/>
      <c r="AC23" s="98">
        <v>0</v>
      </c>
      <c r="AD23" s="101"/>
      <c r="AE23" s="101">
        <f>Y23+AA23+AC23</f>
        <v>-16217</v>
      </c>
      <c r="AF23" s="101"/>
      <c r="AG23" s="98">
        <f>SUM(G23:W23,AE23)</f>
        <v>-16217</v>
      </c>
      <c r="AH23" s="101"/>
      <c r="AI23" s="98">
        <v>90</v>
      </c>
      <c r="AJ23" s="105"/>
      <c r="AK23" s="98">
        <f>AG23+AI23</f>
        <v>-16127</v>
      </c>
    </row>
    <row r="24" spans="1:43" ht="21" customHeight="1">
      <c r="A24" s="27" t="s">
        <v>190</v>
      </c>
      <c r="B24" s="27"/>
      <c r="C24" s="27"/>
      <c r="D24" s="27"/>
      <c r="E24" s="160"/>
      <c r="F24" s="160"/>
      <c r="G24" s="100">
        <f>SUM(G22:G23)</f>
        <v>0</v>
      </c>
      <c r="H24" s="97"/>
      <c r="I24" s="100">
        <f>SUM(I22:I23)</f>
        <v>0</v>
      </c>
      <c r="J24" s="97"/>
      <c r="K24" s="100">
        <f>SUM(K22:K23)</f>
        <v>0</v>
      </c>
      <c r="L24" s="97"/>
      <c r="M24" s="100">
        <f>SUM(M22:M23)</f>
        <v>0</v>
      </c>
      <c r="N24" s="97"/>
      <c r="O24" s="100">
        <f>SUM(O22:O23)</f>
        <v>0</v>
      </c>
      <c r="P24" s="97"/>
      <c r="Q24" s="100">
        <f>SUM(Q22:Q23)</f>
        <v>0</v>
      </c>
      <c r="R24" s="97"/>
      <c r="S24" s="100">
        <f>SUM(S22:S23)</f>
        <v>0</v>
      </c>
      <c r="T24" s="97"/>
      <c r="U24" s="100">
        <f>SUM(U22:U23)</f>
        <v>-424286</v>
      </c>
      <c r="V24" s="97"/>
      <c r="W24" s="100">
        <f>SUM(W22:W23)</f>
        <v>0</v>
      </c>
      <c r="X24" s="97"/>
      <c r="Y24" s="100">
        <f>SUM(Y22:Y23)</f>
        <v>-37424</v>
      </c>
      <c r="Z24" s="97"/>
      <c r="AA24" s="100">
        <f>SUM(AA22:AA23)</f>
        <v>21207</v>
      </c>
      <c r="AB24" s="96"/>
      <c r="AC24" s="100">
        <f>SUM(AC22:AC23)</f>
        <v>0</v>
      </c>
      <c r="AD24" s="96"/>
      <c r="AE24" s="100">
        <f>SUM(AE22:AE23)</f>
        <v>-16217</v>
      </c>
      <c r="AF24" s="96"/>
      <c r="AG24" s="100">
        <f>SUM(AG22:AG23)</f>
        <v>-440503</v>
      </c>
      <c r="AH24" s="96"/>
      <c r="AI24" s="100">
        <f>SUM(AI22:AI23)</f>
        <v>-11453</v>
      </c>
      <c r="AJ24" s="96"/>
      <c r="AK24" s="100">
        <f>SUM(AK22:AK23)</f>
        <v>-451956</v>
      </c>
      <c r="AL24" s="161"/>
      <c r="AM24" s="161"/>
      <c r="AN24" s="161"/>
      <c r="AO24" s="161"/>
      <c r="AP24" s="161"/>
      <c r="AQ24" s="161"/>
    </row>
    <row r="25" spans="1:43" ht="15.5" customHeight="1">
      <c r="A25" s="27"/>
      <c r="B25" s="27"/>
      <c r="C25" s="27"/>
      <c r="D25" s="27"/>
      <c r="E25" s="160"/>
      <c r="F25" s="160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Y25" s="97"/>
      <c r="Z25" s="97"/>
      <c r="AA25" s="97"/>
      <c r="AB25" s="97"/>
      <c r="AC25" s="97"/>
      <c r="AD25" s="96"/>
      <c r="AE25" s="96"/>
      <c r="AF25" s="96"/>
      <c r="AG25" s="96"/>
      <c r="AH25" s="96"/>
      <c r="AI25" s="97"/>
      <c r="AJ25" s="96"/>
      <c r="AK25" s="97"/>
    </row>
    <row r="26" spans="1:43" ht="21" customHeight="1">
      <c r="A26" s="29" t="s">
        <v>191</v>
      </c>
      <c r="B26" s="27"/>
      <c r="C26" s="27"/>
      <c r="D26" s="27"/>
      <c r="E26" s="160"/>
      <c r="F26" s="160"/>
      <c r="G26" s="98">
        <v>0</v>
      </c>
      <c r="H26" s="99"/>
      <c r="I26" s="98">
        <v>0</v>
      </c>
      <c r="J26" s="99"/>
      <c r="K26" s="98">
        <v>0</v>
      </c>
      <c r="L26" s="99"/>
      <c r="M26" s="98">
        <v>0</v>
      </c>
      <c r="N26" s="99"/>
      <c r="O26" s="98">
        <v>0</v>
      </c>
      <c r="P26" s="99"/>
      <c r="Q26" s="98">
        <v>0</v>
      </c>
      <c r="R26" s="99"/>
      <c r="S26" s="98">
        <v>0</v>
      </c>
      <c r="T26" s="99"/>
      <c r="U26" s="98">
        <v>-120001</v>
      </c>
      <c r="V26" s="99"/>
      <c r="W26" s="98">
        <v>0</v>
      </c>
      <c r="Y26" s="98">
        <v>0</v>
      </c>
      <c r="Z26" s="99"/>
      <c r="AA26" s="98">
        <v>0</v>
      </c>
      <c r="AB26" s="101"/>
      <c r="AC26" s="98">
        <v>0</v>
      </c>
      <c r="AD26" s="101"/>
      <c r="AE26" s="98">
        <v>0</v>
      </c>
      <c r="AF26" s="101"/>
      <c r="AG26" s="98">
        <f>SUM(G26:W26,AE26)</f>
        <v>-120001</v>
      </c>
      <c r="AH26" s="101"/>
      <c r="AI26" s="98">
        <v>0</v>
      </c>
      <c r="AJ26" s="101"/>
      <c r="AK26" s="98">
        <f>AG26+AI26</f>
        <v>-120001</v>
      </c>
    </row>
    <row r="27" spans="1:43" ht="16" customHeight="1">
      <c r="A27" s="27"/>
      <c r="B27" s="27"/>
      <c r="C27" s="27"/>
      <c r="D27" s="27"/>
      <c r="E27" s="160"/>
      <c r="F27" s="160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</row>
    <row r="28" spans="1:43" ht="21" customHeight="1" thickBot="1">
      <c r="A28" s="27" t="s">
        <v>192</v>
      </c>
      <c r="B28" s="27"/>
      <c r="C28" s="27"/>
      <c r="D28" s="27"/>
      <c r="E28" s="33"/>
      <c r="F28" s="33"/>
      <c r="G28" s="117">
        <f>G14+G24+G26</f>
        <v>850000</v>
      </c>
      <c r="H28" s="99"/>
      <c r="I28" s="117">
        <f t="shared" ref="I28:AH28" si="1">I14+I24+I26</f>
        <v>-15740</v>
      </c>
      <c r="J28" s="99">
        <f t="shared" si="1"/>
        <v>0</v>
      </c>
      <c r="K28" s="117">
        <f t="shared" si="1"/>
        <v>1643000</v>
      </c>
      <c r="L28" s="99">
        <f t="shared" si="1"/>
        <v>0</v>
      </c>
      <c r="M28" s="117">
        <f t="shared" si="1"/>
        <v>18365</v>
      </c>
      <c r="N28" s="99">
        <f t="shared" si="1"/>
        <v>0</v>
      </c>
      <c r="O28" s="117">
        <f t="shared" si="1"/>
        <v>85000</v>
      </c>
      <c r="P28" s="99">
        <f t="shared" si="1"/>
        <v>0</v>
      </c>
      <c r="Q28" s="117">
        <f t="shared" si="1"/>
        <v>443995</v>
      </c>
      <c r="R28" s="99">
        <f t="shared" si="1"/>
        <v>0</v>
      </c>
      <c r="S28" s="117">
        <f t="shared" si="1"/>
        <v>15740</v>
      </c>
      <c r="T28" s="99">
        <f t="shared" si="1"/>
        <v>0</v>
      </c>
      <c r="U28" s="117">
        <f t="shared" si="1"/>
        <v>-735988</v>
      </c>
      <c r="V28" s="99">
        <f t="shared" si="1"/>
        <v>0</v>
      </c>
      <c r="W28" s="117">
        <f t="shared" si="1"/>
        <v>1473750</v>
      </c>
      <c r="X28" s="162">
        <f t="shared" si="1"/>
        <v>0</v>
      </c>
      <c r="Y28" s="117">
        <f t="shared" si="1"/>
        <v>-254088</v>
      </c>
      <c r="Z28" s="99">
        <f t="shared" si="1"/>
        <v>0</v>
      </c>
      <c r="AA28" s="117">
        <f t="shared" si="1"/>
        <v>36880</v>
      </c>
      <c r="AB28" s="96"/>
      <c r="AC28" s="117">
        <f t="shared" si="1"/>
        <v>0</v>
      </c>
      <c r="AD28" s="96">
        <f t="shared" si="1"/>
        <v>0</v>
      </c>
      <c r="AE28" s="117">
        <f t="shared" si="1"/>
        <v>-217208</v>
      </c>
      <c r="AF28" s="101">
        <f t="shared" si="1"/>
        <v>0</v>
      </c>
      <c r="AG28" s="117">
        <f t="shared" si="1"/>
        <v>3560914</v>
      </c>
      <c r="AH28" s="96">
        <f t="shared" si="1"/>
        <v>0</v>
      </c>
      <c r="AI28" s="117">
        <f>AI14+AI19+AI24+AI26</f>
        <v>898227</v>
      </c>
      <c r="AJ28" s="101">
        <f>AJ14+AJ24+AJ26</f>
        <v>0</v>
      </c>
      <c r="AK28" s="130">
        <f>AK14+AK19+AK24+AK26</f>
        <v>4459141</v>
      </c>
    </row>
    <row r="29" spans="1:43" ht="16" customHeight="1" thickTop="1"/>
    <row r="30" spans="1:43" ht="24.65" customHeight="1">
      <c r="A30" s="27" t="s">
        <v>193</v>
      </c>
      <c r="B30" s="27"/>
      <c r="C30" s="27"/>
      <c r="D30" s="27"/>
      <c r="E30" s="33"/>
      <c r="F30" s="33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</row>
    <row r="31" spans="1:43" ht="24.65" customHeight="1">
      <c r="A31" s="27" t="s">
        <v>194</v>
      </c>
      <c r="B31" s="27"/>
      <c r="C31" s="27"/>
      <c r="D31" s="27"/>
      <c r="E31" s="33"/>
      <c r="F31" s="33"/>
      <c r="G31" s="155">
        <v>850000</v>
      </c>
      <c r="H31" s="96"/>
      <c r="I31" s="155">
        <v>-15740</v>
      </c>
      <c r="J31" s="155"/>
      <c r="K31" s="155">
        <v>1643000</v>
      </c>
      <c r="L31" s="155"/>
      <c r="M31" s="155">
        <v>18365</v>
      </c>
      <c r="N31" s="155"/>
      <c r="O31" s="155">
        <v>85000</v>
      </c>
      <c r="P31" s="155"/>
      <c r="Q31" s="155">
        <v>405788</v>
      </c>
      <c r="R31" s="155"/>
      <c r="S31" s="155">
        <v>15740</v>
      </c>
      <c r="T31" s="155"/>
      <c r="U31" s="155">
        <v>-840390</v>
      </c>
      <c r="V31" s="155"/>
      <c r="W31" s="155">
        <v>1473750</v>
      </c>
      <c r="X31" s="155"/>
      <c r="Y31" s="155">
        <v>-207076</v>
      </c>
      <c r="Z31" s="155"/>
      <c r="AA31" s="155">
        <v>11702</v>
      </c>
      <c r="AB31" s="155"/>
      <c r="AC31" s="155">
        <v>0</v>
      </c>
      <c r="AD31" s="155"/>
      <c r="AE31" s="155">
        <v>-195374</v>
      </c>
      <c r="AF31" s="155"/>
      <c r="AG31" s="155">
        <f t="shared" ref="AG31:AG33" si="2">SUM(G31:W31,AE31)</f>
        <v>3440139</v>
      </c>
      <c r="AH31" s="155"/>
      <c r="AI31" s="155">
        <v>872977</v>
      </c>
      <c r="AJ31" s="155"/>
      <c r="AK31" s="155">
        <v>4313116</v>
      </c>
    </row>
    <row r="32" spans="1:43" s="200" customFormat="1" ht="24.65" customHeight="1">
      <c r="A32" s="210" t="s">
        <v>195</v>
      </c>
      <c r="B32" s="196"/>
      <c r="C32" s="196"/>
      <c r="D32" s="196"/>
      <c r="E32" s="197">
        <v>2</v>
      </c>
      <c r="F32" s="197"/>
      <c r="G32" s="101">
        <v>0</v>
      </c>
      <c r="H32" s="101"/>
      <c r="I32" s="101">
        <v>0</v>
      </c>
      <c r="J32" s="101"/>
      <c r="K32" s="101">
        <v>0</v>
      </c>
      <c r="L32" s="101"/>
      <c r="M32" s="101">
        <v>0</v>
      </c>
      <c r="N32" s="101"/>
      <c r="O32" s="101">
        <v>0</v>
      </c>
      <c r="P32" s="101"/>
      <c r="Q32" s="101">
        <v>0</v>
      </c>
      <c r="R32" s="101"/>
      <c r="S32" s="101">
        <v>0</v>
      </c>
      <c r="T32" s="101"/>
      <c r="U32" s="101">
        <v>0</v>
      </c>
      <c r="V32" s="101"/>
      <c r="W32" s="101">
        <v>0</v>
      </c>
      <c r="X32" s="101"/>
      <c r="Y32" s="101">
        <v>0</v>
      </c>
      <c r="Z32" s="101"/>
      <c r="AA32" s="101">
        <v>0</v>
      </c>
      <c r="AB32" s="101"/>
      <c r="AC32" s="101">
        <v>4198077</v>
      </c>
      <c r="AD32" s="101"/>
      <c r="AE32" s="101">
        <f>SUM(Y32:AC32)</f>
        <v>4198077</v>
      </c>
      <c r="AF32" s="101"/>
      <c r="AG32" s="101">
        <f t="shared" si="2"/>
        <v>4198077</v>
      </c>
      <c r="AH32" s="199"/>
      <c r="AI32" s="203">
        <v>631511</v>
      </c>
      <c r="AJ32" s="199"/>
      <c r="AK32" s="203">
        <f t="shared" ref="AK32" si="3">AG32+AI32</f>
        <v>4829588</v>
      </c>
    </row>
    <row r="33" spans="1:37" s="200" customFormat="1" ht="21" customHeight="1">
      <c r="A33" s="196" t="s">
        <v>196</v>
      </c>
      <c r="B33" s="196"/>
      <c r="C33" s="196"/>
      <c r="D33" s="196"/>
      <c r="E33" s="197"/>
      <c r="F33" s="197"/>
      <c r="G33" s="198">
        <f>G31+G32</f>
        <v>850000</v>
      </c>
      <c r="H33" s="96"/>
      <c r="I33" s="198">
        <f>I31+I32</f>
        <v>-15740</v>
      </c>
      <c r="J33" s="199"/>
      <c r="K33" s="198">
        <f>K31+K32</f>
        <v>1643000</v>
      </c>
      <c r="L33" s="199"/>
      <c r="M33" s="198">
        <f>M31+M32</f>
        <v>18365</v>
      </c>
      <c r="N33" s="199"/>
      <c r="O33" s="198">
        <f>O31+O32</f>
        <v>85000</v>
      </c>
      <c r="P33" s="199"/>
      <c r="Q33" s="198">
        <f>Q31+Q32</f>
        <v>405788</v>
      </c>
      <c r="R33" s="199"/>
      <c r="S33" s="198">
        <f>S31+S32</f>
        <v>15740</v>
      </c>
      <c r="T33" s="199"/>
      <c r="U33" s="198">
        <f>U31+U32</f>
        <v>-840390</v>
      </c>
      <c r="V33" s="199"/>
      <c r="W33" s="198">
        <f>W31+W32</f>
        <v>1473750</v>
      </c>
      <c r="X33" s="199"/>
      <c r="Y33" s="198">
        <f>Y31+Y32</f>
        <v>-207076</v>
      </c>
      <c r="Z33" s="199"/>
      <c r="AA33" s="198">
        <f>AA31+AA32</f>
        <v>11702</v>
      </c>
      <c r="AB33" s="199"/>
      <c r="AC33" s="198">
        <f>AC31+AC32</f>
        <v>4198077</v>
      </c>
      <c r="AD33" s="199"/>
      <c r="AE33" s="198">
        <f>AE31+AE32</f>
        <v>4002703</v>
      </c>
      <c r="AF33" s="199"/>
      <c r="AG33" s="198">
        <f t="shared" si="2"/>
        <v>7638216</v>
      </c>
      <c r="AH33" s="199"/>
      <c r="AI33" s="198">
        <f>AI31+AI32</f>
        <v>1504488</v>
      </c>
      <c r="AJ33" s="199"/>
      <c r="AK33" s="198">
        <f>AK31+AK32</f>
        <v>9142704</v>
      </c>
    </row>
    <row r="34" spans="1:37" ht="16" customHeight="1">
      <c r="A34" s="27"/>
      <c r="B34" s="27"/>
      <c r="C34" s="27"/>
      <c r="D34" s="27"/>
      <c r="E34" s="33"/>
      <c r="F34" s="33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</row>
    <row r="35" spans="1:37" s="29" customFormat="1" ht="21" customHeight="1" outlineLevel="1">
      <c r="A35" s="27" t="s">
        <v>183</v>
      </c>
      <c r="B35" s="27"/>
      <c r="C35" s="27"/>
      <c r="D35" s="27"/>
      <c r="E35" s="33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4"/>
      <c r="AC35" s="96"/>
      <c r="AD35" s="94"/>
      <c r="AE35" s="96"/>
      <c r="AF35" s="96"/>
      <c r="AG35" s="96"/>
      <c r="AH35" s="96"/>
    </row>
    <row r="36" spans="1:37" s="29" customFormat="1" ht="21" customHeight="1" outlineLevel="1">
      <c r="A36" s="153"/>
      <c r="B36" s="157" t="s">
        <v>184</v>
      </c>
      <c r="C36" s="1"/>
      <c r="D36" s="1"/>
      <c r="E36" s="33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K36" s="95"/>
    </row>
    <row r="37" spans="1:37" s="29" customFormat="1" ht="21" customHeight="1" outlineLevel="1">
      <c r="A37" s="153"/>
      <c r="B37" s="29" t="s">
        <v>185</v>
      </c>
      <c r="C37" s="1"/>
      <c r="D37" s="1"/>
      <c r="E37" s="33"/>
      <c r="F37" s="101"/>
      <c r="G37" s="101">
        <v>0</v>
      </c>
      <c r="H37" s="101"/>
      <c r="I37" s="101">
        <v>0</v>
      </c>
      <c r="J37" s="101"/>
      <c r="K37" s="101">
        <v>0</v>
      </c>
      <c r="L37" s="101"/>
      <c r="M37" s="101">
        <v>0</v>
      </c>
      <c r="N37" s="101"/>
      <c r="O37" s="101">
        <v>0</v>
      </c>
      <c r="P37" s="101"/>
      <c r="Q37" s="101">
        <v>0</v>
      </c>
      <c r="R37" s="101"/>
      <c r="S37" s="101">
        <v>0</v>
      </c>
      <c r="T37" s="101"/>
      <c r="U37" s="101">
        <v>0</v>
      </c>
      <c r="V37" s="101"/>
      <c r="W37" s="101">
        <v>0</v>
      </c>
      <c r="X37" s="101"/>
      <c r="Y37" s="101">
        <v>0</v>
      </c>
      <c r="Z37" s="101"/>
      <c r="AA37" s="101">
        <v>0</v>
      </c>
      <c r="AB37" s="101"/>
      <c r="AC37" s="101">
        <v>0</v>
      </c>
      <c r="AD37" s="101"/>
      <c r="AE37" s="101">
        <f>Y37+AA37+AC37</f>
        <v>0</v>
      </c>
      <c r="AF37" s="101"/>
      <c r="AG37" s="101">
        <f>SUM(G37:W37,AE37)</f>
        <v>0</v>
      </c>
      <c r="AH37" s="101"/>
      <c r="AI37" s="95">
        <v>-20646</v>
      </c>
      <c r="AK37" s="101">
        <f t="shared" ref="AK37" si="4">AG37+AI37</f>
        <v>-20646</v>
      </c>
    </row>
    <row r="38" spans="1:37" ht="21" customHeight="1" outlineLevel="1">
      <c r="B38" s="153" t="s">
        <v>186</v>
      </c>
      <c r="C38" s="96"/>
      <c r="D38" s="96"/>
      <c r="E38" s="96"/>
      <c r="F38" s="97">
        <f>SUM(F37)</f>
        <v>0</v>
      </c>
      <c r="G38" s="100">
        <f>SUM(G36:G37)</f>
        <v>0</v>
      </c>
      <c r="H38" s="97">
        <f>SUM(H37)</f>
        <v>0</v>
      </c>
      <c r="I38" s="100">
        <f t="shared" ref="I38" si="5">SUM(I36:I37)</f>
        <v>0</v>
      </c>
      <c r="J38" s="97">
        <f t="shared" ref="J38" si="6">SUM(J37)</f>
        <v>0</v>
      </c>
      <c r="K38" s="100">
        <f t="shared" ref="K38" si="7">SUM(K36:K37)</f>
        <v>0</v>
      </c>
      <c r="L38" s="97">
        <f t="shared" ref="L38" si="8">SUM(L37)</f>
        <v>0</v>
      </c>
      <c r="M38" s="100">
        <f t="shared" ref="M38" si="9">SUM(M36:M37)</f>
        <v>0</v>
      </c>
      <c r="N38" s="97">
        <f t="shared" ref="N38" si="10">SUM(N37)</f>
        <v>0</v>
      </c>
      <c r="O38" s="100">
        <f t="shared" ref="O38" si="11">SUM(O36:O37)</f>
        <v>0</v>
      </c>
      <c r="P38" s="97">
        <f t="shared" ref="P38" si="12">SUM(P37)</f>
        <v>0</v>
      </c>
      <c r="Q38" s="100">
        <f t="shared" ref="Q38" si="13">SUM(Q36:Q37)</f>
        <v>0</v>
      </c>
      <c r="R38" s="97">
        <f t="shared" ref="R38" si="14">SUM(R37)</f>
        <v>0</v>
      </c>
      <c r="S38" s="100">
        <f t="shared" ref="S38" si="15">SUM(S36:S37)</f>
        <v>0</v>
      </c>
      <c r="T38" s="97">
        <f t="shared" ref="T38" si="16">SUM(T37)</f>
        <v>0</v>
      </c>
      <c r="U38" s="100">
        <f t="shared" ref="U38" si="17">SUM(U36:U37)</f>
        <v>0</v>
      </c>
      <c r="V38" s="97">
        <f t="shared" ref="V38" si="18">SUM(V37)</f>
        <v>0</v>
      </c>
      <c r="W38" s="100">
        <f t="shared" ref="W38" si="19">SUM(W36:W37)</f>
        <v>0</v>
      </c>
      <c r="X38" s="97">
        <f t="shared" ref="X38" si="20">SUM(X37)</f>
        <v>0</v>
      </c>
      <c r="Y38" s="100">
        <f t="shared" ref="Y38" si="21">SUM(Y36:Y37)</f>
        <v>0</v>
      </c>
      <c r="Z38" s="97">
        <f t="shared" ref="Z38" si="22">SUM(Z37)</f>
        <v>0</v>
      </c>
      <c r="AA38" s="100">
        <f t="shared" ref="AA38" si="23">SUM(AA36:AA37)</f>
        <v>0</v>
      </c>
      <c r="AB38" s="97">
        <f t="shared" ref="AB38" si="24">SUM(AB37)</f>
        <v>0</v>
      </c>
      <c r="AC38" s="100">
        <f t="shared" ref="AC38" si="25">SUM(AC36:AC37)</f>
        <v>0</v>
      </c>
      <c r="AD38" s="97">
        <f t="shared" ref="AD38" si="26">SUM(AD37)</f>
        <v>0</v>
      </c>
      <c r="AE38" s="100">
        <f t="shared" ref="AE38" si="27">SUM(AE36:AE37)</f>
        <v>0</v>
      </c>
      <c r="AF38" s="97">
        <f t="shared" ref="AF38" si="28">SUM(AF37)</f>
        <v>0</v>
      </c>
      <c r="AG38" s="100">
        <f t="shared" ref="AG38:AK38" si="29">SUM(AG36:AG37)</f>
        <v>0</v>
      </c>
      <c r="AH38" s="97">
        <f t="shared" ref="AH38" si="30">SUM(AH37)</f>
        <v>0</v>
      </c>
      <c r="AI38" s="100">
        <f t="shared" si="29"/>
        <v>-20646</v>
      </c>
      <c r="AJ38" s="96"/>
      <c r="AK38" s="100">
        <f t="shared" si="29"/>
        <v>-20646</v>
      </c>
    </row>
    <row r="39" spans="1:37" ht="15.5" customHeight="1" outlineLevel="1">
      <c r="B39" s="153"/>
      <c r="F39" s="96"/>
      <c r="H39" s="96"/>
      <c r="J39" s="96"/>
      <c r="L39" s="96"/>
      <c r="N39" s="96"/>
      <c r="P39" s="96"/>
      <c r="R39" s="96"/>
      <c r="T39" s="96"/>
      <c r="V39" s="96"/>
      <c r="X39" s="96"/>
      <c r="Z39" s="96"/>
      <c r="AB39" s="96"/>
      <c r="AD39" s="96"/>
      <c r="AF39" s="96"/>
      <c r="AH39" s="96"/>
      <c r="AI39" s="1"/>
      <c r="AJ39" s="1"/>
      <c r="AK39" s="1"/>
    </row>
    <row r="40" spans="1:37" ht="21" customHeight="1" outlineLevel="1">
      <c r="A40" s="27"/>
      <c r="B40" s="157" t="s">
        <v>197</v>
      </c>
      <c r="C40" s="27"/>
      <c r="D40" s="27"/>
      <c r="E40" s="33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1"/>
      <c r="AJ40" s="1"/>
      <c r="AK40" s="1"/>
    </row>
    <row r="41" spans="1:37" ht="21" customHeight="1" outlineLevel="1">
      <c r="A41" s="27"/>
      <c r="B41" s="29" t="s">
        <v>285</v>
      </c>
      <c r="C41" s="27"/>
      <c r="D41" s="27"/>
      <c r="E41" s="33">
        <v>4</v>
      </c>
      <c r="F41" s="96"/>
      <c r="G41" s="101">
        <v>0</v>
      </c>
      <c r="H41" s="96"/>
      <c r="I41" s="101">
        <v>0</v>
      </c>
      <c r="J41" s="96"/>
      <c r="K41" s="101">
        <v>0</v>
      </c>
      <c r="L41" s="96"/>
      <c r="M41" s="101">
        <v>0</v>
      </c>
      <c r="N41" s="96"/>
      <c r="O41" s="101">
        <v>0</v>
      </c>
      <c r="P41" s="96"/>
      <c r="Q41" s="101">
        <v>0</v>
      </c>
      <c r="R41" s="96"/>
      <c r="S41" s="101">
        <v>0</v>
      </c>
      <c r="T41" s="96"/>
      <c r="U41" s="184">
        <v>-58293</v>
      </c>
      <c r="V41" s="96"/>
      <c r="W41" s="101">
        <v>0</v>
      </c>
      <c r="X41" s="96"/>
      <c r="Y41" s="101">
        <v>0</v>
      </c>
      <c r="Z41" s="96"/>
      <c r="AA41" s="101">
        <v>0</v>
      </c>
      <c r="AB41" s="96"/>
      <c r="AC41" s="101">
        <v>0</v>
      </c>
      <c r="AD41" s="96"/>
      <c r="AE41" s="101">
        <f>Y41+AA41+AC41</f>
        <v>0</v>
      </c>
      <c r="AF41" s="96"/>
      <c r="AG41" s="101">
        <f>SUM(G41:W41,AE41)</f>
        <v>-58293</v>
      </c>
      <c r="AH41" s="96"/>
      <c r="AI41" s="161">
        <v>-85244</v>
      </c>
      <c r="AJ41" s="1"/>
      <c r="AK41" s="101">
        <f t="shared" ref="AK41" si="31">AG41+AI41</f>
        <v>-143537</v>
      </c>
    </row>
    <row r="42" spans="1:37" ht="21" customHeight="1" outlineLevel="1">
      <c r="A42" s="27"/>
      <c r="B42" s="1" t="s">
        <v>198</v>
      </c>
      <c r="D42" s="29"/>
      <c r="E42" s="33">
        <v>4</v>
      </c>
      <c r="F42" s="101"/>
      <c r="G42" s="101">
        <v>0</v>
      </c>
      <c r="H42" s="101"/>
      <c r="I42" s="101">
        <v>0</v>
      </c>
      <c r="J42" s="101"/>
      <c r="K42" s="101">
        <v>0</v>
      </c>
      <c r="L42" s="101"/>
      <c r="M42" s="101">
        <v>0</v>
      </c>
      <c r="N42" s="101"/>
      <c r="O42" s="101">
        <v>0</v>
      </c>
      <c r="P42" s="101"/>
      <c r="Q42" s="101">
        <v>0</v>
      </c>
      <c r="R42" s="101"/>
      <c r="S42" s="101">
        <v>0</v>
      </c>
      <c r="T42" s="101"/>
      <c r="U42" s="101">
        <v>0</v>
      </c>
      <c r="V42" s="101"/>
      <c r="W42" s="101">
        <v>0</v>
      </c>
      <c r="X42" s="101"/>
      <c r="Y42" s="101">
        <v>0</v>
      </c>
      <c r="Z42" s="101"/>
      <c r="AA42" s="101">
        <v>0</v>
      </c>
      <c r="AB42" s="101"/>
      <c r="AC42" s="101">
        <v>0</v>
      </c>
      <c r="AD42" s="101"/>
      <c r="AE42" s="101">
        <f>Y42+AA42+AC42</f>
        <v>0</v>
      </c>
      <c r="AF42" s="101"/>
      <c r="AG42" s="101">
        <f>SUM(G42:W42,AE42)</f>
        <v>0</v>
      </c>
      <c r="AH42" s="101"/>
      <c r="AI42" s="95">
        <v>100000</v>
      </c>
      <c r="AJ42" s="29"/>
      <c r="AK42" s="101">
        <f t="shared" ref="AK42" si="32">AG42+AI42</f>
        <v>100000</v>
      </c>
    </row>
    <row r="43" spans="1:37" ht="21" customHeight="1" outlineLevel="1">
      <c r="A43" s="27"/>
      <c r="B43" s="157" t="s">
        <v>199</v>
      </c>
      <c r="C43" s="27"/>
      <c r="D43" s="27"/>
      <c r="E43" s="96"/>
      <c r="F43" s="97">
        <f t="shared" ref="F43:AH43" si="33">SUM(F42:F42)</f>
        <v>0</v>
      </c>
      <c r="G43" s="100">
        <f>SUM(G41:G42)</f>
        <v>0</v>
      </c>
      <c r="H43" s="97">
        <f t="shared" si="33"/>
        <v>0</v>
      </c>
      <c r="I43" s="100">
        <f>SUM(I41:I42)</f>
        <v>0</v>
      </c>
      <c r="J43" s="97">
        <f t="shared" si="33"/>
        <v>0</v>
      </c>
      <c r="K43" s="100">
        <f>SUM(K41:K42)</f>
        <v>0</v>
      </c>
      <c r="L43" s="97">
        <f t="shared" si="33"/>
        <v>0</v>
      </c>
      <c r="M43" s="100">
        <f>SUM(M41:M42)</f>
        <v>0</v>
      </c>
      <c r="N43" s="97">
        <f t="shared" si="33"/>
        <v>0</v>
      </c>
      <c r="O43" s="100">
        <f>SUM(O41:O42)</f>
        <v>0</v>
      </c>
      <c r="P43" s="97">
        <f t="shared" si="33"/>
        <v>0</v>
      </c>
      <c r="Q43" s="100">
        <f>SUM(Q41:Q42)</f>
        <v>0</v>
      </c>
      <c r="R43" s="97">
        <f t="shared" si="33"/>
        <v>0</v>
      </c>
      <c r="S43" s="100">
        <f>SUM(S41:S42)</f>
        <v>0</v>
      </c>
      <c r="T43" s="97">
        <f t="shared" si="33"/>
        <v>0</v>
      </c>
      <c r="U43" s="100">
        <f>SUM(U41:U42)</f>
        <v>-58293</v>
      </c>
      <c r="V43" s="97">
        <f t="shared" si="33"/>
        <v>0</v>
      </c>
      <c r="W43" s="100">
        <f>SUM(W41:W42)</f>
        <v>0</v>
      </c>
      <c r="X43" s="97">
        <f t="shared" si="33"/>
        <v>0</v>
      </c>
      <c r="Y43" s="100">
        <f>SUM(Y41:Y42)</f>
        <v>0</v>
      </c>
      <c r="Z43" s="97">
        <f t="shared" si="33"/>
        <v>0</v>
      </c>
      <c r="AA43" s="100">
        <f>SUM(AA41:AA42)</f>
        <v>0</v>
      </c>
      <c r="AB43" s="97">
        <f t="shared" si="33"/>
        <v>0</v>
      </c>
      <c r="AC43" s="100">
        <f>SUM(AC41:AC42)</f>
        <v>0</v>
      </c>
      <c r="AD43" s="97">
        <f t="shared" si="33"/>
        <v>0</v>
      </c>
      <c r="AE43" s="100">
        <f>SUM(AE41:AE42)</f>
        <v>0</v>
      </c>
      <c r="AF43" s="97">
        <f t="shared" si="33"/>
        <v>0</v>
      </c>
      <c r="AG43" s="100">
        <f>SUM(AG41:AG42)</f>
        <v>-58293</v>
      </c>
      <c r="AH43" s="97">
        <f t="shared" si="33"/>
        <v>0</v>
      </c>
      <c r="AI43" s="100">
        <f>SUM(AI41:AI42)</f>
        <v>14756</v>
      </c>
      <c r="AJ43" s="96"/>
      <c r="AK43" s="100">
        <f>SUM(AK41:AK42)</f>
        <v>-43537</v>
      </c>
    </row>
    <row r="44" spans="1:37" ht="21" customHeight="1" outlineLevel="1">
      <c r="A44" s="27" t="s">
        <v>200</v>
      </c>
      <c r="B44" s="29"/>
      <c r="C44" s="29"/>
      <c r="D44" s="29"/>
      <c r="E44" s="96"/>
      <c r="F44" s="97">
        <f>F43+F38</f>
        <v>0</v>
      </c>
      <c r="G44" s="100">
        <f>G38+G43</f>
        <v>0</v>
      </c>
      <c r="H44" s="97">
        <f>H43+H38</f>
        <v>0</v>
      </c>
      <c r="I44" s="100">
        <f>I38+I43</f>
        <v>0</v>
      </c>
      <c r="J44" s="97">
        <f>J43+J38</f>
        <v>0</v>
      </c>
      <c r="K44" s="100">
        <f>K38+K43</f>
        <v>0</v>
      </c>
      <c r="L44" s="97">
        <f>L43+L38</f>
        <v>0</v>
      </c>
      <c r="M44" s="100">
        <f>M38+M43</f>
        <v>0</v>
      </c>
      <c r="N44" s="97">
        <f>N43+N38</f>
        <v>0</v>
      </c>
      <c r="O44" s="100">
        <f>O38+O43</f>
        <v>0</v>
      </c>
      <c r="P44" s="97">
        <f>P43+P38</f>
        <v>0</v>
      </c>
      <c r="Q44" s="100">
        <f>Q38+Q43</f>
        <v>0</v>
      </c>
      <c r="R44" s="97">
        <f>R43+R38</f>
        <v>0</v>
      </c>
      <c r="S44" s="100">
        <f>S38+S43</f>
        <v>0</v>
      </c>
      <c r="T44" s="97">
        <f>T43+T38</f>
        <v>0</v>
      </c>
      <c r="U44" s="100">
        <f>U38+U43</f>
        <v>-58293</v>
      </c>
      <c r="V44" s="97">
        <f>V43+V38</f>
        <v>0</v>
      </c>
      <c r="W44" s="100">
        <f>W38+W43</f>
        <v>0</v>
      </c>
      <c r="X44" s="97">
        <f>X43+X38</f>
        <v>0</v>
      </c>
      <c r="Y44" s="100">
        <f>Y38+Y43</f>
        <v>0</v>
      </c>
      <c r="Z44" s="97">
        <f>Z43+Z38</f>
        <v>0</v>
      </c>
      <c r="AA44" s="100">
        <f>AA38+AA43</f>
        <v>0</v>
      </c>
      <c r="AB44" s="97">
        <f>AB43+AB38</f>
        <v>0</v>
      </c>
      <c r="AC44" s="100">
        <f>AC38+AC43</f>
        <v>0</v>
      </c>
      <c r="AD44" s="97">
        <f>AD43+AD38</f>
        <v>0</v>
      </c>
      <c r="AE44" s="100">
        <f>AE38+AE43</f>
        <v>0</v>
      </c>
      <c r="AF44" s="97">
        <f>AF43+AF38</f>
        <v>0</v>
      </c>
      <c r="AG44" s="100">
        <f>AG38+AG43</f>
        <v>-58293</v>
      </c>
      <c r="AH44" s="97">
        <f>AH43+AH38</f>
        <v>0</v>
      </c>
      <c r="AI44" s="100">
        <f>AI38+AI43</f>
        <v>-5890</v>
      </c>
      <c r="AJ44" s="96"/>
      <c r="AK44" s="100">
        <f>AK38+AK43</f>
        <v>-64183</v>
      </c>
    </row>
    <row r="45" spans="1:37" ht="16" customHeight="1" outlineLevel="1">
      <c r="A45" s="27"/>
      <c r="B45" s="29"/>
      <c r="C45" s="29"/>
      <c r="D45" s="29"/>
      <c r="E45" s="96"/>
      <c r="F45" s="97"/>
      <c r="G45" s="96"/>
      <c r="H45" s="97"/>
      <c r="I45" s="96"/>
      <c r="J45" s="97"/>
      <c r="K45" s="96"/>
      <c r="L45" s="97"/>
      <c r="M45" s="96"/>
      <c r="N45" s="97"/>
      <c r="O45" s="96"/>
      <c r="P45" s="97"/>
      <c r="Q45" s="96"/>
      <c r="R45" s="97"/>
      <c r="S45" s="96"/>
      <c r="T45" s="97"/>
      <c r="U45" s="96"/>
      <c r="V45" s="97"/>
      <c r="W45" s="96"/>
      <c r="X45" s="97"/>
      <c r="Y45" s="96"/>
      <c r="Z45" s="97"/>
      <c r="AA45" s="96"/>
      <c r="AB45" s="97"/>
      <c r="AC45" s="96"/>
      <c r="AD45" s="97"/>
      <c r="AE45" s="96"/>
      <c r="AF45" s="97"/>
      <c r="AG45" s="96"/>
      <c r="AH45" s="97"/>
      <c r="AI45" s="96"/>
      <c r="AJ45" s="96"/>
      <c r="AK45" s="96"/>
    </row>
    <row r="46" spans="1:37" ht="21" customHeight="1">
      <c r="A46" s="34" t="s">
        <v>187</v>
      </c>
      <c r="B46" s="29"/>
      <c r="C46" s="29"/>
      <c r="D46" s="29"/>
      <c r="E46" s="33"/>
      <c r="F46" s="33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</row>
    <row r="47" spans="1:37" ht="21" customHeight="1">
      <c r="A47" s="34"/>
      <c r="B47" s="29" t="s">
        <v>188</v>
      </c>
      <c r="C47" s="29"/>
      <c r="D47" s="29"/>
      <c r="E47" s="33"/>
      <c r="F47" s="33"/>
      <c r="G47" s="101">
        <v>0</v>
      </c>
      <c r="H47" s="99"/>
      <c r="I47" s="101">
        <v>0</v>
      </c>
      <c r="J47" s="99"/>
      <c r="K47" s="101">
        <v>0</v>
      </c>
      <c r="L47" s="99"/>
      <c r="M47" s="101">
        <v>0</v>
      </c>
      <c r="N47" s="99"/>
      <c r="O47" s="101">
        <v>0</v>
      </c>
      <c r="P47" s="99"/>
      <c r="Q47" s="101">
        <v>0</v>
      </c>
      <c r="R47" s="99"/>
      <c r="S47" s="101">
        <v>0</v>
      </c>
      <c r="T47" s="99"/>
      <c r="U47" s="101">
        <f>'กำไรขาดทุน YTD 7'!E42</f>
        <v>-546809</v>
      </c>
      <c r="V47" s="99"/>
      <c r="W47" s="101">
        <v>0</v>
      </c>
      <c r="X47" s="99"/>
      <c r="Y47" s="101">
        <v>0</v>
      </c>
      <c r="Z47" s="101"/>
      <c r="AA47" s="101">
        <v>0</v>
      </c>
      <c r="AB47" s="101"/>
      <c r="AC47" s="101">
        <v>0</v>
      </c>
      <c r="AD47" s="99"/>
      <c r="AE47" s="101">
        <f>Y47+AA47+AC47</f>
        <v>0</v>
      </c>
      <c r="AF47" s="101"/>
      <c r="AG47" s="101">
        <f>SUM(G47:W47,AE47)</f>
        <v>-546809</v>
      </c>
      <c r="AH47" s="101"/>
      <c r="AI47" s="101">
        <f>'กำไรขาดทุน YTD 7'!E43</f>
        <v>-35999</v>
      </c>
      <c r="AJ47" s="101"/>
      <c r="AK47" s="101">
        <f t="shared" ref="AK47:AK48" si="34">AG47+AI47</f>
        <v>-582808</v>
      </c>
    </row>
    <row r="48" spans="1:37" ht="21" customHeight="1">
      <c r="A48" s="29"/>
      <c r="B48" s="29" t="s">
        <v>189</v>
      </c>
      <c r="C48" s="29"/>
      <c r="D48" s="29"/>
      <c r="E48" s="33"/>
      <c r="F48" s="33"/>
      <c r="G48" s="101">
        <v>0</v>
      </c>
      <c r="H48" s="99"/>
      <c r="I48" s="101">
        <v>0</v>
      </c>
      <c r="J48" s="99"/>
      <c r="K48" s="101">
        <v>0</v>
      </c>
      <c r="L48" s="99"/>
      <c r="M48" s="101">
        <v>0</v>
      </c>
      <c r="N48" s="99"/>
      <c r="O48" s="101">
        <v>0</v>
      </c>
      <c r="P48" s="99"/>
      <c r="Q48" s="101">
        <v>0</v>
      </c>
      <c r="R48" s="99"/>
      <c r="S48" s="101">
        <v>0</v>
      </c>
      <c r="T48" s="99"/>
      <c r="U48" s="101">
        <v>0</v>
      </c>
      <c r="V48" s="99"/>
      <c r="W48" s="101">
        <v>0</v>
      </c>
      <c r="X48" s="99"/>
      <c r="Y48" s="98">
        <v>52031</v>
      </c>
      <c r="Z48" s="159"/>
      <c r="AA48" s="98">
        <f>'กำไรขาดทุนเบ็ดเสร็จ YTD 9'!D13</f>
        <v>-23767</v>
      </c>
      <c r="AB48" s="101"/>
      <c r="AC48" s="101">
        <v>0</v>
      </c>
      <c r="AD48" s="99"/>
      <c r="AE48" s="101">
        <f>Y48+AA48+AC48</f>
        <v>28264</v>
      </c>
      <c r="AF48" s="101"/>
      <c r="AG48" s="98">
        <f>SUM(G48:W48,AE48)</f>
        <v>28264</v>
      </c>
      <c r="AH48" s="101"/>
      <c r="AI48" s="98">
        <v>1923</v>
      </c>
      <c r="AJ48" s="105"/>
      <c r="AK48" s="98">
        <f t="shared" si="34"/>
        <v>30187</v>
      </c>
    </row>
    <row r="49" spans="1:43" ht="21" customHeight="1">
      <c r="A49" s="27" t="s">
        <v>190</v>
      </c>
      <c r="B49" s="27"/>
      <c r="C49" s="27"/>
      <c r="D49" s="27"/>
      <c r="E49" s="160"/>
      <c r="F49" s="160"/>
      <c r="G49" s="100">
        <f>SUM(G47:G48)</f>
        <v>0</v>
      </c>
      <c r="H49" s="97"/>
      <c r="I49" s="100">
        <f>SUM(I47:I48)</f>
        <v>0</v>
      </c>
      <c r="J49" s="97"/>
      <c r="K49" s="100">
        <f>SUM(K47:K48)</f>
        <v>0</v>
      </c>
      <c r="L49" s="97"/>
      <c r="M49" s="100">
        <f>SUM(M47:M48)</f>
        <v>0</v>
      </c>
      <c r="N49" s="97"/>
      <c r="O49" s="100">
        <f>SUM(O47:O48)</f>
        <v>0</v>
      </c>
      <c r="P49" s="97"/>
      <c r="Q49" s="100">
        <f>SUM(Q47:Q48)</f>
        <v>0</v>
      </c>
      <c r="R49" s="97"/>
      <c r="S49" s="100">
        <f>SUM(S47:S48)</f>
        <v>0</v>
      </c>
      <c r="T49" s="97"/>
      <c r="U49" s="100">
        <f>SUM(U47:U48)</f>
        <v>-546809</v>
      </c>
      <c r="V49" s="97"/>
      <c r="W49" s="100">
        <f>SUM(W47:W48)</f>
        <v>0</v>
      </c>
      <c r="X49" s="97"/>
      <c r="Y49" s="100">
        <f>SUM(Y47:Y48)</f>
        <v>52031</v>
      </c>
      <c r="Z49" s="97"/>
      <c r="AA49" s="100">
        <f>SUM(AA47:AA48)</f>
        <v>-23767</v>
      </c>
      <c r="AB49" s="96"/>
      <c r="AC49" s="100">
        <f>SUM(AC47:AC48)</f>
        <v>0</v>
      </c>
      <c r="AD49" s="96"/>
      <c r="AE49" s="100">
        <f>SUM(AE47:AE48)</f>
        <v>28264</v>
      </c>
      <c r="AF49" s="96"/>
      <c r="AG49" s="100">
        <f>SUM(AG47:AG48)</f>
        <v>-518545</v>
      </c>
      <c r="AH49" s="96"/>
      <c r="AI49" s="100">
        <f>SUM(AI47:AI48)</f>
        <v>-34076</v>
      </c>
      <c r="AJ49" s="96"/>
      <c r="AK49" s="100">
        <f>SUM(AK47:AK48)</f>
        <v>-552621</v>
      </c>
      <c r="AL49" s="161"/>
      <c r="AM49" s="161"/>
      <c r="AN49" s="161"/>
      <c r="AO49" s="161"/>
      <c r="AP49" s="161"/>
      <c r="AQ49" s="161"/>
    </row>
    <row r="50" spans="1:43" ht="16" customHeight="1">
      <c r="A50" s="27"/>
      <c r="B50" s="27"/>
      <c r="C50" s="27"/>
      <c r="D50" s="27"/>
      <c r="E50" s="160"/>
      <c r="F50" s="160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Y50" s="97"/>
      <c r="Z50" s="97"/>
      <c r="AA50" s="97"/>
      <c r="AB50" s="97"/>
      <c r="AC50" s="97"/>
      <c r="AD50" s="96"/>
      <c r="AE50" s="96"/>
      <c r="AF50" s="96"/>
      <c r="AG50" s="96"/>
      <c r="AH50" s="96"/>
      <c r="AI50" s="97"/>
      <c r="AJ50" s="96"/>
      <c r="AK50" s="97"/>
    </row>
    <row r="51" spans="1:43" ht="21" customHeight="1">
      <c r="A51" s="29" t="s">
        <v>191</v>
      </c>
      <c r="B51" s="27"/>
      <c r="C51" s="27"/>
      <c r="D51" s="27"/>
      <c r="E51" s="160">
        <v>7</v>
      </c>
      <c r="F51" s="160"/>
      <c r="G51" s="98">
        <v>0</v>
      </c>
      <c r="H51" s="99"/>
      <c r="I51" s="98">
        <v>0</v>
      </c>
      <c r="J51" s="99"/>
      <c r="K51" s="98">
        <v>0</v>
      </c>
      <c r="L51" s="99"/>
      <c r="M51" s="98">
        <v>0</v>
      </c>
      <c r="N51" s="99"/>
      <c r="O51" s="98">
        <v>0</v>
      </c>
      <c r="P51" s="99"/>
      <c r="Q51" s="98">
        <v>0</v>
      </c>
      <c r="R51" s="99"/>
      <c r="S51" s="98">
        <v>0</v>
      </c>
      <c r="T51" s="99"/>
      <c r="U51" s="98">
        <v>-120329</v>
      </c>
      <c r="V51" s="99"/>
      <c r="W51" s="98">
        <v>0</v>
      </c>
      <c r="Y51" s="98">
        <v>0</v>
      </c>
      <c r="Z51" s="99"/>
      <c r="AA51" s="98">
        <v>0</v>
      </c>
      <c r="AB51" s="101"/>
      <c r="AC51" s="98">
        <v>0</v>
      </c>
      <c r="AD51" s="101"/>
      <c r="AE51" s="98">
        <f>Y51+AA51+AC51</f>
        <v>0</v>
      </c>
      <c r="AF51" s="101"/>
      <c r="AG51" s="98">
        <f>SUM(G51:W51,AE51)</f>
        <v>-120329</v>
      </c>
      <c r="AH51" s="101"/>
      <c r="AI51" s="98">
        <v>0</v>
      </c>
      <c r="AJ51" s="101"/>
      <c r="AK51" s="98">
        <f>AG51+AI51</f>
        <v>-120329</v>
      </c>
    </row>
    <row r="52" spans="1:43" ht="14.5" customHeight="1">
      <c r="A52" s="27"/>
      <c r="B52" s="27"/>
      <c r="C52" s="27"/>
      <c r="D52" s="27"/>
      <c r="E52" s="160"/>
      <c r="F52" s="160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</row>
    <row r="53" spans="1:43" ht="21" customHeight="1" thickBot="1">
      <c r="A53" s="27" t="s">
        <v>201</v>
      </c>
      <c r="B53" s="27"/>
      <c r="C53" s="27"/>
      <c r="D53" s="27"/>
      <c r="E53" s="33"/>
      <c r="F53" s="33"/>
      <c r="G53" s="117">
        <f>G33+G49+G51</f>
        <v>850000</v>
      </c>
      <c r="H53" s="99"/>
      <c r="I53" s="117">
        <f t="shared" ref="I53:Z53" si="35">I33+I49+I51</f>
        <v>-15740</v>
      </c>
      <c r="J53" s="99">
        <f t="shared" si="35"/>
        <v>0</v>
      </c>
      <c r="K53" s="117">
        <f t="shared" si="35"/>
        <v>1643000</v>
      </c>
      <c r="L53" s="99">
        <f t="shared" si="35"/>
        <v>0</v>
      </c>
      <c r="M53" s="117">
        <f t="shared" si="35"/>
        <v>18365</v>
      </c>
      <c r="N53" s="99">
        <f t="shared" si="35"/>
        <v>0</v>
      </c>
      <c r="O53" s="117">
        <f>O33+O49+O51</f>
        <v>85000</v>
      </c>
      <c r="P53" s="117">
        <f>P33+P49+P51</f>
        <v>0</v>
      </c>
      <c r="Q53" s="117">
        <f>Q33+Q49+Q51</f>
        <v>405788</v>
      </c>
      <c r="R53" s="99">
        <f t="shared" si="35"/>
        <v>0</v>
      </c>
      <c r="S53" s="117">
        <f t="shared" si="35"/>
        <v>15740</v>
      </c>
      <c r="T53" s="99">
        <f t="shared" si="35"/>
        <v>0</v>
      </c>
      <c r="U53" s="117">
        <f>U33+U49+U51+U44</f>
        <v>-1565821</v>
      </c>
      <c r="V53" s="99">
        <f t="shared" si="35"/>
        <v>0</v>
      </c>
      <c r="W53" s="117">
        <f>W33+W49+W51+W44</f>
        <v>1473750</v>
      </c>
      <c r="X53" s="162">
        <f t="shared" si="35"/>
        <v>0</v>
      </c>
      <c r="Y53" s="117">
        <f>Y33+Y49+Y51+Y44</f>
        <v>-155045</v>
      </c>
      <c r="Z53" s="99">
        <f t="shared" si="35"/>
        <v>0</v>
      </c>
      <c r="AA53" s="117">
        <f>AA33+AA49+AA51+AA44</f>
        <v>-12065</v>
      </c>
      <c r="AB53" s="96"/>
      <c r="AC53" s="117">
        <f>AC33+AC49+AC51+AC44</f>
        <v>4198077</v>
      </c>
      <c r="AD53" s="96">
        <f t="shared" ref="AD53:AH53" si="36">AD33+AD49+AD51</f>
        <v>0</v>
      </c>
      <c r="AE53" s="117">
        <f>AE33+AE49+AE51+AE44</f>
        <v>4030967</v>
      </c>
      <c r="AF53" s="101">
        <f t="shared" si="36"/>
        <v>0</v>
      </c>
      <c r="AG53" s="117">
        <f>AG33+AG49+AG51+AG44</f>
        <v>6941049</v>
      </c>
      <c r="AH53" s="96">
        <f t="shared" si="36"/>
        <v>0</v>
      </c>
      <c r="AI53" s="117">
        <f>AI33+AI49+AI51+AI44</f>
        <v>1464522</v>
      </c>
      <c r="AJ53" s="101">
        <f>AJ33+AJ49+AJ51</f>
        <v>0</v>
      </c>
      <c r="AK53" s="117">
        <f>AK33+AK49+AK51+AK44</f>
        <v>8405571</v>
      </c>
    </row>
    <row r="54" spans="1:43" ht="21" customHeight="1" thickTop="1"/>
  </sheetData>
  <mergeCells count="5">
    <mergeCell ref="G4:AK4"/>
    <mergeCell ref="G12:AK12"/>
    <mergeCell ref="O5:U5"/>
    <mergeCell ref="Y5:AE5"/>
    <mergeCell ref="K5:M5"/>
  </mergeCells>
  <phoneticPr fontId="0" type="noConversion"/>
  <pageMargins left="0.7" right="0.7" top="0.53" bottom="0.75" header="0.3" footer="0.52"/>
  <pageSetup paperSize="9" scale="48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Y36"/>
  <sheetViews>
    <sheetView view="pageBreakPreview" topLeftCell="A22" zoomScale="85" zoomScaleNormal="72" zoomScaleSheetLayoutView="85" zoomScalePageLayoutView="70" workbookViewId="0">
      <selection activeCell="T36" sqref="T36"/>
    </sheetView>
  </sheetViews>
  <sheetFormatPr defaultColWidth="9.09765625" defaultRowHeight="21" customHeight="1"/>
  <cols>
    <col min="1" max="3" width="2.09765625" style="1" customWidth="1"/>
    <col min="4" max="4" width="55.3984375" style="1" customWidth="1"/>
    <col min="5" max="5" width="11.69921875" style="163" customWidth="1"/>
    <col min="6" max="6" width="13.3984375" style="158" customWidth="1"/>
    <col min="7" max="7" width="1.09765625" style="158" customWidth="1"/>
    <col min="8" max="8" width="13.3984375" style="158" customWidth="1"/>
    <col min="9" max="9" width="1.09765625" style="158" customWidth="1"/>
    <col min="10" max="10" width="13.3984375" style="158" customWidth="1"/>
    <col min="11" max="11" width="1.09765625" style="158" customWidth="1"/>
    <col min="12" max="12" width="13.3984375" style="158" customWidth="1"/>
    <col min="13" max="13" width="1.09765625" style="158" customWidth="1"/>
    <col min="14" max="14" width="13.3984375" style="158" customWidth="1"/>
    <col min="15" max="15" width="1.09765625" style="158" customWidth="1"/>
    <col min="16" max="16" width="13.3984375" style="158" customWidth="1"/>
    <col min="17" max="17" width="1.59765625" style="158" customWidth="1"/>
    <col min="18" max="18" width="13.3984375" style="158" customWidth="1"/>
    <col min="19" max="19" width="1.09765625" style="158" customWidth="1"/>
    <col min="20" max="20" width="13.3984375" style="158" customWidth="1"/>
    <col min="21" max="21" width="12.09765625" style="1" bestFit="1" customWidth="1"/>
    <col min="22" max="16384" width="9.09765625" style="1"/>
  </cols>
  <sheetData>
    <row r="1" spans="1:25" ht="21" customHeight="1">
      <c r="A1" s="8" t="s">
        <v>92</v>
      </c>
      <c r="B1" s="8"/>
      <c r="C1" s="8"/>
      <c r="D1" s="8"/>
      <c r="E1" s="151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</row>
    <row r="2" spans="1:25" ht="21" customHeight="1">
      <c r="A2" s="8" t="s">
        <v>136</v>
      </c>
      <c r="B2" s="8"/>
      <c r="C2" s="8"/>
      <c r="D2" s="8"/>
      <c r="E2" s="151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</row>
    <row r="3" spans="1:25" ht="17.149999999999999" customHeight="1">
      <c r="A3" s="8"/>
      <c r="B3" s="8"/>
      <c r="C3" s="8"/>
      <c r="D3" s="8"/>
      <c r="E3" s="151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</row>
    <row r="4" spans="1:25" s="29" customFormat="1" ht="21" customHeight="1">
      <c r="A4" s="13"/>
      <c r="B4" s="13"/>
      <c r="C4" s="13"/>
      <c r="D4" s="13"/>
      <c r="F4" s="225" t="s">
        <v>3</v>
      </c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</row>
    <row r="5" spans="1:25" s="27" customFormat="1" ht="64.5">
      <c r="H5" s="228" t="s">
        <v>137</v>
      </c>
      <c r="I5" s="228"/>
      <c r="J5" s="228"/>
      <c r="K5" s="28"/>
      <c r="L5" s="228" t="s">
        <v>202</v>
      </c>
      <c r="M5" s="228"/>
      <c r="N5" s="228"/>
      <c r="O5" s="91"/>
      <c r="P5" s="91"/>
      <c r="Q5" s="91"/>
      <c r="R5" s="165" t="s">
        <v>87</v>
      </c>
      <c r="S5" s="91"/>
    </row>
    <row r="6" spans="1:25" s="27" customFormat="1" ht="21" customHeight="1">
      <c r="F6" s="91" t="s">
        <v>146</v>
      </c>
      <c r="H6" s="28" t="s">
        <v>147</v>
      </c>
      <c r="J6" s="28" t="s">
        <v>147</v>
      </c>
      <c r="K6" s="28"/>
      <c r="L6" s="91"/>
      <c r="M6" s="91"/>
      <c r="N6" s="91"/>
      <c r="O6" s="91"/>
      <c r="P6" s="91" t="s">
        <v>150</v>
      </c>
      <c r="Q6" s="91"/>
      <c r="R6" s="91" t="s">
        <v>292</v>
      </c>
      <c r="S6" s="91"/>
      <c r="T6" s="28" t="s">
        <v>144</v>
      </c>
    </row>
    <row r="7" spans="1:25" s="27" customFormat="1" ht="21" customHeight="1">
      <c r="E7" s="154"/>
      <c r="F7" s="91" t="s">
        <v>155</v>
      </c>
      <c r="G7" s="28"/>
      <c r="H7" s="28" t="s">
        <v>157</v>
      </c>
      <c r="I7" s="28"/>
      <c r="J7" s="28" t="s">
        <v>158</v>
      </c>
      <c r="K7" s="28"/>
      <c r="L7" s="91" t="s">
        <v>203</v>
      </c>
      <c r="M7" s="28"/>
      <c r="N7" s="28" t="s">
        <v>149</v>
      </c>
      <c r="O7" s="28"/>
      <c r="P7" s="28" t="s">
        <v>163</v>
      </c>
      <c r="Q7" s="28"/>
      <c r="R7" s="28" t="s">
        <v>166</v>
      </c>
      <c r="S7" s="28"/>
      <c r="T7" s="28" t="s">
        <v>145</v>
      </c>
    </row>
    <row r="8" spans="1:25" s="27" customFormat="1" ht="21" customHeight="1">
      <c r="E8" s="35" t="s">
        <v>7</v>
      </c>
      <c r="F8" s="91" t="s">
        <v>170</v>
      </c>
      <c r="G8" s="28"/>
      <c r="H8" s="28" t="s">
        <v>172</v>
      </c>
      <c r="I8" s="28"/>
      <c r="J8" s="28" t="s">
        <v>171</v>
      </c>
      <c r="K8" s="28"/>
      <c r="L8" s="28" t="s">
        <v>204</v>
      </c>
      <c r="M8" s="28"/>
      <c r="N8" s="91" t="s">
        <v>162</v>
      </c>
      <c r="O8" s="91"/>
      <c r="P8" s="28" t="s">
        <v>176</v>
      </c>
      <c r="Q8" s="28"/>
      <c r="R8" s="28" t="s">
        <v>6</v>
      </c>
      <c r="S8" s="91"/>
      <c r="T8" s="28" t="s">
        <v>180</v>
      </c>
    </row>
    <row r="9" spans="1:25" s="27" customFormat="1" ht="21" customHeight="1">
      <c r="E9" s="33"/>
      <c r="F9" s="226" t="s">
        <v>9</v>
      </c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</row>
    <row r="10" spans="1:25" ht="21" customHeight="1">
      <c r="A10" s="27" t="s">
        <v>181</v>
      </c>
      <c r="B10" s="29"/>
      <c r="C10" s="29"/>
      <c r="D10" s="29"/>
      <c r="E10" s="33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W10" s="161"/>
      <c r="Y10" s="161"/>
    </row>
    <row r="11" spans="1:25" ht="21" customHeight="1">
      <c r="A11" s="27" t="s">
        <v>182</v>
      </c>
      <c r="B11" s="29"/>
      <c r="C11" s="29"/>
      <c r="D11" s="29"/>
      <c r="E11" s="33"/>
      <c r="F11" s="155">
        <v>850000</v>
      </c>
      <c r="G11" s="94"/>
      <c r="H11" s="155">
        <v>1643000</v>
      </c>
      <c r="I11" s="94"/>
      <c r="J11" s="155">
        <v>16950</v>
      </c>
      <c r="K11" s="94"/>
      <c r="L11" s="155">
        <v>85000</v>
      </c>
      <c r="M11" s="94"/>
      <c r="N11" s="155">
        <v>1316045</v>
      </c>
      <c r="O11" s="94"/>
      <c r="P11" s="155">
        <v>1473750</v>
      </c>
      <c r="Q11" s="155"/>
      <c r="R11" s="155">
        <v>0</v>
      </c>
      <c r="S11" s="94"/>
      <c r="T11" s="155">
        <f>F11+H11+J11+L11+N11+P11</f>
        <v>5384745</v>
      </c>
      <c r="W11" s="161"/>
      <c r="Y11" s="161"/>
    </row>
    <row r="12" spans="1:25" ht="8.5" customHeight="1">
      <c r="A12" s="27"/>
      <c r="B12" s="29"/>
      <c r="C12" s="29"/>
      <c r="D12" s="29"/>
      <c r="E12" s="33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W12" s="161"/>
      <c r="Y12" s="161"/>
    </row>
    <row r="13" spans="1:25" ht="20.5" customHeight="1">
      <c r="A13" s="34" t="s">
        <v>187</v>
      </c>
      <c r="B13" s="29"/>
      <c r="C13" s="29"/>
      <c r="D13" s="29"/>
      <c r="E13" s="94"/>
      <c r="F13" s="93"/>
      <c r="G13" s="94"/>
      <c r="H13" s="93"/>
      <c r="I13" s="94"/>
      <c r="J13" s="93"/>
      <c r="K13" s="94"/>
      <c r="L13" s="93"/>
      <c r="M13" s="94"/>
      <c r="N13" s="93"/>
      <c r="O13" s="93"/>
      <c r="P13" s="94"/>
      <c r="Q13" s="94"/>
      <c r="R13" s="94"/>
      <c r="S13" s="93"/>
      <c r="T13" s="94"/>
      <c r="W13" s="161"/>
      <c r="Y13" s="161"/>
    </row>
    <row r="14" spans="1:25" ht="20.5" customHeight="1">
      <c r="A14" s="34"/>
      <c r="B14" s="29" t="s">
        <v>188</v>
      </c>
      <c r="C14" s="29"/>
      <c r="D14" s="29"/>
      <c r="E14" s="33"/>
      <c r="F14" s="74">
        <v>0</v>
      </c>
      <c r="G14" s="92"/>
      <c r="H14" s="74">
        <v>0</v>
      </c>
      <c r="I14" s="92"/>
      <c r="J14" s="74">
        <v>0</v>
      </c>
      <c r="K14" s="92"/>
      <c r="L14" s="74">
        <v>0</v>
      </c>
      <c r="M14" s="37"/>
      <c r="N14" s="74">
        <f>'กำไรขาดทุน YTD 7'!K42</f>
        <v>-74059</v>
      </c>
      <c r="O14" s="55"/>
      <c r="P14" s="74">
        <v>0</v>
      </c>
      <c r="Q14" s="74"/>
      <c r="R14" s="74">
        <v>0</v>
      </c>
      <c r="S14" s="55"/>
      <c r="T14" s="74">
        <f>N14+P14</f>
        <v>-74059</v>
      </c>
      <c r="W14" s="161"/>
      <c r="Y14" s="161"/>
    </row>
    <row r="15" spans="1:25" ht="20.5" customHeight="1">
      <c r="A15" s="210"/>
      <c r="B15" s="210" t="s">
        <v>189</v>
      </c>
      <c r="C15" s="213"/>
      <c r="D15" s="213"/>
      <c r="E15" s="33"/>
      <c r="F15" s="80">
        <v>0</v>
      </c>
      <c r="G15" s="67"/>
      <c r="H15" s="80">
        <v>0</v>
      </c>
      <c r="I15" s="67"/>
      <c r="J15" s="80">
        <v>0</v>
      </c>
      <c r="K15" s="67"/>
      <c r="L15" s="80">
        <v>0</v>
      </c>
      <c r="M15" s="56"/>
      <c r="N15" s="80">
        <v>0</v>
      </c>
      <c r="O15" s="74"/>
      <c r="P15" s="80">
        <v>0</v>
      </c>
      <c r="Q15" s="74"/>
      <c r="R15" s="80">
        <v>0</v>
      </c>
      <c r="S15" s="74"/>
      <c r="T15" s="74">
        <f>N15+P15</f>
        <v>0</v>
      </c>
      <c r="W15" s="161"/>
      <c r="Y15" s="161"/>
    </row>
    <row r="16" spans="1:25" ht="20.5" customHeight="1">
      <c r="A16" s="196" t="s">
        <v>190</v>
      </c>
      <c r="B16" s="210"/>
      <c r="C16" s="210"/>
      <c r="D16" s="210"/>
      <c r="E16" s="33"/>
      <c r="F16" s="164">
        <f>SUM(F14:F15)</f>
        <v>0</v>
      </c>
      <c r="G16" s="68"/>
      <c r="H16" s="164">
        <f>SUM(H14:H15)</f>
        <v>0</v>
      </c>
      <c r="I16" s="68"/>
      <c r="J16" s="164">
        <f>SUM(J14:J15)</f>
        <v>0</v>
      </c>
      <c r="K16" s="68"/>
      <c r="L16" s="164">
        <f>SUM(L14:L15)</f>
        <v>0</v>
      </c>
      <c r="M16" s="72"/>
      <c r="N16" s="164">
        <f>SUM(N14:N15)</f>
        <v>-74059</v>
      </c>
      <c r="O16" s="37"/>
      <c r="P16" s="164">
        <f>SUM(P14:P15)</f>
        <v>0</v>
      </c>
      <c r="Q16" s="155"/>
      <c r="R16" s="164">
        <f>SUM(R14:R15)</f>
        <v>0</v>
      </c>
      <c r="S16" s="37"/>
      <c r="T16" s="164">
        <f>SUM(T14:T15)</f>
        <v>-74059</v>
      </c>
      <c r="W16" s="161"/>
      <c r="Y16" s="161"/>
    </row>
    <row r="17" spans="1:25" ht="8.5" customHeight="1">
      <c r="A17" s="196"/>
      <c r="B17" s="210"/>
      <c r="C17" s="210"/>
      <c r="D17" s="210"/>
      <c r="E17" s="33"/>
      <c r="F17" s="155"/>
      <c r="G17" s="68"/>
      <c r="H17" s="155"/>
      <c r="I17" s="68"/>
      <c r="J17" s="155"/>
      <c r="K17" s="68"/>
      <c r="L17" s="155"/>
      <c r="M17" s="72"/>
      <c r="N17" s="155"/>
      <c r="O17" s="37"/>
      <c r="P17" s="155"/>
      <c r="Q17" s="155"/>
      <c r="R17" s="155"/>
      <c r="S17" s="37"/>
      <c r="T17" s="155"/>
      <c r="W17" s="161"/>
      <c r="Y17" s="161"/>
    </row>
    <row r="18" spans="1:25" ht="20.5" customHeight="1">
      <c r="A18" s="210" t="s">
        <v>191</v>
      </c>
      <c r="B18" s="210"/>
      <c r="C18" s="210"/>
      <c r="D18" s="210"/>
      <c r="E18" s="33"/>
      <c r="F18" s="80">
        <v>0</v>
      </c>
      <c r="G18" s="67"/>
      <c r="H18" s="80">
        <v>0</v>
      </c>
      <c r="I18" s="67"/>
      <c r="J18" s="80">
        <v>0</v>
      </c>
      <c r="K18" s="67"/>
      <c r="L18" s="80">
        <v>0</v>
      </c>
      <c r="M18" s="56"/>
      <c r="N18" s="185">
        <v>-120001</v>
      </c>
      <c r="O18" s="55"/>
      <c r="P18" s="185">
        <v>0</v>
      </c>
      <c r="Q18" s="203"/>
      <c r="R18" s="185">
        <v>0</v>
      </c>
      <c r="S18" s="55"/>
      <c r="T18" s="185">
        <f>F18+H18+J18+L18+N18+P18</f>
        <v>-120001</v>
      </c>
      <c r="W18" s="161"/>
      <c r="Y18" s="161"/>
    </row>
    <row r="19" spans="1:25" ht="8.5" customHeight="1">
      <c r="A19" s="196"/>
      <c r="B19" s="210"/>
      <c r="C19" s="210"/>
      <c r="D19" s="210"/>
      <c r="E19" s="33"/>
      <c r="F19" s="155"/>
      <c r="G19" s="68"/>
      <c r="H19" s="155"/>
      <c r="I19" s="68"/>
      <c r="J19" s="155"/>
      <c r="K19" s="68"/>
      <c r="L19" s="155"/>
      <c r="M19" s="37"/>
      <c r="N19" s="199"/>
      <c r="O19" s="37"/>
      <c r="P19" s="199"/>
      <c r="Q19" s="199"/>
      <c r="R19" s="199"/>
      <c r="S19" s="37"/>
      <c r="T19" s="199"/>
      <c r="W19" s="161"/>
      <c r="Y19" s="161"/>
    </row>
    <row r="20" spans="1:25" ht="21" customHeight="1" thickBot="1">
      <c r="A20" s="196" t="s">
        <v>192</v>
      </c>
      <c r="B20" s="210"/>
      <c r="C20" s="210"/>
      <c r="D20" s="210"/>
      <c r="E20" s="33"/>
      <c r="F20" s="130">
        <f>SUM(F11,F16,F18)</f>
        <v>850000</v>
      </c>
      <c r="G20" s="37"/>
      <c r="H20" s="130">
        <f>SUM(H11,H16,H18)</f>
        <v>1643000</v>
      </c>
      <c r="I20" s="37"/>
      <c r="J20" s="130">
        <f>SUM(J11,J16,J18)</f>
        <v>16950</v>
      </c>
      <c r="K20" s="37"/>
      <c r="L20" s="130">
        <f>SUM(L11,L16,L18)</f>
        <v>85000</v>
      </c>
      <c r="M20" s="37"/>
      <c r="N20" s="130">
        <f>SUM(N11,N16,N18)</f>
        <v>1121985</v>
      </c>
      <c r="O20" s="37"/>
      <c r="P20" s="130">
        <f>SUM(P11,P16,P18)</f>
        <v>1473750</v>
      </c>
      <c r="Q20" s="37"/>
      <c r="R20" s="166">
        <f>SUM(R11,R16,R18)</f>
        <v>0</v>
      </c>
      <c r="S20" s="37"/>
      <c r="T20" s="130">
        <f>SUM(T11,T16,T18)</f>
        <v>5190685</v>
      </c>
      <c r="W20" s="161"/>
      <c r="Y20" s="161"/>
    </row>
    <row r="21" spans="1:25" s="29" customFormat="1" ht="13" customHeight="1" thickTop="1">
      <c r="A21" s="210"/>
      <c r="B21" s="210"/>
      <c r="C21" s="210"/>
      <c r="D21" s="210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</row>
    <row r="22" spans="1:25" ht="20.5" customHeight="1">
      <c r="A22" s="196" t="s">
        <v>193</v>
      </c>
      <c r="B22" s="210"/>
      <c r="C22" s="210"/>
      <c r="D22" s="210"/>
      <c r="E22" s="33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W22" s="161"/>
      <c r="Y22" s="161"/>
    </row>
    <row r="23" spans="1:25" ht="20.5" customHeight="1">
      <c r="A23" s="196" t="s">
        <v>194</v>
      </c>
      <c r="B23" s="210"/>
      <c r="C23" s="210"/>
      <c r="D23" s="210"/>
      <c r="E23" s="33"/>
      <c r="F23" s="37">
        <v>850000</v>
      </c>
      <c r="G23" s="37">
        <v>850000</v>
      </c>
      <c r="H23" s="37">
        <v>1643000</v>
      </c>
      <c r="I23" s="37"/>
      <c r="J23" s="37">
        <v>16950</v>
      </c>
      <c r="K23" s="37"/>
      <c r="L23" s="37">
        <v>85000</v>
      </c>
      <c r="M23" s="37"/>
      <c r="N23" s="37">
        <v>995279</v>
      </c>
      <c r="O23" s="37"/>
      <c r="P23" s="37">
        <v>1473750</v>
      </c>
      <c r="Q23" s="37"/>
      <c r="R23" s="74">
        <v>0</v>
      </c>
      <c r="S23" s="37"/>
      <c r="T23" s="37">
        <v>5063979</v>
      </c>
      <c r="W23" s="161"/>
      <c r="Y23" s="161"/>
    </row>
    <row r="24" spans="1:25" s="200" customFormat="1" ht="20.5" customHeight="1">
      <c r="A24" s="210" t="s">
        <v>195</v>
      </c>
      <c r="B24" s="210"/>
      <c r="C24" s="210"/>
      <c r="D24" s="210"/>
      <c r="E24" s="197">
        <v>2</v>
      </c>
      <c r="F24" s="203">
        <v>0</v>
      </c>
      <c r="G24" s="71"/>
      <c r="H24" s="203">
        <v>0</v>
      </c>
      <c r="I24" s="71"/>
      <c r="J24" s="203">
        <v>0</v>
      </c>
      <c r="K24" s="71"/>
      <c r="L24" s="203">
        <v>0</v>
      </c>
      <c r="M24" s="71"/>
      <c r="N24" s="203">
        <v>0</v>
      </c>
      <c r="O24" s="71"/>
      <c r="P24" s="203">
        <v>0</v>
      </c>
      <c r="Q24" s="92"/>
      <c r="R24" s="92">
        <v>51956</v>
      </c>
      <c r="S24" s="92"/>
      <c r="T24" s="101">
        <f>N24+P24+R24</f>
        <v>51956</v>
      </c>
      <c r="W24" s="211"/>
      <c r="Y24" s="211"/>
    </row>
    <row r="25" spans="1:25" ht="20.5" customHeight="1">
      <c r="A25" s="196" t="s">
        <v>196</v>
      </c>
      <c r="B25" s="210"/>
      <c r="C25" s="210"/>
      <c r="D25" s="210"/>
      <c r="E25" s="33"/>
      <c r="F25" s="164">
        <v>850000</v>
      </c>
      <c r="G25" s="155">
        <v>850000</v>
      </c>
      <c r="H25" s="164">
        <v>1643000</v>
      </c>
      <c r="I25" s="155"/>
      <c r="J25" s="164">
        <v>16950</v>
      </c>
      <c r="K25" s="155"/>
      <c r="L25" s="164">
        <v>85000</v>
      </c>
      <c r="M25" s="155"/>
      <c r="N25" s="164">
        <v>995279</v>
      </c>
      <c r="O25" s="155"/>
      <c r="P25" s="164">
        <v>1473750</v>
      </c>
      <c r="Q25" s="155"/>
      <c r="R25" s="164">
        <f>SUM(R23:R24)</f>
        <v>51956</v>
      </c>
      <c r="S25" s="155"/>
      <c r="T25" s="164">
        <f>T23+T24</f>
        <v>5115935</v>
      </c>
      <c r="W25" s="161"/>
      <c r="Y25" s="161"/>
    </row>
    <row r="26" spans="1:25" ht="8.5" customHeight="1">
      <c r="A26" s="196"/>
      <c r="B26" s="210"/>
      <c r="C26" s="210"/>
      <c r="D26" s="210"/>
      <c r="E26" s="33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W26" s="161"/>
      <c r="Y26" s="161"/>
    </row>
    <row r="27" spans="1:25" ht="20.5" customHeight="1">
      <c r="A27" s="212" t="s">
        <v>187</v>
      </c>
      <c r="B27" s="210"/>
      <c r="C27" s="210"/>
      <c r="D27" s="210"/>
      <c r="E27" s="94"/>
      <c r="F27" s="93"/>
      <c r="G27" s="94"/>
      <c r="H27" s="93"/>
      <c r="I27" s="94"/>
      <c r="J27" s="93"/>
      <c r="K27" s="94"/>
      <c r="L27" s="93"/>
      <c r="M27" s="94"/>
      <c r="N27" s="93"/>
      <c r="O27" s="93"/>
      <c r="P27" s="94"/>
      <c r="Q27" s="94"/>
      <c r="R27" s="94"/>
      <c r="S27" s="93"/>
      <c r="T27" s="94"/>
      <c r="W27" s="161"/>
      <c r="Y27" s="161"/>
    </row>
    <row r="28" spans="1:25" ht="20.5" customHeight="1">
      <c r="A28" s="212"/>
      <c r="B28" s="210" t="s">
        <v>188</v>
      </c>
      <c r="C28" s="210"/>
      <c r="D28" s="210"/>
      <c r="E28" s="33"/>
      <c r="F28" s="74">
        <v>0</v>
      </c>
      <c r="G28" s="92"/>
      <c r="H28" s="74">
        <v>0</v>
      </c>
      <c r="I28" s="92"/>
      <c r="J28" s="74">
        <v>0</v>
      </c>
      <c r="K28" s="92"/>
      <c r="L28" s="74">
        <v>0</v>
      </c>
      <c r="M28" s="37"/>
      <c r="N28" s="74">
        <f>'กำไรขาดทุน YTD 7'!I44</f>
        <v>-160223</v>
      </c>
      <c r="O28" s="55"/>
      <c r="P28" s="74">
        <v>0</v>
      </c>
      <c r="Q28" s="74"/>
      <c r="R28" s="74">
        <v>0</v>
      </c>
      <c r="S28" s="55"/>
      <c r="T28" s="74">
        <f>N28+P28+R28</f>
        <v>-160223</v>
      </c>
      <c r="W28" s="161"/>
      <c r="Y28" s="161"/>
    </row>
    <row r="29" spans="1:25" ht="20.5" customHeight="1">
      <c r="A29" s="210"/>
      <c r="B29" s="210" t="s">
        <v>189</v>
      </c>
      <c r="C29" s="213"/>
      <c r="D29" s="213"/>
      <c r="F29" s="74">
        <v>0</v>
      </c>
      <c r="G29" s="67"/>
      <c r="H29" s="74">
        <v>0</v>
      </c>
      <c r="I29" s="67"/>
      <c r="J29" s="74">
        <v>0</v>
      </c>
      <c r="K29" s="67"/>
      <c r="L29" s="74">
        <v>0</v>
      </c>
      <c r="M29" s="56"/>
      <c r="N29" s="74">
        <v>0</v>
      </c>
      <c r="O29" s="74"/>
      <c r="P29" s="80">
        <v>0</v>
      </c>
      <c r="Q29" s="74"/>
      <c r="R29" s="74">
        <v>0</v>
      </c>
      <c r="S29" s="74"/>
      <c r="T29" s="74">
        <f>N29+P29+R29</f>
        <v>0</v>
      </c>
      <c r="W29" s="161"/>
      <c r="Y29" s="161"/>
    </row>
    <row r="30" spans="1:25" ht="20.5" customHeight="1">
      <c r="A30" s="196" t="s">
        <v>190</v>
      </c>
      <c r="B30" s="210"/>
      <c r="C30" s="210"/>
      <c r="D30" s="210"/>
      <c r="E30" s="33"/>
      <c r="F30" s="164">
        <f>SUM(F28:F29)</f>
        <v>0</v>
      </c>
      <c r="G30" s="68"/>
      <c r="H30" s="164">
        <f>SUM(H28:H29)</f>
        <v>0</v>
      </c>
      <c r="I30" s="68"/>
      <c r="J30" s="164">
        <f>SUM(J28:J29)</f>
        <v>0</v>
      </c>
      <c r="K30" s="68"/>
      <c r="L30" s="164">
        <f>SUM(L28:L29)</f>
        <v>0</v>
      </c>
      <c r="M30" s="72"/>
      <c r="N30" s="164">
        <f>SUM(N28:N29)</f>
        <v>-160223</v>
      </c>
      <c r="O30" s="37"/>
      <c r="P30" s="164">
        <f>SUM(P28:P29)</f>
        <v>0</v>
      </c>
      <c r="Q30" s="155"/>
      <c r="R30" s="164">
        <f>SUM(R28:R29)</f>
        <v>0</v>
      </c>
      <c r="S30" s="37"/>
      <c r="T30" s="164">
        <f>SUM(T28:T29)</f>
        <v>-160223</v>
      </c>
      <c r="W30" s="161"/>
      <c r="Y30" s="161"/>
    </row>
    <row r="31" spans="1:25" ht="8.5" customHeight="1">
      <c r="A31" s="196"/>
      <c r="B31" s="210"/>
      <c r="C31" s="210"/>
      <c r="D31" s="210"/>
      <c r="E31" s="33"/>
      <c r="F31" s="155"/>
      <c r="G31" s="68"/>
      <c r="H31" s="155"/>
      <c r="I31" s="68"/>
      <c r="J31" s="155"/>
      <c r="K31" s="68"/>
      <c r="L31" s="155"/>
      <c r="M31" s="72"/>
      <c r="N31" s="155"/>
      <c r="O31" s="37"/>
      <c r="P31" s="155"/>
      <c r="Q31" s="155"/>
      <c r="R31" s="155"/>
      <c r="S31" s="37"/>
      <c r="T31" s="155"/>
      <c r="W31" s="161"/>
      <c r="Y31" s="161"/>
    </row>
    <row r="32" spans="1:25" ht="21" customHeight="1">
      <c r="A32" s="210" t="s">
        <v>191</v>
      </c>
      <c r="B32" s="210"/>
      <c r="C32" s="210"/>
      <c r="D32" s="210"/>
      <c r="E32" s="33">
        <v>7</v>
      </c>
      <c r="F32" s="80">
        <v>0</v>
      </c>
      <c r="G32" s="67"/>
      <c r="H32" s="80">
        <v>0</v>
      </c>
      <c r="I32" s="67"/>
      <c r="J32" s="80">
        <v>0</v>
      </c>
      <c r="K32" s="67"/>
      <c r="L32" s="80">
        <v>0</v>
      </c>
      <c r="M32" s="56"/>
      <c r="N32" s="80">
        <v>-120329</v>
      </c>
      <c r="O32" s="55"/>
      <c r="P32" s="80">
        <v>0</v>
      </c>
      <c r="Q32" s="74"/>
      <c r="R32" s="80">
        <v>0</v>
      </c>
      <c r="S32" s="55"/>
      <c r="T32" s="80">
        <f>N32+P32+R32</f>
        <v>-120329</v>
      </c>
      <c r="W32" s="161"/>
      <c r="Y32" s="161"/>
    </row>
    <row r="33" spans="1:25" ht="8.5" customHeight="1">
      <c r="A33" s="27"/>
      <c r="B33" s="29"/>
      <c r="C33" s="29"/>
      <c r="D33" s="29"/>
      <c r="E33" s="33"/>
      <c r="F33" s="155"/>
      <c r="G33" s="68"/>
      <c r="H33" s="155"/>
      <c r="I33" s="68"/>
      <c r="J33" s="155"/>
      <c r="K33" s="68"/>
      <c r="L33" s="155"/>
      <c r="M33" s="37"/>
      <c r="N33" s="155"/>
      <c r="O33" s="37"/>
      <c r="P33" s="155"/>
      <c r="Q33" s="155"/>
      <c r="R33" s="155"/>
      <c r="S33" s="37"/>
      <c r="T33" s="155"/>
      <c r="W33" s="161"/>
      <c r="Y33" s="161"/>
    </row>
    <row r="34" spans="1:25" ht="21" customHeight="1" thickBot="1">
      <c r="A34" s="27" t="s">
        <v>201</v>
      </c>
      <c r="B34" s="29"/>
      <c r="C34" s="29"/>
      <c r="D34" s="29"/>
      <c r="E34" s="33"/>
      <c r="F34" s="130">
        <f>SUM(F25,F30,F32)</f>
        <v>850000</v>
      </c>
      <c r="G34" s="37"/>
      <c r="H34" s="130">
        <f>SUM(H25,H30,H32)</f>
        <v>1643000</v>
      </c>
      <c r="I34" s="37"/>
      <c r="J34" s="130">
        <f>SUM(J25,J30,J32)</f>
        <v>16950</v>
      </c>
      <c r="K34" s="37"/>
      <c r="L34" s="130">
        <f>SUM(L25,L30,L32)</f>
        <v>85000</v>
      </c>
      <c r="M34" s="37"/>
      <c r="N34" s="130">
        <f>SUM(N25,N30,N32)</f>
        <v>714727</v>
      </c>
      <c r="O34" s="37"/>
      <c r="P34" s="130">
        <f>SUM(P25,P30,P32)</f>
        <v>1473750</v>
      </c>
      <c r="Q34" s="37"/>
      <c r="R34" s="130">
        <f>SUM(R25,R30,R32)</f>
        <v>51956</v>
      </c>
      <c r="S34" s="37"/>
      <c r="T34" s="130">
        <f>SUM(T25,T30,T32)</f>
        <v>4835383</v>
      </c>
      <c r="W34" s="161"/>
      <c r="Y34" s="161"/>
    </row>
    <row r="35" spans="1:25" ht="21" customHeight="1" thickTop="1">
      <c r="S35" s="37"/>
    </row>
    <row r="36" spans="1:25" ht="21" customHeight="1">
      <c r="P36" s="155"/>
      <c r="Q36" s="155"/>
      <c r="R36" s="155"/>
      <c r="S36" s="37"/>
    </row>
  </sheetData>
  <mergeCells count="4">
    <mergeCell ref="L5:N5"/>
    <mergeCell ref="F9:T9"/>
    <mergeCell ref="H5:J5"/>
    <mergeCell ref="F4:T4"/>
  </mergeCells>
  <phoneticPr fontId="0" type="noConversion"/>
  <pageMargins left="0.7" right="0.7" top="0.48" bottom="0.5" header="0.5" footer="0.5"/>
  <pageSetup paperSize="9" scale="75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2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P125"/>
  <sheetViews>
    <sheetView view="pageBreakPreview" topLeftCell="A117" zoomScale="85" zoomScaleNormal="70" zoomScaleSheetLayoutView="85" workbookViewId="0">
      <selection activeCell="F124" sqref="F124:J124"/>
    </sheetView>
  </sheetViews>
  <sheetFormatPr defaultColWidth="21.69921875" defaultRowHeight="21.5"/>
  <cols>
    <col min="1" max="1" width="2.3984375" style="16" customWidth="1"/>
    <col min="2" max="2" width="2.09765625" style="16" customWidth="1"/>
    <col min="3" max="3" width="3.59765625" style="16" customWidth="1"/>
    <col min="4" max="4" width="46.69921875" style="16" customWidth="1"/>
    <col min="5" max="5" width="8.8984375" style="156" customWidth="1"/>
    <col min="6" max="6" width="13" style="18" customWidth="1"/>
    <col min="7" max="7" width="1.09765625" style="18" customWidth="1"/>
    <col min="8" max="8" width="13" style="18" customWidth="1"/>
    <col min="9" max="9" width="1.09765625" style="18" customWidth="1"/>
    <col min="10" max="10" width="13" style="18" customWidth="1"/>
    <col min="11" max="11" width="1.09765625" style="18" customWidth="1"/>
    <col min="12" max="12" width="13" style="18" customWidth="1"/>
    <col min="13" max="16" width="21.69921875" style="76"/>
    <col min="17" max="16384" width="21.69921875" style="29"/>
  </cols>
  <sheetData>
    <row r="1" spans="1:12" ht="22" customHeight="1">
      <c r="A1" s="153" t="s">
        <v>92</v>
      </c>
      <c r="B1" s="153"/>
      <c r="C1" s="153"/>
      <c r="D1" s="8"/>
      <c r="E1" s="153"/>
      <c r="F1" s="153"/>
      <c r="G1" s="153"/>
      <c r="H1" s="153"/>
      <c r="I1" s="153"/>
      <c r="J1" s="153"/>
      <c r="K1" s="153"/>
      <c r="L1" s="153"/>
    </row>
    <row r="2" spans="1:12" ht="22" customHeight="1">
      <c r="A2" s="214" t="s">
        <v>205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ht="22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1.65" customHeight="1">
      <c r="A4" s="13"/>
      <c r="B4" s="34"/>
      <c r="C4" s="34"/>
      <c r="D4" s="34"/>
      <c r="E4" s="38"/>
      <c r="F4" s="144"/>
      <c r="G4" s="9" t="s">
        <v>2</v>
      </c>
      <c r="H4" s="144"/>
      <c r="I4" s="136"/>
      <c r="J4" s="218" t="s">
        <v>3</v>
      </c>
      <c r="K4" s="218"/>
      <c r="L4" s="218"/>
    </row>
    <row r="5" spans="1:12" ht="21.65" customHeight="1">
      <c r="A5" s="34"/>
      <c r="B5" s="34"/>
      <c r="C5" s="34"/>
      <c r="D5" s="34"/>
      <c r="E5" s="33"/>
      <c r="F5" s="223" t="s">
        <v>121</v>
      </c>
      <c r="G5" s="223"/>
      <c r="H5" s="223"/>
      <c r="I5" s="136"/>
      <c r="J5" s="223" t="s">
        <v>121</v>
      </c>
      <c r="K5" s="223"/>
      <c r="L5" s="223"/>
    </row>
    <row r="6" spans="1:12" ht="21.65" customHeight="1">
      <c r="A6" s="34"/>
      <c r="B6" s="34"/>
      <c r="C6" s="34"/>
      <c r="D6" s="34"/>
      <c r="E6" s="33"/>
      <c r="F6" s="223" t="s">
        <v>95</v>
      </c>
      <c r="G6" s="223"/>
      <c r="H6" s="223"/>
      <c r="I6" s="136"/>
      <c r="J6" s="223" t="s">
        <v>95</v>
      </c>
      <c r="K6" s="223"/>
      <c r="L6" s="223"/>
    </row>
    <row r="7" spans="1:12" ht="21.65" customHeight="1">
      <c r="D7" s="36"/>
      <c r="E7" s="33" t="s">
        <v>7</v>
      </c>
      <c r="F7" s="10">
        <v>2567</v>
      </c>
      <c r="G7" s="11"/>
      <c r="H7" s="10">
        <v>2566</v>
      </c>
      <c r="I7" s="137"/>
      <c r="J7" s="10">
        <v>2567</v>
      </c>
      <c r="K7" s="11"/>
      <c r="L7" s="10">
        <v>2566</v>
      </c>
    </row>
    <row r="8" spans="1:12" ht="21.65" customHeight="1">
      <c r="A8" s="34"/>
      <c r="B8" s="34"/>
      <c r="C8" s="34"/>
      <c r="D8" s="34"/>
      <c r="E8" s="33"/>
      <c r="F8" s="229" t="s">
        <v>9</v>
      </c>
      <c r="G8" s="229"/>
      <c r="H8" s="229"/>
      <c r="I8" s="229"/>
      <c r="J8" s="229"/>
      <c r="K8" s="229"/>
      <c r="L8" s="229"/>
    </row>
    <row r="9" spans="1:12" ht="21.65" customHeight="1">
      <c r="A9" s="43" t="s">
        <v>206</v>
      </c>
      <c r="B9" s="34"/>
      <c r="C9" s="34"/>
      <c r="D9" s="167"/>
      <c r="E9" s="168"/>
    </row>
    <row r="10" spans="1:12" ht="21.65" customHeight="1">
      <c r="A10" s="16" t="s">
        <v>288</v>
      </c>
      <c r="D10" s="169"/>
      <c r="E10" s="170"/>
      <c r="F10" s="99">
        <f>'กำไรขาดทุน YTD 7'!E39</f>
        <v>-582808</v>
      </c>
      <c r="H10" s="99">
        <f>'กำไรขาดทุน YTD 7'!G39</f>
        <v>-435829</v>
      </c>
      <c r="J10" s="99">
        <f>'กำไรขาดทุน YTD 7'!I44</f>
        <v>-160223</v>
      </c>
      <c r="L10" s="99">
        <f>'กำไรขาดทุน YTD 7'!K39</f>
        <v>-74059</v>
      </c>
    </row>
    <row r="11" spans="1:12" ht="21.65" customHeight="1">
      <c r="A11" s="38" t="s">
        <v>207</v>
      </c>
      <c r="D11" s="169"/>
      <c r="E11" s="170"/>
      <c r="J11" s="73"/>
      <c r="L11" s="73"/>
    </row>
    <row r="12" spans="1:12" ht="21.65" customHeight="1">
      <c r="A12" s="16" t="s">
        <v>208</v>
      </c>
      <c r="D12" s="169"/>
      <c r="E12" s="17"/>
      <c r="F12" s="55">
        <v>-20547</v>
      </c>
      <c r="H12" s="55">
        <v>-20547</v>
      </c>
      <c r="J12" s="95">
        <v>0</v>
      </c>
      <c r="L12" s="95">
        <v>0</v>
      </c>
    </row>
    <row r="13" spans="1:12" ht="21.65" customHeight="1">
      <c r="A13" s="16" t="s">
        <v>102</v>
      </c>
      <c r="D13" s="169"/>
      <c r="E13" s="17"/>
      <c r="F13" s="55">
        <v>-24356</v>
      </c>
      <c r="H13" s="55">
        <v>-17712</v>
      </c>
      <c r="J13" s="55">
        <v>-261842</v>
      </c>
      <c r="L13" s="55">
        <v>-252047</v>
      </c>
    </row>
    <row r="14" spans="1:12" ht="21.65" customHeight="1">
      <c r="A14" s="16" t="s">
        <v>103</v>
      </c>
      <c r="D14" s="169"/>
      <c r="E14" s="17"/>
      <c r="F14" s="95">
        <v>0</v>
      </c>
      <c r="H14" s="95">
        <v>0</v>
      </c>
      <c r="J14" s="95">
        <v>-247508</v>
      </c>
      <c r="L14" s="95">
        <v>-322152</v>
      </c>
    </row>
    <row r="15" spans="1:12" ht="21.65" customHeight="1">
      <c r="A15" s="16" t="s">
        <v>105</v>
      </c>
      <c r="D15" s="169"/>
      <c r="E15" s="17"/>
      <c r="F15" s="95">
        <v>-2625</v>
      </c>
      <c r="H15" s="95">
        <v>-1022</v>
      </c>
      <c r="J15" s="95">
        <v>0</v>
      </c>
      <c r="L15" s="95">
        <v>0</v>
      </c>
    </row>
    <row r="16" spans="1:12" ht="21.65" customHeight="1">
      <c r="A16" s="16" t="s">
        <v>209</v>
      </c>
      <c r="D16" s="171"/>
      <c r="E16" s="17">
        <v>3</v>
      </c>
      <c r="F16" s="95">
        <v>13831</v>
      </c>
      <c r="H16" s="95">
        <v>13981</v>
      </c>
      <c r="J16" s="95">
        <v>16572</v>
      </c>
      <c r="L16" s="95">
        <v>-865</v>
      </c>
    </row>
    <row r="17" spans="1:12" ht="21.65" customHeight="1">
      <c r="A17" s="16" t="s">
        <v>210</v>
      </c>
      <c r="D17" s="171"/>
      <c r="E17" s="17">
        <v>5</v>
      </c>
      <c r="F17" s="95">
        <v>264282</v>
      </c>
      <c r="H17" s="95">
        <v>263756</v>
      </c>
      <c r="J17" s="56">
        <v>88072</v>
      </c>
      <c r="L17" s="56">
        <v>87255</v>
      </c>
    </row>
    <row r="18" spans="1:12" ht="21.65" customHeight="1">
      <c r="A18" s="16" t="s">
        <v>211</v>
      </c>
      <c r="D18" s="171"/>
      <c r="E18" s="17"/>
      <c r="F18" s="95">
        <v>351777</v>
      </c>
      <c r="H18" s="95">
        <v>329771</v>
      </c>
      <c r="J18" s="56">
        <v>113285</v>
      </c>
      <c r="L18" s="56">
        <v>112355</v>
      </c>
    </row>
    <row r="19" spans="1:12" ht="21.65" customHeight="1">
      <c r="A19" s="16" t="s">
        <v>212</v>
      </c>
      <c r="D19" s="171"/>
      <c r="E19" s="17"/>
      <c r="F19" s="95">
        <v>77350</v>
      </c>
      <c r="H19" s="95">
        <v>75909</v>
      </c>
      <c r="J19" s="56">
        <v>14735</v>
      </c>
      <c r="L19" s="56">
        <v>11806</v>
      </c>
    </row>
    <row r="20" spans="1:12" ht="21.65" customHeight="1">
      <c r="A20" s="16" t="s">
        <v>213</v>
      </c>
      <c r="D20" s="171"/>
      <c r="E20" s="17"/>
      <c r="F20" s="56">
        <v>6950</v>
      </c>
      <c r="H20" s="56">
        <v>9000</v>
      </c>
      <c r="J20" s="56">
        <v>6950</v>
      </c>
      <c r="L20" s="56">
        <v>9000</v>
      </c>
    </row>
    <row r="21" spans="1:12" ht="21.65" customHeight="1">
      <c r="A21" s="22" t="s">
        <v>63</v>
      </c>
      <c r="D21" s="171"/>
      <c r="E21" s="17"/>
      <c r="F21" s="56">
        <v>20653</v>
      </c>
      <c r="H21" s="56">
        <v>14211</v>
      </c>
      <c r="J21" s="56">
        <v>9117</v>
      </c>
      <c r="L21" s="56">
        <v>9566</v>
      </c>
    </row>
    <row r="22" spans="1:12" ht="21.65" customHeight="1">
      <c r="A22" s="16" t="s">
        <v>117</v>
      </c>
      <c r="D22" s="171"/>
      <c r="E22" s="17"/>
      <c r="F22" s="55">
        <v>-99266</v>
      </c>
      <c r="H22" s="55">
        <v>-74210</v>
      </c>
      <c r="J22" s="74">
        <v>0</v>
      </c>
      <c r="L22" s="74">
        <v>0</v>
      </c>
    </row>
    <row r="23" spans="1:12" ht="21.65" customHeight="1">
      <c r="A23" s="16" t="s">
        <v>214</v>
      </c>
      <c r="D23" s="171"/>
      <c r="E23" s="17"/>
      <c r="F23" s="74">
        <v>-526</v>
      </c>
      <c r="H23" s="74">
        <v>0</v>
      </c>
      <c r="J23" s="74">
        <v>0</v>
      </c>
      <c r="K23" s="74"/>
      <c r="L23" s="74">
        <v>0</v>
      </c>
    </row>
    <row r="24" spans="1:12" ht="21.65" customHeight="1">
      <c r="A24" s="16" t="s">
        <v>215</v>
      </c>
      <c r="D24" s="171"/>
      <c r="E24" s="17"/>
      <c r="F24" s="74">
        <v>-40</v>
      </c>
      <c r="H24" s="74">
        <v>1693</v>
      </c>
      <c r="J24" s="74">
        <v>-666</v>
      </c>
      <c r="K24" s="74"/>
      <c r="L24" s="74">
        <v>1865</v>
      </c>
    </row>
    <row r="25" spans="1:12" ht="21.65" customHeight="1">
      <c r="A25" s="16" t="s">
        <v>116</v>
      </c>
      <c r="D25" s="171"/>
      <c r="E25" s="17"/>
      <c r="F25" s="56">
        <v>405302</v>
      </c>
      <c r="H25" s="56">
        <v>383444</v>
      </c>
      <c r="J25" s="55">
        <v>406907</v>
      </c>
      <c r="L25" s="55">
        <v>378237</v>
      </c>
    </row>
    <row r="26" spans="1:12" ht="21.65" customHeight="1">
      <c r="A26" s="16" t="s">
        <v>216</v>
      </c>
      <c r="D26" s="171"/>
      <c r="E26" s="17"/>
      <c r="F26" s="64">
        <v>45577</v>
      </c>
      <c r="H26" s="64">
        <v>-29187</v>
      </c>
      <c r="J26" s="64">
        <v>-2042</v>
      </c>
      <c r="L26" s="64">
        <v>-2959</v>
      </c>
    </row>
    <row r="27" spans="1:12" ht="21.65" customHeight="1">
      <c r="D27" s="169"/>
      <c r="E27" s="170"/>
      <c r="F27" s="103">
        <f>SUM(F10:F26)</f>
        <v>455554</v>
      </c>
      <c r="H27" s="103">
        <f>SUM(H10:H26)</f>
        <v>513258</v>
      </c>
      <c r="J27" s="103">
        <f>SUM(J10:J26)</f>
        <v>-16643</v>
      </c>
      <c r="L27" s="103">
        <f>SUM(L10:L26)</f>
        <v>-41998</v>
      </c>
    </row>
    <row r="28" spans="1:12" ht="21.65" customHeight="1">
      <c r="A28" s="38" t="s">
        <v>217</v>
      </c>
      <c r="D28" s="172"/>
      <c r="E28" s="173"/>
      <c r="F28" s="56"/>
      <c r="H28" s="56"/>
      <c r="J28" s="56"/>
      <c r="L28" s="56"/>
    </row>
    <row r="29" spans="1:12" ht="21.65" customHeight="1">
      <c r="A29" s="38" t="s">
        <v>218</v>
      </c>
      <c r="D29" s="169"/>
      <c r="E29" s="170"/>
      <c r="F29" s="56"/>
      <c r="H29" s="56"/>
      <c r="J29" s="56"/>
      <c r="L29" s="56"/>
    </row>
    <row r="30" spans="1:12" ht="21.65" customHeight="1">
      <c r="A30" s="16" t="s">
        <v>219</v>
      </c>
      <c r="D30" s="171"/>
      <c r="E30" s="174"/>
      <c r="F30" s="56">
        <v>41219</v>
      </c>
      <c r="H30" s="56">
        <v>22990</v>
      </c>
      <c r="J30" s="56">
        <v>62981</v>
      </c>
      <c r="L30" s="56">
        <v>-71451</v>
      </c>
    </row>
    <row r="31" spans="1:12" ht="21.65" customHeight="1">
      <c r="A31" s="16" t="s">
        <v>220</v>
      </c>
      <c r="D31" s="171"/>
      <c r="E31" s="174"/>
      <c r="F31" s="56">
        <v>-2312</v>
      </c>
      <c r="H31" s="56">
        <v>332</v>
      </c>
      <c r="J31" s="56">
        <v>-1528</v>
      </c>
      <c r="L31" s="56">
        <v>-515</v>
      </c>
    </row>
    <row r="32" spans="1:12" ht="21.65" customHeight="1">
      <c r="A32" s="16" t="s">
        <v>221</v>
      </c>
      <c r="D32" s="171"/>
      <c r="E32" s="174"/>
      <c r="F32" s="56">
        <v>-109051</v>
      </c>
      <c r="H32" s="56">
        <v>-49012</v>
      </c>
      <c r="J32" s="56">
        <v>-3811</v>
      </c>
      <c r="L32" s="56">
        <v>2221</v>
      </c>
    </row>
    <row r="33" spans="1:16" ht="21.65" customHeight="1">
      <c r="A33" s="16" t="s">
        <v>38</v>
      </c>
      <c r="D33" s="171"/>
      <c r="E33" s="174"/>
      <c r="F33" s="56">
        <v>-11429</v>
      </c>
      <c r="H33" s="56">
        <v>-44116</v>
      </c>
      <c r="J33" s="74">
        <v>-355</v>
      </c>
      <c r="L33" s="74">
        <v>-40</v>
      </c>
    </row>
    <row r="34" spans="1:16" ht="21.65" customHeight="1">
      <c r="A34" s="38" t="s">
        <v>222</v>
      </c>
      <c r="D34" s="169"/>
      <c r="E34" s="170"/>
      <c r="F34" s="56"/>
      <c r="H34" s="56"/>
    </row>
    <row r="35" spans="1:16" ht="21.65" customHeight="1">
      <c r="A35" s="16" t="s">
        <v>46</v>
      </c>
      <c r="D35" s="171"/>
      <c r="E35" s="174"/>
      <c r="F35" s="56">
        <v>-84779</v>
      </c>
      <c r="H35" s="56">
        <v>53190</v>
      </c>
      <c r="J35" s="56">
        <v>-34760</v>
      </c>
      <c r="L35" s="56">
        <v>74419</v>
      </c>
    </row>
    <row r="36" spans="1:16" ht="21.65" customHeight="1">
      <c r="A36" s="16" t="s">
        <v>65</v>
      </c>
      <c r="D36" s="171"/>
      <c r="E36" s="174"/>
      <c r="F36" s="56">
        <v>149019</v>
      </c>
      <c r="H36" s="56">
        <v>161984</v>
      </c>
      <c r="J36" s="74">
        <v>0</v>
      </c>
      <c r="L36" s="74">
        <v>0</v>
      </c>
    </row>
    <row r="37" spans="1:16" ht="21.65" customHeight="1">
      <c r="A37" s="16" t="s">
        <v>66</v>
      </c>
      <c r="D37" s="171"/>
      <c r="E37" s="174"/>
      <c r="F37" s="56">
        <v>733730</v>
      </c>
      <c r="H37" s="56">
        <v>822600</v>
      </c>
      <c r="J37" s="74">
        <v>0</v>
      </c>
      <c r="L37" s="74">
        <v>0</v>
      </c>
    </row>
    <row r="38" spans="1:16" ht="21.65" customHeight="1">
      <c r="A38" s="16" t="s">
        <v>53</v>
      </c>
      <c r="D38" s="171"/>
      <c r="E38" s="174"/>
      <c r="F38" s="56">
        <v>90039</v>
      </c>
      <c r="H38" s="56">
        <v>106251</v>
      </c>
      <c r="J38" s="56">
        <v>-5550</v>
      </c>
      <c r="L38" s="56">
        <v>137</v>
      </c>
    </row>
    <row r="39" spans="1:16" ht="21.65" customHeight="1">
      <c r="A39" s="16" t="s">
        <v>67</v>
      </c>
      <c r="D39" s="171"/>
      <c r="E39" s="174"/>
      <c r="F39" s="55">
        <v>2940</v>
      </c>
      <c r="H39" s="55">
        <v>6403</v>
      </c>
      <c r="J39" s="55">
        <v>-24</v>
      </c>
      <c r="L39" s="55">
        <v>51</v>
      </c>
    </row>
    <row r="40" spans="1:16" ht="21.65" customHeight="1">
      <c r="A40" s="16" t="s">
        <v>223</v>
      </c>
      <c r="D40" s="171"/>
      <c r="E40" s="17"/>
      <c r="F40" s="74">
        <v>-17136</v>
      </c>
      <c r="H40" s="74">
        <v>-13044</v>
      </c>
      <c r="J40" s="74">
        <v>-339</v>
      </c>
      <c r="L40" s="74">
        <v>-1158</v>
      </c>
    </row>
    <row r="41" spans="1:16" ht="21.65" customHeight="1">
      <c r="A41" s="22" t="s">
        <v>224</v>
      </c>
      <c r="D41" s="171"/>
      <c r="E41" s="174"/>
      <c r="F41" s="104">
        <f>SUM(F27:F33)+(SUM(F35:F40))</f>
        <v>1247794</v>
      </c>
      <c r="H41" s="104">
        <f>SUM(H27:H33)+(SUM(H35:H40))</f>
        <v>1580836</v>
      </c>
      <c r="J41" s="104">
        <f>SUM(J27:J33)+(SUM(J35:J40))</f>
        <v>-29</v>
      </c>
      <c r="L41" s="104">
        <f>SUM(L27:L33)+(SUM(L35:L40))</f>
        <v>-38334</v>
      </c>
    </row>
    <row r="42" spans="1:16" s="27" customFormat="1" ht="21.65" customHeight="1">
      <c r="A42" s="22" t="s">
        <v>225</v>
      </c>
      <c r="B42" s="16"/>
      <c r="C42" s="16"/>
      <c r="D42" s="171"/>
      <c r="E42" s="174"/>
      <c r="F42" s="56">
        <v>-121916</v>
      </c>
      <c r="G42" s="18"/>
      <c r="H42" s="56">
        <v>-53181</v>
      </c>
      <c r="I42" s="18"/>
      <c r="J42" s="74">
        <v>-13508</v>
      </c>
      <c r="K42" s="18"/>
      <c r="L42" s="74">
        <v>2079</v>
      </c>
      <c r="M42" s="175"/>
      <c r="N42" s="175"/>
      <c r="O42" s="175"/>
      <c r="P42" s="175"/>
    </row>
    <row r="43" spans="1:16" ht="21.65" customHeight="1">
      <c r="A43" s="34" t="s">
        <v>226</v>
      </c>
      <c r="B43" s="34"/>
      <c r="C43" s="34"/>
      <c r="D43" s="34"/>
      <c r="E43" s="176"/>
      <c r="F43" s="100">
        <f>SUM(F41:F42)</f>
        <v>1125878</v>
      </c>
      <c r="G43" s="39"/>
      <c r="H43" s="100">
        <f>SUM(H41:H42)</f>
        <v>1527655</v>
      </c>
      <c r="I43" s="39"/>
      <c r="J43" s="100">
        <f>SUM(J41:J42)</f>
        <v>-13537</v>
      </c>
      <c r="K43" s="39"/>
      <c r="L43" s="100">
        <f>SUM(L41:L42)</f>
        <v>-36255</v>
      </c>
    </row>
    <row r="44" spans="1:16" s="1" customFormat="1" ht="22" customHeight="1">
      <c r="A44" s="214" t="str">
        <f>A1</f>
        <v>บริษัท ดุสิตธานี จำกัด (มหาชน) และบริษัทย่อย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177"/>
      <c r="N44" s="177"/>
      <c r="O44" s="177"/>
      <c r="P44" s="177"/>
    </row>
    <row r="45" spans="1:16" s="1" customFormat="1" ht="22" customHeight="1">
      <c r="A45" s="214" t="s">
        <v>227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177"/>
      <c r="N45" s="177"/>
      <c r="O45" s="177"/>
      <c r="P45" s="177"/>
    </row>
    <row r="46" spans="1:16" s="1" customFormat="1" ht="22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77"/>
      <c r="N46" s="177"/>
      <c r="O46" s="177"/>
      <c r="P46" s="177"/>
    </row>
    <row r="47" spans="1:16" ht="21.65" customHeight="1">
      <c r="A47" s="34"/>
      <c r="B47" s="34"/>
      <c r="C47" s="34"/>
      <c r="D47" s="34"/>
      <c r="E47" s="34"/>
      <c r="F47" s="144"/>
      <c r="G47" s="9" t="s">
        <v>2</v>
      </c>
      <c r="H47" s="144"/>
      <c r="I47" s="136"/>
      <c r="J47" s="218" t="s">
        <v>3</v>
      </c>
      <c r="K47" s="218"/>
      <c r="L47" s="218"/>
    </row>
    <row r="48" spans="1:16" ht="21.65" customHeight="1">
      <c r="A48" s="34"/>
      <c r="B48" s="34"/>
      <c r="C48" s="34"/>
      <c r="D48" s="34"/>
      <c r="E48" s="34"/>
      <c r="F48" s="223" t="s">
        <v>121</v>
      </c>
      <c r="G48" s="223"/>
      <c r="H48" s="223"/>
      <c r="I48" s="136"/>
      <c r="J48" s="223" t="s">
        <v>121</v>
      </c>
      <c r="K48" s="223"/>
      <c r="L48" s="223"/>
    </row>
    <row r="49" spans="1:12" ht="21.65" customHeight="1">
      <c r="A49" s="13"/>
      <c r="B49" s="34"/>
      <c r="C49" s="34"/>
      <c r="D49" s="34"/>
      <c r="E49" s="38"/>
      <c r="F49" s="223" t="s">
        <v>95</v>
      </c>
      <c r="G49" s="223"/>
      <c r="H49" s="223"/>
      <c r="I49" s="136"/>
      <c r="J49" s="223" t="s">
        <v>95</v>
      </c>
      <c r="K49" s="223"/>
      <c r="L49" s="223"/>
    </row>
    <row r="50" spans="1:12" ht="21.65" customHeight="1">
      <c r="A50" s="34"/>
      <c r="B50" s="34"/>
      <c r="C50" s="34"/>
      <c r="D50" s="34"/>
      <c r="E50" s="154" t="s">
        <v>7</v>
      </c>
      <c r="F50" s="10">
        <v>2567</v>
      </c>
      <c r="G50" s="11"/>
      <c r="H50" s="10">
        <v>2566</v>
      </c>
      <c r="I50" s="137"/>
      <c r="J50" s="10">
        <v>2567</v>
      </c>
      <c r="K50" s="11"/>
      <c r="L50" s="10">
        <v>2566</v>
      </c>
    </row>
    <row r="51" spans="1:12" ht="19.5" customHeight="1">
      <c r="D51" s="36"/>
      <c r="E51" s="29"/>
      <c r="F51" s="229" t="s">
        <v>9</v>
      </c>
      <c r="G51" s="229"/>
      <c r="H51" s="229"/>
      <c r="I51" s="229"/>
      <c r="J51" s="229"/>
      <c r="K51" s="229"/>
      <c r="L51" s="229"/>
    </row>
    <row r="52" spans="1:12" ht="20" customHeight="1">
      <c r="A52" s="43" t="s">
        <v>228</v>
      </c>
      <c r="B52" s="34"/>
      <c r="C52" s="34"/>
      <c r="D52" s="34"/>
      <c r="E52" s="154"/>
      <c r="F52" s="42"/>
      <c r="G52" s="178"/>
      <c r="H52" s="42"/>
      <c r="I52" s="179"/>
      <c r="J52" s="42"/>
      <c r="K52" s="178"/>
      <c r="L52" s="42"/>
    </row>
    <row r="53" spans="1:12" ht="20" customHeight="1">
      <c r="A53" s="16" t="s">
        <v>102</v>
      </c>
      <c r="D53" s="169"/>
      <c r="E53" s="170"/>
      <c r="F53" s="56">
        <v>5527</v>
      </c>
      <c r="H53" s="56">
        <v>3977</v>
      </c>
      <c r="J53" s="56">
        <v>46144</v>
      </c>
      <c r="L53" s="56">
        <v>39539</v>
      </c>
    </row>
    <row r="54" spans="1:12" ht="20" customHeight="1">
      <c r="A54" s="16" t="s">
        <v>229</v>
      </c>
      <c r="D54" s="169"/>
      <c r="E54" s="17"/>
      <c r="F54" s="74">
        <v>132976</v>
      </c>
      <c r="H54" s="74">
        <v>2500</v>
      </c>
      <c r="J54" s="74">
        <v>0</v>
      </c>
      <c r="L54" s="74">
        <v>0</v>
      </c>
    </row>
    <row r="55" spans="1:12" ht="20" customHeight="1">
      <c r="A55" s="16" t="s">
        <v>230</v>
      </c>
      <c r="D55" s="169"/>
      <c r="E55" s="170"/>
      <c r="F55" s="74">
        <v>-908</v>
      </c>
      <c r="H55" s="74">
        <v>-38507</v>
      </c>
      <c r="J55" s="74">
        <v>0</v>
      </c>
      <c r="L55" s="74">
        <v>0</v>
      </c>
    </row>
    <row r="56" spans="1:12" ht="20" customHeight="1">
      <c r="A56" s="16" t="s">
        <v>231</v>
      </c>
      <c r="D56" s="169"/>
      <c r="E56" s="17">
        <v>8</v>
      </c>
      <c r="F56" s="74">
        <v>-51114</v>
      </c>
      <c r="H56" s="74">
        <v>-27130</v>
      </c>
      <c r="J56" s="56">
        <v>-64479</v>
      </c>
      <c r="L56" s="56">
        <v>-341950</v>
      </c>
    </row>
    <row r="57" spans="1:12" ht="20" customHeight="1">
      <c r="A57" s="16" t="s">
        <v>232</v>
      </c>
      <c r="D57" s="169"/>
      <c r="E57" s="17">
        <v>8</v>
      </c>
      <c r="F57" s="74">
        <v>-17250</v>
      </c>
      <c r="H57" s="74">
        <v>-9000</v>
      </c>
      <c r="J57" s="74">
        <v>-17250</v>
      </c>
      <c r="L57" s="74">
        <v>-9000</v>
      </c>
    </row>
    <row r="58" spans="1:12" ht="20" customHeight="1">
      <c r="A58" s="16" t="s">
        <v>233</v>
      </c>
      <c r="D58" s="169"/>
      <c r="E58" s="17">
        <v>8</v>
      </c>
      <c r="F58" s="74">
        <v>0</v>
      </c>
      <c r="H58" s="74">
        <v>0</v>
      </c>
      <c r="J58" s="74">
        <v>64700</v>
      </c>
      <c r="L58" s="74">
        <v>159858</v>
      </c>
    </row>
    <row r="59" spans="1:12" ht="20" customHeight="1">
      <c r="A59" s="22" t="s">
        <v>234</v>
      </c>
      <c r="D59" s="169"/>
      <c r="E59" s="17"/>
      <c r="F59" s="74">
        <v>0</v>
      </c>
      <c r="H59" s="74">
        <v>0</v>
      </c>
      <c r="J59" s="74">
        <v>124272</v>
      </c>
      <c r="L59" s="74">
        <v>0</v>
      </c>
    </row>
    <row r="60" spans="1:12" ht="20" customHeight="1">
      <c r="A60" s="22" t="s">
        <v>235</v>
      </c>
      <c r="D60" s="169"/>
      <c r="E60" s="17"/>
      <c r="F60" s="55">
        <v>86486</v>
      </c>
      <c r="H60" s="55">
        <v>129053</v>
      </c>
      <c r="J60" s="74">
        <v>86486</v>
      </c>
      <c r="L60" s="74">
        <v>322152</v>
      </c>
    </row>
    <row r="61" spans="1:12" ht="20" customHeight="1">
      <c r="A61" s="22" t="s">
        <v>236</v>
      </c>
      <c r="D61" s="169"/>
      <c r="E61" s="17"/>
      <c r="F61" s="55">
        <v>36750</v>
      </c>
      <c r="H61" s="74">
        <v>0</v>
      </c>
      <c r="J61" s="74">
        <v>36750</v>
      </c>
      <c r="L61" s="74">
        <v>0</v>
      </c>
    </row>
    <row r="62" spans="1:12" ht="20" customHeight="1">
      <c r="A62" s="22" t="s">
        <v>283</v>
      </c>
      <c r="D62" s="169"/>
      <c r="E62" s="17"/>
      <c r="F62" s="55">
        <v>-143537</v>
      </c>
      <c r="H62" s="74">
        <v>0</v>
      </c>
      <c r="J62" s="74">
        <v>0</v>
      </c>
      <c r="L62" s="74">
        <v>0</v>
      </c>
    </row>
    <row r="63" spans="1:12" ht="20" customHeight="1">
      <c r="A63" s="22" t="s">
        <v>237</v>
      </c>
      <c r="D63" s="169"/>
      <c r="E63" s="17"/>
      <c r="F63" s="74">
        <v>0</v>
      </c>
      <c r="H63" s="74">
        <v>-6120</v>
      </c>
      <c r="J63" s="74">
        <v>0</v>
      </c>
      <c r="L63" s="74">
        <v>0</v>
      </c>
    </row>
    <row r="64" spans="1:12" ht="20" customHeight="1">
      <c r="A64" s="22" t="s">
        <v>238</v>
      </c>
      <c r="D64" s="169"/>
      <c r="E64" s="17"/>
      <c r="F64" s="74">
        <v>0</v>
      </c>
      <c r="H64" s="74">
        <v>327</v>
      </c>
      <c r="J64" s="74">
        <v>0</v>
      </c>
      <c r="L64" s="74">
        <v>327</v>
      </c>
    </row>
    <row r="65" spans="1:16" ht="20" customHeight="1">
      <c r="A65" s="16" t="s">
        <v>239</v>
      </c>
      <c r="D65" s="169"/>
      <c r="E65" s="170"/>
      <c r="F65" s="56">
        <v>3152</v>
      </c>
      <c r="H65" s="56">
        <v>2277</v>
      </c>
      <c r="J65" s="56">
        <v>1312</v>
      </c>
      <c r="L65" s="56">
        <v>850</v>
      </c>
    </row>
    <row r="66" spans="1:16" ht="20" customHeight="1">
      <c r="A66" s="16" t="s">
        <v>240</v>
      </c>
      <c r="D66" s="169"/>
      <c r="E66" s="17"/>
      <c r="F66" s="56">
        <v>-3813386</v>
      </c>
      <c r="H66" s="56">
        <v>-1748205</v>
      </c>
      <c r="J66" s="56">
        <f>-71021+46</f>
        <v>-70975</v>
      </c>
      <c r="L66" s="56">
        <v>-64424</v>
      </c>
    </row>
    <row r="67" spans="1:16" s="27" customFormat="1" ht="20" customHeight="1">
      <c r="A67" s="16" t="s">
        <v>241</v>
      </c>
      <c r="B67" s="16"/>
      <c r="C67" s="16"/>
      <c r="D67" s="169"/>
      <c r="E67" s="17"/>
      <c r="F67" s="74">
        <v>-30452</v>
      </c>
      <c r="G67" s="18"/>
      <c r="H67" s="74">
        <v>-23029</v>
      </c>
      <c r="I67" s="18"/>
      <c r="J67" s="74">
        <f>-21713-46</f>
        <v>-21759</v>
      </c>
      <c r="K67" s="18"/>
      <c r="L67" s="74">
        <v>-7822</v>
      </c>
      <c r="M67" s="175"/>
      <c r="N67" s="76"/>
      <c r="O67" s="175"/>
      <c r="P67" s="175"/>
    </row>
    <row r="68" spans="1:16" s="27" customFormat="1" ht="20" customHeight="1">
      <c r="A68" s="16" t="s">
        <v>242</v>
      </c>
      <c r="B68" s="16"/>
      <c r="C68" s="16"/>
      <c r="D68" s="169"/>
      <c r="E68" s="17"/>
      <c r="F68" s="74">
        <v>-60660</v>
      </c>
      <c r="G68" s="18"/>
      <c r="H68" s="74">
        <v>0</v>
      </c>
      <c r="I68" s="18"/>
      <c r="J68" s="74">
        <v>-60660</v>
      </c>
      <c r="K68" s="18"/>
      <c r="L68" s="74">
        <v>0</v>
      </c>
      <c r="M68" s="175"/>
      <c r="N68" s="175"/>
      <c r="O68" s="175"/>
      <c r="P68" s="175"/>
    </row>
    <row r="69" spans="1:16" s="27" customFormat="1" ht="20" customHeight="1">
      <c r="A69" s="16" t="s">
        <v>284</v>
      </c>
      <c r="B69" s="16"/>
      <c r="C69" s="16"/>
      <c r="D69" s="169"/>
      <c r="E69" s="17"/>
      <c r="F69" s="74">
        <v>0</v>
      </c>
      <c r="G69" s="18"/>
      <c r="H69" s="74">
        <v>0</v>
      </c>
      <c r="I69" s="18"/>
      <c r="J69" s="74">
        <v>234464</v>
      </c>
      <c r="K69" s="18"/>
      <c r="L69" s="74">
        <v>0</v>
      </c>
      <c r="M69" s="175"/>
      <c r="N69" s="175"/>
      <c r="O69" s="175"/>
      <c r="P69" s="175"/>
    </row>
    <row r="70" spans="1:16" s="27" customFormat="1" ht="20" customHeight="1">
      <c r="A70" s="16" t="s">
        <v>243</v>
      </c>
      <c r="B70" s="16"/>
      <c r="C70" s="16"/>
      <c r="D70" s="169"/>
      <c r="E70" s="17"/>
      <c r="F70" s="74">
        <v>0</v>
      </c>
      <c r="G70" s="18"/>
      <c r="H70" s="74">
        <v>0</v>
      </c>
      <c r="I70" s="18"/>
      <c r="J70" s="74">
        <v>0</v>
      </c>
      <c r="K70" s="18"/>
      <c r="L70" s="74">
        <v>6200</v>
      </c>
      <c r="M70" s="175"/>
      <c r="N70" s="175"/>
      <c r="O70" s="175"/>
      <c r="P70" s="175"/>
    </row>
    <row r="71" spans="1:16" s="27" customFormat="1" ht="20" customHeight="1">
      <c r="A71" s="16" t="s">
        <v>244</v>
      </c>
      <c r="B71" s="16"/>
      <c r="C71" s="16"/>
      <c r="D71" s="169"/>
      <c r="E71" s="17"/>
      <c r="F71" s="74">
        <v>5006</v>
      </c>
      <c r="G71" s="18"/>
      <c r="H71" s="74">
        <v>20600</v>
      </c>
      <c r="I71" s="18"/>
      <c r="J71" s="74">
        <v>5006</v>
      </c>
      <c r="K71" s="18"/>
      <c r="L71" s="74">
        <v>20600</v>
      </c>
      <c r="M71" s="175"/>
      <c r="N71" s="175"/>
      <c r="O71" s="175"/>
      <c r="P71" s="175"/>
    </row>
    <row r="72" spans="1:16" s="27" customFormat="1" ht="20" customHeight="1">
      <c r="A72" s="16" t="s">
        <v>245</v>
      </c>
      <c r="B72" s="16"/>
      <c r="C72" s="16"/>
      <c r="D72" s="169"/>
      <c r="E72" s="17"/>
      <c r="F72" s="74">
        <v>0</v>
      </c>
      <c r="G72" s="18"/>
      <c r="H72" s="74">
        <v>-43570</v>
      </c>
      <c r="I72" s="18"/>
      <c r="J72" s="74">
        <v>0</v>
      </c>
      <c r="K72" s="18"/>
      <c r="L72" s="74">
        <v>0</v>
      </c>
      <c r="M72" s="175"/>
      <c r="N72" s="175"/>
      <c r="O72" s="175"/>
      <c r="P72" s="175"/>
    </row>
    <row r="73" spans="1:16" ht="20" customHeight="1">
      <c r="A73" s="34" t="s">
        <v>246</v>
      </c>
      <c r="B73" s="34"/>
      <c r="C73" s="34"/>
      <c r="D73" s="34"/>
      <c r="E73" s="180"/>
      <c r="F73" s="100">
        <f>SUM(F53:F72)</f>
        <v>-3847410</v>
      </c>
      <c r="G73" s="39"/>
      <c r="H73" s="100">
        <f>SUM(H53:H72)</f>
        <v>-1736827</v>
      </c>
      <c r="I73" s="39"/>
      <c r="J73" s="100">
        <f>SUM(J53:J72)</f>
        <v>364011</v>
      </c>
      <c r="K73" s="39"/>
      <c r="L73" s="100">
        <f>SUM(L53:L72)</f>
        <v>126330</v>
      </c>
    </row>
    <row r="74" spans="1:16" ht="8.5" customHeight="1">
      <c r="E74" s="174"/>
    </row>
    <row r="75" spans="1:16" ht="20" customHeight="1">
      <c r="A75" s="43" t="s">
        <v>247</v>
      </c>
      <c r="B75" s="34"/>
      <c r="C75" s="34"/>
      <c r="D75" s="167"/>
      <c r="E75" s="168"/>
    </row>
    <row r="76" spans="1:16" ht="20" customHeight="1">
      <c r="A76" s="29" t="s">
        <v>248</v>
      </c>
      <c r="D76" s="172"/>
      <c r="E76" s="17"/>
      <c r="F76" s="56">
        <v>2235939</v>
      </c>
      <c r="H76" s="56">
        <v>1844660</v>
      </c>
      <c r="J76" s="56">
        <v>1857000</v>
      </c>
      <c r="L76" s="106">
        <v>1623000</v>
      </c>
    </row>
    <row r="77" spans="1:16" ht="20" customHeight="1">
      <c r="A77" s="29" t="s">
        <v>249</v>
      </c>
      <c r="D77" s="172"/>
      <c r="E77" s="17"/>
      <c r="F77" s="56">
        <v>-1810136</v>
      </c>
      <c r="H77" s="56">
        <v>-1809260</v>
      </c>
      <c r="J77" s="74">
        <v>-1446000</v>
      </c>
      <c r="L77" s="106">
        <v>-1606000</v>
      </c>
    </row>
    <row r="78" spans="1:16" ht="20" customHeight="1">
      <c r="A78" s="29" t="s">
        <v>250</v>
      </c>
      <c r="D78" s="172"/>
      <c r="E78" s="17">
        <v>8</v>
      </c>
      <c r="F78" s="74">
        <v>0</v>
      </c>
      <c r="H78" s="74">
        <v>0</v>
      </c>
      <c r="J78" s="56">
        <v>232000</v>
      </c>
      <c r="L78" s="106">
        <v>105000</v>
      </c>
    </row>
    <row r="79" spans="1:16" ht="20" customHeight="1">
      <c r="A79" s="29" t="s">
        <v>251</v>
      </c>
      <c r="D79" s="172"/>
      <c r="E79" s="17">
        <v>8</v>
      </c>
      <c r="F79" s="74">
        <v>0</v>
      </c>
      <c r="H79" s="74">
        <v>0</v>
      </c>
      <c r="J79" s="74">
        <v>-98000</v>
      </c>
      <c r="L79" s="106">
        <v>-161000</v>
      </c>
    </row>
    <row r="80" spans="1:16" ht="20" customHeight="1">
      <c r="A80" s="29" t="s">
        <v>252</v>
      </c>
      <c r="B80" s="29"/>
      <c r="D80" s="172"/>
      <c r="E80" s="173"/>
      <c r="F80" s="56">
        <v>-476721</v>
      </c>
      <c r="H80" s="56">
        <v>-210620</v>
      </c>
      <c r="J80" s="74">
        <v>-294923</v>
      </c>
      <c r="L80" s="106">
        <v>-54864</v>
      </c>
    </row>
    <row r="81" spans="1:16" ht="20" customHeight="1">
      <c r="A81" s="29" t="s">
        <v>253</v>
      </c>
      <c r="B81" s="29"/>
      <c r="D81" s="172"/>
      <c r="E81" s="173"/>
      <c r="F81" s="56">
        <v>3356443</v>
      </c>
      <c r="H81" s="56">
        <v>247353</v>
      </c>
      <c r="J81" s="74">
        <v>0</v>
      </c>
      <c r="L81" s="106">
        <v>25200</v>
      </c>
    </row>
    <row r="82" spans="1:16" ht="20" customHeight="1">
      <c r="A82" s="16" t="s">
        <v>254</v>
      </c>
      <c r="D82" s="169"/>
      <c r="E82" s="17"/>
      <c r="F82" s="56">
        <v>-267085</v>
      </c>
      <c r="H82" s="56">
        <v>-293013</v>
      </c>
      <c r="J82" s="74">
        <v>-168893</v>
      </c>
      <c r="L82" s="106">
        <v>-127748</v>
      </c>
    </row>
    <row r="83" spans="1:16" ht="20" customHeight="1">
      <c r="A83" s="16" t="s">
        <v>255</v>
      </c>
      <c r="D83" s="169"/>
      <c r="E83" s="17"/>
      <c r="F83" s="74">
        <v>-574</v>
      </c>
      <c r="H83" s="56">
        <v>-27500</v>
      </c>
      <c r="J83" s="74">
        <v>0</v>
      </c>
      <c r="L83" s="74">
        <v>0</v>
      </c>
    </row>
    <row r="84" spans="1:16" ht="20" customHeight="1">
      <c r="A84" s="16" t="s">
        <v>256</v>
      </c>
      <c r="D84" s="169"/>
      <c r="E84" s="17"/>
      <c r="F84" s="56">
        <v>-2831</v>
      </c>
      <c r="H84" s="56">
        <v>-3436</v>
      </c>
      <c r="J84" s="74">
        <v>0</v>
      </c>
      <c r="L84" s="74">
        <v>0</v>
      </c>
    </row>
    <row r="85" spans="1:16" ht="20" customHeight="1">
      <c r="A85" s="16" t="s">
        <v>257</v>
      </c>
      <c r="B85"/>
      <c r="D85" s="169"/>
      <c r="E85" s="17"/>
      <c r="F85" s="74">
        <v>0</v>
      </c>
      <c r="H85" s="56">
        <v>1500000</v>
      </c>
      <c r="J85" s="74">
        <v>0</v>
      </c>
      <c r="L85" s="106">
        <v>1500000</v>
      </c>
    </row>
    <row r="86" spans="1:16" ht="20" customHeight="1">
      <c r="A86" s="16" t="s">
        <v>258</v>
      </c>
      <c r="B86"/>
      <c r="D86" s="169"/>
      <c r="E86" s="17"/>
      <c r="F86" s="74">
        <v>0</v>
      </c>
      <c r="H86" s="56">
        <v>-1000000</v>
      </c>
      <c r="J86" s="74">
        <v>0</v>
      </c>
      <c r="L86" s="106">
        <v>-1000000</v>
      </c>
    </row>
    <row r="87" spans="1:16" ht="20" customHeight="1">
      <c r="A87" s="16" t="s">
        <v>259</v>
      </c>
      <c r="B87"/>
      <c r="D87" s="169"/>
      <c r="E87" s="17"/>
      <c r="F87" s="74">
        <v>0</v>
      </c>
      <c r="H87" s="56">
        <v>-18000</v>
      </c>
      <c r="J87" s="74">
        <v>0</v>
      </c>
      <c r="L87" s="106">
        <v>-18000.000000000004</v>
      </c>
    </row>
    <row r="88" spans="1:16" ht="20" hidden="1" customHeight="1">
      <c r="A88" s="16" t="s">
        <v>260</v>
      </c>
      <c r="B88"/>
      <c r="D88" s="169"/>
      <c r="E88" s="17"/>
      <c r="F88" s="56">
        <v>0</v>
      </c>
      <c r="H88" s="74">
        <v>0</v>
      </c>
      <c r="J88" s="74">
        <v>0</v>
      </c>
      <c r="L88" s="74">
        <v>0</v>
      </c>
    </row>
    <row r="89" spans="1:16" ht="20" hidden="1" customHeight="1">
      <c r="A89" s="16" t="s">
        <v>261</v>
      </c>
      <c r="B89"/>
      <c r="D89" s="169"/>
      <c r="E89" s="17"/>
      <c r="F89" s="56">
        <v>0</v>
      </c>
      <c r="H89" s="74">
        <v>0</v>
      </c>
      <c r="J89" s="74">
        <v>0</v>
      </c>
      <c r="L89" s="74">
        <v>0</v>
      </c>
    </row>
    <row r="90" spans="1:16" ht="20" hidden="1" customHeight="1">
      <c r="A90" s="16" t="s">
        <v>262</v>
      </c>
      <c r="B90"/>
      <c r="D90" s="169"/>
      <c r="E90" s="17"/>
      <c r="F90" s="56">
        <v>0</v>
      </c>
      <c r="H90" s="74">
        <v>0</v>
      </c>
      <c r="J90" s="74">
        <v>0</v>
      </c>
      <c r="L90" s="74">
        <v>0</v>
      </c>
    </row>
    <row r="91" spans="1:16" ht="20" hidden="1" customHeight="1">
      <c r="A91" s="16" t="s">
        <v>263</v>
      </c>
      <c r="B91"/>
      <c r="D91" s="169"/>
      <c r="E91" s="17"/>
      <c r="F91" s="56"/>
      <c r="H91" s="74"/>
      <c r="J91" s="74"/>
      <c r="L91" s="74"/>
    </row>
    <row r="92" spans="1:16" ht="20" hidden="1" customHeight="1">
      <c r="A92"/>
      <c r="B92" s="16" t="s">
        <v>264</v>
      </c>
      <c r="D92" s="169"/>
      <c r="E92" s="17"/>
      <c r="F92" s="56">
        <v>0</v>
      </c>
      <c r="H92" s="74">
        <v>0</v>
      </c>
      <c r="J92" s="74">
        <v>0</v>
      </c>
      <c r="L92" s="74">
        <v>0</v>
      </c>
    </row>
    <row r="93" spans="1:16" ht="20" customHeight="1">
      <c r="A93" s="16" t="s">
        <v>265</v>
      </c>
      <c r="D93" s="169"/>
      <c r="E93" s="17"/>
      <c r="F93" s="56">
        <v>100000</v>
      </c>
      <c r="H93" s="74">
        <v>0</v>
      </c>
      <c r="J93" s="74">
        <v>0</v>
      </c>
      <c r="L93" s="74">
        <v>0</v>
      </c>
    </row>
    <row r="94" spans="1:16" ht="20" customHeight="1">
      <c r="A94" s="16" t="s">
        <v>266</v>
      </c>
      <c r="D94" s="169"/>
      <c r="E94" s="17">
        <v>7</v>
      </c>
      <c r="F94" s="56">
        <v>-120329</v>
      </c>
      <c r="H94" s="56">
        <v>-120001</v>
      </c>
      <c r="J94" s="56">
        <v>-120329</v>
      </c>
      <c r="L94" s="106">
        <v>-120001</v>
      </c>
    </row>
    <row r="95" spans="1:16" ht="20" customHeight="1">
      <c r="A95" s="16" t="s">
        <v>267</v>
      </c>
      <c r="D95" s="169"/>
      <c r="E95" s="17"/>
      <c r="F95" s="56">
        <v>-528414</v>
      </c>
      <c r="H95" s="56">
        <v>-449411</v>
      </c>
      <c r="J95" s="56">
        <v>-261188</v>
      </c>
      <c r="L95" s="106">
        <v>-252696</v>
      </c>
    </row>
    <row r="96" spans="1:16" s="27" customFormat="1" ht="20" customHeight="1">
      <c r="A96" s="16" t="s">
        <v>268</v>
      </c>
      <c r="B96" s="16"/>
      <c r="C96" s="16"/>
      <c r="D96" s="169"/>
      <c r="E96" s="17"/>
      <c r="F96" s="56">
        <v>-20646</v>
      </c>
      <c r="G96" s="18"/>
      <c r="H96" s="56">
        <v>-13425</v>
      </c>
      <c r="I96" s="18"/>
      <c r="J96" s="74">
        <v>0</v>
      </c>
      <c r="K96" s="18"/>
      <c r="L96" s="74">
        <v>0</v>
      </c>
      <c r="M96" s="175"/>
      <c r="N96" s="175"/>
      <c r="O96" s="175"/>
      <c r="P96" s="175"/>
    </row>
    <row r="97" spans="1:16" ht="20" customHeight="1">
      <c r="A97" s="27" t="s">
        <v>269</v>
      </c>
      <c r="B97" s="34"/>
      <c r="C97" s="34"/>
      <c r="D97" s="34"/>
      <c r="E97" s="181"/>
      <c r="F97" s="58">
        <f>SUM(F76:F96)</f>
        <v>2465646</v>
      </c>
      <c r="G97" s="39"/>
      <c r="H97" s="58">
        <f>SUM(H76:H96)</f>
        <v>-352653</v>
      </c>
      <c r="I97" s="39"/>
      <c r="J97" s="58">
        <f>SUM(J76:J96)</f>
        <v>-300333</v>
      </c>
      <c r="K97" s="39"/>
      <c r="L97" s="58">
        <f>SUM(L76:L96)</f>
        <v>-87109</v>
      </c>
    </row>
    <row r="98" spans="1:16" ht="21.65" customHeight="1">
      <c r="A98" s="27"/>
      <c r="B98" s="34"/>
      <c r="C98" s="34"/>
      <c r="D98" s="34"/>
      <c r="E98" s="181"/>
      <c r="F98" s="37"/>
      <c r="G98" s="39"/>
      <c r="H98" s="37"/>
      <c r="I98" s="39"/>
      <c r="J98" s="37"/>
      <c r="K98" s="39"/>
      <c r="L98" s="37"/>
    </row>
    <row r="99" spans="1:16" s="1" customFormat="1" ht="22" customHeight="1">
      <c r="A99" s="214" t="str">
        <f>A44</f>
        <v>บริษัท ดุสิตธานี จำกัด (มหาชน) และบริษัทย่อย</v>
      </c>
      <c r="B99" s="214"/>
      <c r="C99" s="214"/>
      <c r="D99" s="214"/>
      <c r="E99" s="214"/>
      <c r="F99" s="214"/>
      <c r="G99" s="214"/>
      <c r="H99" s="214"/>
      <c r="I99" s="214"/>
      <c r="J99" s="214"/>
      <c r="K99" s="214"/>
      <c r="L99" s="214"/>
      <c r="M99" s="177"/>
      <c r="N99" s="177"/>
      <c r="O99" s="177"/>
      <c r="P99" s="177"/>
    </row>
    <row r="100" spans="1:16" s="1" customFormat="1" ht="22" customHeight="1">
      <c r="A100" s="214" t="s">
        <v>227</v>
      </c>
      <c r="B100" s="214"/>
      <c r="C100" s="214"/>
      <c r="D100" s="214"/>
      <c r="E100" s="214"/>
      <c r="F100" s="214"/>
      <c r="G100" s="214"/>
      <c r="H100" s="214"/>
      <c r="I100" s="214"/>
      <c r="J100" s="214"/>
      <c r="K100" s="214"/>
      <c r="L100" s="214"/>
      <c r="M100" s="177"/>
      <c r="N100" s="177"/>
      <c r="O100" s="177"/>
      <c r="P100" s="177"/>
    </row>
    <row r="101" spans="1:16" s="1" customFormat="1" ht="22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177"/>
      <c r="N101" s="177"/>
      <c r="O101" s="177"/>
      <c r="P101" s="177"/>
    </row>
    <row r="102" spans="1:16" ht="21.65" customHeight="1">
      <c r="A102" s="34"/>
      <c r="B102" s="34"/>
      <c r="C102" s="34"/>
      <c r="D102" s="34"/>
      <c r="E102" s="34"/>
      <c r="F102" s="144"/>
      <c r="G102" s="9" t="s">
        <v>2</v>
      </c>
      <c r="H102" s="144"/>
      <c r="I102" s="136"/>
      <c r="J102" s="218" t="s">
        <v>3</v>
      </c>
      <c r="K102" s="218"/>
      <c r="L102" s="218"/>
    </row>
    <row r="103" spans="1:16" ht="21.65" customHeight="1">
      <c r="A103" s="34"/>
      <c r="B103" s="34"/>
      <c r="C103" s="34"/>
      <c r="D103" s="34"/>
      <c r="E103" s="34"/>
      <c r="F103" s="223" t="s">
        <v>121</v>
      </c>
      <c r="G103" s="223"/>
      <c r="H103" s="223"/>
      <c r="I103" s="136"/>
      <c r="J103" s="223" t="s">
        <v>121</v>
      </c>
      <c r="K103" s="223"/>
      <c r="L103" s="223"/>
    </row>
    <row r="104" spans="1:16" ht="21.65" customHeight="1">
      <c r="A104" s="13"/>
      <c r="B104" s="34"/>
      <c r="C104" s="34"/>
      <c r="D104" s="34"/>
      <c r="E104" s="38"/>
      <c r="F104" s="223" t="s">
        <v>95</v>
      </c>
      <c r="G104" s="223"/>
      <c r="H104" s="223"/>
      <c r="I104" s="136"/>
      <c r="J104" s="223" t="s">
        <v>95</v>
      </c>
      <c r="K104" s="223"/>
      <c r="L104" s="223"/>
    </row>
    <row r="105" spans="1:16" ht="21.65" customHeight="1">
      <c r="A105" s="34"/>
      <c r="B105" s="34"/>
      <c r="C105" s="34"/>
      <c r="D105" s="34"/>
      <c r="E105" s="154"/>
      <c r="F105" s="10">
        <v>2567</v>
      </c>
      <c r="G105" s="11"/>
      <c r="H105" s="10">
        <v>2566</v>
      </c>
      <c r="I105" s="137"/>
      <c r="J105" s="10">
        <v>2567</v>
      </c>
      <c r="K105" s="11"/>
      <c r="L105" s="10">
        <v>2566</v>
      </c>
    </row>
    <row r="106" spans="1:16" ht="21.65" customHeight="1">
      <c r="D106" s="36"/>
      <c r="E106" s="29"/>
      <c r="F106" s="229" t="s">
        <v>9</v>
      </c>
      <c r="G106" s="229"/>
      <c r="H106" s="229"/>
      <c r="I106" s="229"/>
      <c r="J106" s="229"/>
      <c r="K106" s="229"/>
      <c r="L106" s="229"/>
    </row>
    <row r="107" spans="1:16" ht="21.65" customHeight="1">
      <c r="F107" s="71"/>
      <c r="H107" s="71"/>
      <c r="J107" s="55"/>
      <c r="L107" s="55"/>
    </row>
    <row r="108" spans="1:16" ht="21.65" customHeight="1">
      <c r="A108" s="16" t="s">
        <v>270</v>
      </c>
      <c r="D108" s="36"/>
      <c r="E108" s="168"/>
      <c r="F108" s="29"/>
      <c r="G108" s="39"/>
      <c r="H108" s="29"/>
      <c r="I108" s="39"/>
      <c r="J108" s="29"/>
      <c r="K108" s="39"/>
      <c r="L108" s="29"/>
    </row>
    <row r="109" spans="1:16" ht="21.65" customHeight="1">
      <c r="B109" s="16" t="s">
        <v>271</v>
      </c>
      <c r="D109" s="36"/>
      <c r="E109" s="168"/>
      <c r="F109" s="56">
        <f>F97+F73+F43</f>
        <v>-255886</v>
      </c>
      <c r="H109" s="56">
        <f>H97+H73+H43</f>
        <v>-561825</v>
      </c>
      <c r="J109" s="56">
        <f>J97+J73+J43</f>
        <v>50141</v>
      </c>
      <c r="L109" s="56">
        <f>L97+L73+L43</f>
        <v>2966</v>
      </c>
    </row>
    <row r="110" spans="1:16" ht="21.65" customHeight="1">
      <c r="A110" s="16" t="s">
        <v>272</v>
      </c>
      <c r="D110" s="36"/>
      <c r="E110" s="21"/>
      <c r="F110" s="59"/>
      <c r="G110" s="29"/>
      <c r="H110" s="59"/>
      <c r="I110" s="29"/>
      <c r="J110" s="59"/>
      <c r="K110" s="29"/>
      <c r="L110" s="59"/>
    </row>
    <row r="111" spans="1:16" ht="21.65" customHeight="1">
      <c r="B111" s="16" t="s">
        <v>273</v>
      </c>
      <c r="D111" s="36"/>
      <c r="E111" s="21"/>
      <c r="F111" s="80">
        <v>54572</v>
      </c>
      <c r="H111" s="80">
        <v>-17055</v>
      </c>
      <c r="J111" s="80">
        <v>0</v>
      </c>
      <c r="L111" s="80">
        <v>-578</v>
      </c>
    </row>
    <row r="112" spans="1:16" ht="21.65" customHeight="1">
      <c r="A112" s="34" t="s">
        <v>270</v>
      </c>
      <c r="B112" s="34"/>
      <c r="C112" s="34"/>
      <c r="D112" s="167"/>
      <c r="E112" s="17"/>
      <c r="F112" s="37">
        <f>SUM(F109:F111)</f>
        <v>-201314</v>
      </c>
      <c r="G112" s="39"/>
      <c r="H112" s="37">
        <f>SUM(H109:H111)</f>
        <v>-578880</v>
      </c>
      <c r="I112" s="39"/>
      <c r="J112" s="37">
        <f>SUM(J109:J111)</f>
        <v>50141</v>
      </c>
      <c r="K112" s="39"/>
      <c r="L112" s="37">
        <f>SUM(L109:L111)</f>
        <v>2388</v>
      </c>
    </row>
    <row r="113" spans="1:12" ht="21.65" customHeight="1">
      <c r="A113" s="16" t="s">
        <v>274</v>
      </c>
      <c r="B113" s="34"/>
      <c r="C113" s="34"/>
      <c r="D113" s="167"/>
      <c r="E113" s="17"/>
      <c r="F113" s="64">
        <f>'งบดุล-3-5'!I10</f>
        <v>1709592</v>
      </c>
      <c r="H113" s="64">
        <v>2142994</v>
      </c>
      <c r="J113" s="64">
        <f>'งบดุล-3-5'!M10</f>
        <v>182477</v>
      </c>
      <c r="L113" s="64">
        <v>195563</v>
      </c>
    </row>
    <row r="114" spans="1:12" ht="21.65" customHeight="1" thickBot="1">
      <c r="A114" s="34" t="s">
        <v>275</v>
      </c>
      <c r="B114" s="34"/>
      <c r="C114" s="34"/>
      <c r="D114" s="167"/>
      <c r="E114" s="17"/>
      <c r="F114" s="86">
        <f>SUM(F112:F113)</f>
        <v>1508278</v>
      </c>
      <c r="G114" s="39"/>
      <c r="H114" s="86">
        <f>SUM(H112:H113)</f>
        <v>1564114</v>
      </c>
      <c r="I114" s="39"/>
      <c r="J114" s="86">
        <f>SUM(J112:J113)</f>
        <v>232618</v>
      </c>
      <c r="K114" s="39"/>
      <c r="L114" s="86">
        <f>SUM(L112:L113)</f>
        <v>197951</v>
      </c>
    </row>
    <row r="115" spans="1:12" ht="21.65" customHeight="1" thickTop="1">
      <c r="A115" s="34"/>
      <c r="B115" s="34"/>
      <c r="C115" s="34"/>
      <c r="D115" s="167"/>
      <c r="E115" s="17"/>
    </row>
    <row r="116" spans="1:12" ht="21.65" customHeight="1">
      <c r="A116" s="43" t="s">
        <v>276</v>
      </c>
      <c r="D116" s="36"/>
      <c r="E116" s="17"/>
      <c r="F116" s="71"/>
      <c r="H116" s="71"/>
      <c r="J116" s="55"/>
      <c r="L116" s="55"/>
    </row>
    <row r="117" spans="1:12" ht="21.65" customHeight="1">
      <c r="A117" s="29" t="s">
        <v>277</v>
      </c>
      <c r="B117" s="29"/>
      <c r="C117" s="29"/>
      <c r="D117" s="36"/>
      <c r="E117" s="17"/>
      <c r="F117" s="55">
        <v>5333.0325899999998</v>
      </c>
      <c r="H117" s="55">
        <v>24850</v>
      </c>
      <c r="J117" s="55">
        <v>412.2</v>
      </c>
      <c r="L117" s="55">
        <v>412</v>
      </c>
    </row>
    <row r="118" spans="1:12" ht="21.65" customHeight="1">
      <c r="A118" s="29" t="s">
        <v>32</v>
      </c>
      <c r="B118" s="29"/>
      <c r="C118" s="29"/>
      <c r="D118" s="36"/>
      <c r="E118" s="17"/>
      <c r="F118" s="55">
        <v>56768</v>
      </c>
      <c r="H118" s="55">
        <v>15827</v>
      </c>
      <c r="J118" s="74">
        <v>0</v>
      </c>
      <c r="L118" s="55">
        <v>558</v>
      </c>
    </row>
    <row r="119" spans="1:12" ht="21.65" customHeight="1">
      <c r="A119" s="29" t="s">
        <v>278</v>
      </c>
      <c r="B119" s="29"/>
      <c r="C119" s="29"/>
      <c r="D119" s="36"/>
      <c r="E119" s="17"/>
      <c r="F119" s="55"/>
      <c r="H119" s="55"/>
      <c r="J119" s="74"/>
      <c r="L119" s="74"/>
    </row>
    <row r="120" spans="1:12" ht="21.65" customHeight="1">
      <c r="A120" s="29"/>
      <c r="B120" s="29" t="s">
        <v>279</v>
      </c>
      <c r="C120" s="29"/>
      <c r="D120" s="36"/>
      <c r="E120" s="17"/>
      <c r="F120" s="55">
        <v>38273.198810943155</v>
      </c>
      <c r="H120" s="55">
        <v>42859</v>
      </c>
      <c r="J120" s="74">
        <v>0</v>
      </c>
      <c r="L120" s="74">
        <v>0</v>
      </c>
    </row>
    <row r="121" spans="1:12" ht="21.65" customHeight="1">
      <c r="A121" s="29" t="s">
        <v>280</v>
      </c>
      <c r="B121" s="29"/>
      <c r="C121" s="29"/>
      <c r="D121" s="36"/>
      <c r="E121" s="17"/>
      <c r="F121" s="55">
        <v>279277.75611020409</v>
      </c>
      <c r="H121" s="55">
        <v>204829</v>
      </c>
      <c r="J121" s="74">
        <v>0</v>
      </c>
      <c r="L121" s="74">
        <v>0</v>
      </c>
    </row>
    <row r="122" spans="1:12" ht="21.65" customHeight="1">
      <c r="A122" s="29" t="s">
        <v>281</v>
      </c>
      <c r="B122" s="29"/>
      <c r="C122" s="29"/>
      <c r="D122" s="36"/>
      <c r="E122" s="17"/>
      <c r="F122" s="74">
        <v>0</v>
      </c>
      <c r="H122" s="74">
        <v>0</v>
      </c>
      <c r="J122" s="74">
        <v>152735.82930571403</v>
      </c>
      <c r="L122" s="74">
        <v>154795</v>
      </c>
    </row>
    <row r="123" spans="1:12" ht="21.65" customHeight="1">
      <c r="A123" s="29" t="s">
        <v>282</v>
      </c>
      <c r="B123" s="29"/>
      <c r="C123" s="29"/>
      <c r="D123" s="36"/>
      <c r="E123" s="17"/>
      <c r="F123" s="55">
        <v>4829588</v>
      </c>
      <c r="H123" s="74">
        <v>0</v>
      </c>
      <c r="J123" s="55">
        <v>51956</v>
      </c>
      <c r="L123" s="74">
        <v>0</v>
      </c>
    </row>
    <row r="124" spans="1:12" ht="22" customHeight="1">
      <c r="L124" s="182"/>
    </row>
    <row r="125" spans="1:12">
      <c r="L125" s="182"/>
    </row>
  </sheetData>
  <mergeCells count="23">
    <mergeCell ref="J103:L103"/>
    <mergeCell ref="F104:H104"/>
    <mergeCell ref="J104:L104"/>
    <mergeCell ref="F106:L106"/>
    <mergeCell ref="J102:L102"/>
    <mergeCell ref="F103:H103"/>
    <mergeCell ref="F8:L8"/>
    <mergeCell ref="A44:L44"/>
    <mergeCell ref="A45:L45"/>
    <mergeCell ref="J47:L47"/>
    <mergeCell ref="F48:H48"/>
    <mergeCell ref="J48:L48"/>
    <mergeCell ref="F49:H49"/>
    <mergeCell ref="J49:L49"/>
    <mergeCell ref="F51:L51"/>
    <mergeCell ref="A99:L99"/>
    <mergeCell ref="A100:L100"/>
    <mergeCell ref="A2:L2"/>
    <mergeCell ref="J4:L4"/>
    <mergeCell ref="J5:L5"/>
    <mergeCell ref="J6:L6"/>
    <mergeCell ref="F5:H5"/>
    <mergeCell ref="F6:H6"/>
  </mergeCells>
  <pageMargins left="0.7" right="0.7" top="0.48" bottom="0.5" header="0.5" footer="0.5"/>
  <pageSetup paperSize="9" scale="79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3" max="11" man="1"/>
    <brk id="9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66c02a3e-5365-41e8-8685-5b54e5cfa9d5" dataSnipperSheetDeleted="false" guid="b74b122b-41ee-4482-942b-dde16f844a0e" revision="2">
  <settings xmlns="" guid="b4d0bbd4-bacf-423f-ae49-1c17f348c72c">
    <setting type="boolean" value="True" name="embed-documents" guid="01467392-338a-4f75-a820-0000dea8a5fd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3fcc01-b2f6-4e39-a66b-79350f0aa79a" xsi:nil="true"/>
    <lcf76f155ced4ddcb4097134ff3c332f xmlns="34d4f556-f125-4236-8dd7-8c0ca3e0833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15c47acaf21242b549fd970d5de9f662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db17ca44f2d9cf46dcc4540eb9f75355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660C51-9A04-491A-B5EE-7205603AEB6F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4EF72E95-1698-4558-817B-1A68745B89C9}">
  <ds:schemaRefs>
    <ds:schemaRef ds:uri="2e3fcc01-b2f6-4e39-a66b-79350f0aa79a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34d4f556-f125-4236-8dd7-8c0ca3e08332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D10BDE0-A546-4E0D-A337-B028460265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3fcc01-b2f6-4e39-a66b-79350f0aa79a"/>
    <ds:schemaRef ds:uri="34d4f556-f125-4236-8dd7-8c0ca3e083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3DB3295-F187-44F3-84B2-CC93F6FDA4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งบดุล-3-5</vt:lpstr>
      <vt:lpstr>Sheet1</vt:lpstr>
      <vt:lpstr>กำไรขาดทุน 3M 6</vt:lpstr>
      <vt:lpstr>กำไรขาดทุน YTD 7</vt:lpstr>
      <vt:lpstr>กำไรขาดทุนเบ็ดเสร็จ 3M 8</vt:lpstr>
      <vt:lpstr>กำไรขาดทุนเบ็ดเสร็จ YTD 9</vt:lpstr>
      <vt:lpstr>เปลี่ยนแปลง-รวม 10</vt:lpstr>
      <vt:lpstr>เปลี่ยนแปลงเฉพาะ 11</vt:lpstr>
      <vt:lpstr>กระแสเงินสด 12-14</vt:lpstr>
      <vt:lpstr>'เปลี่ยนแปลงเฉพาะ 11'!Print_Area</vt:lpstr>
      <vt:lpstr>'เปลี่ยนแปลง-รวม 10'!Print_Area</vt:lpstr>
      <vt:lpstr>'กระแสเงินสด 12-14'!Print_Area</vt:lpstr>
      <vt:lpstr>'กำไรขาดทุน 3M 6'!Print_Area</vt:lpstr>
      <vt:lpstr>'กำไรขาดทุน YTD 7'!Print_Area</vt:lpstr>
      <vt:lpstr>'กำไรขาดทุนเบ็ดเสร็จ 3M 8'!Print_Area</vt:lpstr>
      <vt:lpstr>'กำไรขาดทุนเบ็ดเสร็จ YTD 9'!Print_Area</vt:lpstr>
      <vt:lpstr>'งบดุล-3-5'!Print_Area</vt:lpstr>
    </vt:vector>
  </TitlesOfParts>
  <Manager/>
  <Company>DTTJ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Compaq_Master</dc:creator>
  <cp:keywords/>
  <dc:description/>
  <cp:lastModifiedBy>Nathaphorn, Baiya</cp:lastModifiedBy>
  <cp:revision/>
  <cp:lastPrinted>2024-11-01T10:48:40Z</cp:lastPrinted>
  <dcterms:created xsi:type="dcterms:W3CDTF">2002-01-21T02:21:50Z</dcterms:created>
  <dcterms:modified xsi:type="dcterms:W3CDTF">2024-11-11T10:02:20Z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  <property fmtid="{D5CDD505-2E9C-101B-9397-08002B2CF9AE}" pid="5" name="ContentTypeId">
    <vt:lpwstr>0x0101002A1E28E82F1B2C4AAE78422CE0946E09</vt:lpwstr>
  </property>
  <property fmtid="{D5CDD505-2E9C-101B-9397-08002B2CF9AE}" pid="6" name="MediaServiceImageTags">
    <vt:lpwstr/>
  </property>
</Properties>
</file>