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578449 - 2024 DEC-FSA-DTC\Working Folder\Q3'2024\FS\11112024\SET\"/>
    </mc:Choice>
  </mc:AlternateContent>
  <xr:revisionPtr revIDLastSave="0" documentId="13_ncr:1_{3E0FBE43-15EB-49FA-9AEF-F4160B4B3664}" xr6:coauthVersionLast="47" xr6:coauthVersionMax="47" xr10:uidLastSave="{00000000-0000-0000-0000-000000000000}"/>
  <bookViews>
    <workbookView xWindow="-110" yWindow="-110" windowWidth="19420" windowHeight="11500" tabRatio="849" activeTab="8" xr2:uid="{00000000-000D-0000-FFFF-FFFF00000000}"/>
  </bookViews>
  <sheets>
    <sheet name="BS3" sheetId="20" r:id="rId1"/>
    <sheet name="BS4-5" sheetId="21" r:id="rId2"/>
    <sheet name="PL6 3M" sheetId="27" r:id="rId3"/>
    <sheet name="PL7 9M" sheetId="28" r:id="rId4"/>
    <sheet name="OCI8 3M" sheetId="30" r:id="rId5"/>
    <sheet name="OCI9 9M" sheetId="29" r:id="rId6"/>
    <sheet name="SC-Conso 10" sheetId="12" r:id="rId7"/>
    <sheet name="SC-Only 11" sheetId="16" r:id="rId8"/>
    <sheet name="CF 12-14" sheetId="18" r:id="rId9"/>
  </sheets>
  <definedNames>
    <definedName name="_xlnm.Print_Area" localSheetId="1">'BS4-5'!$A$1:$K$72</definedName>
    <definedName name="_xlnm.Print_Area" localSheetId="8">'CF 12-14'!$A$1:$K$120</definedName>
    <definedName name="_xlnm.Print_Area" localSheetId="4">'OCI8 3M'!$A$1:$K$24</definedName>
    <definedName name="_xlnm.Print_Area" localSheetId="5">'OCI9 9M'!$A$1:$K$31</definedName>
    <definedName name="_xlnm.Print_Area" localSheetId="2">'PL6 3M'!$A$1:$K$50</definedName>
    <definedName name="_xlnm.Print_Area" localSheetId="3">'PL7 9M'!$A$1:$K$50</definedName>
    <definedName name="_xlnm.Print_Area" localSheetId="6">'SC-Conso 10'!$A$1:$AI$55</definedName>
    <definedName name="_xlnm.Print_Area" localSheetId="7">'SC-Only 11'!$A$1:$R$36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28" l="1"/>
  <c r="E30" i="28"/>
  <c r="I30" i="27"/>
  <c r="E30" i="27"/>
  <c r="S54" i="12"/>
  <c r="E96" i="18"/>
  <c r="G96" i="18"/>
  <c r="I96" i="18"/>
  <c r="K96" i="18"/>
  <c r="E77" i="18"/>
  <c r="G77" i="18"/>
  <c r="I77" i="18"/>
  <c r="K77" i="18"/>
  <c r="R33" i="16"/>
  <c r="R29" i="16"/>
  <c r="AE54" i="12"/>
  <c r="AI51" i="12"/>
  <c r="AI48" i="12"/>
  <c r="AI47" i="12"/>
  <c r="AI42" i="12"/>
  <c r="AI41" i="12"/>
  <c r="AI37" i="12"/>
  <c r="K20" i="20" l="1"/>
  <c r="I20" i="20"/>
  <c r="G20" i="20"/>
  <c r="E20" i="20"/>
  <c r="AF54" i="12" l="1"/>
  <c r="Z54" i="12"/>
  <c r="D35" i="16" l="1"/>
  <c r="F35" i="16"/>
  <c r="H35" i="16"/>
  <c r="J35" i="16"/>
  <c r="N35" i="16"/>
  <c r="P35" i="16"/>
  <c r="R26" i="16"/>
  <c r="P31" i="16"/>
  <c r="R24" i="16"/>
  <c r="P17" i="16"/>
  <c r="AI49" i="12"/>
  <c r="AG49" i="12"/>
  <c r="AA49" i="12"/>
  <c r="AG43" i="12"/>
  <c r="AE43" i="12"/>
  <c r="AE44" i="12" s="1"/>
  <c r="AC43" i="12"/>
  <c r="AC44" i="12" s="1"/>
  <c r="AA43" i="12"/>
  <c r="AA44" i="12" s="1"/>
  <c r="Y43" i="12"/>
  <c r="Y44" i="12" s="1"/>
  <c r="W43" i="12"/>
  <c r="W44" i="12" s="1"/>
  <c r="U43" i="12"/>
  <c r="U44" i="12" s="1"/>
  <c r="S43" i="12"/>
  <c r="S44" i="12" s="1"/>
  <c r="Q43" i="12"/>
  <c r="Q44" i="12" s="1"/>
  <c r="O43" i="12"/>
  <c r="O44" i="12" s="1"/>
  <c r="M43" i="12"/>
  <c r="M44" i="12" s="1"/>
  <c r="K43" i="12"/>
  <c r="K44" i="12" s="1"/>
  <c r="I43" i="12"/>
  <c r="I44" i="12" s="1"/>
  <c r="G43" i="12"/>
  <c r="G44" i="12" s="1"/>
  <c r="E43" i="12"/>
  <c r="E44" i="12" s="1"/>
  <c r="AG38" i="12"/>
  <c r="AG44" i="12" s="1"/>
  <c r="AE38" i="12"/>
  <c r="AC38" i="12"/>
  <c r="AA38" i="12"/>
  <c r="Y38" i="12"/>
  <c r="W38" i="12"/>
  <c r="U38" i="12"/>
  <c r="S38" i="12"/>
  <c r="Q38" i="12"/>
  <c r="O38" i="12"/>
  <c r="M38" i="12"/>
  <c r="K38" i="12"/>
  <c r="I38" i="12"/>
  <c r="G38" i="12"/>
  <c r="E38" i="12"/>
  <c r="AG33" i="12"/>
  <c r="AE33" i="12"/>
  <c r="AA33" i="12"/>
  <c r="AA54" i="12" s="1"/>
  <c r="Y33" i="12"/>
  <c r="W33" i="12"/>
  <c r="U33" i="12"/>
  <c r="S33" i="12"/>
  <c r="Q33" i="12"/>
  <c r="O33" i="12"/>
  <c r="M33" i="12"/>
  <c r="K33" i="12"/>
  <c r="I33" i="12"/>
  <c r="G33" i="12"/>
  <c r="E33" i="12"/>
  <c r="AI32" i="12"/>
  <c r="AI18" i="12"/>
  <c r="AG19" i="12"/>
  <c r="AE19" i="12"/>
  <c r="AC19" i="12"/>
  <c r="AA19" i="12"/>
  <c r="Y19" i="12"/>
  <c r="W19" i="12"/>
  <c r="U19" i="12"/>
  <c r="S19" i="12"/>
  <c r="Q19" i="12"/>
  <c r="O19" i="12"/>
  <c r="M19" i="12"/>
  <c r="K19" i="12"/>
  <c r="I19" i="12"/>
  <c r="G19" i="12"/>
  <c r="E19" i="12"/>
  <c r="AA24" i="12"/>
  <c r="AA28" i="12" s="1"/>
  <c r="E22" i="29"/>
  <c r="G16" i="30"/>
  <c r="E16" i="30"/>
  <c r="G22" i="29"/>
  <c r="G16" i="29"/>
  <c r="E16" i="29"/>
  <c r="E23" i="29" s="1"/>
  <c r="K22" i="29"/>
  <c r="I22" i="29"/>
  <c r="G33" i="27"/>
  <c r="G24" i="27"/>
  <c r="E24" i="27"/>
  <c r="E33" i="27"/>
  <c r="AG54" i="12" l="1"/>
  <c r="AI43" i="12"/>
  <c r="G23" i="29"/>
  <c r="AI38" i="12"/>
  <c r="AI44" i="12" s="1"/>
  <c r="AI33" i="12"/>
  <c r="AI19" i="12"/>
  <c r="AI54" i="12" l="1"/>
  <c r="K16" i="29"/>
  <c r="K23" i="29" s="1"/>
  <c r="I16" i="29"/>
  <c r="I23" i="29" s="1"/>
  <c r="K23" i="30"/>
  <c r="I23" i="30"/>
  <c r="G23" i="30"/>
  <c r="E23" i="30"/>
  <c r="K16" i="30"/>
  <c r="I16" i="30"/>
  <c r="K30" i="29"/>
  <c r="G30" i="29"/>
  <c r="E30" i="29"/>
  <c r="K33" i="27"/>
  <c r="I33" i="27"/>
  <c r="K24" i="27" l="1"/>
  <c r="I24" i="27"/>
  <c r="K14" i="27"/>
  <c r="I14" i="27"/>
  <c r="G14" i="27"/>
  <c r="E14" i="27"/>
  <c r="K46" i="28"/>
  <c r="I46" i="28"/>
  <c r="G46" i="28"/>
  <c r="E46" i="28"/>
  <c r="J39" i="28"/>
  <c r="H39" i="28"/>
  <c r="K33" i="28"/>
  <c r="J33" i="28"/>
  <c r="I33" i="28"/>
  <c r="H33" i="28"/>
  <c r="G33" i="28"/>
  <c r="F33" i="28"/>
  <c r="E33" i="28"/>
  <c r="K24" i="28"/>
  <c r="J24" i="28"/>
  <c r="I24" i="28"/>
  <c r="H24" i="28"/>
  <c r="G24" i="28"/>
  <c r="F24" i="28"/>
  <c r="E24" i="28"/>
  <c r="K14" i="28"/>
  <c r="K15" i="28" s="1"/>
  <c r="I14" i="28"/>
  <c r="I15" i="28" s="1"/>
  <c r="G14" i="28"/>
  <c r="G15" i="28" s="1"/>
  <c r="E14" i="28"/>
  <c r="E15" i="28" s="1"/>
  <c r="K46" i="27"/>
  <c r="J39" i="27"/>
  <c r="H39" i="27"/>
  <c r="J24" i="27"/>
  <c r="H24" i="27"/>
  <c r="F24" i="27"/>
  <c r="K67" i="21"/>
  <c r="I67" i="21"/>
  <c r="G67" i="21"/>
  <c r="E67" i="21"/>
  <c r="I26" i="28" l="1"/>
  <c r="I35" i="28" s="1"/>
  <c r="I39" i="28" s="1"/>
  <c r="I41" i="28" s="1"/>
  <c r="I10" i="29" s="1"/>
  <c r="I25" i="29" s="1"/>
  <c r="I30" i="29" s="1"/>
  <c r="G15" i="27"/>
  <c r="G26" i="27" s="1"/>
  <c r="E15" i="27"/>
  <c r="E26" i="27" s="1"/>
  <c r="I15" i="27"/>
  <c r="K15" i="27"/>
  <c r="G26" i="28"/>
  <c r="G35" i="28" s="1"/>
  <c r="G39" i="28" s="1"/>
  <c r="G41" i="28" s="1"/>
  <c r="G10" i="29" s="1"/>
  <c r="G25" i="29" s="1"/>
  <c r="K26" i="28"/>
  <c r="K35" i="28" s="1"/>
  <c r="K39" i="28" s="1"/>
  <c r="K41" i="28" s="1"/>
  <c r="K10" i="29" s="1"/>
  <c r="K25" i="29" s="1"/>
  <c r="E26" i="28"/>
  <c r="E35" i="28" s="1"/>
  <c r="E39" i="28" s="1"/>
  <c r="E41" i="28" s="1"/>
  <c r="E10" i="29" s="1"/>
  <c r="E25" i="29" s="1"/>
  <c r="I26" i="27" l="1"/>
  <c r="K26" i="27"/>
  <c r="G35" i="27"/>
  <c r="E35" i="27"/>
  <c r="E39" i="27" s="1"/>
  <c r="E41" i="27" s="1"/>
  <c r="E10" i="30" s="1"/>
  <c r="E18" i="30" s="1"/>
  <c r="K35" i="27" l="1"/>
  <c r="I35" i="27"/>
  <c r="G39" i="27"/>
  <c r="I39" i="27" l="1"/>
  <c r="K39" i="27"/>
  <c r="G41" i="27"/>
  <c r="G10" i="30" s="1"/>
  <c r="G18" i="30" s="1"/>
  <c r="K41" i="27" l="1"/>
  <c r="I41" i="27"/>
  <c r="E46" i="27"/>
  <c r="I10" i="30" l="1"/>
  <c r="I18" i="30" s="1"/>
  <c r="K10" i="30"/>
  <c r="K18" i="30" s="1"/>
  <c r="G46" i="27"/>
  <c r="I46" i="27" l="1"/>
  <c r="E22" i="21"/>
  <c r="N17" i="16" l="1"/>
  <c r="R16" i="16"/>
  <c r="R12" i="16"/>
  <c r="R15" i="16"/>
  <c r="AI31" i="12"/>
  <c r="AC31" i="12"/>
  <c r="AC33" i="12" s="1"/>
  <c r="AC26" i="12"/>
  <c r="AC14" i="12"/>
  <c r="Q24" i="12"/>
  <c r="Q28" i="12" s="1"/>
  <c r="O24" i="12"/>
  <c r="O28" i="12" s="1"/>
  <c r="M24" i="12"/>
  <c r="M28" i="12" s="1"/>
  <c r="K24" i="12"/>
  <c r="K28" i="12" s="1"/>
  <c r="I24" i="12"/>
  <c r="I28" i="12" s="1"/>
  <c r="G24" i="12"/>
  <c r="G28" i="12" s="1"/>
  <c r="E24" i="12"/>
  <c r="E28" i="12" s="1"/>
  <c r="Y24" i="12"/>
  <c r="Y28" i="12" s="1"/>
  <c r="AI23" i="12"/>
  <c r="AI22" i="12"/>
  <c r="AI14" i="12"/>
  <c r="L17" i="16" l="1"/>
  <c r="AC24" i="12"/>
  <c r="AC28" i="12" s="1"/>
  <c r="R19" i="16" l="1"/>
  <c r="AI26" i="12"/>
  <c r="AE49" i="12" l="1"/>
  <c r="AC49" i="12"/>
  <c r="AC54" i="12" s="1"/>
  <c r="Y49" i="12"/>
  <c r="Y54" i="12" s="1"/>
  <c r="W49" i="12"/>
  <c r="W54" i="12" s="1"/>
  <c r="U49" i="12"/>
  <c r="U54" i="12" s="1"/>
  <c r="S49" i="12"/>
  <c r="Q49" i="12"/>
  <c r="Q54" i="12" s="1"/>
  <c r="O49" i="12"/>
  <c r="O54" i="12" s="1"/>
  <c r="M49" i="12"/>
  <c r="M54" i="12" s="1"/>
  <c r="K49" i="12"/>
  <c r="K54" i="12" s="1"/>
  <c r="I49" i="12"/>
  <c r="I54" i="12" s="1"/>
  <c r="G49" i="12"/>
  <c r="G54" i="12" s="1"/>
  <c r="E49" i="12"/>
  <c r="E54" i="12" s="1"/>
  <c r="G69" i="21" l="1"/>
  <c r="N31" i="16" l="1"/>
  <c r="N21" i="16"/>
  <c r="U24" i="12"/>
  <c r="U28" i="12" s="1"/>
  <c r="K29" i="18" l="1"/>
  <c r="K43" i="18" s="1"/>
  <c r="K45" i="18" s="1"/>
  <c r="G29" i="18"/>
  <c r="G43" i="18" s="1"/>
  <c r="G45" i="18" s="1"/>
  <c r="L31" i="16"/>
  <c r="L35" i="16" s="1"/>
  <c r="J31" i="16"/>
  <c r="H31" i="16"/>
  <c r="F31" i="16"/>
  <c r="D31" i="16"/>
  <c r="R31" i="16" l="1"/>
  <c r="R35" i="16" s="1"/>
  <c r="K110" i="18"/>
  <c r="K112" i="18" s="1"/>
  <c r="G110" i="18"/>
  <c r="G112" i="18" s="1"/>
  <c r="K69" i="21" l="1"/>
  <c r="K37" i="21"/>
  <c r="K22" i="21"/>
  <c r="G37" i="21"/>
  <c r="G22" i="21"/>
  <c r="I69" i="21"/>
  <c r="E69" i="21"/>
  <c r="I37" i="21"/>
  <c r="E37" i="21"/>
  <c r="J22" i="21"/>
  <c r="I22" i="21"/>
  <c r="K39" i="20"/>
  <c r="G39" i="20"/>
  <c r="I39" i="20"/>
  <c r="E39" i="20"/>
  <c r="G41" i="20" l="1"/>
  <c r="I39" i="21"/>
  <c r="I71" i="21" s="1"/>
  <c r="K39" i="21"/>
  <c r="K71" i="21" s="1"/>
  <c r="G39" i="21"/>
  <c r="G71" i="21" s="1"/>
  <c r="E39" i="21"/>
  <c r="E71" i="21" s="1"/>
  <c r="I41" i="20"/>
  <c r="E41" i="20"/>
  <c r="K41" i="20"/>
  <c r="E29" i="18" l="1"/>
  <c r="J17" i="16" l="1"/>
  <c r="J21" i="16" s="1"/>
  <c r="H17" i="16"/>
  <c r="H21" i="16" s="1"/>
  <c r="F17" i="16"/>
  <c r="F21" i="16" s="1"/>
  <c r="D17" i="16"/>
  <c r="AG24" i="12"/>
  <c r="AG28" i="12" s="1"/>
  <c r="W24" i="12"/>
  <c r="W28" i="12" s="1"/>
  <c r="S24" i="12"/>
  <c r="S28" i="12" s="1"/>
  <c r="AE24" i="12"/>
  <c r="AE28" i="12" s="1"/>
  <c r="I29" i="18"/>
  <c r="I43" i="18" s="1"/>
  <c r="I45" i="18" s="1"/>
  <c r="E43" i="18"/>
  <c r="E45" i="18" s="1"/>
  <c r="D21" i="16" l="1"/>
  <c r="R17" i="16"/>
  <c r="AI24" i="12"/>
  <c r="AI28" i="12" s="1"/>
  <c r="I110" i="18"/>
  <c r="I112" i="18" s="1"/>
  <c r="E110" i="18"/>
  <c r="E112" i="18" s="1"/>
  <c r="L21" i="16" l="1"/>
  <c r="R21" i="16"/>
</calcChain>
</file>

<file path=xl/sharedStrings.xml><?xml version="1.0" encoding="utf-8"?>
<sst xmlns="http://schemas.openxmlformats.org/spreadsheetml/2006/main" count="529" uniqueCount="296">
  <si>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</si>
  <si>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</si>
  <si>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</si>
  <si>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</si>
  <si>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</si>
  <si>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</si>
  <si>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</si>
  <si>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</si>
  <si>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</si>
  <si>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</si>
  <si>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</si>
  <si>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</si>
  <si>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</si>
  <si>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</si>
  <si>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</si>
  <si>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</si>
  <si>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</si>
  <si>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</si>
  <si>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</si>
  <si>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</si>
  <si>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</si>
  <si>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</si>
  <si>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</si>
  <si>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</si>
  <si>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</si>
  <si>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</si>
  <si>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</si>
  <si>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</si>
  <si>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</si>
  <si>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</si>
  <si>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</si>
  <si>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</si>
  <si>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</si>
  <si>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</si>
  <si>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</si>
  <si>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</si>
  <si>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</si>
  <si>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</si>
  <si>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</si>
  <si>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</si>
  <si>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</si>
  <si>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</si>
  <si>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</si>
  <si>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</si>
  <si>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</si>
  <si>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</si>
  <si>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</si>
  <si>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</si>
  <si>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</si>
  <si>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</si>
  <si>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</si>
  <si>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</si>
  <si>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</si>
  <si>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</si>
  <si>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</si>
  <si>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</si>
  <si>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</si>
  <si>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</si>
  <si>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</si>
  <si>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</si>
  <si>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</si>
  <si>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</si>
  <si>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</si>
  <si>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</si>
  <si>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</si>
  <si>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</si>
  <si>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</si>
  <si>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</si>
  <si>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</si>
  <si>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</si>
  <si>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</si>
  <si>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</si>
  <si>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</si>
  <si>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</si>
  <si>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</si>
  <si>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</si>
  <si>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</si>
  <si>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</si>
  <si>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</si>
  <si>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</si>
  <si>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</si>
  <si>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</si>
  <si>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</si>
  <si>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</si>
  <si>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</si>
  <si>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</si>
  <si>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</si>
  <si>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</si>
  <si>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</si>
  <si>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</si>
  <si>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</si>
  <si>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</si>
  <si>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</si>
  <si>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</si>
  <si>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</si>
  <si>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</si>
  <si>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</si>
  <si>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</si>
  <si>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</si>
  <si>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</si>
  <si>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</si>
  <si>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</si>
  <si>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</si>
  <si>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</si>
  <si>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</si>
  <si>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</si>
  <si>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</si>
  <si>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</si>
  <si>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</si>
  <si>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</si>
  <si>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</si>
  <si>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</si>
  <si>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</si>
  <si>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</si>
  <si>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</si>
  <si>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</si>
  <si>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</si>
  <si>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</si>
  <si>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</si>
  <si>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</si>
  <si>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</si>
  <si>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</si>
  <si>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</si>
  <si>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</si>
  <si>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</si>
  <si>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</si>
  <si>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</si>
  <si>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</si>
  <si>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</si>
  <si>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</si>
  <si>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</si>
  <si>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</si>
  <si>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</si>
  <si>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</si>
  <si>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</si>
  <si>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</si>
  <si>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</si>
  <si>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</si>
  <si>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</si>
  <si>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</si>
  <si>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</si>
  <si>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</si>
  <si>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</si>
  <si>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</si>
  <si>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</si>
  <si>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</si>
  <si>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</si>
  <si>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</si>
  <si>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</si>
  <si>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</si>
  <si>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</si>
  <si>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</si>
  <si>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</si>
  <si>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</si>
  <si>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</si>
  <si>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</si>
  <si>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</si>
  <si>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</si>
  <si>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</si>
  <si>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</si>
  <si>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</si>
  <si>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</si>
  <si>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</si>
  <si>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</si>
  <si>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Intangible assets other than goodwill</t>
  </si>
  <si>
    <t>Depreciation of right-of-use assets</t>
  </si>
  <si>
    <t>Payment for provisions for employee benefits</t>
  </si>
  <si>
    <t>Repayment of lease liabilities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</si>
  <si>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</si>
  <si>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</si>
  <si>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</si>
  <si>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</si>
  <si>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</si>
  <si>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</si>
  <si>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</si>
  <si>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</si>
  <si>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</si>
  <si>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</si>
  <si>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</si>
  <si>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</si>
  <si>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</si>
  <si>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Net cash from (used in) investing activities</t>
  </si>
  <si>
    <t>translating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</si>
  <si>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</si>
  <si>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</si>
  <si>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</si>
  <si>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</si>
  <si>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</si>
  <si>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</si>
  <si>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</si>
  <si>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</si>
  <si>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</si>
  <si>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</si>
  <si>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</si>
  <si>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</si>
  <si>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</si>
  <si>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Proceeds from short-term loans from related parties</t>
  </si>
  <si>
    <t>Repayment of short-term loans from financial instituitions</t>
  </si>
  <si>
    <t>Current portion of debentures</t>
  </si>
  <si>
    <t>Perpetual subordinated debentures</t>
  </si>
  <si>
    <t>Balance at 1 January 2023</t>
  </si>
  <si>
    <t>Perpetual</t>
  </si>
  <si>
    <t>subordinated</t>
  </si>
  <si>
    <t>debentures</t>
  </si>
  <si>
    <t>Payment of long-term loan from financial institution issuing fee</t>
  </si>
  <si>
    <t>Repayment of long-term loans from other party</t>
  </si>
  <si>
    <t>Proceeds from transfer net assets and liabilities</t>
  </si>
  <si>
    <t>Debentures</t>
  </si>
  <si>
    <t xml:space="preserve">Gross profit </t>
  </si>
  <si>
    <t>Share of profit of joint ventures and associates</t>
  </si>
  <si>
    <t xml:space="preserve">Share of profit of joint ventures and associates </t>
  </si>
  <si>
    <t>Interest paid on perpetual subordinated debentures</t>
  </si>
  <si>
    <t>(deficit)</t>
  </si>
  <si>
    <t>Unappropriated (deficit)</t>
  </si>
  <si>
    <t xml:space="preserve">    Loss</t>
  </si>
  <si>
    <t>Retained earnings (deficit)</t>
  </si>
  <si>
    <t>Repayment of long-term loans from related parties</t>
  </si>
  <si>
    <t>Current portion of long-term loans from other party</t>
  </si>
  <si>
    <t>Liabilities from investment in joint venture</t>
  </si>
  <si>
    <t>Reversal of impairment loss recognised in profit or loss</t>
  </si>
  <si>
    <t>Tax (expense) income</t>
  </si>
  <si>
    <t>Tax expense (income)</t>
  </si>
  <si>
    <t>Effect of exchange rate changes on cash and cash equivalents</t>
  </si>
  <si>
    <t>Net foreign exchange gain</t>
  </si>
  <si>
    <t>to owners of</t>
  </si>
  <si>
    <t>the parent</t>
  </si>
  <si>
    <t>Amortisation of debenture issuing fee</t>
  </si>
  <si>
    <t>Interest received</t>
  </si>
  <si>
    <t>Net cash from (used in) financing activities</t>
  </si>
  <si>
    <t>Payment for other financial assets</t>
  </si>
  <si>
    <t>3, 8</t>
  </si>
  <si>
    <t>Profit (loss) from operating activities</t>
  </si>
  <si>
    <t xml:space="preserve">Basic loss per share    </t>
  </si>
  <si>
    <t>Items that will not be reclassified subsequently to profit or loss</t>
  </si>
  <si>
    <t>Total items that will not be reclassified subsequently to profit or loss</t>
  </si>
  <si>
    <t xml:space="preserve">Dividend paid </t>
  </si>
  <si>
    <t xml:space="preserve">Total distributions to owners </t>
  </si>
  <si>
    <t>Loss</t>
  </si>
  <si>
    <t>Impact of changes in accounting policies</t>
  </si>
  <si>
    <t>Balance at 1 January 2024 - restated</t>
  </si>
  <si>
    <t>Balance at 31 December 2023 - as reported</t>
  </si>
  <si>
    <t>Changes in ownership interests in subsidiaries</t>
  </si>
  <si>
    <t>Total changes in ownership interests in subsidiaries</t>
  </si>
  <si>
    <t>Total transactions with owners, recorded directly in equity</t>
  </si>
  <si>
    <t>Other components</t>
  </si>
  <si>
    <t>Total comprehensive loss for the period</t>
  </si>
  <si>
    <t>Proceeds from other financial assets</t>
  </si>
  <si>
    <t>Dividend received from subsidiaries</t>
  </si>
  <si>
    <t>Dividend received from joint ventures</t>
  </si>
  <si>
    <t>Payment for investments in joint ventures</t>
  </si>
  <si>
    <t>Payment of right-of-use assets</t>
  </si>
  <si>
    <t xml:space="preserve">Income tax relating to items that will not be reclassified </t>
  </si>
  <si>
    <t>subsequently to profit or loss</t>
  </si>
  <si>
    <t>Dividens paid</t>
  </si>
  <si>
    <t>Process from investment in subsidiaries of non-controlling interests</t>
  </si>
  <si>
    <t>Current portion of finance lease receivables</t>
  </si>
  <si>
    <t>Proceeds from capital deduction in associate</t>
  </si>
  <si>
    <t>Payment of deposits</t>
  </si>
  <si>
    <t>Increase in investments in subsidiaries</t>
  </si>
  <si>
    <t xml:space="preserve">Net cash from (used in) operating activities </t>
  </si>
  <si>
    <t>2, 5</t>
  </si>
  <si>
    <t>surplus</t>
  </si>
  <si>
    <t>income of</t>
  </si>
  <si>
    <t xml:space="preserve">associates </t>
  </si>
  <si>
    <t>Revaluation</t>
  </si>
  <si>
    <t>Revaluation surplus</t>
  </si>
  <si>
    <t>30 September</t>
  </si>
  <si>
    <t>Loss before income tax expense</t>
  </si>
  <si>
    <t>Loss for the period</t>
  </si>
  <si>
    <t>Loss attributable to:</t>
  </si>
  <si>
    <t>Nine-month period ended</t>
  </si>
  <si>
    <t>Total comprehensive loss attributable to:</t>
  </si>
  <si>
    <t>Balance at 30 September 2024</t>
  </si>
  <si>
    <t>Balance at 30 September 2023</t>
  </si>
  <si>
    <t>For the nine-month period ended 30 September 2023</t>
  </si>
  <si>
    <t>For the nine-month period ended 30 September 2024</t>
  </si>
  <si>
    <t>Cash and cash equivalents at 30 September</t>
  </si>
  <si>
    <t>(Reversal of ) expected credit loss</t>
  </si>
  <si>
    <t>(Gain) loss on sale of equipment</t>
  </si>
  <si>
    <t>Payment for investments in subsidiaries</t>
  </si>
  <si>
    <t>Proceeds from deposits</t>
  </si>
  <si>
    <t>Acquisition of non-controlling interests without a change in control</t>
  </si>
  <si>
    <t>Proceeds from finance lease receivables</t>
  </si>
  <si>
    <t>Proceeds from issuance debentures</t>
  </si>
  <si>
    <t>Repayment of debentures</t>
  </si>
  <si>
    <t>Payment of debenture issuing fee</t>
  </si>
  <si>
    <t xml:space="preserve">    Other comprehensive income (loss)</t>
  </si>
  <si>
    <t>Share of profit (loss) of joint ventures and associates</t>
  </si>
  <si>
    <t>Net foreign exchange loss</t>
  </si>
  <si>
    <t>Cash generated from (used in) operating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</si>
  <si>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</si>
  <si>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Other comprehensive income (loss) for the period - net of tax</t>
  </si>
  <si>
    <t xml:space="preserve">Distributions to owners </t>
  </si>
  <si>
    <t>Transactions with owners, recorded directly in equity</t>
  </si>
  <si>
    <t>Revaluation surplus - net of tax</t>
  </si>
  <si>
    <t>Share of other comprehensive income (loss)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</si>
</sst>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9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3" fillId="0" borderId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9" fillId="0" borderId="0"/>
    <xf numFmtId="0" fontId="40" fillId="0" borderId="0"/>
    <xf numFmtId="170" fontId="40" fillId="0" borderId="0" applyFont="0" applyFill="0" applyBorder="0" applyAlignment="0" applyProtection="0"/>
    <xf numFmtId="0" fontId="41" fillId="0" borderId="0">
      <alignment vertical="top"/>
    </xf>
    <xf numFmtId="170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" fillId="0" borderId="0"/>
    <xf numFmtId="0" fontId="41" fillId="0" borderId="0">
      <alignment vertical="top"/>
    </xf>
    <xf numFmtId="9" fontId="41" fillId="0" borderId="0" applyFont="0" applyFill="0" applyBorder="0" applyAlignment="0" applyProtection="0">
      <alignment vertical="top"/>
    </xf>
    <xf numFmtId="0" fontId="4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26" fillId="6" borderId="9" applyNumberFormat="0" applyAlignment="0" applyProtection="0"/>
    <xf numFmtId="0" fontId="28" fillId="7" borderId="12" applyNumberFormat="0" applyAlignment="0" applyProtection="0"/>
    <xf numFmtId="170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8" borderId="13" applyNumberFormat="0" applyFont="0" applyAlignment="0" applyProtection="0"/>
    <xf numFmtId="0" fontId="25" fillId="6" borderId="10" applyNumberFormat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9" fillId="0" borderId="0"/>
    <xf numFmtId="18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0" fillId="0" borderId="0"/>
    <xf numFmtId="181" fontId="3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6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39" fillId="0" borderId="0" applyFont="0" applyFill="0" applyBorder="0" applyAlignment="0" applyProtection="0"/>
    <xf numFmtId="176" fontId="61" fillId="0" borderId="0" applyFont="0" applyFill="0" applyBorder="0" applyAlignment="0" applyProtection="0"/>
    <xf numFmtId="0" fontId="62" fillId="0" borderId="0"/>
    <xf numFmtId="175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3" fillId="0" borderId="0" applyNumberFormat="0" applyFill="0" applyBorder="0" applyAlignment="0" applyProtection="0"/>
    <xf numFmtId="0" fontId="39" fillId="33" borderId="0" applyNumberFormat="0" applyFont="0" applyAlignment="0" applyProtection="0"/>
    <xf numFmtId="0" fontId="39" fillId="33" borderId="0" applyNumberFormat="0" applyFont="0" applyAlignment="0" applyProtection="0"/>
    <xf numFmtId="0" fontId="39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118" fillId="0" borderId="0"/>
    <xf numFmtId="0" fontId="39" fillId="0" borderId="0" applyNumberFormat="0" applyFill="0" applyBorder="0" applyAlignment="0" applyProtection="0"/>
    <xf numFmtId="0" fontId="39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Protection="0">
      <alignment horizontal="right"/>
    </xf>
    <xf numFmtId="199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41" fillId="0" borderId="0">
      <alignment vertical="top"/>
    </xf>
    <xf numFmtId="0" fontId="64" fillId="0" borderId="0" applyNumberFormat="0" applyFill="0" applyBorder="0" applyProtection="0">
      <alignment vertical="top"/>
    </xf>
    <xf numFmtId="0" fontId="39" fillId="0" borderId="0"/>
    <xf numFmtId="0" fontId="39" fillId="0" borderId="0"/>
    <xf numFmtId="0" fontId="65" fillId="0" borderId="19" applyNumberFormat="0" applyFill="0" applyAlignment="0" applyProtection="0"/>
    <xf numFmtId="0" fontId="66" fillId="0" borderId="20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229" fontId="69" fillId="0" borderId="0" applyFont="0" applyFill="0" applyBorder="0" applyAlignment="0" applyProtection="0"/>
    <xf numFmtId="184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0" fillId="0" borderId="0"/>
    <xf numFmtId="0" fontId="2" fillId="0" borderId="0"/>
    <xf numFmtId="0" fontId="69" fillId="0" borderId="0" applyFont="0" applyFill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120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235" fontId="39" fillId="0" borderId="0" applyProtection="0">
      <protection locked="0"/>
    </xf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37" borderId="0" applyNumberFormat="0" applyBorder="0" applyAlignment="0" applyProtection="0"/>
    <xf numFmtId="0" fontId="120" fillId="41" borderId="0" applyNumberFormat="0" applyBorder="0" applyAlignment="0" applyProtection="0"/>
    <xf numFmtId="0" fontId="120" fillId="44" borderId="0" applyNumberFormat="0" applyBorder="0" applyAlignment="0" applyProtection="0"/>
    <xf numFmtId="43" fontId="121" fillId="0" borderId="18">
      <alignment horizontal="right" vertical="center"/>
    </xf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9" fontId="69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9" borderId="0"/>
    <xf numFmtId="0" fontId="123" fillId="0" borderId="0">
      <protection locked="0"/>
    </xf>
    <xf numFmtId="0" fontId="123" fillId="0" borderId="0"/>
    <xf numFmtId="230" fontId="123" fillId="0" borderId="0"/>
    <xf numFmtId="231" fontId="123" fillId="0" borderId="0"/>
    <xf numFmtId="0" fontId="124" fillId="50" borderId="0">
      <alignment horizontal="right"/>
    </xf>
    <xf numFmtId="0" fontId="123" fillId="0" borderId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54" borderId="0" applyNumberFormat="0" applyBorder="0" applyAlignment="0" applyProtection="0"/>
    <xf numFmtId="171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0" fillId="0" borderId="0">
      <alignment horizontal="center" wrapText="1"/>
      <protection locked="0"/>
    </xf>
    <xf numFmtId="172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46" fillId="0" borderId="0"/>
    <xf numFmtId="0" fontId="48" fillId="35" borderId="0" applyNumberFormat="0" applyBorder="0" applyAlignment="0" applyProtection="0"/>
    <xf numFmtId="0" fontId="160" fillId="0" borderId="0"/>
    <xf numFmtId="0" fontId="171" fillId="0" borderId="0" applyNumberFormat="0" applyFill="0" applyBorder="0" applyAlignment="0" applyProtection="0"/>
    <xf numFmtId="5" fontId="70" fillId="0" borderId="5" applyAlignment="0" applyProtection="0"/>
    <xf numFmtId="0" fontId="125" fillId="0" borderId="0"/>
    <xf numFmtId="201" fontId="41" fillId="0" borderId="0" applyFill="0" applyBorder="0" applyAlignment="0"/>
    <xf numFmtId="211" fontId="46" fillId="0" borderId="0" applyFill="0" applyBorder="0" applyAlignment="0"/>
    <xf numFmtId="178" fontId="46" fillId="0" borderId="0" applyFill="0" applyBorder="0" applyAlignment="0"/>
    <xf numFmtId="210" fontId="71" fillId="0" borderId="0" applyFill="0" applyBorder="0" applyAlignment="0"/>
    <xf numFmtId="216" fontId="71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49" fillId="40" borderId="22" applyNumberFormat="0" applyAlignment="0" applyProtection="0"/>
    <xf numFmtId="0" fontId="161" fillId="0" borderId="0">
      <alignment horizontal="left"/>
    </xf>
    <xf numFmtId="0" fontId="162" fillId="0" borderId="0">
      <alignment horizontal="left"/>
    </xf>
    <xf numFmtId="3" fontId="92" fillId="0" borderId="15"/>
    <xf numFmtId="0" fontId="50" fillId="55" borderId="23" applyNumberFormat="0" applyAlignment="0" applyProtection="0"/>
    <xf numFmtId="0" fontId="172" fillId="56" borderId="24">
      <alignment horizontal="center" wrapText="1"/>
    </xf>
    <xf numFmtId="43" fontId="39" fillId="0" borderId="0" applyFont="0" applyFill="0" applyBorder="0" applyAlignment="0" applyProtection="0"/>
    <xf numFmtId="0" fontId="72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17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91" fontId="74" fillId="0" borderId="0"/>
    <xf numFmtId="3" fontId="75" fillId="0" borderId="0" applyFont="0" applyFill="0" applyBorder="0" applyAlignment="0" applyProtection="0"/>
    <xf numFmtId="0" fontId="126" fillId="0" borderId="0"/>
    <xf numFmtId="0" fontId="94" fillId="0" borderId="0"/>
    <xf numFmtId="0" fontId="127" fillId="0" borderId="0" applyNumberFormat="0" applyFill="0" applyBorder="0" applyAlignment="0" applyProtection="0"/>
    <xf numFmtId="0" fontId="126" fillId="0" borderId="0"/>
    <xf numFmtId="0" fontId="94" fillId="0" borderId="0"/>
    <xf numFmtId="0" fontId="76" fillId="0" borderId="0" applyNumberFormat="0" applyAlignment="0">
      <alignment horizontal="left"/>
    </xf>
    <xf numFmtId="232" fontId="35" fillId="0" borderId="0" applyFill="0" applyBorder="0" applyProtection="0"/>
    <xf numFmtId="0" fontId="72" fillId="0" borderId="0"/>
    <xf numFmtId="0" fontId="72" fillId="0" borderId="0"/>
    <xf numFmtId="203" fontId="173" fillId="0" borderId="25" applyBorder="0"/>
    <xf numFmtId="211" fontId="46" fillId="0" borderId="0" applyFont="0" applyFill="0" applyBorder="0" applyAlignment="0" applyProtection="0"/>
    <xf numFmtId="236" fontId="39" fillId="0" borderId="0">
      <protection locked="0"/>
    </xf>
    <xf numFmtId="209" fontId="75" fillId="0" borderId="0" applyFont="0" applyFill="0" applyBorder="0" applyAlignment="0" applyProtection="0"/>
    <xf numFmtId="189" fontId="74" fillId="0" borderId="0"/>
    <xf numFmtId="213" fontId="39" fillId="0" borderId="0"/>
    <xf numFmtId="213" fontId="39" fillId="0" borderId="0"/>
    <xf numFmtId="0" fontId="163" fillId="0" borderId="0"/>
    <xf numFmtId="0" fontId="164" fillId="0" borderId="0"/>
    <xf numFmtId="0" fontId="77" fillId="57" borderId="0" applyNumberFormat="0" applyFont="0" applyFill="0" applyBorder="0" applyProtection="0">
      <alignment horizontal="left"/>
    </xf>
    <xf numFmtId="0" fontId="164" fillId="0" borderId="26"/>
    <xf numFmtId="0" fontId="75" fillId="0" borderId="0" applyFont="0" applyFill="0" applyBorder="0" applyAlignment="0" applyProtection="0"/>
    <xf numFmtId="14" fontId="41" fillId="0" borderId="0" applyFill="0" applyBorder="0" applyAlignment="0"/>
    <xf numFmtId="0" fontId="39" fillId="0" borderId="0" applyFont="0" applyFill="0" applyBorder="0" applyAlignment="0" applyProtection="0"/>
    <xf numFmtId="233" fontId="35" fillId="0" borderId="0" applyFill="0" applyBorder="0" applyProtection="0"/>
    <xf numFmtId="38" fontId="78" fillId="0" borderId="27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28" fillId="0" borderId="0">
      <protection locked="0"/>
    </xf>
    <xf numFmtId="190" fontId="74" fillId="0" borderId="0"/>
    <xf numFmtId="0" fontId="129" fillId="0" borderId="0">
      <protection locked="0"/>
    </xf>
    <xf numFmtId="0" fontId="129" fillId="0" borderId="0">
      <protection locked="0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9" fillId="0" borderId="0" applyNumberFormat="0" applyAlignment="0">
      <alignment horizontal="left"/>
    </xf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5" fillId="0" borderId="0" applyFont="0" applyFill="0" applyBorder="0" applyAlignment="0" applyProtection="0"/>
    <xf numFmtId="187" fontId="5" fillId="0" borderId="0">
      <alignment horizontal="right"/>
    </xf>
    <xf numFmtId="17" fontId="39" fillId="0" borderId="0">
      <alignment horizontal="left"/>
    </xf>
    <xf numFmtId="17" fontId="39" fillId="0" borderId="0">
      <alignment horizontal="left"/>
    </xf>
    <xf numFmtId="0" fontId="52" fillId="36" borderId="0" applyNumberFormat="0" applyBorder="0" applyAlignment="0" applyProtection="0"/>
    <xf numFmtId="38" fontId="45" fillId="57" borderId="0" applyNumberFormat="0" applyBorder="0" applyAlignment="0" applyProtection="0"/>
    <xf numFmtId="38" fontId="45" fillId="57" borderId="0" applyNumberFormat="0" applyBorder="0" applyAlignment="0" applyProtection="0"/>
    <xf numFmtId="0" fontId="174" fillId="49" borderId="0"/>
    <xf numFmtId="0" fontId="80" fillId="0" borderId="28" applyNumberFormat="0" applyAlignment="0" applyProtection="0">
      <alignment horizontal="left" vertical="center"/>
    </xf>
    <xf numFmtId="0" fontId="80" fillId="0" borderId="2">
      <alignment horizontal="left" vertical="center"/>
    </xf>
    <xf numFmtId="188" fontId="81" fillId="56" borderId="0">
      <alignment horizontal="left"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3" fillId="0" borderId="31" applyNumberFormat="0" applyFill="0" applyAlignment="0" applyProtection="0"/>
    <xf numFmtId="0" fontId="53" fillId="0" borderId="0" applyNumberFormat="0" applyFill="0" applyBorder="0" applyAlignment="0" applyProtection="0"/>
    <xf numFmtId="0" fontId="175" fillId="0" borderId="21">
      <alignment horizontal="center"/>
    </xf>
    <xf numFmtId="0" fontId="175" fillId="0" borderId="0">
      <alignment horizontal="center"/>
    </xf>
    <xf numFmtId="0" fontId="85" fillId="56" borderId="0">
      <alignment horizontal="left" wrapText="1" indent="2"/>
    </xf>
    <xf numFmtId="212" fontId="39" fillId="0" borderId="0" applyBorder="0" applyAlignment="0"/>
    <xf numFmtId="10" fontId="45" fillId="56" borderId="15" applyNumberFormat="0" applyBorder="0" applyAlignment="0" applyProtection="0"/>
    <xf numFmtId="10" fontId="45" fillId="56" borderId="15" applyNumberFormat="0" applyBorder="0" applyAlignment="0" applyProtection="0"/>
    <xf numFmtId="0" fontId="54" fillId="40" borderId="22" applyNumberFormat="0" applyAlignment="0" applyProtection="0"/>
    <xf numFmtId="0" fontId="54" fillId="40" borderId="22" applyNumberFormat="0" applyAlignment="0" applyProtection="0"/>
    <xf numFmtId="214" fontId="39" fillId="0" borderId="0"/>
    <xf numFmtId="214" fontId="39" fillId="0" borderId="0"/>
    <xf numFmtId="179" fontId="86" fillId="0" borderId="0"/>
    <xf numFmtId="38" fontId="87" fillId="0" borderId="0"/>
    <xf numFmtId="38" fontId="88" fillId="0" borderId="0"/>
    <xf numFmtId="38" fontId="89" fillId="0" borderId="0"/>
    <xf numFmtId="38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5" fillId="58" borderId="26"/>
    <xf numFmtId="0" fontId="35" fillId="0" borderId="0" applyNumberFormat="0" applyFont="0" applyFill="0" applyBorder="0" applyProtection="0">
      <alignment horizontal="left" vertical="center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55" fillId="0" borderId="32" applyNumberFormat="0" applyFill="0" applyAlignment="0" applyProtection="0"/>
    <xf numFmtId="0" fontId="90" fillId="0" borderId="0"/>
    <xf numFmtId="0" fontId="74" fillId="0" borderId="0"/>
    <xf numFmtId="0" fontId="90" fillId="0" borderId="0"/>
    <xf numFmtId="0" fontId="74" fillId="0" borderId="0"/>
    <xf numFmtId="0" fontId="91" fillId="0" borderId="0"/>
    <xf numFmtId="234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5" fontId="78" fillId="0" borderId="0" applyFont="0" applyFill="0" applyBorder="0" applyAlignment="0" applyProtection="0"/>
    <xf numFmtId="206" fontId="78" fillId="0" borderId="0" applyFont="0" applyFill="0" applyBorder="0" applyAlignment="0" applyProtection="0"/>
    <xf numFmtId="0" fontId="128" fillId="0" borderId="0">
      <protection locked="0"/>
    </xf>
    <xf numFmtId="0" fontId="35" fillId="0" borderId="0"/>
    <xf numFmtId="0" fontId="56" fillId="33" borderId="0" applyNumberFormat="0" applyBorder="0" applyAlignment="0" applyProtection="0"/>
    <xf numFmtId="37" fontId="9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0" fillId="0" borderId="0"/>
    <xf numFmtId="0" fontId="74" fillId="0" borderId="0"/>
    <xf numFmtId="0" fontId="74" fillId="0" borderId="0"/>
    <xf numFmtId="186" fontId="69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9" fillId="0" borderId="0"/>
    <xf numFmtId="0" fontId="3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0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215" fontId="39" fillId="0" borderId="0"/>
    <xf numFmtId="215" fontId="39" fillId="0" borderId="0"/>
    <xf numFmtId="0" fontId="131" fillId="0" borderId="0"/>
    <xf numFmtId="0" fontId="2" fillId="0" borderId="0"/>
    <xf numFmtId="0" fontId="44" fillId="59" borderId="33" applyNumberFormat="0" applyFont="0" applyAlignment="0" applyProtection="0"/>
    <xf numFmtId="229" fontId="69" fillId="0" borderId="0" applyFont="0" applyFill="0" applyBorder="0" applyAlignment="0" applyProtection="0"/>
    <xf numFmtId="0" fontId="57" fillId="40" borderId="34" applyNumberFormat="0" applyAlignment="0" applyProtection="0"/>
    <xf numFmtId="40" fontId="10" fillId="60" borderId="0">
      <alignment horizontal="right"/>
    </xf>
    <xf numFmtId="0" fontId="95" fillId="60" borderId="0">
      <alignment horizontal="right"/>
    </xf>
    <xf numFmtId="0" fontId="96" fillId="60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1" borderId="0"/>
    <xf numFmtId="0" fontId="133" fillId="62" borderId="0"/>
    <xf numFmtId="0" fontId="98" fillId="0" borderId="0">
      <alignment horizontal="center"/>
    </xf>
    <xf numFmtId="0" fontId="99" fillId="0" borderId="0">
      <alignment horizontal="center"/>
    </xf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4" fontId="170" fillId="0" borderId="0">
      <alignment horizontal="center" wrapText="1"/>
      <protection locked="0"/>
    </xf>
    <xf numFmtId="216" fontId="71" fillId="0" borderId="0" applyFont="0" applyFill="0" applyBorder="0" applyAlignment="0" applyProtection="0"/>
    <xf numFmtId="221" fontId="46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2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9" fillId="0" borderId="0" applyFont="0" applyFill="0" applyBorder="0" applyAlignment="0" applyProtection="0"/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70" fillId="0" borderId="21">
      <alignment horizontal="center"/>
    </xf>
    <xf numFmtId="3" fontId="78" fillId="0" borderId="0" applyFont="0" applyFill="0" applyBorder="0" applyAlignment="0" applyProtection="0"/>
    <xf numFmtId="0" fontId="78" fillId="63" borderId="0" applyNumberFormat="0" applyFont="0" applyBorder="0" applyAlignment="0" applyProtection="0"/>
    <xf numFmtId="37" fontId="100" fillId="0" borderId="0"/>
    <xf numFmtId="0" fontId="69" fillId="0" borderId="0" applyFont="0" applyFill="0" applyBorder="0" applyAlignment="0" applyProtection="0"/>
    <xf numFmtId="1" fontId="39" fillId="0" borderId="17" applyNumberFormat="0" applyFill="0" applyAlignment="0" applyProtection="0">
      <alignment horizontal="center" vertical="center"/>
    </xf>
    <xf numFmtId="1" fontId="39" fillId="0" borderId="17" applyNumberFormat="0" applyFill="0" applyAlignment="0" applyProtection="0">
      <alignment horizontal="center" vertical="center"/>
    </xf>
    <xf numFmtId="0" fontId="166" fillId="0" borderId="0">
      <alignment horizontal="left"/>
    </xf>
    <xf numFmtId="0" fontId="176" fillId="64" borderId="0" applyNumberFormat="0" applyFont="0" applyBorder="0" applyAlignment="0">
      <alignment horizontal="center"/>
    </xf>
    <xf numFmtId="0" fontId="163" fillId="0" borderId="0"/>
    <xf numFmtId="0" fontId="164" fillId="0" borderId="0"/>
    <xf numFmtId="207" fontId="39" fillId="0" borderId="0" applyNumberFormat="0" applyFill="0" applyBorder="0" applyAlignment="0" applyProtection="0">
      <alignment horizontal="left"/>
    </xf>
    <xf numFmtId="38" fontId="135" fillId="0" borderId="0"/>
    <xf numFmtId="4" fontId="136" fillId="65" borderId="0" applyNumberFormat="0" applyProtection="0">
      <alignment horizontal="left" vertical="center" wrapText="1" indent="1"/>
    </xf>
    <xf numFmtId="4" fontId="137" fillId="66" borderId="36" applyNumberFormat="0" applyProtection="0">
      <alignment horizontal="right" vertical="center"/>
    </xf>
    <xf numFmtId="4" fontId="138" fillId="66" borderId="36" applyNumberFormat="0" applyProtection="0">
      <alignment horizontal="right" vertical="center"/>
    </xf>
    <xf numFmtId="4" fontId="136" fillId="41" borderId="36" applyNumberFormat="0" applyProtection="0">
      <alignment horizontal="left" vertical="center" wrapText="1" indent="1"/>
    </xf>
    <xf numFmtId="4" fontId="139" fillId="66" borderId="36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76" fillId="1" borderId="2" applyNumberFormat="0" applyFont="0" applyAlignment="0">
      <alignment horizontal="center"/>
    </xf>
    <xf numFmtId="0" fontId="177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9" fillId="0" borderId="0"/>
    <xf numFmtId="0" fontId="39" fillId="0" borderId="0"/>
    <xf numFmtId="0" fontId="39" fillId="0" borderId="0">
      <alignment vertical="top"/>
    </xf>
    <xf numFmtId="0" fontId="2" fillId="0" borderId="0" applyNumberFormat="0" applyBorder="0">
      <alignment vertical="center"/>
    </xf>
    <xf numFmtId="0" fontId="102" fillId="56" borderId="0">
      <alignment wrapText="1"/>
    </xf>
    <xf numFmtId="40" fontId="103" fillId="0" borderId="0" applyBorder="0">
      <alignment horizontal="right"/>
    </xf>
    <xf numFmtId="0" fontId="163" fillId="0" borderId="26"/>
    <xf numFmtId="0" fontId="164" fillId="0" borderId="26"/>
    <xf numFmtId="0" fontId="39" fillId="0" borderId="17" applyNumberFormat="0" applyFont="0" applyFill="0" applyAlignment="0" applyProtection="0"/>
    <xf numFmtId="0" fontId="39" fillId="0" borderId="17" applyNumberFormat="0" applyFont="0" applyFill="0" applyAlignment="0" applyProtection="0"/>
    <xf numFmtId="49" fontId="41" fillId="0" borderId="0" applyFill="0" applyBorder="0" applyAlignment="0"/>
    <xf numFmtId="222" fontId="71" fillId="0" borderId="0" applyFill="0" applyBorder="0" applyAlignment="0"/>
    <xf numFmtId="220" fontId="71" fillId="0" borderId="0" applyFill="0" applyBorder="0" applyAlignment="0"/>
    <xf numFmtId="40" fontId="4" fillId="0" borderId="0"/>
    <xf numFmtId="0" fontId="167" fillId="67" borderId="0"/>
    <xf numFmtId="0" fontId="168" fillId="67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8" fontId="104" fillId="0" borderId="0" applyNumberFormat="0">
      <alignment horizontal="right"/>
    </xf>
    <xf numFmtId="0" fontId="75" fillId="0" borderId="38" applyNumberFormat="0" applyFont="0" applyFill="0" applyAlignment="0" applyProtection="0"/>
    <xf numFmtId="0" fontId="165" fillId="0" borderId="39"/>
    <xf numFmtId="0" fontId="169" fillId="0" borderId="39"/>
    <xf numFmtId="0" fontId="165" fillId="0" borderId="26"/>
    <xf numFmtId="0" fontId="169" fillId="0" borderId="26"/>
    <xf numFmtId="6" fontId="92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2" fillId="55" borderId="23" applyNumberFormat="0" applyAlignment="0" applyProtection="0"/>
    <xf numFmtId="0" fontId="143" fillId="0" borderId="32" applyNumberFormat="0" applyFill="0" applyAlignment="0" applyProtection="0"/>
    <xf numFmtId="0" fontId="144" fillId="35" borderId="0" applyNumberFormat="0" applyBorder="0" applyAlignment="0" applyProtection="0"/>
    <xf numFmtId="0" fontId="132" fillId="40" borderId="34" applyNumberFormat="0" applyAlignment="0" applyProtection="0"/>
    <xf numFmtId="0" fontId="145" fillId="40" borderId="22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4" fontId="149" fillId="0" borderId="0" applyFont="0" applyFill="0" applyBorder="0" applyAlignment="0" applyProtection="0"/>
    <xf numFmtId="0" fontId="150" fillId="36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1" fillId="0" borderId="0"/>
    <xf numFmtId="0" fontId="2" fillId="0" borderId="0"/>
    <xf numFmtId="0" fontId="130" fillId="39" borderId="22" applyNumberFormat="0" applyAlignment="0" applyProtection="0"/>
    <xf numFmtId="0" fontId="152" fillId="33" borderId="0" applyNumberFormat="0" applyBorder="0" applyAlignment="0" applyProtection="0"/>
    <xf numFmtId="0" fontId="153" fillId="0" borderId="37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3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37" fontId="7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4" borderId="0" applyNumberFormat="0" applyBorder="0" applyAlignment="0" applyProtection="0"/>
    <xf numFmtId="0" fontId="69" fillId="59" borderId="33" applyNumberFormat="0" applyFont="0" applyAlignment="0" applyProtection="0"/>
    <xf numFmtId="0" fontId="154" fillId="0" borderId="29" applyNumberFormat="0" applyFill="0" applyAlignment="0" applyProtection="0"/>
    <xf numFmtId="0" fontId="155" fillId="0" borderId="30" applyNumberFormat="0" applyFill="0" applyAlignment="0" applyProtection="0"/>
    <xf numFmtId="0" fontId="156" fillId="0" borderId="31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9" fontId="110" fillId="0" borderId="0" applyFont="0" applyFill="0" applyBorder="0" applyAlignment="0" applyProtection="0"/>
    <xf numFmtId="225" fontId="113" fillId="0" borderId="0" applyFont="0" applyFill="0" applyBorder="0" applyAlignment="0" applyProtection="0"/>
    <xf numFmtId="226" fontId="11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/>
    <xf numFmtId="0" fontId="39" fillId="0" borderId="0"/>
    <xf numFmtId="200" fontId="101" fillId="0" borderId="0" applyFont="0" applyFill="0" applyBorder="0" applyAlignment="0" applyProtection="0"/>
    <xf numFmtId="176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5" fillId="0" borderId="0" applyNumberFormat="0" applyFill="0" applyBorder="0" applyAlignment="0" applyProtection="0">
      <alignment vertical="top"/>
      <protection locked="0"/>
    </xf>
    <xf numFmtId="203" fontId="111" fillId="0" borderId="0" applyFont="0" applyFill="0" applyBorder="0" applyAlignment="0" applyProtection="0"/>
    <xf numFmtId="203" fontId="100" fillId="0" borderId="0" applyFont="0" applyFill="0" applyBorder="0" applyAlignment="0" applyProtection="0"/>
    <xf numFmtId="204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5" fontId="117" fillId="0" borderId="0" applyFont="0" applyFill="0" applyBorder="0" applyAlignment="0" applyProtection="0"/>
    <xf numFmtId="184" fontId="117" fillId="0" borderId="0" applyFont="0" applyFill="0" applyBorder="0" applyAlignment="0" applyProtection="0"/>
    <xf numFmtId="0" fontId="39" fillId="0" borderId="0"/>
    <xf numFmtId="0" fontId="39" fillId="0" borderId="0"/>
    <xf numFmtId="170" fontId="181" fillId="0" borderId="0" applyFont="0" applyFill="0" applyBorder="0" applyAlignment="0" applyProtection="0"/>
    <xf numFmtId="0" fontId="1" fillId="0" borderId="0"/>
    <xf numFmtId="0" fontId="42" fillId="0" borderId="0"/>
    <xf numFmtId="170" fontId="43" fillId="0" borderId="0" applyFont="0" applyFill="0" applyBorder="0" applyAlignment="0" applyProtection="0"/>
    <xf numFmtId="0" fontId="1" fillId="0" borderId="0"/>
    <xf numFmtId="0" fontId="37" fillId="0" borderId="0"/>
    <xf numFmtId="170" fontId="17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82" fillId="0" borderId="0"/>
    <xf numFmtId="170" fontId="40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/>
    <xf numFmtId="0" fontId="3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323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8" fillId="0" borderId="0" xfId="3" applyFont="1" applyFill="1" applyAlignment="1">
      <alignment horizontal="left" vertical="center"/>
    </xf>
    <xf numFmtId="41" fontId="5" fillId="0" borderId="1" xfId="3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3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7" fontId="5" fillId="0" borderId="0" xfId="0" applyNumberFormat="1" applyFont="1" applyFill="1" applyBorder="1" applyAlignment="1">
      <alignment horizontal="right" vertical="center"/>
    </xf>
    <xf numFmtId="43" fontId="5" fillId="0" borderId="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6" fontId="7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5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33" fillId="0" borderId="0" xfId="807" applyFont="1" applyFill="1" applyAlignment="1">
      <alignment horizontal="center" vertical="center" wrapText="1"/>
    </xf>
    <xf numFmtId="0" fontId="33" fillId="0" borderId="0" xfId="804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8" fontId="5" fillId="0" borderId="0" xfId="41" applyNumberFormat="1" applyFont="1" applyFill="1" applyAlignment="1">
      <alignment horizontal="right" vertical="center"/>
    </xf>
    <xf numFmtId="41" fontId="5" fillId="0" borderId="0" xfId="41" applyNumberFormat="1" applyFont="1" applyFill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Fill="1" applyAlignment="1">
      <alignment horizontal="right" vertical="center"/>
    </xf>
    <xf numFmtId="0" fontId="5" fillId="0" borderId="0" xfId="796" applyFont="1"/>
    <xf numFmtId="41" fontId="5" fillId="0" borderId="0" xfId="802" applyNumberFormat="1" applyFont="1" applyFill="1" applyAlignment="1">
      <alignment horizontal="right" vertical="center"/>
    </xf>
    <xf numFmtId="41" fontId="5" fillId="0" borderId="0" xfId="791" applyNumberFormat="1" applyFont="1" applyFill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Fill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Fill="1" applyAlignment="1">
      <alignment horizontal="right" vertical="center"/>
    </xf>
    <xf numFmtId="168" fontId="5" fillId="0" borderId="0" xfId="793" applyNumberFormat="1" applyFont="1" applyFill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41" fontId="5" fillId="0" borderId="1" xfId="801" applyNumberFormat="1" applyFont="1" applyFill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center" vertical="center"/>
    </xf>
    <xf numFmtId="0" fontId="184" fillId="0" borderId="0" xfId="0" applyFont="1" applyAlignment="1">
      <alignment horizontal="right" vertical="center"/>
    </xf>
    <xf numFmtId="41" fontId="184" fillId="0" borderId="0" xfId="1" applyNumberFormat="1" applyFont="1" applyFill="1" applyBorder="1" applyAlignment="1">
      <alignment horizontal="right" vertical="center"/>
    </xf>
    <xf numFmtId="41" fontId="184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85" fillId="0" borderId="0" xfId="1" applyNumberFormat="1" applyFont="1" applyFill="1" applyBorder="1" applyAlignment="1">
      <alignment horizontal="right" vertical="center"/>
    </xf>
    <xf numFmtId="41" fontId="185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8" fontId="18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37" fontId="4" fillId="0" borderId="3" xfId="0" applyNumberFormat="1" applyFont="1" applyBorder="1" applyAlignment="1">
      <alignment horizontal="right" vertical="center"/>
    </xf>
    <xf numFmtId="41" fontId="4" fillId="0" borderId="0" xfId="3" applyNumberFormat="1" applyFont="1" applyAlignment="1">
      <alignment horizontal="right" vertical="center"/>
    </xf>
    <xf numFmtId="41" fontId="4" fillId="0" borderId="3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5" fillId="0" borderId="0" xfId="801" applyNumberFormat="1" applyFont="1" applyFill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Alignment="1">
      <alignment vertical="center"/>
    </xf>
    <xf numFmtId="43" fontId="4" fillId="0" borderId="0" xfId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vertical="top"/>
    </xf>
    <xf numFmtId="41" fontId="4" fillId="0" borderId="2" xfId="3" applyNumberFormat="1" applyFont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top"/>
    </xf>
    <xf numFmtId="41" fontId="4" fillId="0" borderId="0" xfId="3" applyNumberFormat="1" applyFont="1" applyFill="1" applyAlignment="1">
      <alignment horizontal="right" vertical="center"/>
    </xf>
    <xf numFmtId="0" fontId="185" fillId="0" borderId="0" xfId="0" applyFont="1" applyAlignment="1">
      <alignment vertical="center"/>
    </xf>
    <xf numFmtId="0" fontId="187" fillId="0" borderId="0" xfId="0" applyFont="1" applyAlignment="1">
      <alignment vertical="center"/>
    </xf>
    <xf numFmtId="40" fontId="5" fillId="0" borderId="0" xfId="1" applyNumberFormat="1" applyFont="1" applyFill="1" applyAlignment="1">
      <alignment vertical="center"/>
    </xf>
    <xf numFmtId="40" fontId="7" fillId="0" borderId="0" xfId="1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0" fontId="9" fillId="0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4" fillId="0" borderId="4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horizontal="center" vertical="center"/>
    </xf>
    <xf numFmtId="168" fontId="5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68" borderId="0" xfId="0" applyFont="1" applyFill="1" applyAlignment="1">
      <alignment vertical="center"/>
    </xf>
    <xf numFmtId="0" fontId="5" fillId="0" borderId="0" xfId="793" applyFont="1" applyFill="1"/>
    <xf numFmtId="41" fontId="5" fillId="0" borderId="1" xfId="0" applyNumberFormat="1" applyFont="1" applyBorder="1" applyAlignment="1">
      <alignment horizontal="right" vertical="center"/>
    </xf>
    <xf numFmtId="37" fontId="4" fillId="0" borderId="4" xfId="1" applyNumberFormat="1" applyFont="1" applyFill="1" applyBorder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5" fillId="0" borderId="4" xfId="3" applyNumberFormat="1" applyFont="1" applyFill="1" applyBorder="1" applyAlignment="1">
      <alignment horizontal="right" vertical="center"/>
    </xf>
    <xf numFmtId="41" fontId="188" fillId="0" borderId="0" xfId="0" applyNumberFormat="1" applyFont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rgb="FF00B050"/>
  </sheetPr>
  <dimension ref="A1:O52"/>
  <sheetViews>
    <sheetView view="pageBreakPreview" zoomScale="85" zoomScaleNormal="70" zoomScaleSheetLayoutView="85" workbookViewId="0">
      <selection activeCell="G13" sqref="G13"/>
    </sheetView>
  </sheetViews>
  <sheetFormatPr defaultColWidth="9.09765625" defaultRowHeight="14"/>
  <cols>
    <col min="1" max="2" width="2.19921875" style="10" customWidth="1"/>
    <col min="3" max="3" width="44.69921875" style="10" customWidth="1"/>
    <col min="4" max="4" width="11.09765625" style="8" customWidth="1"/>
    <col min="5" max="5" width="14.3984375" style="144" customWidth="1"/>
    <col min="6" max="6" width="1" style="144" customWidth="1"/>
    <col min="7" max="7" width="14.3984375" style="144" customWidth="1"/>
    <col min="8" max="8" width="1" style="144" customWidth="1"/>
    <col min="9" max="9" width="14.3984375" style="144" customWidth="1"/>
    <col min="10" max="10" width="0.8984375" style="144" customWidth="1"/>
    <col min="11" max="11" width="14.3984375" style="144" customWidth="1"/>
    <col min="12" max="12" width="9.09765625" style="10"/>
    <col min="13" max="13" width="12.69921875" style="10" bestFit="1" customWidth="1"/>
    <col min="14" max="16384" width="9.09765625" style="10"/>
  </cols>
  <sheetData>
    <row r="1" spans="1:11" ht="20.25" customHeight="1">
      <c r="A1" s="120" t="s">
        <v>51</v>
      </c>
      <c r="B1" s="120"/>
      <c r="C1" s="120"/>
      <c r="D1" s="187"/>
      <c r="E1" s="121"/>
      <c r="F1" s="120"/>
      <c r="G1" s="121"/>
      <c r="H1" s="120"/>
      <c r="I1" s="120"/>
      <c r="J1" s="120"/>
      <c r="K1" s="120"/>
    </row>
    <row r="2" spans="1:11" ht="20.25" customHeight="1">
      <c r="A2" s="124" t="s">
        <v>81</v>
      </c>
      <c r="B2" s="124"/>
      <c r="C2" s="124"/>
      <c r="D2" s="188"/>
      <c r="E2" s="121"/>
      <c r="F2" s="124"/>
      <c r="G2" s="121"/>
      <c r="H2" s="124"/>
      <c r="I2" s="124"/>
      <c r="J2" s="124"/>
      <c r="K2" s="124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22"/>
      <c r="E4" s="126"/>
      <c r="F4" s="127" t="s">
        <v>47</v>
      </c>
      <c r="G4" s="126"/>
      <c r="H4" s="126"/>
      <c r="I4" s="126"/>
      <c r="J4" s="127" t="s">
        <v>48</v>
      </c>
      <c r="K4" s="126"/>
    </row>
    <row r="5" spans="1:11" ht="20.25" customHeight="1">
      <c r="D5" s="122"/>
      <c r="E5" s="307" t="s">
        <v>49</v>
      </c>
      <c r="F5" s="307"/>
      <c r="G5" s="307"/>
      <c r="H5" s="129"/>
      <c r="I5" s="307" t="s">
        <v>49</v>
      </c>
      <c r="J5" s="307"/>
      <c r="K5" s="307"/>
    </row>
    <row r="6" spans="1:11" ht="20.25" customHeight="1">
      <c r="D6" s="130"/>
      <c r="E6" s="131" t="s">
        <v>266</v>
      </c>
      <c r="F6" s="132"/>
      <c r="G6" s="131" t="s">
        <v>40</v>
      </c>
      <c r="H6" s="133"/>
      <c r="I6" s="297" t="s">
        <v>266</v>
      </c>
      <c r="J6" s="132"/>
      <c r="K6" s="131" t="s">
        <v>40</v>
      </c>
    </row>
    <row r="7" spans="1:11" ht="20.25" customHeight="1">
      <c r="A7" s="134" t="s">
        <v>50</v>
      </c>
      <c r="D7" s="122" t="s">
        <v>41</v>
      </c>
      <c r="E7" s="135">
        <v>2024</v>
      </c>
      <c r="F7" s="136"/>
      <c r="G7" s="135">
        <v>2023</v>
      </c>
      <c r="H7" s="136"/>
      <c r="I7" s="135">
        <v>2024</v>
      </c>
      <c r="J7" s="136"/>
      <c r="K7" s="135">
        <v>2023</v>
      </c>
    </row>
    <row r="8" spans="1:11" ht="20.25" customHeight="1">
      <c r="A8" s="134"/>
      <c r="D8" s="122"/>
      <c r="E8" s="19" t="s">
        <v>103</v>
      </c>
      <c r="F8" s="136"/>
      <c r="G8" s="135"/>
      <c r="H8" s="136"/>
      <c r="I8" s="19" t="s">
        <v>103</v>
      </c>
      <c r="J8" s="136"/>
      <c r="K8" s="135"/>
    </row>
    <row r="9" spans="1:11" ht="20.25" customHeight="1">
      <c r="D9" s="122"/>
      <c r="E9" s="308" t="s">
        <v>55</v>
      </c>
      <c r="F9" s="309"/>
      <c r="G9" s="309"/>
      <c r="H9" s="309"/>
      <c r="I9" s="309"/>
      <c r="J9" s="309"/>
      <c r="K9" s="309"/>
    </row>
    <row r="10" spans="1:11" ht="20.25" customHeight="1">
      <c r="A10" s="189" t="s">
        <v>69</v>
      </c>
      <c r="B10" s="166"/>
      <c r="C10" s="166"/>
      <c r="D10" s="139"/>
      <c r="E10" s="166"/>
      <c r="F10" s="166"/>
      <c r="G10" s="166"/>
      <c r="H10" s="190"/>
      <c r="I10" s="190"/>
      <c r="J10" s="190"/>
      <c r="K10" s="190"/>
    </row>
    <row r="11" spans="1:11" ht="20.25" customHeight="1">
      <c r="A11" s="141" t="s">
        <v>7</v>
      </c>
      <c r="B11" s="141"/>
      <c r="E11" s="143">
        <v>1508278</v>
      </c>
      <c r="F11" s="141"/>
      <c r="G11" s="143">
        <v>1709592</v>
      </c>
      <c r="H11" s="147"/>
      <c r="I11" s="143">
        <v>232618</v>
      </c>
      <c r="K11" s="143">
        <v>182477</v>
      </c>
    </row>
    <row r="12" spans="1:11" ht="20.25" customHeight="1">
      <c r="A12" s="141" t="s">
        <v>169</v>
      </c>
      <c r="B12" s="141"/>
      <c r="E12" s="143">
        <v>32295</v>
      </c>
      <c r="F12" s="141"/>
      <c r="G12" s="143">
        <v>162562</v>
      </c>
      <c r="H12" s="147"/>
      <c r="I12" s="178">
        <v>0</v>
      </c>
      <c r="K12" s="178">
        <v>0</v>
      </c>
    </row>
    <row r="13" spans="1:11" ht="20.25" customHeight="1">
      <c r="A13" s="141" t="s">
        <v>154</v>
      </c>
      <c r="B13" s="141"/>
      <c r="D13" s="8" t="s">
        <v>230</v>
      </c>
      <c r="E13" s="143">
        <v>605209</v>
      </c>
      <c r="F13" s="141"/>
      <c r="G13" s="143">
        <v>588034</v>
      </c>
      <c r="H13" s="147"/>
      <c r="I13" s="143">
        <v>742378</v>
      </c>
      <c r="K13" s="143">
        <v>740734</v>
      </c>
    </row>
    <row r="14" spans="1:11" ht="20.25" customHeight="1">
      <c r="A14" s="141" t="s">
        <v>58</v>
      </c>
      <c r="B14" s="141"/>
      <c r="E14" s="143">
        <v>113651</v>
      </c>
      <c r="F14" s="141"/>
      <c r="G14" s="143">
        <v>111339</v>
      </c>
      <c r="H14" s="147"/>
      <c r="I14" s="143">
        <v>13471</v>
      </c>
      <c r="K14" s="143">
        <v>11943</v>
      </c>
    </row>
    <row r="15" spans="1:11" ht="20.25" customHeight="1">
      <c r="A15" s="141" t="s">
        <v>255</v>
      </c>
      <c r="B15" s="141"/>
      <c r="D15" s="8">
        <v>8</v>
      </c>
      <c r="E15" s="178">
        <v>0</v>
      </c>
      <c r="F15" s="178"/>
      <c r="G15" s="178">
        <v>0</v>
      </c>
      <c r="H15" s="147"/>
      <c r="I15" s="143">
        <v>234464</v>
      </c>
      <c r="K15" s="178">
        <v>234464</v>
      </c>
    </row>
    <row r="16" spans="1:11" ht="20.25" customHeight="1">
      <c r="A16" s="141" t="s">
        <v>113</v>
      </c>
      <c r="B16" s="141"/>
      <c r="D16" s="8">
        <v>8</v>
      </c>
      <c r="E16" s="143">
        <v>630</v>
      </c>
      <c r="F16" s="141"/>
      <c r="G16" s="143">
        <v>3677</v>
      </c>
      <c r="H16" s="147"/>
      <c r="I16" s="143">
        <v>1910722</v>
      </c>
      <c r="K16" s="143">
        <v>1910943</v>
      </c>
    </row>
    <row r="17" spans="1:15" ht="20.25" customHeight="1">
      <c r="A17" s="141" t="s">
        <v>131</v>
      </c>
      <c r="B17" s="141"/>
      <c r="E17" s="143">
        <v>16146</v>
      </c>
      <c r="F17" s="141"/>
      <c r="G17" s="143">
        <v>17112</v>
      </c>
      <c r="H17" s="147"/>
      <c r="I17" s="178">
        <v>0</v>
      </c>
      <c r="K17" s="178">
        <v>0</v>
      </c>
    </row>
    <row r="18" spans="1:15" ht="20.25" customHeight="1">
      <c r="A18" s="141" t="s">
        <v>0</v>
      </c>
      <c r="B18" s="141"/>
      <c r="E18" s="143">
        <v>583291</v>
      </c>
      <c r="F18" s="141"/>
      <c r="G18" s="143">
        <v>478204</v>
      </c>
      <c r="H18" s="147"/>
      <c r="I18" s="143">
        <v>114306</v>
      </c>
      <c r="K18" s="143">
        <v>110495</v>
      </c>
    </row>
    <row r="19" spans="1:15" ht="20.25" hidden="1" customHeight="1">
      <c r="A19" s="10" t="s">
        <v>130</v>
      </c>
      <c r="B19" s="166"/>
      <c r="C19" s="166"/>
      <c r="E19" s="101"/>
      <c r="F19" s="177"/>
      <c r="G19" s="101"/>
      <c r="H19" s="98"/>
      <c r="I19" s="178"/>
      <c r="K19" s="143"/>
    </row>
    <row r="20" spans="1:15" ht="20.25" customHeight="1">
      <c r="A20" s="7" t="s">
        <v>70</v>
      </c>
      <c r="B20" s="134"/>
      <c r="C20" s="134"/>
      <c r="D20" s="191"/>
      <c r="E20" s="160">
        <f>SUM(E11:E19)</f>
        <v>2859500</v>
      </c>
      <c r="F20" s="7"/>
      <c r="G20" s="192">
        <f>SUM(G11:G19)</f>
        <v>3070520</v>
      </c>
      <c r="H20" s="193"/>
      <c r="I20" s="160">
        <f>SUM(I11:I19)</f>
        <v>3247959</v>
      </c>
      <c r="J20" s="193"/>
      <c r="K20" s="192">
        <f>SUM(K11:K19)</f>
        <v>3191056</v>
      </c>
    </row>
    <row r="21" spans="1:15" ht="15" customHeight="1">
      <c r="E21" s="10"/>
      <c r="F21" s="10"/>
      <c r="G21" s="10"/>
      <c r="H21" s="10"/>
      <c r="I21" s="98"/>
      <c r="J21" s="147"/>
      <c r="K21" s="98"/>
    </row>
    <row r="22" spans="1:15" ht="20.25" customHeight="1">
      <c r="A22" s="189" t="s">
        <v>71</v>
      </c>
      <c r="B22" s="166"/>
      <c r="C22" s="166"/>
      <c r="D22" s="139"/>
      <c r="E22" s="98"/>
      <c r="F22" s="166"/>
      <c r="G22" s="98"/>
      <c r="H22" s="98"/>
      <c r="I22" s="98"/>
      <c r="J22" s="147"/>
      <c r="K22" s="98"/>
    </row>
    <row r="23" spans="1:15" ht="20.25" customHeight="1">
      <c r="A23" s="10" t="s">
        <v>170</v>
      </c>
      <c r="B23" s="166"/>
      <c r="C23" s="166"/>
      <c r="E23" s="178">
        <v>74809</v>
      </c>
      <c r="F23" s="194"/>
      <c r="G23" s="178">
        <v>73985</v>
      </c>
      <c r="H23" s="195"/>
      <c r="I23" s="178">
        <v>0</v>
      </c>
      <c r="J23" s="196"/>
      <c r="K23" s="178">
        <v>0</v>
      </c>
      <c r="L23" s="197"/>
      <c r="M23" s="197"/>
      <c r="N23" s="170"/>
      <c r="O23" s="170"/>
    </row>
    <row r="24" spans="1:15" ht="20.25" customHeight="1">
      <c r="A24" s="10" t="s">
        <v>171</v>
      </c>
      <c r="B24" s="166"/>
      <c r="C24" s="166"/>
      <c r="D24" s="8">
        <v>8</v>
      </c>
      <c r="E24" s="178">
        <v>0</v>
      </c>
      <c r="F24" s="194"/>
      <c r="G24" s="178">
        <v>0</v>
      </c>
      <c r="H24" s="195"/>
      <c r="I24" s="178">
        <v>3083767</v>
      </c>
      <c r="J24" s="196"/>
      <c r="K24" s="178">
        <v>3165494</v>
      </c>
      <c r="L24" s="197"/>
      <c r="M24" s="197"/>
      <c r="N24" s="170"/>
      <c r="O24" s="170"/>
    </row>
    <row r="25" spans="1:15" ht="20.25" customHeight="1">
      <c r="A25" s="141" t="s">
        <v>109</v>
      </c>
      <c r="B25" s="141"/>
      <c r="E25" s="143">
        <v>1459020</v>
      </c>
      <c r="F25" s="146"/>
      <c r="G25" s="143">
        <v>1419120</v>
      </c>
      <c r="H25" s="147"/>
      <c r="I25" s="143">
        <v>1660426</v>
      </c>
      <c r="K25" s="143">
        <v>1660426</v>
      </c>
      <c r="L25" s="197"/>
      <c r="M25" s="197"/>
      <c r="N25" s="170"/>
      <c r="O25" s="170"/>
    </row>
    <row r="26" spans="1:15" ht="20.25" customHeight="1">
      <c r="A26" s="141" t="s">
        <v>86</v>
      </c>
      <c r="B26" s="141"/>
      <c r="D26" s="8">
        <v>4</v>
      </c>
      <c r="E26" s="178">
        <v>0</v>
      </c>
      <c r="F26" s="146"/>
      <c r="G26" s="178">
        <v>0</v>
      </c>
      <c r="H26" s="178"/>
      <c r="I26" s="143">
        <v>2946720</v>
      </c>
      <c r="K26" s="143">
        <v>2946720</v>
      </c>
      <c r="L26" s="197"/>
      <c r="M26" s="197"/>
      <c r="N26" s="170"/>
      <c r="O26" s="170"/>
    </row>
    <row r="27" spans="1:15" ht="20.25" customHeight="1">
      <c r="A27" s="141" t="s">
        <v>87</v>
      </c>
      <c r="B27" s="141"/>
      <c r="E27" s="198">
        <v>285836</v>
      </c>
      <c r="F27" s="146"/>
      <c r="G27" s="198">
        <v>316824</v>
      </c>
      <c r="H27" s="178"/>
      <c r="I27" s="143">
        <v>182406</v>
      </c>
      <c r="K27" s="143">
        <v>182406</v>
      </c>
      <c r="L27" s="197"/>
      <c r="M27" s="197"/>
      <c r="N27" s="170"/>
      <c r="O27" s="170"/>
    </row>
    <row r="28" spans="1:15" ht="20.25" customHeight="1">
      <c r="A28" s="141" t="s">
        <v>114</v>
      </c>
      <c r="B28" s="141"/>
      <c r="D28" s="8">
        <v>8</v>
      </c>
      <c r="E28" s="143">
        <v>466750</v>
      </c>
      <c r="F28" s="146"/>
      <c r="G28" s="143">
        <v>449500</v>
      </c>
      <c r="H28" s="178"/>
      <c r="I28" s="178">
        <v>1195914</v>
      </c>
      <c r="J28" s="199"/>
      <c r="K28" s="178">
        <v>1178664</v>
      </c>
      <c r="L28" s="197"/>
      <c r="M28" s="197"/>
      <c r="N28" s="170"/>
      <c r="O28" s="170"/>
    </row>
    <row r="29" spans="1:15" ht="20.25" customHeight="1">
      <c r="A29" s="141" t="s">
        <v>62</v>
      </c>
      <c r="B29" s="145"/>
      <c r="E29" s="143">
        <v>1703700</v>
      </c>
      <c r="F29" s="146"/>
      <c r="G29" s="143">
        <v>1298000</v>
      </c>
      <c r="H29" s="147"/>
      <c r="I29" s="143">
        <v>1179000</v>
      </c>
      <c r="K29" s="143">
        <v>1179000</v>
      </c>
      <c r="L29" s="197"/>
      <c r="M29" s="197"/>
      <c r="N29" s="170"/>
      <c r="O29" s="170"/>
    </row>
    <row r="30" spans="1:15" ht="20.25" customHeight="1">
      <c r="A30" s="141" t="s">
        <v>88</v>
      </c>
      <c r="B30" s="145"/>
      <c r="D30" s="8" t="s">
        <v>260</v>
      </c>
      <c r="E30" s="143">
        <v>18984796</v>
      </c>
      <c r="F30" s="146"/>
      <c r="G30" s="143">
        <v>10214649</v>
      </c>
      <c r="H30" s="147"/>
      <c r="I30" s="143">
        <v>843390</v>
      </c>
      <c r="K30" s="143">
        <v>796188</v>
      </c>
      <c r="L30" s="197"/>
      <c r="M30" s="197"/>
      <c r="N30" s="170"/>
      <c r="O30" s="170"/>
    </row>
    <row r="31" spans="1:15" ht="20.25" customHeight="1">
      <c r="A31" s="141" t="s">
        <v>172</v>
      </c>
      <c r="B31" s="145"/>
      <c r="E31" s="143">
        <v>562433</v>
      </c>
      <c r="F31" s="146"/>
      <c r="G31" s="143">
        <v>537828</v>
      </c>
      <c r="H31" s="147"/>
      <c r="I31" s="178">
        <v>0</v>
      </c>
      <c r="K31" s="178">
        <v>0</v>
      </c>
      <c r="L31" s="197"/>
      <c r="M31" s="197"/>
      <c r="N31" s="170"/>
      <c r="O31" s="170"/>
    </row>
    <row r="32" spans="1:15" ht="20.25" customHeight="1">
      <c r="A32" s="10" t="s">
        <v>151</v>
      </c>
      <c r="B32" s="200"/>
      <c r="D32" s="8">
        <v>6</v>
      </c>
      <c r="E32" s="143">
        <v>7595099</v>
      </c>
      <c r="F32" s="129"/>
      <c r="G32" s="143">
        <v>7940978</v>
      </c>
      <c r="H32" s="147"/>
      <c r="I32" s="198">
        <v>1354571</v>
      </c>
      <c r="J32" s="10"/>
      <c r="K32" s="198">
        <v>1393510</v>
      </c>
      <c r="L32" s="197"/>
      <c r="M32" s="197"/>
      <c r="N32" s="170"/>
      <c r="O32" s="170"/>
    </row>
    <row r="33" spans="1:15" ht="20.25" customHeight="1">
      <c r="A33" s="10" t="s">
        <v>164</v>
      </c>
      <c r="B33" s="141"/>
      <c r="E33" s="143">
        <v>701425</v>
      </c>
      <c r="F33" s="146"/>
      <c r="G33" s="143">
        <v>754727</v>
      </c>
      <c r="H33" s="147"/>
      <c r="I33" s="143">
        <v>130844</v>
      </c>
      <c r="K33" s="143">
        <v>123819</v>
      </c>
      <c r="L33" s="197"/>
      <c r="M33" s="197"/>
      <c r="N33" s="170"/>
      <c r="O33" s="170"/>
    </row>
    <row r="34" spans="1:15" ht="20.25" customHeight="1">
      <c r="A34" s="10" t="s">
        <v>125</v>
      </c>
      <c r="B34" s="141"/>
      <c r="E34" s="143">
        <v>998898</v>
      </c>
      <c r="F34" s="146"/>
      <c r="G34" s="143">
        <v>998898</v>
      </c>
      <c r="H34" s="147"/>
      <c r="I34" s="178">
        <v>0</v>
      </c>
      <c r="K34" s="178">
        <v>0</v>
      </c>
      <c r="L34" s="197"/>
      <c r="M34" s="197"/>
      <c r="N34" s="170"/>
      <c r="O34" s="170"/>
    </row>
    <row r="35" spans="1:15" s="134" customFormat="1" ht="20.25" customHeight="1">
      <c r="A35" s="10" t="s">
        <v>63</v>
      </c>
      <c r="B35" s="141"/>
      <c r="C35" s="10"/>
      <c r="D35" s="8"/>
      <c r="E35" s="143">
        <v>323905</v>
      </c>
      <c r="F35" s="146"/>
      <c r="G35" s="143">
        <v>318487</v>
      </c>
      <c r="H35" s="147"/>
      <c r="I35" s="178">
        <v>0</v>
      </c>
      <c r="J35" s="144"/>
      <c r="K35" s="178">
        <v>0</v>
      </c>
      <c r="L35" s="197"/>
      <c r="M35" s="197"/>
      <c r="N35" s="170"/>
      <c r="O35" s="170"/>
    </row>
    <row r="36" spans="1:15" ht="20.25" customHeight="1">
      <c r="A36" s="10" t="s">
        <v>155</v>
      </c>
      <c r="B36" s="141"/>
      <c r="E36" s="143">
        <v>208568</v>
      </c>
      <c r="F36" s="146"/>
      <c r="G36" s="143">
        <v>218962</v>
      </c>
      <c r="H36" s="147"/>
      <c r="I36" s="143">
        <v>75083</v>
      </c>
      <c r="K36" s="143">
        <v>80088</v>
      </c>
      <c r="L36" s="197"/>
      <c r="M36" s="197"/>
      <c r="N36" s="170"/>
      <c r="O36" s="170"/>
    </row>
    <row r="37" spans="1:15" ht="20.25" customHeight="1">
      <c r="A37" s="10" t="s">
        <v>173</v>
      </c>
      <c r="B37" s="141"/>
      <c r="E37" s="143">
        <v>63783</v>
      </c>
      <c r="F37" s="146"/>
      <c r="G37" s="143">
        <v>57485</v>
      </c>
      <c r="H37" s="147"/>
      <c r="I37" s="178">
        <v>0</v>
      </c>
      <c r="K37" s="143">
        <v>4728</v>
      </c>
      <c r="L37" s="197"/>
      <c r="M37" s="197"/>
      <c r="N37" s="170"/>
      <c r="O37" s="170"/>
    </row>
    <row r="38" spans="1:15" ht="20.25" customHeight="1">
      <c r="A38" s="141" t="s">
        <v>59</v>
      </c>
      <c r="B38" s="145"/>
      <c r="D38" s="139"/>
      <c r="E38" s="143">
        <v>247287</v>
      </c>
      <c r="F38" s="146"/>
      <c r="G38" s="143">
        <v>251908</v>
      </c>
      <c r="H38" s="147"/>
      <c r="I38" s="143">
        <v>12261</v>
      </c>
      <c r="K38" s="143">
        <v>11906</v>
      </c>
      <c r="L38" s="197"/>
      <c r="M38" s="197"/>
      <c r="N38" s="170"/>
      <c r="O38" s="170"/>
    </row>
    <row r="39" spans="1:15" ht="20.25" customHeight="1">
      <c r="A39" s="7" t="s">
        <v>72</v>
      </c>
      <c r="B39" s="134"/>
      <c r="C39" s="134"/>
      <c r="D39" s="201"/>
      <c r="E39" s="160">
        <f>SUM(E23:E38)</f>
        <v>33676309</v>
      </c>
      <c r="F39" s="138"/>
      <c r="G39" s="192">
        <f>SUM(G23:G38)</f>
        <v>24851351</v>
      </c>
      <c r="H39" s="193"/>
      <c r="I39" s="160">
        <f>SUM(I23:I38)</f>
        <v>12664382</v>
      </c>
      <c r="J39" s="193"/>
      <c r="K39" s="192">
        <f>SUM(K23:K38)</f>
        <v>12722949</v>
      </c>
    </row>
    <row r="40" spans="1:15" ht="15" customHeight="1">
      <c r="A40" s="7"/>
      <c r="B40" s="145"/>
      <c r="C40" s="145"/>
      <c r="D40" s="139"/>
      <c r="E40" s="145"/>
      <c r="F40" s="145"/>
      <c r="G40" s="145"/>
      <c r="H40" s="145"/>
      <c r="I40" s="95"/>
      <c r="J40" s="147"/>
      <c r="K40" s="95"/>
    </row>
    <row r="41" spans="1:15" ht="20.25" customHeight="1" thickBot="1">
      <c r="A41" s="134" t="s">
        <v>73</v>
      </c>
      <c r="B41" s="179"/>
      <c r="C41" s="179"/>
      <c r="D41" s="139"/>
      <c r="E41" s="182">
        <f>SUM(E20+E39)</f>
        <v>36535809</v>
      </c>
      <c r="F41" s="179"/>
      <c r="G41" s="202">
        <f>SUM(G20+G39)</f>
        <v>27921871</v>
      </c>
      <c r="H41" s="193"/>
      <c r="I41" s="182">
        <f>SUM(I20+I39)</f>
        <v>15912341</v>
      </c>
      <c r="J41" s="193"/>
      <c r="K41" s="203">
        <f>SUM(K20+K39)</f>
        <v>15914005</v>
      </c>
    </row>
    <row r="42" spans="1:15" ht="22" thickTop="1">
      <c r="E42" s="204"/>
      <c r="G42" s="204"/>
      <c r="I42" s="149"/>
      <c r="K42" s="149"/>
    </row>
    <row r="51" spans="4:11">
      <c r="I51" s="195"/>
      <c r="K51" s="195"/>
    </row>
    <row r="52" spans="4:11" s="144" customFormat="1">
      <c r="D52" s="8"/>
      <c r="I52" s="195"/>
      <c r="K52" s="195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rgb="FF00B050"/>
  </sheetPr>
  <dimension ref="A1:K82"/>
  <sheetViews>
    <sheetView view="pageBreakPreview" zoomScale="85" zoomScaleNormal="60" zoomScaleSheetLayoutView="85" workbookViewId="0">
      <selection activeCell="G80" sqref="G80"/>
    </sheetView>
  </sheetViews>
  <sheetFormatPr defaultColWidth="9.09765625" defaultRowHeight="14"/>
  <cols>
    <col min="1" max="2" width="2.19921875" style="10" customWidth="1"/>
    <col min="3" max="3" width="43.59765625" style="10" customWidth="1"/>
    <col min="4" max="4" width="11.09765625" style="8" customWidth="1"/>
    <col min="5" max="5" width="14.3984375" style="183" customWidth="1"/>
    <col min="6" max="6" width="1" style="183" customWidth="1"/>
    <col min="7" max="7" width="13.69921875" style="183" customWidth="1"/>
    <col min="8" max="8" width="1" style="183" customWidth="1"/>
    <col min="9" max="9" width="14.3984375" style="183" customWidth="1"/>
    <col min="10" max="10" width="1" style="183" customWidth="1"/>
    <col min="11" max="11" width="14.3984375" style="183" customWidth="1"/>
    <col min="12" max="12" width="9.09765625" style="10"/>
    <col min="13" max="13" width="10.19921875" style="10" bestFit="1" customWidth="1"/>
    <col min="14" max="16384" width="9.09765625" style="10"/>
  </cols>
  <sheetData>
    <row r="1" spans="1:11" ht="20.25" customHeight="1">
      <c r="A1" s="120" t="s">
        <v>51</v>
      </c>
      <c r="B1" s="121"/>
      <c r="C1" s="121"/>
      <c r="D1" s="122"/>
      <c r="E1" s="121"/>
      <c r="F1" s="121"/>
      <c r="G1" s="121"/>
      <c r="H1" s="123"/>
      <c r="I1" s="28"/>
      <c r="J1" s="123"/>
      <c r="K1" s="28"/>
    </row>
    <row r="2" spans="1:11" ht="20.25" customHeight="1">
      <c r="A2" s="124" t="s">
        <v>81</v>
      </c>
      <c r="B2" s="121"/>
      <c r="C2" s="121"/>
      <c r="D2" s="122"/>
      <c r="E2" s="121"/>
      <c r="F2" s="121"/>
      <c r="G2" s="121"/>
      <c r="H2" s="123"/>
      <c r="I2" s="125"/>
      <c r="J2" s="123"/>
      <c r="K2" s="125"/>
    </row>
    <row r="3" spans="1:11" ht="20.2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22"/>
      <c r="E4" s="126"/>
      <c r="F4" s="127" t="s">
        <v>47</v>
      </c>
      <c r="G4" s="126"/>
      <c r="H4" s="126"/>
      <c r="I4" s="126"/>
      <c r="J4" s="128" t="s">
        <v>48</v>
      </c>
      <c r="K4" s="126"/>
    </row>
    <row r="5" spans="1:11" ht="20.25" customHeight="1">
      <c r="D5" s="122"/>
      <c r="E5" s="307" t="s">
        <v>49</v>
      </c>
      <c r="F5" s="307"/>
      <c r="G5" s="307"/>
      <c r="H5" s="129"/>
      <c r="I5" s="307" t="s">
        <v>49</v>
      </c>
      <c r="J5" s="307"/>
      <c r="K5" s="307"/>
    </row>
    <row r="6" spans="1:11" ht="20.25" customHeight="1">
      <c r="D6" s="130"/>
      <c r="E6" s="271" t="s">
        <v>266</v>
      </c>
      <c r="F6" s="132"/>
      <c r="G6" s="131" t="s">
        <v>40</v>
      </c>
      <c r="H6" s="133"/>
      <c r="I6" s="297" t="s">
        <v>266</v>
      </c>
      <c r="J6" s="132"/>
      <c r="K6" s="131" t="s">
        <v>40</v>
      </c>
    </row>
    <row r="7" spans="1:11" ht="20.25" customHeight="1">
      <c r="A7" s="134" t="s">
        <v>64</v>
      </c>
      <c r="D7" s="122" t="s">
        <v>41</v>
      </c>
      <c r="E7" s="135">
        <v>2024</v>
      </c>
      <c r="F7" s="136"/>
      <c r="G7" s="135">
        <v>2023</v>
      </c>
      <c r="H7" s="136"/>
      <c r="I7" s="135">
        <v>2024</v>
      </c>
      <c r="J7" s="136"/>
      <c r="K7" s="135">
        <v>2023</v>
      </c>
    </row>
    <row r="8" spans="1:11" ht="20.25" customHeight="1">
      <c r="A8" s="134"/>
      <c r="D8" s="122"/>
      <c r="E8" s="19" t="s">
        <v>103</v>
      </c>
      <c r="F8" s="136"/>
      <c r="G8" s="135"/>
      <c r="H8" s="136"/>
      <c r="I8" s="19" t="s">
        <v>103</v>
      </c>
      <c r="J8" s="136"/>
      <c r="K8" s="135"/>
    </row>
    <row r="9" spans="1:11" ht="20.25" customHeight="1">
      <c r="D9" s="122"/>
      <c r="E9" s="308" t="s">
        <v>55</v>
      </c>
      <c r="F9" s="309"/>
      <c r="G9" s="309"/>
      <c r="H9" s="309"/>
      <c r="I9" s="309"/>
      <c r="J9" s="309"/>
      <c r="K9" s="309"/>
    </row>
    <row r="10" spans="1:11" ht="20.25" customHeight="1">
      <c r="A10" s="137" t="s">
        <v>74</v>
      </c>
      <c r="B10" s="7"/>
      <c r="C10" s="138"/>
      <c r="D10" s="139"/>
      <c r="E10" s="138"/>
      <c r="F10" s="138"/>
      <c r="G10" s="138"/>
      <c r="H10" s="140"/>
      <c r="I10" s="123"/>
      <c r="J10" s="140"/>
      <c r="K10" s="123"/>
    </row>
    <row r="11" spans="1:11" ht="20.25" customHeight="1">
      <c r="A11" s="141" t="s">
        <v>126</v>
      </c>
      <c r="B11" s="141"/>
      <c r="D11" s="142"/>
      <c r="E11" s="143">
        <v>1746352</v>
      </c>
      <c r="F11" s="129"/>
      <c r="G11" s="143">
        <v>1320550</v>
      </c>
      <c r="H11" s="129"/>
      <c r="I11" s="143">
        <v>1611000</v>
      </c>
      <c r="J11" s="144"/>
      <c r="K11" s="143">
        <v>1200000</v>
      </c>
    </row>
    <row r="12" spans="1:11" ht="20.25" customHeight="1">
      <c r="A12" s="141" t="s">
        <v>174</v>
      </c>
      <c r="B12" s="141"/>
      <c r="D12" s="139">
        <v>8</v>
      </c>
      <c r="E12" s="101">
        <v>0</v>
      </c>
      <c r="F12" s="129"/>
      <c r="G12" s="101">
        <v>0</v>
      </c>
      <c r="H12" s="129"/>
      <c r="I12" s="101">
        <v>1447000</v>
      </c>
      <c r="J12" s="144"/>
      <c r="K12" s="101">
        <v>1313000</v>
      </c>
    </row>
    <row r="13" spans="1:11" ht="20.25" customHeight="1">
      <c r="A13" s="141" t="s">
        <v>175</v>
      </c>
      <c r="B13" s="141"/>
      <c r="C13" s="145"/>
      <c r="E13" s="143">
        <v>1551973</v>
      </c>
      <c r="F13" s="129"/>
      <c r="G13" s="143">
        <v>1963555</v>
      </c>
      <c r="H13" s="129"/>
      <c r="I13" s="143">
        <v>318006</v>
      </c>
      <c r="J13" s="144"/>
      <c r="K13" s="143">
        <v>360743</v>
      </c>
    </row>
    <row r="14" spans="1:11" ht="20.25" customHeight="1">
      <c r="A14" s="141" t="s">
        <v>21</v>
      </c>
      <c r="B14" s="141"/>
      <c r="C14" s="145"/>
      <c r="D14" s="10"/>
      <c r="E14" s="143"/>
      <c r="F14" s="146"/>
      <c r="G14" s="143"/>
      <c r="H14" s="10"/>
      <c r="I14" s="10"/>
      <c r="J14" s="10"/>
      <c r="K14" s="10"/>
    </row>
    <row r="15" spans="1:11" ht="20.25" customHeight="1">
      <c r="A15" s="141"/>
      <c r="B15" s="141" t="s">
        <v>176</v>
      </c>
      <c r="C15" s="145"/>
      <c r="D15" s="142"/>
      <c r="E15" s="143">
        <v>354353</v>
      </c>
      <c r="F15" s="146"/>
      <c r="G15" s="143">
        <v>353689</v>
      </c>
      <c r="H15" s="147"/>
      <c r="I15" s="101">
        <v>325720</v>
      </c>
      <c r="J15" s="144"/>
      <c r="K15" s="101">
        <v>249738</v>
      </c>
    </row>
    <row r="16" spans="1:11" ht="20.25" customHeight="1">
      <c r="A16" s="141" t="s">
        <v>217</v>
      </c>
      <c r="B16" s="141"/>
      <c r="C16" s="145"/>
      <c r="D16" s="142"/>
      <c r="E16" s="143">
        <v>11270</v>
      </c>
      <c r="F16" s="146"/>
      <c r="G16" s="143">
        <v>11270</v>
      </c>
      <c r="H16" s="147"/>
      <c r="I16" s="101">
        <v>0</v>
      </c>
      <c r="J16" s="144"/>
      <c r="K16" s="101">
        <v>0</v>
      </c>
    </row>
    <row r="17" spans="1:11" ht="20.25" customHeight="1">
      <c r="A17" s="141" t="s">
        <v>157</v>
      </c>
      <c r="B17" s="148"/>
      <c r="C17" s="145"/>
      <c r="D17" s="139">
        <v>8</v>
      </c>
      <c r="E17" s="149">
        <v>352439</v>
      </c>
      <c r="F17" s="129"/>
      <c r="G17" s="149">
        <v>318182</v>
      </c>
      <c r="H17" s="129"/>
      <c r="I17" s="101">
        <v>111889</v>
      </c>
      <c r="J17" s="144"/>
      <c r="K17" s="101">
        <v>105817</v>
      </c>
    </row>
    <row r="18" spans="1:11" ht="20.25" hidden="1" customHeight="1">
      <c r="A18" s="141" t="s">
        <v>198</v>
      </c>
      <c r="B18" s="141"/>
      <c r="C18" s="145"/>
      <c r="D18" s="139">
        <v>7</v>
      </c>
      <c r="E18" s="101">
        <v>0</v>
      </c>
      <c r="F18" s="129"/>
      <c r="G18" s="101">
        <v>0</v>
      </c>
      <c r="H18" s="129"/>
      <c r="I18" s="149">
        <v>0</v>
      </c>
      <c r="J18" s="150"/>
      <c r="K18" s="149">
        <v>0</v>
      </c>
    </row>
    <row r="19" spans="1:11" ht="20.25" customHeight="1">
      <c r="A19" s="141" t="s">
        <v>132</v>
      </c>
      <c r="C19" s="145"/>
      <c r="D19" s="142"/>
      <c r="E19" s="143">
        <v>27466</v>
      </c>
      <c r="F19" s="129"/>
      <c r="G19" s="143">
        <v>27466</v>
      </c>
      <c r="H19" s="129"/>
      <c r="I19" s="101">
        <v>0</v>
      </c>
      <c r="J19" s="144"/>
      <c r="K19" s="101">
        <v>0</v>
      </c>
    </row>
    <row r="20" spans="1:11" ht="20.25" customHeight="1">
      <c r="A20" s="141" t="s">
        <v>89</v>
      </c>
      <c r="C20" s="145"/>
      <c r="D20" s="142"/>
      <c r="E20" s="143">
        <v>45224</v>
      </c>
      <c r="F20" s="129"/>
      <c r="G20" s="143">
        <v>47507</v>
      </c>
      <c r="H20" s="129"/>
      <c r="I20" s="101">
        <v>0</v>
      </c>
      <c r="J20" s="144"/>
      <c r="K20" s="101">
        <v>0</v>
      </c>
    </row>
    <row r="21" spans="1:11" ht="20.25" customHeight="1">
      <c r="A21" s="141" t="s">
        <v>38</v>
      </c>
      <c r="C21" s="145"/>
      <c r="D21" s="142"/>
      <c r="E21" s="151">
        <v>391656</v>
      </c>
      <c r="F21" s="129"/>
      <c r="G21" s="151">
        <v>301617</v>
      </c>
      <c r="H21" s="129"/>
      <c r="I21" s="143">
        <v>25219</v>
      </c>
      <c r="J21" s="10"/>
      <c r="K21" s="143">
        <v>30769</v>
      </c>
    </row>
    <row r="22" spans="1:11" ht="20.25" customHeight="1">
      <c r="A22" s="7" t="s">
        <v>75</v>
      </c>
      <c r="B22" s="134"/>
      <c r="C22" s="134"/>
      <c r="D22" s="152"/>
      <c r="E22" s="153">
        <f>SUM(E11:E21)</f>
        <v>4480733</v>
      </c>
      <c r="F22" s="154"/>
      <c r="G22" s="153">
        <f>SUM(G11:G21)</f>
        <v>4343836</v>
      </c>
      <c r="H22" s="155"/>
      <c r="I22" s="153">
        <f>SUM(I11:I21)</f>
        <v>3838834</v>
      </c>
      <c r="J22" s="129">
        <f>SUM(J11:J21)</f>
        <v>0</v>
      </c>
      <c r="K22" s="153">
        <f>SUM(K11:K21)</f>
        <v>3260067</v>
      </c>
    </row>
    <row r="23" spans="1:11" s="134" customFormat="1" ht="20.25" customHeight="1">
      <c r="A23" s="141"/>
      <c r="B23" s="141"/>
      <c r="C23" s="145"/>
      <c r="D23" s="142"/>
      <c r="E23" s="129"/>
      <c r="F23" s="156"/>
      <c r="G23" s="129"/>
      <c r="H23" s="149"/>
      <c r="I23" s="125"/>
      <c r="J23" s="149"/>
      <c r="K23" s="125"/>
    </row>
    <row r="24" spans="1:11" ht="20.25" customHeight="1">
      <c r="A24" s="137" t="s">
        <v>102</v>
      </c>
      <c r="B24" s="141"/>
      <c r="C24" s="145"/>
      <c r="D24" s="142"/>
      <c r="E24" s="129"/>
      <c r="F24" s="156"/>
      <c r="G24" s="129"/>
      <c r="H24" s="149"/>
      <c r="I24" s="157"/>
      <c r="J24" s="149"/>
      <c r="K24" s="157"/>
    </row>
    <row r="25" spans="1:11" ht="20.25" customHeight="1">
      <c r="A25" s="141" t="s">
        <v>177</v>
      </c>
      <c r="B25" s="141"/>
      <c r="C25" s="145"/>
      <c r="D25" s="142"/>
      <c r="E25" s="28">
        <v>5117326</v>
      </c>
      <c r="F25" s="129"/>
      <c r="G25" s="28">
        <v>2044359</v>
      </c>
      <c r="H25" s="129"/>
      <c r="I25" s="158">
        <v>986022</v>
      </c>
      <c r="J25" s="144"/>
      <c r="K25" s="158">
        <v>1230897</v>
      </c>
    </row>
    <row r="26" spans="1:11" ht="20.25" customHeight="1">
      <c r="A26" s="141" t="s">
        <v>178</v>
      </c>
      <c r="B26" s="141"/>
      <c r="C26" s="145"/>
      <c r="D26" s="139"/>
      <c r="E26" s="28">
        <v>312499</v>
      </c>
      <c r="F26" s="129"/>
      <c r="G26" s="28">
        <v>312499</v>
      </c>
      <c r="H26" s="129"/>
      <c r="I26" s="158">
        <v>0</v>
      </c>
      <c r="J26" s="144"/>
      <c r="K26" s="158">
        <v>0</v>
      </c>
    </row>
    <row r="27" spans="1:11" ht="20.25" customHeight="1">
      <c r="A27" s="141" t="s">
        <v>179</v>
      </c>
      <c r="B27" s="141"/>
      <c r="C27" s="145"/>
      <c r="D27" s="139"/>
      <c r="E27" s="28">
        <v>5657</v>
      </c>
      <c r="F27" s="129"/>
      <c r="G27" s="28">
        <v>8487</v>
      </c>
      <c r="H27" s="129"/>
      <c r="I27" s="158">
        <v>0</v>
      </c>
      <c r="J27" s="144"/>
      <c r="K27" s="158">
        <v>0</v>
      </c>
    </row>
    <row r="28" spans="1:11" ht="20.25" customHeight="1">
      <c r="A28" s="141" t="s">
        <v>207</v>
      </c>
      <c r="B28" s="141"/>
      <c r="C28" s="145"/>
      <c r="D28" s="139"/>
      <c r="E28" s="28">
        <v>2482172</v>
      </c>
      <c r="F28" s="129"/>
      <c r="G28" s="158">
        <v>2475222</v>
      </c>
      <c r="H28" s="129"/>
      <c r="I28" s="158">
        <v>2482172</v>
      </c>
      <c r="J28" s="144"/>
      <c r="K28" s="158">
        <v>2475222</v>
      </c>
    </row>
    <row r="29" spans="1:11" ht="20.25" customHeight="1">
      <c r="A29" s="141" t="s">
        <v>152</v>
      </c>
      <c r="B29" s="141"/>
      <c r="C29" s="145"/>
      <c r="D29" s="142">
        <v>8</v>
      </c>
      <c r="E29" s="158">
        <v>6692543</v>
      </c>
      <c r="F29" s="129"/>
      <c r="G29" s="158">
        <v>7097822</v>
      </c>
      <c r="H29" s="129"/>
      <c r="I29" s="158">
        <v>3418406</v>
      </c>
      <c r="J29" s="144"/>
      <c r="K29" s="158">
        <v>3552017</v>
      </c>
    </row>
    <row r="30" spans="1:11" ht="20.25" customHeight="1">
      <c r="A30" s="141" t="s">
        <v>32</v>
      </c>
      <c r="B30" s="141"/>
      <c r="C30" s="145"/>
      <c r="D30" s="139">
        <v>8</v>
      </c>
      <c r="E30" s="28">
        <v>418352</v>
      </c>
      <c r="F30" s="129"/>
      <c r="G30" s="28">
        <v>438899</v>
      </c>
      <c r="H30" s="129"/>
      <c r="I30" s="158">
        <v>0</v>
      </c>
      <c r="J30" s="144"/>
      <c r="K30" s="158">
        <v>0</v>
      </c>
    </row>
    <row r="31" spans="1:11" ht="20.25" customHeight="1">
      <c r="A31" s="141" t="s">
        <v>65</v>
      </c>
      <c r="B31" s="141"/>
      <c r="C31" s="145"/>
      <c r="D31" s="142">
        <v>2</v>
      </c>
      <c r="E31" s="28">
        <v>1158816</v>
      </c>
      <c r="F31" s="129"/>
      <c r="G31" s="28">
        <v>317186</v>
      </c>
      <c r="H31" s="129"/>
      <c r="I31" s="158">
        <v>233823</v>
      </c>
      <c r="J31" s="144"/>
      <c r="K31" s="158">
        <v>222876</v>
      </c>
    </row>
    <row r="32" spans="1:11" ht="20.25" customHeight="1">
      <c r="A32" s="141" t="s">
        <v>137</v>
      </c>
      <c r="B32" s="141"/>
      <c r="C32" s="145"/>
      <c r="D32" s="142"/>
      <c r="E32" s="28">
        <v>216346</v>
      </c>
      <c r="F32" s="129"/>
      <c r="G32" s="28">
        <v>212829</v>
      </c>
      <c r="H32" s="129"/>
      <c r="I32" s="159">
        <v>117167</v>
      </c>
      <c r="J32" s="144"/>
      <c r="K32" s="159">
        <v>108389</v>
      </c>
    </row>
    <row r="33" spans="1:11" ht="20.25" customHeight="1">
      <c r="A33" s="141" t="s">
        <v>218</v>
      </c>
      <c r="B33" s="141"/>
      <c r="C33" s="145"/>
      <c r="D33" s="142"/>
      <c r="E33" s="28">
        <v>17560</v>
      </c>
      <c r="F33" s="129"/>
      <c r="G33" s="28">
        <v>15071</v>
      </c>
      <c r="H33" s="129"/>
      <c r="I33" s="158">
        <v>0</v>
      </c>
      <c r="J33" s="144"/>
      <c r="K33" s="158">
        <v>0</v>
      </c>
    </row>
    <row r="34" spans="1:11" ht="20.25" customHeight="1">
      <c r="A34" s="141" t="s">
        <v>185</v>
      </c>
      <c r="B34" s="141"/>
      <c r="C34" s="145"/>
      <c r="D34" s="142">
        <v>8</v>
      </c>
      <c r="E34" s="28">
        <v>3565346</v>
      </c>
      <c r="F34" s="129"/>
      <c r="G34" s="28">
        <v>3416327</v>
      </c>
      <c r="H34" s="129"/>
      <c r="I34" s="158">
        <v>0</v>
      </c>
      <c r="J34" s="144"/>
      <c r="K34" s="158">
        <v>0</v>
      </c>
    </row>
    <row r="35" spans="1:11" ht="20.25" customHeight="1">
      <c r="A35" s="141" t="s">
        <v>180</v>
      </c>
      <c r="B35" s="141"/>
      <c r="C35" s="145"/>
      <c r="D35" s="142"/>
      <c r="E35" s="28">
        <v>3588831</v>
      </c>
      <c r="F35" s="129"/>
      <c r="G35" s="28">
        <v>2855101</v>
      </c>
      <c r="H35" s="129"/>
      <c r="I35" s="158">
        <v>0</v>
      </c>
      <c r="J35" s="144"/>
      <c r="K35" s="158">
        <v>0</v>
      </c>
    </row>
    <row r="36" spans="1:11" s="134" customFormat="1" ht="20.25" customHeight="1">
      <c r="A36" s="141" t="s">
        <v>31</v>
      </c>
      <c r="B36" s="141"/>
      <c r="C36" s="145"/>
      <c r="D36" s="142"/>
      <c r="E36" s="28">
        <v>74057</v>
      </c>
      <c r="F36" s="129"/>
      <c r="G36" s="28">
        <v>71117</v>
      </c>
      <c r="H36" s="129"/>
      <c r="I36" s="158">
        <v>534</v>
      </c>
      <c r="J36" s="144"/>
      <c r="K36" s="158">
        <v>558</v>
      </c>
    </row>
    <row r="37" spans="1:11" ht="20.25" customHeight="1">
      <c r="A37" s="7" t="s">
        <v>76</v>
      </c>
      <c r="B37" s="134"/>
      <c r="C37" s="134"/>
      <c r="D37" s="152"/>
      <c r="E37" s="160">
        <f>SUM(E25:E36)</f>
        <v>23649505</v>
      </c>
      <c r="F37" s="154"/>
      <c r="G37" s="160">
        <f>SUM(G25:G36)</f>
        <v>19264919</v>
      </c>
      <c r="H37" s="155"/>
      <c r="I37" s="160">
        <f>SUM(I25:I36)</f>
        <v>7238124</v>
      </c>
      <c r="J37" s="155"/>
      <c r="K37" s="160">
        <f>SUM(K25:K36)</f>
        <v>7589959</v>
      </c>
    </row>
    <row r="38" spans="1:11" ht="20.25" customHeight="1">
      <c r="C38" s="7"/>
      <c r="D38" s="139"/>
      <c r="E38" s="126"/>
      <c r="F38" s="145"/>
      <c r="G38" s="126"/>
      <c r="H38" s="149"/>
      <c r="I38" s="157"/>
      <c r="J38" s="149"/>
      <c r="K38" s="157"/>
    </row>
    <row r="39" spans="1:11" ht="20.25" customHeight="1">
      <c r="A39" s="134" t="s">
        <v>77</v>
      </c>
      <c r="E39" s="161">
        <f>SUM(E22+E37)</f>
        <v>28130238</v>
      </c>
      <c r="F39" s="10"/>
      <c r="G39" s="161">
        <f>SUM(G22+G37)</f>
        <v>23608755</v>
      </c>
      <c r="H39" s="162"/>
      <c r="I39" s="163">
        <f>SUM(I22+I37)</f>
        <v>11076958</v>
      </c>
      <c r="J39" s="162"/>
      <c r="K39" s="163">
        <f>SUM(K22+K37)</f>
        <v>10850026</v>
      </c>
    </row>
    <row r="40" spans="1:11" ht="20.25" customHeight="1">
      <c r="A40" s="164" t="s">
        <v>51</v>
      </c>
      <c r="B40" s="165"/>
      <c r="C40" s="165"/>
      <c r="E40" s="162"/>
      <c r="F40" s="10"/>
      <c r="G40" s="162"/>
      <c r="H40" s="162"/>
      <c r="I40" s="157"/>
      <c r="J40" s="162"/>
      <c r="K40" s="157"/>
    </row>
    <row r="41" spans="1:11" ht="20.25" customHeight="1">
      <c r="A41" s="124" t="s">
        <v>81</v>
      </c>
      <c r="B41" s="120"/>
      <c r="C41" s="120"/>
      <c r="D41" s="122"/>
      <c r="E41" s="121"/>
      <c r="F41" s="121"/>
      <c r="G41" s="121"/>
      <c r="H41" s="121"/>
      <c r="I41" s="121"/>
      <c r="J41" s="121"/>
      <c r="K41" s="121"/>
    </row>
    <row r="42" spans="1:11" ht="20.25" customHeight="1">
      <c r="A42" s="7"/>
      <c r="B42" s="7"/>
      <c r="C42" s="7"/>
      <c r="E42" s="7"/>
      <c r="F42" s="7"/>
      <c r="G42" s="7"/>
      <c r="H42" s="7"/>
      <c r="I42" s="7"/>
      <c r="J42" s="7"/>
      <c r="K42" s="7"/>
    </row>
    <row r="43" spans="1:11" ht="20.25" customHeight="1">
      <c r="D43" s="122"/>
      <c r="E43" s="126"/>
      <c r="F43" s="127" t="s">
        <v>47</v>
      </c>
      <c r="G43" s="126"/>
      <c r="H43" s="126"/>
      <c r="I43" s="126"/>
      <c r="J43" s="128" t="s">
        <v>48</v>
      </c>
      <c r="K43" s="126"/>
    </row>
    <row r="44" spans="1:11" ht="20.25" customHeight="1">
      <c r="D44" s="122"/>
      <c r="E44" s="307" t="s">
        <v>49</v>
      </c>
      <c r="F44" s="307"/>
      <c r="G44" s="307"/>
      <c r="H44" s="129"/>
      <c r="I44" s="307" t="s">
        <v>49</v>
      </c>
      <c r="J44" s="307"/>
      <c r="K44" s="307"/>
    </row>
    <row r="45" spans="1:11" ht="20.25" customHeight="1">
      <c r="D45" s="130"/>
      <c r="E45" s="271" t="s">
        <v>266</v>
      </c>
      <c r="F45" s="132"/>
      <c r="G45" s="131" t="s">
        <v>40</v>
      </c>
      <c r="H45" s="133"/>
      <c r="I45" s="271" t="s">
        <v>266</v>
      </c>
      <c r="J45" s="132"/>
      <c r="K45" s="131" t="s">
        <v>40</v>
      </c>
    </row>
    <row r="46" spans="1:11" ht="20.25" customHeight="1">
      <c r="A46" s="134" t="s">
        <v>186</v>
      </c>
      <c r="D46" s="240" t="s">
        <v>41</v>
      </c>
      <c r="E46" s="135">
        <v>2024</v>
      </c>
      <c r="F46" s="136"/>
      <c r="G46" s="135">
        <v>2023</v>
      </c>
      <c r="H46" s="136"/>
      <c r="I46" s="135">
        <v>2024</v>
      </c>
      <c r="J46" s="136"/>
      <c r="K46" s="135">
        <v>2023</v>
      </c>
    </row>
    <row r="47" spans="1:11" ht="20.25" customHeight="1">
      <c r="A47" s="134"/>
      <c r="D47" s="122"/>
      <c r="E47" s="19" t="s">
        <v>103</v>
      </c>
      <c r="F47" s="136"/>
      <c r="G47" s="135"/>
      <c r="H47" s="136"/>
      <c r="I47" s="19" t="s">
        <v>103</v>
      </c>
      <c r="J47" s="136"/>
      <c r="K47" s="135"/>
    </row>
    <row r="48" spans="1:11" ht="20.25" customHeight="1">
      <c r="D48" s="122"/>
      <c r="E48" s="308" t="s">
        <v>55</v>
      </c>
      <c r="F48" s="309"/>
      <c r="G48" s="309"/>
      <c r="H48" s="309"/>
      <c r="I48" s="309"/>
      <c r="J48" s="309"/>
      <c r="K48" s="309"/>
    </row>
    <row r="49" spans="1:11" ht="20.25" customHeight="1">
      <c r="A49" s="137" t="s">
        <v>66</v>
      </c>
      <c r="B49" s="7"/>
      <c r="C49" s="138"/>
      <c r="D49" s="139"/>
      <c r="E49" s="138"/>
      <c r="F49" s="138"/>
      <c r="G49" s="138"/>
      <c r="H49" s="140"/>
      <c r="I49" s="140"/>
      <c r="J49" s="140"/>
      <c r="K49" s="140"/>
    </row>
    <row r="50" spans="1:11" ht="20.25" customHeight="1">
      <c r="A50" s="10" t="s">
        <v>187</v>
      </c>
      <c r="C50" s="166"/>
      <c r="D50" s="139"/>
      <c r="E50" s="166"/>
      <c r="F50" s="166"/>
      <c r="G50" s="166"/>
      <c r="H50" s="167"/>
      <c r="I50" s="167"/>
      <c r="J50" s="167"/>
      <c r="K50" s="167"/>
    </row>
    <row r="51" spans="1:11" ht="20.25" customHeight="1">
      <c r="B51" s="141" t="s">
        <v>90</v>
      </c>
      <c r="C51" s="166"/>
      <c r="D51" s="139"/>
      <c r="E51" s="166"/>
      <c r="F51" s="166"/>
      <c r="G51" s="166"/>
      <c r="H51" s="167"/>
      <c r="I51" s="167"/>
      <c r="J51" s="167"/>
      <c r="K51" s="167"/>
    </row>
    <row r="52" spans="1:11" ht="20.25" customHeight="1" thickBot="1">
      <c r="B52" s="168" t="s">
        <v>193</v>
      </c>
      <c r="C52" s="166"/>
      <c r="D52" s="139"/>
      <c r="E52" s="169">
        <v>850000</v>
      </c>
      <c r="F52" s="146"/>
      <c r="G52" s="169">
        <v>850000</v>
      </c>
      <c r="H52" s="167"/>
      <c r="I52" s="169">
        <v>850000</v>
      </c>
      <c r="J52" s="167"/>
      <c r="K52" s="169">
        <v>850000</v>
      </c>
    </row>
    <row r="53" spans="1:11" ht="20.25" customHeight="1" thickTop="1">
      <c r="B53" s="141" t="s">
        <v>6</v>
      </c>
      <c r="D53" s="139"/>
      <c r="E53" s="149"/>
      <c r="F53" s="146"/>
      <c r="G53" s="149"/>
      <c r="H53" s="167"/>
      <c r="I53" s="149"/>
      <c r="J53" s="167"/>
      <c r="K53" s="149"/>
    </row>
    <row r="54" spans="1:11" ht="20.25" customHeight="1">
      <c r="B54" s="168" t="s">
        <v>193</v>
      </c>
      <c r="D54" s="139"/>
      <c r="E54" s="149">
        <v>850000</v>
      </c>
      <c r="F54" s="146"/>
      <c r="G54" s="149">
        <v>850000</v>
      </c>
      <c r="H54" s="167"/>
      <c r="I54" s="149">
        <v>850000</v>
      </c>
      <c r="J54" s="167"/>
      <c r="K54" s="149">
        <v>850000</v>
      </c>
    </row>
    <row r="55" spans="1:11" ht="20.25" customHeight="1">
      <c r="B55" s="141" t="s">
        <v>56</v>
      </c>
      <c r="D55" s="139"/>
      <c r="E55" s="149">
        <v>-15740</v>
      </c>
      <c r="F55" s="146"/>
      <c r="G55" s="149">
        <v>-15740</v>
      </c>
      <c r="H55" s="167"/>
      <c r="I55" s="158">
        <v>0</v>
      </c>
      <c r="J55" s="149"/>
      <c r="K55" s="158">
        <v>0</v>
      </c>
    </row>
    <row r="56" spans="1:11" ht="20.25" customHeight="1">
      <c r="A56" s="141" t="s">
        <v>110</v>
      </c>
      <c r="B56" s="141"/>
      <c r="C56" s="145"/>
      <c r="D56" s="139"/>
      <c r="E56" s="149"/>
      <c r="F56" s="145"/>
      <c r="G56" s="149"/>
      <c r="H56" s="167"/>
      <c r="I56" s="170"/>
      <c r="J56" s="171"/>
      <c r="K56" s="170"/>
    </row>
    <row r="57" spans="1:11" ht="20.25" customHeight="1">
      <c r="A57" s="145"/>
      <c r="B57" s="10" t="s">
        <v>22</v>
      </c>
      <c r="D57" s="139"/>
      <c r="E57" s="147">
        <v>1643000</v>
      </c>
      <c r="F57" s="146"/>
      <c r="G57" s="147">
        <v>1643000</v>
      </c>
      <c r="H57" s="172"/>
      <c r="I57" s="129">
        <v>1643000</v>
      </c>
      <c r="J57" s="173"/>
      <c r="K57" s="129">
        <v>1643000</v>
      </c>
    </row>
    <row r="58" spans="1:11" ht="20.25" customHeight="1">
      <c r="B58" s="141" t="s">
        <v>91</v>
      </c>
      <c r="D58" s="139"/>
      <c r="E58" s="147">
        <v>18365</v>
      </c>
      <c r="F58" s="146"/>
      <c r="G58" s="147">
        <v>18365</v>
      </c>
      <c r="H58" s="172"/>
      <c r="I58" s="129">
        <v>16950</v>
      </c>
      <c r="J58" s="173"/>
      <c r="K58" s="129">
        <v>16950</v>
      </c>
    </row>
    <row r="59" spans="1:11" ht="20.25" customHeight="1">
      <c r="A59" s="10" t="s">
        <v>215</v>
      </c>
      <c r="D59" s="139"/>
      <c r="E59" s="149"/>
      <c r="F59" s="166"/>
      <c r="G59" s="149"/>
      <c r="H59" s="167"/>
      <c r="I59" s="170"/>
      <c r="J59" s="171"/>
      <c r="K59" s="170"/>
    </row>
    <row r="60" spans="1:11" ht="20.25" customHeight="1">
      <c r="B60" s="141" t="s">
        <v>1</v>
      </c>
      <c r="C60" s="141"/>
      <c r="D60" s="139"/>
      <c r="E60" s="10"/>
      <c r="F60" s="10"/>
      <c r="G60" s="10"/>
      <c r="H60" s="149"/>
      <c r="I60" s="149"/>
      <c r="J60" s="149"/>
      <c r="K60" s="149"/>
    </row>
    <row r="61" spans="1:11" ht="20.25" customHeight="1">
      <c r="B61" s="141"/>
      <c r="C61" s="141" t="s">
        <v>8</v>
      </c>
      <c r="D61" s="139"/>
      <c r="E61" s="147">
        <v>85000</v>
      </c>
      <c r="F61" s="146"/>
      <c r="G61" s="147">
        <v>85000</v>
      </c>
      <c r="H61" s="172"/>
      <c r="I61" s="129">
        <v>85000</v>
      </c>
      <c r="J61" s="173"/>
      <c r="K61" s="129">
        <v>85000</v>
      </c>
    </row>
    <row r="62" spans="1:11" ht="20.25" customHeight="1">
      <c r="B62" s="141"/>
      <c r="C62" s="141" t="s">
        <v>106</v>
      </c>
      <c r="D62" s="139"/>
      <c r="E62" s="147">
        <v>405788</v>
      </c>
      <c r="F62" s="146"/>
      <c r="G62" s="147">
        <v>405788</v>
      </c>
      <c r="H62" s="172"/>
      <c r="I62" s="158">
        <v>0</v>
      </c>
      <c r="J62" s="144"/>
      <c r="K62" s="158">
        <v>0</v>
      </c>
    </row>
    <row r="63" spans="1:11" ht="20.25" customHeight="1">
      <c r="C63" s="141" t="s">
        <v>188</v>
      </c>
      <c r="D63" s="139"/>
      <c r="E63" s="147">
        <v>15740</v>
      </c>
      <c r="F63" s="146"/>
      <c r="G63" s="147">
        <v>15740</v>
      </c>
      <c r="H63" s="172"/>
      <c r="I63" s="158">
        <v>0</v>
      </c>
      <c r="J63" s="144"/>
      <c r="K63" s="158">
        <v>0</v>
      </c>
    </row>
    <row r="64" spans="1:11" ht="20.25" customHeight="1">
      <c r="B64" s="141" t="s">
        <v>213</v>
      </c>
      <c r="C64" s="141"/>
      <c r="D64" s="139"/>
      <c r="E64" s="147">
        <v>-1565821</v>
      </c>
      <c r="F64" s="146"/>
      <c r="G64" s="147">
        <v>-840390</v>
      </c>
      <c r="H64" s="172"/>
      <c r="I64" s="147">
        <v>714727</v>
      </c>
      <c r="J64" s="144"/>
      <c r="K64" s="147">
        <v>995279</v>
      </c>
    </row>
    <row r="65" spans="1:11" ht="20.25" customHeight="1">
      <c r="A65" s="10" t="s">
        <v>199</v>
      </c>
      <c r="B65" s="141"/>
      <c r="C65" s="141"/>
      <c r="D65" s="139">
        <v>7</v>
      </c>
      <c r="E65" s="227">
        <v>1473750</v>
      </c>
      <c r="F65" s="146"/>
      <c r="G65" s="227">
        <v>1473750</v>
      </c>
      <c r="H65" s="172"/>
      <c r="I65" s="228">
        <v>1473750</v>
      </c>
      <c r="J65" s="176"/>
      <c r="K65" s="228">
        <v>1473750</v>
      </c>
    </row>
    <row r="66" spans="1:11" ht="20.25" customHeight="1">
      <c r="A66" s="10" t="s">
        <v>35</v>
      </c>
      <c r="B66" s="141"/>
      <c r="C66" s="141"/>
      <c r="D66" s="142">
        <v>2</v>
      </c>
      <c r="E66" s="174">
        <v>4030967</v>
      </c>
      <c r="F66" s="146"/>
      <c r="G66" s="174">
        <v>-195374</v>
      </c>
      <c r="H66" s="172"/>
      <c r="I66" s="175">
        <v>51956</v>
      </c>
      <c r="J66" s="176"/>
      <c r="K66" s="175">
        <v>0</v>
      </c>
    </row>
    <row r="67" spans="1:11" ht="20.25" customHeight="1">
      <c r="A67" s="7" t="s">
        <v>133</v>
      </c>
      <c r="B67" s="141"/>
      <c r="E67" s="162">
        <f>SUM(E53:E66)</f>
        <v>6941049</v>
      </c>
      <c r="F67" s="141"/>
      <c r="G67" s="162">
        <f>SUM(G53:G66)</f>
        <v>3440139</v>
      </c>
      <c r="H67" s="162"/>
      <c r="I67" s="162">
        <f>SUM(I53:I66)</f>
        <v>4835383</v>
      </c>
      <c r="J67" s="162"/>
      <c r="K67" s="162">
        <f>SUM(K53:K66)</f>
        <v>5063979</v>
      </c>
    </row>
    <row r="68" spans="1:11" ht="20.25" customHeight="1">
      <c r="A68" s="10" t="s">
        <v>36</v>
      </c>
      <c r="B68" s="141"/>
      <c r="C68" s="145"/>
      <c r="D68" s="139"/>
      <c r="E68" s="147">
        <v>1464522</v>
      </c>
      <c r="F68" s="177"/>
      <c r="G68" s="147">
        <v>872977</v>
      </c>
      <c r="H68" s="167"/>
      <c r="I68" s="178">
        <v>0</v>
      </c>
      <c r="J68" s="167"/>
      <c r="K68" s="178">
        <v>0</v>
      </c>
    </row>
    <row r="69" spans="1:11" ht="20.25" customHeight="1">
      <c r="A69" s="7" t="s">
        <v>67</v>
      </c>
      <c r="D69" s="139"/>
      <c r="E69" s="160">
        <f>SUM(E67:E68)</f>
        <v>8405571</v>
      </c>
      <c r="F69" s="166"/>
      <c r="G69" s="160">
        <f>SUM(G67:G68)</f>
        <v>4313116</v>
      </c>
      <c r="H69" s="162"/>
      <c r="I69" s="160">
        <f>SUM(I67:I68)</f>
        <v>4835383</v>
      </c>
      <c r="J69" s="162"/>
      <c r="K69" s="160">
        <f>SUM(K67:K68)</f>
        <v>5063979</v>
      </c>
    </row>
    <row r="70" spans="1:11" ht="20.25" customHeight="1">
      <c r="A70" s="134"/>
      <c r="B70" s="134"/>
      <c r="C70" s="179"/>
      <c r="D70" s="139"/>
      <c r="E70" s="180"/>
      <c r="F70" s="179"/>
      <c r="G70" s="180"/>
      <c r="H70" s="181"/>
      <c r="I70" s="180"/>
      <c r="J70" s="181"/>
      <c r="K70" s="180"/>
    </row>
    <row r="71" spans="1:11" ht="20.25" customHeight="1" thickBot="1">
      <c r="A71" s="134" t="s">
        <v>68</v>
      </c>
      <c r="B71" s="7"/>
      <c r="C71" s="138"/>
      <c r="D71" s="139"/>
      <c r="E71" s="182">
        <f>SUM(E39+E69)</f>
        <v>36535809</v>
      </c>
      <c r="F71" s="138"/>
      <c r="G71" s="182">
        <f>SUM(G39+G69)</f>
        <v>27921871</v>
      </c>
      <c r="H71" s="162"/>
      <c r="I71" s="182">
        <f>SUM(I39+I69)</f>
        <v>15912341</v>
      </c>
      <c r="J71" s="162"/>
      <c r="K71" s="182">
        <f>SUM(K39+K69)</f>
        <v>15914005</v>
      </c>
    </row>
    <row r="72" spans="1:11" ht="20.25" customHeight="1" thickTop="1">
      <c r="B72" s="7"/>
      <c r="C72" s="138"/>
      <c r="D72" s="139"/>
      <c r="E72" s="109"/>
      <c r="G72" s="109"/>
      <c r="I72" s="109"/>
      <c r="K72" s="109"/>
    </row>
    <row r="73" spans="1:11">
      <c r="B73" s="7"/>
      <c r="C73" s="184"/>
      <c r="D73" s="185"/>
      <c r="E73" s="48"/>
      <c r="F73" s="109"/>
      <c r="G73" s="48"/>
      <c r="H73" s="109"/>
      <c r="I73" s="48"/>
      <c r="J73" s="109"/>
      <c r="K73" s="48"/>
    </row>
    <row r="74" spans="1:11">
      <c r="B74" s="7"/>
      <c r="C74" s="138"/>
      <c r="D74" s="139"/>
      <c r="E74" s="109"/>
      <c r="F74" s="109"/>
      <c r="G74" s="109"/>
      <c r="H74" s="109"/>
      <c r="I74" s="109"/>
      <c r="J74" s="109"/>
      <c r="K74" s="109"/>
    </row>
    <row r="75" spans="1:11">
      <c r="B75" s="7"/>
      <c r="C75" s="138"/>
      <c r="D75" s="139"/>
    </row>
    <row r="76" spans="1:11">
      <c r="B76" s="7"/>
      <c r="C76" s="138"/>
      <c r="D76" s="139"/>
    </row>
    <row r="77" spans="1:11">
      <c r="A77" s="7"/>
      <c r="B77" s="7"/>
      <c r="C77" s="7"/>
      <c r="D77" s="168"/>
      <c r="E77" s="186"/>
      <c r="F77" s="186"/>
      <c r="G77" s="186"/>
      <c r="H77" s="186"/>
      <c r="I77" s="186"/>
      <c r="J77" s="186"/>
      <c r="K77" s="186"/>
    </row>
    <row r="78" spans="1:11">
      <c r="A78" s="7"/>
      <c r="B78" s="7"/>
      <c r="C78" s="7"/>
      <c r="D78" s="168"/>
      <c r="E78" s="186"/>
      <c r="F78" s="186"/>
      <c r="G78" s="186"/>
      <c r="H78" s="186"/>
      <c r="I78" s="186"/>
      <c r="J78" s="186"/>
      <c r="K78" s="186"/>
    </row>
    <row r="79" spans="1:11">
      <c r="A79" s="7"/>
      <c r="B79" s="7"/>
      <c r="C79" s="7"/>
      <c r="D79" s="168"/>
      <c r="E79" s="186"/>
      <c r="F79" s="186"/>
      <c r="G79" s="186"/>
      <c r="H79" s="186"/>
      <c r="I79" s="186"/>
      <c r="J79" s="186"/>
      <c r="K79" s="186"/>
    </row>
    <row r="80" spans="1:11">
      <c r="A80" s="7"/>
      <c r="B80" s="7"/>
      <c r="C80" s="7"/>
      <c r="D80" s="168"/>
      <c r="E80" s="186"/>
      <c r="F80" s="186"/>
      <c r="G80" s="186"/>
      <c r="H80" s="186"/>
      <c r="I80" s="186"/>
      <c r="J80" s="186"/>
      <c r="K80" s="186"/>
    </row>
    <row r="81" spans="1:11">
      <c r="A81" s="7"/>
      <c r="B81" s="7"/>
      <c r="C81" s="7"/>
      <c r="D81" s="168"/>
      <c r="E81" s="186"/>
      <c r="F81" s="186"/>
      <c r="G81" s="186"/>
      <c r="H81" s="186"/>
      <c r="I81" s="186"/>
      <c r="J81" s="186"/>
      <c r="K81" s="186"/>
    </row>
    <row r="82" spans="1:11">
      <c r="A82" s="7"/>
      <c r="B82" s="7"/>
      <c r="C82" s="7"/>
      <c r="D82" s="168"/>
      <c r="E82" s="186"/>
      <c r="F82" s="186"/>
      <c r="G82" s="186"/>
      <c r="H82" s="186"/>
      <c r="I82" s="186"/>
      <c r="J82" s="186"/>
      <c r="K82" s="186"/>
    </row>
  </sheetData>
  <mergeCells count="6">
    <mergeCell ref="E48:K48"/>
    <mergeCell ref="E5:G5"/>
    <mergeCell ref="I5:K5"/>
    <mergeCell ref="E9:K9"/>
    <mergeCell ref="E44:G44"/>
    <mergeCell ref="I44:K44"/>
  </mergeCells>
  <pageMargins left="0.7" right="0.7" top="0.48" bottom="0.5" header="0.5" footer="0.5"/>
  <pageSetup paperSize="9" scale="80" firstPageNumber="4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56C94-16EA-47A0-9620-9719A9ED200D}">
  <sheetPr>
    <tabColor rgb="FF00B050"/>
  </sheetPr>
  <dimension ref="A1:X50"/>
  <sheetViews>
    <sheetView view="pageBreakPreview" zoomScale="85" zoomScaleNormal="70" zoomScaleSheetLayoutView="85" workbookViewId="0">
      <selection activeCell="A48" sqref="A48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05" customWidth="1"/>
    <col min="7" max="7" width="14.3984375" style="35" customWidth="1"/>
    <col min="8" max="8" width="1" style="105" customWidth="1"/>
    <col min="9" max="9" width="14.3984375" style="35" customWidth="1"/>
    <col min="10" max="10" width="1" style="105" customWidth="1"/>
    <col min="11" max="11" width="14.3984375" style="35" customWidth="1"/>
    <col min="12" max="12" width="9.09765625" style="5"/>
    <col min="13" max="13" width="13.8984375" style="57" bestFit="1" customWidth="1"/>
    <col min="14" max="14" width="1.5" style="57" customWidth="1"/>
    <col min="15" max="15" width="13.8984375" style="57" bestFit="1" customWidth="1"/>
    <col min="16" max="16" width="1.5" style="57" customWidth="1"/>
    <col min="17" max="17" width="12.19921875" style="57" bestFit="1" customWidth="1"/>
    <col min="18" max="18" width="1.5" style="57" customWidth="1"/>
    <col min="19" max="19" width="12.19921875" style="57" bestFit="1" customWidth="1"/>
    <col min="20" max="20" width="3.09765625" style="5" customWidth="1"/>
    <col min="21" max="21" width="11" style="5" bestFit="1" customWidth="1"/>
    <col min="22" max="22" width="11.796875" style="5" bestFit="1" customWidth="1"/>
    <col min="23" max="23" width="10.69921875" style="5" bestFit="1" customWidth="1"/>
    <col min="24" max="24" width="10" style="5" bestFit="1" customWidth="1"/>
    <col min="25" max="16384" width="9.09765625" style="5"/>
  </cols>
  <sheetData>
    <row r="1" spans="1:24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24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24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  <c r="M3" s="274"/>
      <c r="N3" s="274"/>
      <c r="O3" s="274"/>
      <c r="P3" s="274"/>
      <c r="Q3" s="274"/>
      <c r="R3" s="274"/>
      <c r="S3" s="274"/>
    </row>
    <row r="4" spans="1:24" ht="19.5" customHeight="1">
      <c r="A4" s="12"/>
      <c r="B4" s="12"/>
      <c r="C4" s="12"/>
      <c r="D4" s="270"/>
      <c r="E4" s="14"/>
      <c r="F4" s="94" t="s">
        <v>47</v>
      </c>
      <c r="G4" s="14"/>
      <c r="H4" s="14"/>
      <c r="I4" s="14"/>
      <c r="J4" s="15" t="s">
        <v>48</v>
      </c>
      <c r="K4" s="14"/>
    </row>
    <row r="5" spans="1:24" ht="19.5" customHeight="1">
      <c r="A5" s="17"/>
      <c r="B5" s="17"/>
      <c r="C5" s="17"/>
      <c r="D5" s="270"/>
      <c r="E5" s="311" t="s">
        <v>49</v>
      </c>
      <c r="F5" s="311"/>
      <c r="G5" s="311"/>
      <c r="H5" s="68"/>
      <c r="I5" s="311" t="s">
        <v>49</v>
      </c>
      <c r="J5" s="311"/>
      <c r="K5" s="311"/>
    </row>
    <row r="6" spans="1:24" ht="19.5" customHeight="1">
      <c r="A6" s="17"/>
      <c r="B6" s="17"/>
      <c r="C6" s="17"/>
      <c r="D6" s="270"/>
      <c r="E6" s="312" t="s">
        <v>92</v>
      </c>
      <c r="F6" s="312"/>
      <c r="G6" s="312"/>
      <c r="H6" s="68"/>
      <c r="I6" s="312" t="s">
        <v>92</v>
      </c>
      <c r="J6" s="312"/>
      <c r="K6" s="312"/>
    </row>
    <row r="7" spans="1:24" ht="19.5" customHeight="1">
      <c r="A7" s="17"/>
      <c r="B7" s="17"/>
      <c r="C7" s="17"/>
      <c r="D7" s="270"/>
      <c r="E7" s="313" t="s">
        <v>266</v>
      </c>
      <c r="F7" s="313"/>
      <c r="G7" s="313"/>
      <c r="H7" s="68"/>
      <c r="I7" s="313" t="s">
        <v>266</v>
      </c>
      <c r="J7" s="313"/>
      <c r="K7" s="313"/>
    </row>
    <row r="8" spans="1:24" ht="19.5" customHeight="1">
      <c r="A8" s="17"/>
      <c r="B8" s="17"/>
      <c r="C8" s="17"/>
      <c r="D8" s="270" t="s">
        <v>41</v>
      </c>
      <c r="E8" s="19">
        <v>2024</v>
      </c>
      <c r="F8" s="68"/>
      <c r="G8" s="19">
        <v>2023</v>
      </c>
      <c r="H8" s="20"/>
      <c r="I8" s="19">
        <v>2024</v>
      </c>
      <c r="J8" s="68"/>
      <c r="K8" s="19">
        <v>2023</v>
      </c>
    </row>
    <row r="9" spans="1:24" ht="19.5" customHeight="1">
      <c r="A9" s="17"/>
      <c r="B9" s="17"/>
      <c r="C9" s="17"/>
      <c r="D9" s="270"/>
      <c r="E9" s="310" t="s">
        <v>55</v>
      </c>
      <c r="F9" s="310"/>
      <c r="G9" s="310"/>
      <c r="H9" s="310"/>
      <c r="I9" s="310"/>
      <c r="J9" s="310"/>
      <c r="K9" s="310"/>
    </row>
    <row r="10" spans="1:24" ht="19.5" customHeight="1">
      <c r="A10" s="97" t="s">
        <v>2</v>
      </c>
      <c r="B10" s="12"/>
      <c r="C10" s="12"/>
      <c r="D10" s="32">
        <v>8</v>
      </c>
      <c r="E10" s="87">
        <v>1259887</v>
      </c>
      <c r="F10" s="85"/>
      <c r="G10" s="87">
        <v>1181255</v>
      </c>
      <c r="H10" s="85"/>
      <c r="I10" s="87">
        <v>292392</v>
      </c>
      <c r="J10" s="85"/>
      <c r="K10" s="87">
        <v>259796</v>
      </c>
      <c r="M10" s="28"/>
      <c r="N10" s="28"/>
      <c r="O10" s="28"/>
      <c r="P10" s="28"/>
      <c r="Q10" s="28"/>
      <c r="R10" s="28"/>
      <c r="S10" s="28"/>
      <c r="U10" s="276"/>
      <c r="V10" s="276"/>
      <c r="W10" s="276"/>
      <c r="X10" s="276"/>
    </row>
    <row r="11" spans="1:24" ht="19.5" customHeight="1">
      <c r="A11" s="97" t="s">
        <v>5</v>
      </c>
      <c r="B11" s="12"/>
      <c r="C11" s="12"/>
      <c r="E11" s="98"/>
      <c r="F11" s="88"/>
      <c r="G11" s="98"/>
      <c r="H11" s="88"/>
      <c r="I11" s="98"/>
      <c r="J11" s="88"/>
      <c r="K11" s="98"/>
      <c r="M11" s="28"/>
      <c r="N11" s="28"/>
      <c r="O11" s="28"/>
      <c r="P11" s="28"/>
      <c r="Q11" s="28"/>
      <c r="R11" s="28"/>
      <c r="S11" s="28"/>
      <c r="U11" s="276"/>
      <c r="V11" s="276"/>
      <c r="W11" s="276"/>
      <c r="X11" s="276"/>
    </row>
    <row r="12" spans="1:24" ht="19.5" customHeight="1">
      <c r="A12" s="46" t="s">
        <v>5</v>
      </c>
      <c r="B12" s="46"/>
      <c r="D12" s="32">
        <v>8</v>
      </c>
      <c r="E12" s="96">
        <v>-729888</v>
      </c>
      <c r="F12" s="88"/>
      <c r="G12" s="96">
        <v>-681838</v>
      </c>
      <c r="H12" s="88"/>
      <c r="I12" s="96">
        <v>-132129</v>
      </c>
      <c r="J12" s="88"/>
      <c r="K12" s="96">
        <v>-126329</v>
      </c>
      <c r="M12" s="28"/>
      <c r="N12" s="28"/>
      <c r="O12" s="28"/>
      <c r="P12" s="28"/>
      <c r="Q12" s="28"/>
      <c r="R12" s="28"/>
      <c r="S12" s="28"/>
      <c r="U12" s="276"/>
      <c r="V12" s="276"/>
      <c r="W12" s="276"/>
      <c r="X12" s="276"/>
    </row>
    <row r="13" spans="1:24" ht="19.5" customHeight="1">
      <c r="A13" s="46" t="s">
        <v>93</v>
      </c>
      <c r="B13" s="46"/>
      <c r="E13" s="96">
        <v>-158802</v>
      </c>
      <c r="F13" s="88"/>
      <c r="G13" s="96">
        <v>-161417</v>
      </c>
      <c r="H13" s="88"/>
      <c r="I13" s="96">
        <v>-42552</v>
      </c>
      <c r="J13" s="88"/>
      <c r="K13" s="96">
        <v>-47205</v>
      </c>
      <c r="M13" s="28"/>
      <c r="N13" s="28"/>
      <c r="O13" s="28"/>
      <c r="P13" s="28"/>
      <c r="Q13" s="28"/>
      <c r="R13" s="28"/>
      <c r="S13" s="28"/>
      <c r="U13" s="276"/>
      <c r="V13" s="276"/>
      <c r="W13" s="276"/>
      <c r="X13" s="276"/>
    </row>
    <row r="14" spans="1:24" s="24" customFormat="1" ht="19.5" customHeight="1">
      <c r="A14" s="12" t="s">
        <v>33</v>
      </c>
      <c r="B14" s="12"/>
      <c r="C14" s="12"/>
      <c r="D14" s="13"/>
      <c r="E14" s="259">
        <f>SUM(E12:E13)</f>
        <v>-888690</v>
      </c>
      <c r="F14" s="85"/>
      <c r="G14" s="106">
        <f>SUM(G12:G13)</f>
        <v>-843255</v>
      </c>
      <c r="H14" s="85"/>
      <c r="I14" s="259">
        <f>SUM(I12:I13)</f>
        <v>-174681</v>
      </c>
      <c r="J14" s="85"/>
      <c r="K14" s="106">
        <f>SUM(K12:K13)</f>
        <v>-173534</v>
      </c>
      <c r="M14" s="28"/>
      <c r="N14" s="28"/>
      <c r="O14" s="28"/>
      <c r="P14" s="28"/>
      <c r="Q14" s="28"/>
      <c r="R14" s="28"/>
      <c r="S14" s="28"/>
      <c r="U14" s="276"/>
      <c r="V14" s="276"/>
      <c r="W14" s="276"/>
      <c r="X14" s="276"/>
    </row>
    <row r="15" spans="1:24" ht="19.5" customHeight="1">
      <c r="A15" s="46" t="s">
        <v>208</v>
      </c>
      <c r="B15" s="46"/>
      <c r="C15" s="54"/>
      <c r="D15" s="31"/>
      <c r="E15" s="266">
        <f>+E10+E14</f>
        <v>371197</v>
      </c>
      <c r="F15" s="88"/>
      <c r="G15" s="96">
        <f>+G10+G14</f>
        <v>338000</v>
      </c>
      <c r="H15" s="88"/>
      <c r="I15" s="266">
        <f>+I10+I14</f>
        <v>117711</v>
      </c>
      <c r="J15" s="88"/>
      <c r="K15" s="96">
        <f>+K10+K14</f>
        <v>86262</v>
      </c>
      <c r="M15" s="28"/>
      <c r="N15" s="28"/>
      <c r="O15" s="28"/>
      <c r="P15" s="28"/>
      <c r="Q15" s="28"/>
      <c r="R15" s="28"/>
      <c r="S15" s="28"/>
      <c r="T15" s="24"/>
      <c r="U15" s="276"/>
      <c r="V15" s="276"/>
      <c r="W15" s="276"/>
      <c r="X15" s="276"/>
    </row>
    <row r="16" spans="1:24" ht="9.5" customHeight="1">
      <c r="A16" s="46"/>
      <c r="B16" s="46"/>
      <c r="C16" s="54"/>
      <c r="D16" s="31"/>
      <c r="E16" s="96"/>
      <c r="F16" s="88"/>
      <c r="G16" s="96"/>
      <c r="H16" s="88"/>
      <c r="I16" s="96"/>
      <c r="J16" s="88"/>
      <c r="K16" s="96"/>
      <c r="U16" s="276"/>
      <c r="V16" s="276"/>
      <c r="W16" s="276"/>
      <c r="X16" s="276"/>
    </row>
    <row r="17" spans="1:24" ht="19.5" customHeight="1">
      <c r="A17" s="46" t="s">
        <v>3</v>
      </c>
      <c r="D17" s="32">
        <v>8</v>
      </c>
      <c r="E17" s="96">
        <v>116532</v>
      </c>
      <c r="F17" s="88"/>
      <c r="G17" s="96">
        <v>145657</v>
      </c>
      <c r="H17" s="88"/>
      <c r="I17" s="96">
        <v>52992</v>
      </c>
      <c r="J17" s="95"/>
      <c r="K17" s="96">
        <v>50555</v>
      </c>
      <c r="M17" s="28"/>
      <c r="N17" s="28"/>
      <c r="O17" s="28"/>
      <c r="P17" s="28"/>
      <c r="Q17" s="28"/>
      <c r="R17" s="28"/>
      <c r="S17" s="28"/>
      <c r="T17" s="24"/>
      <c r="U17" s="276"/>
      <c r="V17" s="276"/>
      <c r="W17" s="276"/>
      <c r="X17" s="276"/>
    </row>
    <row r="18" spans="1:24" ht="19.5" customHeight="1">
      <c r="A18" s="46" t="s">
        <v>4</v>
      </c>
      <c r="D18" s="32">
        <v>8</v>
      </c>
      <c r="E18" s="96">
        <v>5666</v>
      </c>
      <c r="F18" s="88"/>
      <c r="G18" s="96">
        <v>5687</v>
      </c>
      <c r="H18" s="88"/>
      <c r="I18" s="96">
        <v>87524</v>
      </c>
      <c r="J18" s="88"/>
      <c r="K18" s="96">
        <v>88615</v>
      </c>
      <c r="M18" s="28"/>
      <c r="N18" s="28"/>
      <c r="O18" s="28"/>
      <c r="P18" s="28"/>
      <c r="Q18" s="28"/>
      <c r="R18" s="28"/>
      <c r="S18" s="28"/>
      <c r="T18" s="24"/>
      <c r="U18" s="276"/>
      <c r="V18" s="276"/>
      <c r="W18" s="276"/>
      <c r="X18" s="276"/>
    </row>
    <row r="19" spans="1:24" ht="19.5" customHeight="1">
      <c r="A19" s="46" t="s">
        <v>127</v>
      </c>
      <c r="D19" s="32">
        <v>8</v>
      </c>
      <c r="E19" s="33">
        <v>0</v>
      </c>
      <c r="F19" s="88"/>
      <c r="G19" s="33">
        <v>0</v>
      </c>
      <c r="H19" s="88"/>
      <c r="I19" s="33">
        <v>44049</v>
      </c>
      <c r="J19" s="88"/>
      <c r="K19" s="33">
        <v>42974</v>
      </c>
      <c r="M19" s="28"/>
      <c r="N19" s="28"/>
      <c r="O19" s="28"/>
      <c r="P19" s="28"/>
      <c r="Q19" s="28"/>
      <c r="R19" s="28"/>
      <c r="S19" s="28"/>
      <c r="T19" s="24"/>
      <c r="U19" s="276"/>
      <c r="V19" s="276"/>
      <c r="W19" s="276"/>
      <c r="X19" s="276"/>
    </row>
    <row r="20" spans="1:24" ht="19.5" customHeight="1">
      <c r="A20" s="46" t="s">
        <v>94</v>
      </c>
      <c r="D20" s="32">
        <v>8</v>
      </c>
      <c r="E20" s="96">
        <v>6919</v>
      </c>
      <c r="F20" s="88"/>
      <c r="G20" s="96">
        <v>6919</v>
      </c>
      <c r="H20" s="88"/>
      <c r="I20" s="33">
        <v>0</v>
      </c>
      <c r="J20" s="88"/>
      <c r="K20" s="33">
        <v>0</v>
      </c>
      <c r="M20" s="28"/>
      <c r="N20" s="28"/>
      <c r="O20" s="28"/>
      <c r="P20" s="28"/>
      <c r="Q20" s="28"/>
      <c r="R20" s="28"/>
      <c r="S20" s="28"/>
      <c r="T20" s="24"/>
      <c r="U20" s="276"/>
      <c r="V20" s="276"/>
      <c r="W20" s="276"/>
      <c r="X20" s="276"/>
    </row>
    <row r="21" spans="1:24" ht="19.5" customHeight="1">
      <c r="A21" s="46" t="s">
        <v>184</v>
      </c>
      <c r="E21" s="96">
        <v>600</v>
      </c>
      <c r="F21" s="88"/>
      <c r="G21" s="96">
        <v>95</v>
      </c>
      <c r="H21" s="88"/>
      <c r="I21" s="33">
        <v>0</v>
      </c>
      <c r="J21" s="88"/>
      <c r="K21" s="33">
        <v>0</v>
      </c>
      <c r="M21" s="28"/>
      <c r="N21" s="28"/>
      <c r="O21" s="28"/>
      <c r="P21" s="28"/>
      <c r="Q21" s="28"/>
      <c r="R21" s="28"/>
      <c r="S21" s="28"/>
      <c r="T21" s="24"/>
      <c r="U21" s="276"/>
      <c r="V21" s="276"/>
      <c r="W21" s="276"/>
      <c r="X21" s="276"/>
    </row>
    <row r="22" spans="1:24" ht="19.5" customHeight="1">
      <c r="A22" s="46" t="s">
        <v>223</v>
      </c>
      <c r="E22" s="33">
        <v>0</v>
      </c>
      <c r="F22" s="88"/>
      <c r="G22" s="33">
        <v>25679</v>
      </c>
      <c r="H22" s="88"/>
      <c r="I22" s="33">
        <v>0</v>
      </c>
      <c r="J22" s="88"/>
      <c r="K22" s="33">
        <v>14177</v>
      </c>
      <c r="M22" s="28"/>
      <c r="N22" s="28"/>
      <c r="O22" s="28"/>
      <c r="P22" s="28"/>
      <c r="Q22" s="28"/>
      <c r="R22" s="28"/>
      <c r="S22" s="28"/>
      <c r="T22" s="24"/>
      <c r="U22" s="276"/>
      <c r="V22" s="276"/>
      <c r="W22" s="276"/>
      <c r="X22" s="276"/>
    </row>
    <row r="23" spans="1:24" ht="19.5" customHeight="1">
      <c r="A23" s="46" t="s">
        <v>24</v>
      </c>
      <c r="D23" s="32">
        <v>8</v>
      </c>
      <c r="E23" s="96">
        <v>51715</v>
      </c>
      <c r="F23" s="88"/>
      <c r="G23" s="96">
        <v>50440</v>
      </c>
      <c r="H23" s="88"/>
      <c r="I23" s="96">
        <v>86820</v>
      </c>
      <c r="J23" s="88"/>
      <c r="K23" s="96">
        <v>64736</v>
      </c>
      <c r="M23" s="28"/>
      <c r="N23" s="28"/>
      <c r="O23" s="28"/>
      <c r="P23" s="28"/>
      <c r="Q23" s="28"/>
      <c r="R23" s="28"/>
      <c r="S23" s="28"/>
      <c r="T23" s="24"/>
      <c r="U23" s="276"/>
      <c r="V23" s="276"/>
      <c r="W23" s="276"/>
      <c r="X23" s="276"/>
    </row>
    <row r="24" spans="1:24" s="24" customFormat="1" ht="19.5" customHeight="1">
      <c r="A24" s="12" t="s">
        <v>158</v>
      </c>
      <c r="B24" s="12"/>
      <c r="C24" s="12"/>
      <c r="D24" s="13"/>
      <c r="E24" s="288">
        <f>SUM(E17:E23)</f>
        <v>181432</v>
      </c>
      <c r="F24" s="85">
        <f t="shared" ref="F24:J24" si="0">SUM(F17:F23)</f>
        <v>0</v>
      </c>
      <c r="G24" s="106">
        <f>SUM(G17:G23)</f>
        <v>234477</v>
      </c>
      <c r="H24" s="85">
        <f t="shared" si="0"/>
        <v>0</v>
      </c>
      <c r="I24" s="288">
        <f>SUM(I17:I23)</f>
        <v>271385</v>
      </c>
      <c r="J24" s="85">
        <f t="shared" si="0"/>
        <v>0</v>
      </c>
      <c r="K24" s="106">
        <f>SUM(K17:K23)</f>
        <v>261057</v>
      </c>
      <c r="M24" s="28"/>
      <c r="N24" s="28"/>
      <c r="O24" s="28"/>
      <c r="P24" s="28"/>
      <c r="Q24" s="28"/>
      <c r="R24" s="28"/>
      <c r="S24" s="28"/>
      <c r="U24" s="276"/>
      <c r="V24" s="276"/>
      <c r="W24" s="276"/>
      <c r="X24" s="276"/>
    </row>
    <row r="25" spans="1:24" s="24" customFormat="1" ht="10" customHeight="1">
      <c r="A25" s="12"/>
      <c r="B25" s="12"/>
      <c r="C25" s="12"/>
      <c r="D25" s="13"/>
      <c r="E25" s="86"/>
      <c r="F25" s="85"/>
      <c r="G25" s="86"/>
      <c r="H25" s="85"/>
      <c r="I25" s="86"/>
      <c r="J25" s="85"/>
      <c r="K25" s="86"/>
      <c r="M25" s="275"/>
      <c r="N25" s="275"/>
      <c r="O25" s="275"/>
      <c r="P25" s="275"/>
      <c r="Q25" s="275"/>
      <c r="R25" s="275"/>
      <c r="S25" s="275"/>
    </row>
    <row r="26" spans="1:24" ht="19.5" customHeight="1">
      <c r="A26" s="46" t="s">
        <v>26</v>
      </c>
      <c r="B26" s="46"/>
      <c r="C26" s="46"/>
      <c r="E26" s="289">
        <f>+E15+E24</f>
        <v>552629</v>
      </c>
      <c r="F26" s="88"/>
      <c r="G26" s="96">
        <f>+G15+G24</f>
        <v>572477</v>
      </c>
      <c r="H26" s="88"/>
      <c r="I26" s="289">
        <f>+I15+I24</f>
        <v>389096</v>
      </c>
      <c r="J26" s="88"/>
      <c r="K26" s="96">
        <f>+K15+K24</f>
        <v>347319</v>
      </c>
      <c r="M26" s="28"/>
      <c r="N26" s="28"/>
      <c r="O26" s="28"/>
      <c r="P26" s="28"/>
      <c r="Q26" s="28"/>
      <c r="R26" s="28"/>
      <c r="S26" s="28"/>
      <c r="T26" s="24"/>
      <c r="U26" s="276"/>
      <c r="V26" s="276"/>
      <c r="W26" s="276"/>
      <c r="X26" s="276"/>
    </row>
    <row r="27" spans="1:24" ht="10" customHeight="1">
      <c r="A27" s="46"/>
      <c r="B27" s="46"/>
      <c r="C27" s="46"/>
      <c r="E27" s="96"/>
      <c r="F27" s="88"/>
      <c r="G27" s="96"/>
      <c r="H27" s="88"/>
      <c r="I27" s="96"/>
      <c r="J27" s="88"/>
      <c r="K27" s="96"/>
    </row>
    <row r="28" spans="1:24" ht="19.5" customHeight="1">
      <c r="A28" s="97" t="s">
        <v>27</v>
      </c>
      <c r="B28" s="46"/>
      <c r="C28" s="46"/>
      <c r="E28" s="96"/>
      <c r="F28" s="88"/>
      <c r="G28" s="96"/>
      <c r="H28" s="88"/>
      <c r="I28" s="96"/>
      <c r="J28" s="88"/>
      <c r="K28" s="96"/>
    </row>
    <row r="29" spans="1:24" ht="19.5" customHeight="1">
      <c r="A29" s="46" t="s">
        <v>28</v>
      </c>
      <c r="D29" s="32">
        <v>8</v>
      </c>
      <c r="E29" s="96">
        <v>-139829</v>
      </c>
      <c r="F29" s="107"/>
      <c r="G29" s="96">
        <v>-118547</v>
      </c>
      <c r="H29" s="107"/>
      <c r="I29" s="96">
        <v>-62109</v>
      </c>
      <c r="J29" s="107"/>
      <c r="K29" s="96">
        <v>-52190</v>
      </c>
      <c r="M29" s="28"/>
      <c r="N29" s="28"/>
      <c r="O29" s="28"/>
      <c r="P29" s="28"/>
      <c r="Q29" s="28"/>
      <c r="R29" s="28"/>
      <c r="S29" s="28"/>
      <c r="T29" s="24"/>
      <c r="U29" s="276"/>
      <c r="V29" s="276"/>
      <c r="W29" s="276"/>
      <c r="X29" s="276"/>
    </row>
    <row r="30" spans="1:24" ht="19.5" customHeight="1">
      <c r="A30" s="46" t="s">
        <v>29</v>
      </c>
      <c r="D30" s="32">
        <v>8</v>
      </c>
      <c r="E30" s="96">
        <f>-676427+142446</f>
        <v>-533981</v>
      </c>
      <c r="F30" s="108"/>
      <c r="G30" s="96">
        <v>-534504</v>
      </c>
      <c r="H30" s="108"/>
      <c r="I30" s="96">
        <f>-320681+67183</f>
        <v>-253498</v>
      </c>
      <c r="J30" s="108"/>
      <c r="K30" s="96">
        <v>-229635</v>
      </c>
      <c r="M30" s="28"/>
      <c r="N30" s="28"/>
      <c r="O30" s="28"/>
      <c r="P30" s="28"/>
      <c r="Q30" s="28"/>
      <c r="R30" s="28"/>
      <c r="S30" s="28"/>
      <c r="T30" s="24"/>
      <c r="U30" s="276"/>
      <c r="V30" s="276"/>
      <c r="W30" s="276"/>
      <c r="X30" s="276"/>
    </row>
    <row r="31" spans="1:24" ht="19.5" customHeight="1">
      <c r="A31" s="46" t="s">
        <v>288</v>
      </c>
      <c r="B31" s="46"/>
      <c r="E31" s="96">
        <v>-142446</v>
      </c>
      <c r="F31" s="108"/>
      <c r="G31" s="33">
        <v>0</v>
      </c>
      <c r="H31" s="108"/>
      <c r="I31" s="96">
        <v>-67183</v>
      </c>
      <c r="J31" s="108"/>
      <c r="K31" s="33">
        <v>0</v>
      </c>
      <c r="M31" s="28"/>
      <c r="N31" s="28"/>
      <c r="O31" s="28"/>
      <c r="P31" s="28"/>
      <c r="Q31" s="28"/>
      <c r="R31" s="28"/>
      <c r="S31" s="28"/>
      <c r="T31" s="24"/>
      <c r="U31" s="276"/>
      <c r="V31" s="276"/>
      <c r="W31" s="276"/>
      <c r="X31" s="276"/>
    </row>
    <row r="32" spans="1:24" ht="21" customHeight="1">
      <c r="A32" s="46" t="s">
        <v>95</v>
      </c>
      <c r="E32" s="96">
        <v>-78732</v>
      </c>
      <c r="F32" s="108"/>
      <c r="G32" s="96">
        <v>-69523</v>
      </c>
      <c r="H32" s="108"/>
      <c r="I32" s="96">
        <v>-29476</v>
      </c>
      <c r="J32" s="108"/>
      <c r="K32" s="96">
        <v>-28612</v>
      </c>
      <c r="M32" s="28"/>
      <c r="N32" s="28"/>
      <c r="O32" s="28"/>
      <c r="P32" s="28"/>
      <c r="Q32" s="28"/>
      <c r="R32" s="28"/>
      <c r="S32" s="28"/>
      <c r="T32" s="24"/>
      <c r="U32" s="276"/>
      <c r="V32" s="276"/>
      <c r="W32" s="276"/>
      <c r="X32" s="276"/>
    </row>
    <row r="33" spans="1:24" s="24" customFormat="1" ht="19.5" customHeight="1">
      <c r="A33" s="12" t="s">
        <v>30</v>
      </c>
      <c r="B33" s="12"/>
      <c r="C33" s="12"/>
      <c r="D33" s="13"/>
      <c r="E33" s="288">
        <f>SUM(E29:E32)</f>
        <v>-894988</v>
      </c>
      <c r="F33" s="85"/>
      <c r="G33" s="288">
        <f>SUM(G29:G32)</f>
        <v>-722574</v>
      </c>
      <c r="H33" s="85"/>
      <c r="I33" s="288">
        <f>SUM(I29:I32)</f>
        <v>-412266</v>
      </c>
      <c r="J33" s="85"/>
      <c r="K33" s="288">
        <f>SUM(K29:K32)</f>
        <v>-310437</v>
      </c>
      <c r="M33" s="28"/>
      <c r="N33" s="28"/>
      <c r="O33" s="28"/>
      <c r="P33" s="28"/>
      <c r="Q33" s="28"/>
      <c r="R33" s="28"/>
      <c r="S33" s="28"/>
      <c r="U33" s="276"/>
      <c r="V33" s="276"/>
      <c r="W33" s="276"/>
      <c r="X33" s="276"/>
    </row>
    <row r="34" spans="1:24" s="24" customFormat="1" ht="10" customHeight="1">
      <c r="A34" s="12"/>
      <c r="B34" s="12"/>
      <c r="C34" s="12"/>
      <c r="D34" s="13"/>
      <c r="E34" s="86"/>
      <c r="F34" s="85"/>
      <c r="G34" s="86"/>
      <c r="H34" s="85"/>
      <c r="I34" s="86"/>
      <c r="J34" s="85"/>
      <c r="K34" s="86"/>
      <c r="M34" s="275"/>
      <c r="N34" s="275"/>
      <c r="O34" s="275"/>
      <c r="P34" s="275"/>
      <c r="Q34" s="275"/>
      <c r="R34" s="275"/>
      <c r="S34" s="275"/>
    </row>
    <row r="35" spans="1:24" s="24" customFormat="1" ht="19.5" customHeight="1">
      <c r="A35" s="12" t="s">
        <v>231</v>
      </c>
      <c r="B35" s="46"/>
      <c r="C35" s="46"/>
      <c r="D35" s="13"/>
      <c r="E35" s="290">
        <f>+E26+E33</f>
        <v>-342359</v>
      </c>
      <c r="F35" s="50"/>
      <c r="G35" s="50">
        <f>+G26+G33</f>
        <v>-150097</v>
      </c>
      <c r="H35" s="50"/>
      <c r="I35" s="290">
        <f>+I26+I33</f>
        <v>-23170</v>
      </c>
      <c r="J35" s="50"/>
      <c r="K35" s="50">
        <f>+K26+K33</f>
        <v>36882</v>
      </c>
      <c r="M35" s="28"/>
      <c r="N35" s="28"/>
      <c r="O35" s="28"/>
      <c r="P35" s="28"/>
      <c r="Q35" s="28"/>
      <c r="R35" s="28"/>
      <c r="S35" s="28"/>
      <c r="U35" s="276"/>
      <c r="V35" s="276"/>
      <c r="W35" s="276"/>
      <c r="X35" s="276"/>
    </row>
    <row r="36" spans="1:24" s="24" customFormat="1" ht="19.5" customHeight="1">
      <c r="A36" s="46" t="s">
        <v>96</v>
      </c>
      <c r="B36" s="46"/>
      <c r="C36" s="46"/>
      <c r="D36" s="32">
        <v>8</v>
      </c>
      <c r="E36" s="48">
        <v>-133858</v>
      </c>
      <c r="F36" s="48"/>
      <c r="G36" s="48">
        <v>-133076</v>
      </c>
      <c r="H36" s="48"/>
      <c r="I36" s="48">
        <v>-136242</v>
      </c>
      <c r="J36" s="48"/>
      <c r="K36" s="48">
        <v>-133875</v>
      </c>
      <c r="M36" s="28"/>
      <c r="N36" s="28"/>
      <c r="O36" s="28"/>
      <c r="P36" s="28"/>
      <c r="Q36" s="28"/>
      <c r="R36" s="28"/>
      <c r="S36" s="28"/>
      <c r="U36" s="276"/>
      <c r="V36" s="276"/>
      <c r="W36" s="276"/>
      <c r="X36" s="276"/>
    </row>
    <row r="37" spans="1:24" s="24" customFormat="1" ht="19.5" customHeight="1">
      <c r="A37" s="46" t="s">
        <v>287</v>
      </c>
      <c r="B37" s="46"/>
      <c r="C37" s="46"/>
      <c r="D37" s="32"/>
      <c r="E37" s="48"/>
      <c r="F37" s="48"/>
      <c r="G37" s="48"/>
      <c r="H37" s="48"/>
      <c r="I37" s="48"/>
      <c r="J37" s="48"/>
      <c r="K37" s="48"/>
      <c r="M37" s="275"/>
      <c r="N37" s="275"/>
      <c r="O37" s="275"/>
      <c r="P37" s="275"/>
      <c r="Q37" s="275"/>
      <c r="R37" s="275"/>
      <c r="S37" s="275"/>
    </row>
    <row r="38" spans="1:24" s="24" customFormat="1" ht="19.5" customHeight="1">
      <c r="A38" s="46"/>
      <c r="B38" s="46" t="s">
        <v>145</v>
      </c>
      <c r="C38" s="46"/>
      <c r="D38" s="13"/>
      <c r="E38" s="48">
        <v>-65317</v>
      </c>
      <c r="F38" s="48"/>
      <c r="G38" s="48">
        <v>13685</v>
      </c>
      <c r="H38" s="109"/>
      <c r="I38" s="33">
        <v>0</v>
      </c>
      <c r="J38" s="109"/>
      <c r="K38" s="33">
        <v>0</v>
      </c>
      <c r="M38" s="28"/>
      <c r="N38" s="28"/>
      <c r="O38" s="28"/>
      <c r="P38" s="28"/>
      <c r="Q38" s="28"/>
      <c r="R38" s="28"/>
      <c r="S38" s="28"/>
      <c r="U38" s="276"/>
      <c r="V38" s="276"/>
      <c r="W38" s="276"/>
      <c r="X38" s="276"/>
    </row>
    <row r="39" spans="1:24" s="24" customFormat="1" ht="19.5" customHeight="1">
      <c r="A39" s="12" t="s">
        <v>267</v>
      </c>
      <c r="C39" s="12"/>
      <c r="D39" s="13"/>
      <c r="E39" s="259">
        <f>SUM(E35:E38)</f>
        <v>-541534</v>
      </c>
      <c r="F39" s="85"/>
      <c r="G39" s="110">
        <f>SUM(G35:G38)</f>
        <v>-269488</v>
      </c>
      <c r="H39" s="85">
        <f>SUM(H35:H38)</f>
        <v>0</v>
      </c>
      <c r="I39" s="259">
        <f>SUM(I35:I38)</f>
        <v>-159412</v>
      </c>
      <c r="J39" s="85">
        <f>SUM(J35:J38)</f>
        <v>0</v>
      </c>
      <c r="K39" s="110">
        <f>SUM(K35:K38)</f>
        <v>-96993</v>
      </c>
      <c r="M39" s="28"/>
      <c r="N39" s="28"/>
      <c r="O39" s="28"/>
      <c r="P39" s="28"/>
      <c r="Q39" s="28"/>
      <c r="R39" s="28"/>
      <c r="S39" s="28"/>
      <c r="U39" s="276"/>
      <c r="V39" s="276"/>
      <c r="W39" s="276"/>
      <c r="X39" s="276"/>
    </row>
    <row r="40" spans="1:24" ht="19.5" customHeight="1">
      <c r="A40" s="46" t="s">
        <v>220</v>
      </c>
      <c r="C40" s="21"/>
      <c r="E40" s="103">
        <v>-30465</v>
      </c>
      <c r="F40" s="88"/>
      <c r="G40" s="103">
        <v>15984</v>
      </c>
      <c r="H40" s="88"/>
      <c r="I40" s="103">
        <v>436</v>
      </c>
      <c r="J40" s="88"/>
      <c r="K40" s="103">
        <v>1048</v>
      </c>
      <c r="M40" s="28"/>
      <c r="N40" s="28"/>
      <c r="O40" s="28"/>
      <c r="P40" s="28"/>
      <c r="Q40" s="28"/>
      <c r="R40" s="28"/>
      <c r="S40" s="28"/>
      <c r="T40" s="24"/>
      <c r="U40" s="276"/>
      <c r="V40" s="276"/>
      <c r="W40" s="276"/>
      <c r="X40" s="276"/>
    </row>
    <row r="41" spans="1:24" ht="19.5" customHeight="1" thickBot="1">
      <c r="A41" s="12" t="s">
        <v>268</v>
      </c>
      <c r="B41" s="24"/>
      <c r="C41" s="24"/>
      <c r="D41" s="13"/>
      <c r="E41" s="260">
        <f>SUM(E39:E40)</f>
        <v>-571999</v>
      </c>
      <c r="F41" s="85"/>
      <c r="G41" s="104">
        <f>SUM(G39:G40)</f>
        <v>-253504</v>
      </c>
      <c r="H41" s="85"/>
      <c r="I41" s="260">
        <f>SUM(I39:I40)</f>
        <v>-158976</v>
      </c>
      <c r="J41" s="85"/>
      <c r="K41" s="104">
        <f>SUM(K39:K40)</f>
        <v>-95945</v>
      </c>
      <c r="M41" s="28"/>
      <c r="N41" s="28"/>
      <c r="O41" s="28"/>
      <c r="P41" s="28"/>
      <c r="Q41" s="28"/>
      <c r="R41" s="28"/>
      <c r="S41" s="28"/>
      <c r="T41" s="24"/>
      <c r="U41" s="276"/>
      <c r="V41" s="276"/>
      <c r="W41" s="276"/>
      <c r="X41" s="276"/>
    </row>
    <row r="42" spans="1:24" ht="10" customHeight="1" thickTop="1">
      <c r="A42" s="111"/>
      <c r="B42" s="111"/>
      <c r="C42" s="111"/>
      <c r="D42" s="111"/>
      <c r="E42" s="112"/>
      <c r="F42" s="113"/>
      <c r="G42" s="112"/>
      <c r="H42" s="113"/>
      <c r="I42" s="112"/>
      <c r="J42" s="113"/>
      <c r="K42" s="112"/>
    </row>
    <row r="43" spans="1:24" ht="19.5" customHeight="1">
      <c r="A43" s="12" t="s">
        <v>269</v>
      </c>
      <c r="B43" s="24"/>
      <c r="C43" s="24"/>
      <c r="D43" s="13"/>
      <c r="E43" s="88"/>
      <c r="F43" s="88"/>
      <c r="G43" s="88"/>
      <c r="H43" s="88"/>
      <c r="I43" s="88"/>
      <c r="J43" s="88"/>
      <c r="K43" s="88"/>
    </row>
    <row r="44" spans="1:24" ht="19.5" customHeight="1">
      <c r="A44" s="46"/>
      <c r="B44" s="5" t="s">
        <v>118</v>
      </c>
      <c r="D44" s="13"/>
      <c r="E44" s="103">
        <v>-538078</v>
      </c>
      <c r="F44" s="88"/>
      <c r="G44" s="103">
        <v>-246966</v>
      </c>
      <c r="H44" s="88"/>
      <c r="I44" s="103">
        <v>-158976</v>
      </c>
      <c r="J44" s="88"/>
      <c r="K44" s="103">
        <v>-95945</v>
      </c>
      <c r="M44" s="28"/>
      <c r="N44" s="28"/>
      <c r="O44" s="28"/>
      <c r="P44" s="28"/>
      <c r="Q44" s="28"/>
      <c r="R44" s="28"/>
      <c r="S44" s="28"/>
      <c r="T44" s="24"/>
      <c r="U44" s="276"/>
      <c r="V44" s="276"/>
      <c r="W44" s="276"/>
      <c r="X44" s="276"/>
    </row>
    <row r="45" spans="1:24" ht="19.5" customHeight="1">
      <c r="A45" s="46"/>
      <c r="B45" s="5" t="s">
        <v>36</v>
      </c>
      <c r="D45" s="13"/>
      <c r="E45" s="103">
        <v>-33921</v>
      </c>
      <c r="F45" s="88"/>
      <c r="G45" s="103">
        <v>-6538</v>
      </c>
      <c r="H45" s="88"/>
      <c r="I45" s="33">
        <v>0</v>
      </c>
      <c r="J45" s="88"/>
      <c r="K45" s="33">
        <v>0</v>
      </c>
      <c r="M45" s="28"/>
      <c r="N45" s="28"/>
      <c r="O45" s="28"/>
      <c r="P45" s="28"/>
      <c r="Q45" s="28"/>
      <c r="R45" s="28"/>
      <c r="S45" s="28"/>
      <c r="T45" s="24"/>
      <c r="U45" s="276"/>
      <c r="V45" s="276"/>
      <c r="W45" s="276"/>
      <c r="X45" s="276"/>
    </row>
    <row r="46" spans="1:24" ht="19.5" customHeight="1" thickBot="1">
      <c r="A46" s="12" t="s">
        <v>268</v>
      </c>
      <c r="B46" s="114"/>
      <c r="C46" s="24"/>
      <c r="D46" s="13"/>
      <c r="E46" s="260">
        <f>SUM(E44:E45)</f>
        <v>-571999</v>
      </c>
      <c r="F46" s="85"/>
      <c r="G46" s="104">
        <f>SUM(G44:G45)</f>
        <v>-253504</v>
      </c>
      <c r="H46" s="85"/>
      <c r="I46" s="260">
        <f>SUM(I44:I45)</f>
        <v>-158976</v>
      </c>
      <c r="J46" s="85"/>
      <c r="K46" s="104">
        <f>SUM(K44:K45)</f>
        <v>-95945</v>
      </c>
      <c r="M46" s="28"/>
      <c r="N46" s="28"/>
      <c r="O46" s="28"/>
      <c r="P46" s="28"/>
      <c r="Q46" s="28"/>
      <c r="R46" s="28"/>
      <c r="S46" s="28"/>
      <c r="T46" s="24"/>
      <c r="U46" s="276"/>
      <c r="V46" s="276"/>
      <c r="W46" s="276"/>
      <c r="X46" s="276"/>
    </row>
    <row r="47" spans="1:24" ht="10" customHeight="1" thickTop="1">
      <c r="A47" s="24"/>
      <c r="B47" s="24"/>
      <c r="C47" s="115"/>
      <c r="D47" s="31"/>
      <c r="E47" s="34"/>
      <c r="F47" s="116"/>
      <c r="G47" s="34"/>
      <c r="H47" s="116"/>
      <c r="I47" s="34"/>
      <c r="J47" s="116"/>
      <c r="K47" s="34"/>
    </row>
    <row r="48" spans="1:24" ht="19.5" customHeight="1">
      <c r="A48" s="24" t="s">
        <v>290</v>
      </c>
      <c r="B48" s="24"/>
      <c r="C48" s="115"/>
      <c r="D48" s="31">
        <v>10</v>
      </c>
      <c r="E48" s="34"/>
      <c r="F48" s="116"/>
      <c r="G48" s="34"/>
      <c r="H48" s="116"/>
      <c r="I48" s="34"/>
      <c r="J48" s="116"/>
      <c r="K48" s="34"/>
    </row>
    <row r="49" spans="1:11" ht="19.5" customHeight="1" thickBot="1">
      <c r="A49" s="5" t="s">
        <v>232</v>
      </c>
      <c r="C49" s="115"/>
      <c r="D49" s="31"/>
      <c r="E49" s="117">
        <v>-0.67278625001326897</v>
      </c>
      <c r="F49" s="118"/>
      <c r="G49" s="117">
        <v>-0.33</v>
      </c>
      <c r="H49" s="118"/>
      <c r="I49" s="117">
        <v>-0.22385653991549093</v>
      </c>
      <c r="J49" s="118"/>
      <c r="K49" s="117">
        <v>-0.15</v>
      </c>
    </row>
    <row r="50" spans="1:11" ht="19.5" customHeight="1" thickTop="1">
      <c r="I50" s="119"/>
      <c r="K50" s="119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6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4B80-ADA6-4C32-8799-624B8C3A4D92}">
  <sheetPr>
    <tabColor rgb="FF00B050"/>
  </sheetPr>
  <dimension ref="A1:K50"/>
  <sheetViews>
    <sheetView view="pageBreakPreview" zoomScale="85" zoomScaleNormal="70" zoomScaleSheetLayoutView="85" workbookViewId="0">
      <selection activeCell="A48" sqref="A48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05" customWidth="1"/>
    <col min="7" max="7" width="14.3984375" style="35" customWidth="1"/>
    <col min="8" max="8" width="1" style="105" customWidth="1"/>
    <col min="9" max="9" width="14.3984375" style="35" customWidth="1"/>
    <col min="10" max="10" width="1" style="10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270"/>
      <c r="E4" s="14"/>
      <c r="F4" s="94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270"/>
      <c r="E5" s="311" t="s">
        <v>49</v>
      </c>
      <c r="F5" s="311"/>
      <c r="G5" s="311"/>
      <c r="H5" s="68"/>
      <c r="I5" s="311" t="s">
        <v>49</v>
      </c>
      <c r="J5" s="311"/>
      <c r="K5" s="311"/>
    </row>
    <row r="6" spans="1:11" ht="19.5" customHeight="1">
      <c r="A6" s="17"/>
      <c r="B6" s="17"/>
      <c r="C6" s="17"/>
      <c r="D6" s="270"/>
      <c r="E6" s="312" t="s">
        <v>270</v>
      </c>
      <c r="F6" s="312"/>
      <c r="G6" s="312"/>
      <c r="H6" s="68"/>
      <c r="I6" s="312" t="s">
        <v>270</v>
      </c>
      <c r="J6" s="312"/>
      <c r="K6" s="312"/>
    </row>
    <row r="7" spans="1:11" ht="19.5" customHeight="1">
      <c r="A7" s="17"/>
      <c r="B7" s="17"/>
      <c r="C7" s="17"/>
      <c r="D7" s="270"/>
      <c r="E7" s="313" t="s">
        <v>266</v>
      </c>
      <c r="F7" s="313"/>
      <c r="G7" s="313"/>
      <c r="H7" s="68"/>
      <c r="I7" s="313" t="s">
        <v>266</v>
      </c>
      <c r="J7" s="313"/>
      <c r="K7" s="313"/>
    </row>
    <row r="8" spans="1:11" ht="19.5" customHeight="1">
      <c r="A8" s="17"/>
      <c r="B8" s="17"/>
      <c r="C8" s="17"/>
      <c r="D8" s="270" t="s">
        <v>41</v>
      </c>
      <c r="E8" s="19">
        <v>2024</v>
      </c>
      <c r="F8" s="68"/>
      <c r="G8" s="19">
        <v>2023</v>
      </c>
      <c r="H8" s="20"/>
      <c r="I8" s="19">
        <v>2024</v>
      </c>
      <c r="J8" s="68"/>
      <c r="K8" s="19">
        <v>2023</v>
      </c>
    </row>
    <row r="9" spans="1:11" ht="19.5" customHeight="1">
      <c r="A9" s="17"/>
      <c r="B9" s="17"/>
      <c r="C9" s="17"/>
      <c r="D9" s="270"/>
      <c r="E9" s="310" t="s">
        <v>55</v>
      </c>
      <c r="F9" s="310"/>
      <c r="G9" s="310"/>
      <c r="H9" s="310"/>
      <c r="I9" s="310"/>
      <c r="J9" s="310"/>
      <c r="K9" s="310"/>
    </row>
    <row r="10" spans="1:11" ht="19.5" customHeight="1">
      <c r="A10" s="97" t="s">
        <v>2</v>
      </c>
      <c r="B10" s="12"/>
      <c r="C10" s="12"/>
      <c r="D10" s="32">
        <v>8</v>
      </c>
      <c r="E10" s="87">
        <v>4441841</v>
      </c>
      <c r="F10" s="85"/>
      <c r="G10" s="87">
        <v>3774485</v>
      </c>
      <c r="H10" s="85"/>
      <c r="I10" s="87">
        <v>894393</v>
      </c>
      <c r="J10" s="85"/>
      <c r="K10" s="87">
        <v>733656</v>
      </c>
    </row>
    <row r="11" spans="1:11" ht="19.5" customHeight="1">
      <c r="A11" s="97" t="s">
        <v>5</v>
      </c>
      <c r="B11" s="12"/>
      <c r="C11" s="12"/>
      <c r="E11" s="98"/>
      <c r="F11" s="88"/>
      <c r="G11" s="98"/>
      <c r="H11" s="88"/>
      <c r="I11" s="98"/>
      <c r="J11" s="88"/>
      <c r="K11" s="98"/>
    </row>
    <row r="12" spans="1:11" ht="19.5" customHeight="1">
      <c r="A12" s="46" t="s">
        <v>5</v>
      </c>
      <c r="B12" s="46"/>
      <c r="D12" s="32">
        <v>8</v>
      </c>
      <c r="E12" s="96">
        <v>-2431304</v>
      </c>
      <c r="F12" s="88"/>
      <c r="G12" s="96">
        <v>-2044748</v>
      </c>
      <c r="H12" s="88"/>
      <c r="I12" s="96">
        <v>-384105</v>
      </c>
      <c r="J12" s="88"/>
      <c r="K12" s="96">
        <v>-339780</v>
      </c>
    </row>
    <row r="13" spans="1:11" ht="19.5" customHeight="1">
      <c r="A13" s="46" t="s">
        <v>93</v>
      </c>
      <c r="B13" s="46"/>
      <c r="E13" s="96">
        <v>-480780</v>
      </c>
      <c r="F13" s="88"/>
      <c r="G13" s="96">
        <v>-467881</v>
      </c>
      <c r="H13" s="88"/>
      <c r="I13" s="96">
        <v>-130815</v>
      </c>
      <c r="J13" s="88"/>
      <c r="K13" s="96">
        <v>-123577</v>
      </c>
    </row>
    <row r="14" spans="1:11" s="24" customFormat="1" ht="19.5" customHeight="1">
      <c r="A14" s="12" t="s">
        <v>33</v>
      </c>
      <c r="B14" s="12"/>
      <c r="C14" s="12"/>
      <c r="D14" s="13"/>
      <c r="E14" s="259">
        <f>SUM(E12:E13)</f>
        <v>-2912084</v>
      </c>
      <c r="F14" s="85"/>
      <c r="G14" s="106">
        <f>SUM(G12:G13)</f>
        <v>-2512629</v>
      </c>
      <c r="H14" s="85"/>
      <c r="I14" s="259">
        <f>SUM(I12:I13)</f>
        <v>-514920</v>
      </c>
      <c r="J14" s="85"/>
      <c r="K14" s="106">
        <f>SUM(K12:K13)</f>
        <v>-463357</v>
      </c>
    </row>
    <row r="15" spans="1:11" ht="19.5" customHeight="1">
      <c r="A15" s="46" t="s">
        <v>208</v>
      </c>
      <c r="B15" s="46"/>
      <c r="C15" s="54"/>
      <c r="D15" s="31"/>
      <c r="E15" s="266">
        <f>+E10+E14</f>
        <v>1529757</v>
      </c>
      <c r="F15" s="88"/>
      <c r="G15" s="96">
        <f>+G10+G14</f>
        <v>1261856</v>
      </c>
      <c r="H15" s="88"/>
      <c r="I15" s="266">
        <f>+I10+I14</f>
        <v>379473</v>
      </c>
      <c r="J15" s="88"/>
      <c r="K15" s="96">
        <f>+K10+K14</f>
        <v>270299</v>
      </c>
    </row>
    <row r="16" spans="1:11" ht="9.5" customHeight="1">
      <c r="A16" s="46"/>
      <c r="B16" s="46"/>
      <c r="C16" s="54"/>
      <c r="D16" s="31"/>
      <c r="E16" s="96"/>
      <c r="F16" s="88"/>
      <c r="G16" s="96"/>
      <c r="H16" s="88"/>
      <c r="I16" s="96"/>
      <c r="J16" s="88"/>
      <c r="K16" s="96"/>
    </row>
    <row r="17" spans="1:11" ht="19.5" customHeight="1">
      <c r="A17" s="46" t="s">
        <v>3</v>
      </c>
      <c r="D17" s="32">
        <v>8</v>
      </c>
      <c r="E17" s="96">
        <v>411343</v>
      </c>
      <c r="F17" s="88"/>
      <c r="G17" s="96">
        <v>426129</v>
      </c>
      <c r="H17" s="88"/>
      <c r="I17" s="96">
        <v>197467</v>
      </c>
      <c r="J17" s="95"/>
      <c r="K17" s="96">
        <v>165789</v>
      </c>
    </row>
    <row r="18" spans="1:11" ht="19.5" customHeight="1">
      <c r="A18" s="46" t="s">
        <v>4</v>
      </c>
      <c r="D18" s="32">
        <v>8</v>
      </c>
      <c r="E18" s="96">
        <v>24356</v>
      </c>
      <c r="F18" s="88"/>
      <c r="G18" s="96">
        <v>17712</v>
      </c>
      <c r="H18" s="88"/>
      <c r="I18" s="96">
        <v>261842</v>
      </c>
      <c r="J18" s="88"/>
      <c r="K18" s="96">
        <v>252047</v>
      </c>
    </row>
    <row r="19" spans="1:11" ht="19.5" customHeight="1">
      <c r="A19" s="46" t="s">
        <v>127</v>
      </c>
      <c r="D19" s="32">
        <v>8</v>
      </c>
      <c r="E19" s="33">
        <v>0</v>
      </c>
      <c r="F19" s="88"/>
      <c r="G19" s="33">
        <v>0</v>
      </c>
      <c r="H19" s="88"/>
      <c r="I19" s="33">
        <v>247508</v>
      </c>
      <c r="J19" s="88"/>
      <c r="K19" s="33">
        <v>322152</v>
      </c>
    </row>
    <row r="20" spans="1:11" ht="19.5" customHeight="1">
      <c r="A20" s="46" t="s">
        <v>94</v>
      </c>
      <c r="D20" s="32">
        <v>8</v>
      </c>
      <c r="E20" s="96">
        <v>20547</v>
      </c>
      <c r="F20" s="88"/>
      <c r="G20" s="96">
        <v>20547</v>
      </c>
      <c r="H20" s="88"/>
      <c r="I20" s="33">
        <v>0</v>
      </c>
      <c r="J20" s="88"/>
      <c r="K20" s="33">
        <v>0</v>
      </c>
    </row>
    <row r="21" spans="1:11" ht="19.5" customHeight="1">
      <c r="A21" s="46" t="s">
        <v>184</v>
      </c>
      <c r="E21" s="96">
        <v>2625</v>
      </c>
      <c r="F21" s="88"/>
      <c r="G21" s="96">
        <v>1022</v>
      </c>
      <c r="H21" s="88"/>
      <c r="I21" s="33">
        <v>0</v>
      </c>
      <c r="J21" s="88"/>
      <c r="K21" s="33">
        <v>0</v>
      </c>
    </row>
    <row r="22" spans="1:11" ht="19.5" customHeight="1">
      <c r="A22" s="46" t="s">
        <v>223</v>
      </c>
      <c r="E22" s="33">
        <v>0</v>
      </c>
      <c r="F22" s="88"/>
      <c r="G22" s="33">
        <v>42152</v>
      </c>
      <c r="H22" s="88"/>
      <c r="I22" s="33">
        <v>0</v>
      </c>
      <c r="J22" s="88"/>
      <c r="K22" s="33">
        <v>18087</v>
      </c>
    </row>
    <row r="23" spans="1:11" ht="19.5" customHeight="1">
      <c r="A23" s="46" t="s">
        <v>24</v>
      </c>
      <c r="D23" s="32">
        <v>8</v>
      </c>
      <c r="E23" s="96">
        <v>140306</v>
      </c>
      <c r="F23" s="88"/>
      <c r="G23" s="96">
        <v>155459</v>
      </c>
      <c r="H23" s="88"/>
      <c r="I23" s="96">
        <v>250344</v>
      </c>
      <c r="J23" s="88"/>
      <c r="K23" s="96">
        <v>200465</v>
      </c>
    </row>
    <row r="24" spans="1:11" s="24" customFormat="1" ht="19.5" customHeight="1">
      <c r="A24" s="12" t="s">
        <v>158</v>
      </c>
      <c r="B24" s="12"/>
      <c r="C24" s="12"/>
      <c r="D24" s="13"/>
      <c r="E24" s="160">
        <f t="shared" ref="E24:K24" si="0">SUM(E17:E23)</f>
        <v>599177</v>
      </c>
      <c r="F24" s="85">
        <f t="shared" si="0"/>
        <v>0</v>
      </c>
      <c r="G24" s="106">
        <f t="shared" si="0"/>
        <v>663021</v>
      </c>
      <c r="H24" s="85">
        <f t="shared" si="0"/>
        <v>0</v>
      </c>
      <c r="I24" s="160">
        <f t="shared" si="0"/>
        <v>957161</v>
      </c>
      <c r="J24" s="85">
        <f t="shared" si="0"/>
        <v>0</v>
      </c>
      <c r="K24" s="106">
        <f t="shared" si="0"/>
        <v>958540</v>
      </c>
    </row>
    <row r="25" spans="1:11" s="24" customFormat="1" ht="10" customHeight="1">
      <c r="A25" s="12"/>
      <c r="B25" s="12"/>
      <c r="C25" s="12"/>
      <c r="D25" s="13"/>
      <c r="E25" s="86"/>
      <c r="F25" s="85"/>
      <c r="G25" s="86"/>
      <c r="H25" s="85"/>
      <c r="I25" s="86"/>
      <c r="J25" s="85"/>
      <c r="K25" s="86"/>
    </row>
    <row r="26" spans="1:11" ht="19.5" customHeight="1">
      <c r="A26" s="46" t="s">
        <v>26</v>
      </c>
      <c r="B26" s="46"/>
      <c r="C26" s="46"/>
      <c r="E26" s="267">
        <f>+E15+E24</f>
        <v>2128934</v>
      </c>
      <c r="F26" s="88"/>
      <c r="G26" s="96">
        <f>+G15+G24</f>
        <v>1924877</v>
      </c>
      <c r="H26" s="88"/>
      <c r="I26" s="267">
        <f>+I15+I24</f>
        <v>1336634</v>
      </c>
      <c r="J26" s="88"/>
      <c r="K26" s="96">
        <f>+K15+K24</f>
        <v>1228839</v>
      </c>
    </row>
    <row r="27" spans="1:11" ht="10" customHeight="1">
      <c r="A27" s="46"/>
      <c r="B27" s="46"/>
      <c r="C27" s="46"/>
      <c r="E27" s="96"/>
      <c r="F27" s="88"/>
      <c r="G27" s="96"/>
      <c r="H27" s="88"/>
      <c r="I27" s="96"/>
      <c r="J27" s="88"/>
      <c r="K27" s="96"/>
    </row>
    <row r="28" spans="1:11" ht="19.5" customHeight="1">
      <c r="A28" s="97" t="s">
        <v>27</v>
      </c>
      <c r="B28" s="46"/>
      <c r="C28" s="46"/>
      <c r="E28" s="96"/>
      <c r="F28" s="88"/>
      <c r="G28" s="96"/>
      <c r="H28" s="88"/>
      <c r="I28" s="96"/>
      <c r="J28" s="88"/>
      <c r="K28" s="96"/>
    </row>
    <row r="29" spans="1:11" ht="19.5" customHeight="1">
      <c r="A29" s="46" t="s">
        <v>28</v>
      </c>
      <c r="D29" s="32">
        <v>8</v>
      </c>
      <c r="E29" s="96">
        <v>-416423</v>
      </c>
      <c r="F29" s="107"/>
      <c r="G29" s="96">
        <v>-351716</v>
      </c>
      <c r="H29" s="107"/>
      <c r="I29" s="96">
        <v>-199591</v>
      </c>
      <c r="J29" s="107"/>
      <c r="K29" s="96">
        <v>-154701</v>
      </c>
    </row>
    <row r="30" spans="1:11" ht="19.5" customHeight="1">
      <c r="A30" s="46" t="s">
        <v>29</v>
      </c>
      <c r="D30" s="32">
        <v>8</v>
      </c>
      <c r="E30" s="96">
        <f>-1731077+78916</f>
        <v>-1652161</v>
      </c>
      <c r="F30" s="108"/>
      <c r="G30" s="96">
        <v>-1527388</v>
      </c>
      <c r="H30" s="108"/>
      <c r="I30" s="96">
        <f>-807124+41964</f>
        <v>-765160</v>
      </c>
      <c r="J30" s="108"/>
      <c r="K30" s="96">
        <v>-685080</v>
      </c>
    </row>
    <row r="31" spans="1:11" ht="19.5" customHeight="1">
      <c r="A31" s="46" t="s">
        <v>288</v>
      </c>
      <c r="E31" s="96">
        <v>-78916</v>
      </c>
      <c r="F31" s="108"/>
      <c r="G31" s="33">
        <v>0</v>
      </c>
      <c r="H31" s="108"/>
      <c r="I31" s="96">
        <v>-41964</v>
      </c>
      <c r="J31" s="108"/>
      <c r="K31" s="33">
        <v>0</v>
      </c>
    </row>
    <row r="32" spans="1:11" ht="21" customHeight="1">
      <c r="A32" s="46" t="s">
        <v>95</v>
      </c>
      <c r="E32" s="96">
        <v>-212629</v>
      </c>
      <c r="F32" s="108"/>
      <c r="G32" s="96">
        <v>-201555</v>
      </c>
      <c r="H32" s="108"/>
      <c r="I32" s="96">
        <v>-85277</v>
      </c>
      <c r="J32" s="108"/>
      <c r="K32" s="96">
        <v>-87839</v>
      </c>
    </row>
    <row r="33" spans="1:11" s="24" customFormat="1" ht="19.5" customHeight="1">
      <c r="A33" s="12" t="s">
        <v>30</v>
      </c>
      <c r="B33" s="12"/>
      <c r="C33" s="12"/>
      <c r="D33" s="13"/>
      <c r="E33" s="160">
        <f t="shared" ref="E33:K33" si="1">SUM(E29:E32)</f>
        <v>-2360129</v>
      </c>
      <c r="F33" s="85">
        <f t="shared" si="1"/>
        <v>0</v>
      </c>
      <c r="G33" s="106">
        <f t="shared" si="1"/>
        <v>-2080659</v>
      </c>
      <c r="H33" s="85">
        <f t="shared" si="1"/>
        <v>0</v>
      </c>
      <c r="I33" s="160">
        <f t="shared" si="1"/>
        <v>-1091992</v>
      </c>
      <c r="J33" s="85">
        <f t="shared" si="1"/>
        <v>0</v>
      </c>
      <c r="K33" s="106">
        <f t="shared" si="1"/>
        <v>-927620</v>
      </c>
    </row>
    <row r="34" spans="1:11" s="24" customFormat="1" ht="10" customHeight="1">
      <c r="A34" s="12"/>
      <c r="B34" s="12"/>
      <c r="C34" s="12"/>
      <c r="D34" s="13"/>
      <c r="E34" s="86"/>
      <c r="F34" s="85"/>
      <c r="G34" s="86"/>
      <c r="H34" s="85"/>
      <c r="I34" s="86"/>
      <c r="J34" s="85"/>
      <c r="K34" s="86"/>
    </row>
    <row r="35" spans="1:11" s="24" customFormat="1" ht="19.5" customHeight="1">
      <c r="A35" s="12" t="s">
        <v>231</v>
      </c>
      <c r="B35" s="46"/>
      <c r="C35" s="46"/>
      <c r="D35" s="13"/>
      <c r="E35" s="258">
        <f>+E26+E33</f>
        <v>-231195</v>
      </c>
      <c r="F35" s="50"/>
      <c r="G35" s="50">
        <f>+G26+G33</f>
        <v>-155782</v>
      </c>
      <c r="H35" s="50"/>
      <c r="I35" s="258">
        <f>+I26+I33</f>
        <v>244642</v>
      </c>
      <c r="J35" s="50"/>
      <c r="K35" s="50">
        <f>+K26+K33</f>
        <v>301219</v>
      </c>
    </row>
    <row r="36" spans="1:11" s="24" customFormat="1" ht="19.5" customHeight="1">
      <c r="A36" s="46" t="s">
        <v>96</v>
      </c>
      <c r="B36" s="46"/>
      <c r="C36" s="46"/>
      <c r="D36" s="32">
        <v>8</v>
      </c>
      <c r="E36" s="48">
        <v>-405302</v>
      </c>
      <c r="F36" s="48"/>
      <c r="G36" s="48">
        <v>-383444</v>
      </c>
      <c r="H36" s="48"/>
      <c r="I36" s="48">
        <v>-406907</v>
      </c>
      <c r="J36" s="48"/>
      <c r="K36" s="48">
        <v>-378237</v>
      </c>
    </row>
    <row r="37" spans="1:11" s="24" customFormat="1" ht="19.5" customHeight="1">
      <c r="A37" s="46" t="s">
        <v>209</v>
      </c>
      <c r="B37" s="46"/>
      <c r="C37" s="46"/>
      <c r="D37" s="32"/>
      <c r="E37" s="48"/>
      <c r="F37" s="48"/>
      <c r="G37" s="48"/>
      <c r="H37" s="48"/>
      <c r="I37" s="48"/>
      <c r="J37" s="48"/>
      <c r="K37" s="48"/>
    </row>
    <row r="38" spans="1:11" s="24" customFormat="1" ht="19.5" customHeight="1">
      <c r="A38" s="46"/>
      <c r="B38" s="46" t="s">
        <v>145</v>
      </c>
      <c r="C38" s="46"/>
      <c r="D38" s="13"/>
      <c r="E38" s="48">
        <v>99266</v>
      </c>
      <c r="F38" s="48"/>
      <c r="G38" s="48">
        <v>74210</v>
      </c>
      <c r="H38" s="109"/>
      <c r="I38" s="33">
        <v>0</v>
      </c>
      <c r="J38" s="109"/>
      <c r="K38" s="33">
        <v>0</v>
      </c>
    </row>
    <row r="39" spans="1:11" s="24" customFormat="1" ht="19.5" customHeight="1">
      <c r="A39" s="12" t="s">
        <v>267</v>
      </c>
      <c r="C39" s="12"/>
      <c r="D39" s="13"/>
      <c r="E39" s="259">
        <f>SUM(E35:E38)</f>
        <v>-537231</v>
      </c>
      <c r="F39" s="85"/>
      <c r="G39" s="110">
        <f>SUM(G35:G38)</f>
        <v>-465016</v>
      </c>
      <c r="H39" s="85">
        <f>SUM(H35:H38)</f>
        <v>0</v>
      </c>
      <c r="I39" s="259">
        <f>SUM(I35:I38)</f>
        <v>-162265</v>
      </c>
      <c r="J39" s="85">
        <f>SUM(J35:J38)</f>
        <v>0</v>
      </c>
      <c r="K39" s="110">
        <f>SUM(K35:K38)</f>
        <v>-77018</v>
      </c>
    </row>
    <row r="40" spans="1:11" ht="19.5" customHeight="1">
      <c r="A40" s="46" t="s">
        <v>220</v>
      </c>
      <c r="C40" s="21"/>
      <c r="E40" s="103">
        <v>-45577</v>
      </c>
      <c r="F40" s="88"/>
      <c r="G40" s="103">
        <v>29187</v>
      </c>
      <c r="H40" s="88"/>
      <c r="I40" s="103">
        <v>2042</v>
      </c>
      <c r="J40" s="88"/>
      <c r="K40" s="103">
        <v>2959</v>
      </c>
    </row>
    <row r="41" spans="1:11" ht="19.5" customHeight="1" thickBot="1">
      <c r="A41" s="12" t="s">
        <v>268</v>
      </c>
      <c r="B41" s="24"/>
      <c r="C41" s="24"/>
      <c r="D41" s="13"/>
      <c r="E41" s="260">
        <f>SUM(E39:E40)</f>
        <v>-582808</v>
      </c>
      <c r="F41" s="85"/>
      <c r="G41" s="104">
        <f>SUM(G39:G40)</f>
        <v>-435829</v>
      </c>
      <c r="H41" s="85"/>
      <c r="I41" s="260">
        <f>SUM(I39:I40)</f>
        <v>-160223</v>
      </c>
      <c r="J41" s="85"/>
      <c r="K41" s="104">
        <f>SUM(K39:K40)</f>
        <v>-74059</v>
      </c>
    </row>
    <row r="42" spans="1:11" ht="10" customHeight="1" thickTop="1">
      <c r="A42" s="111"/>
      <c r="B42" s="111"/>
      <c r="C42" s="111"/>
      <c r="D42" s="111"/>
      <c r="E42" s="112"/>
      <c r="F42" s="113"/>
      <c r="G42" s="112"/>
      <c r="H42" s="113"/>
      <c r="I42" s="112"/>
      <c r="J42" s="113"/>
      <c r="K42" s="112"/>
    </row>
    <row r="43" spans="1:11" ht="19.5" customHeight="1">
      <c r="A43" s="12" t="s">
        <v>269</v>
      </c>
      <c r="B43" s="24"/>
      <c r="C43" s="24"/>
      <c r="D43" s="13"/>
      <c r="E43" s="88"/>
      <c r="F43" s="88"/>
      <c r="G43" s="88"/>
      <c r="H43" s="88"/>
      <c r="I43" s="88"/>
      <c r="J43" s="88"/>
      <c r="K43" s="88"/>
    </row>
    <row r="44" spans="1:11" ht="19.5" customHeight="1">
      <c r="A44" s="46"/>
      <c r="B44" s="5" t="s">
        <v>118</v>
      </c>
      <c r="D44" s="13"/>
      <c r="E44" s="103">
        <v>-546809</v>
      </c>
      <c r="F44" s="88"/>
      <c r="G44" s="103">
        <v>-424286</v>
      </c>
      <c r="H44" s="88"/>
      <c r="I44" s="103">
        <v>-160223</v>
      </c>
      <c r="J44" s="88"/>
      <c r="K44" s="103">
        <v>-74059</v>
      </c>
    </row>
    <row r="45" spans="1:11" ht="19.5" customHeight="1">
      <c r="A45" s="46"/>
      <c r="B45" s="5" t="s">
        <v>36</v>
      </c>
      <c r="D45" s="13"/>
      <c r="E45" s="103">
        <v>-35999</v>
      </c>
      <c r="F45" s="88"/>
      <c r="G45" s="103">
        <v>-11543</v>
      </c>
      <c r="H45" s="88"/>
      <c r="I45" s="33">
        <v>0</v>
      </c>
      <c r="J45" s="88"/>
      <c r="K45" s="33">
        <v>0</v>
      </c>
    </row>
    <row r="46" spans="1:11" ht="19.5" customHeight="1" thickBot="1">
      <c r="A46" s="12" t="s">
        <v>268</v>
      </c>
      <c r="B46" s="114"/>
      <c r="C46" s="24"/>
      <c r="D46" s="13"/>
      <c r="E46" s="260">
        <f>SUM(E44:E45)</f>
        <v>-582808</v>
      </c>
      <c r="F46" s="85"/>
      <c r="G46" s="104">
        <f>SUM(G44:G45)</f>
        <v>-435829</v>
      </c>
      <c r="H46" s="85"/>
      <c r="I46" s="260">
        <f>SUM(I44:I45)</f>
        <v>-160223</v>
      </c>
      <c r="J46" s="85"/>
      <c r="K46" s="104">
        <f>SUM(K44:K45)</f>
        <v>-74059</v>
      </c>
    </row>
    <row r="47" spans="1:11" ht="10" customHeight="1" thickTop="1">
      <c r="A47" s="24"/>
      <c r="B47" s="24"/>
      <c r="C47" s="115"/>
      <c r="D47" s="31"/>
      <c r="E47" s="34"/>
      <c r="F47" s="116"/>
      <c r="G47" s="34"/>
      <c r="H47" s="116"/>
      <c r="I47" s="34"/>
      <c r="J47" s="116"/>
      <c r="K47" s="34"/>
    </row>
    <row r="48" spans="1:11" ht="19.5" customHeight="1">
      <c r="A48" s="24" t="s">
        <v>290</v>
      </c>
      <c r="B48" s="24"/>
      <c r="C48" s="115"/>
      <c r="D48" s="31">
        <v>10</v>
      </c>
      <c r="E48" s="34"/>
      <c r="F48" s="116"/>
      <c r="G48" s="34"/>
      <c r="H48" s="116"/>
      <c r="I48" s="34"/>
      <c r="J48" s="116"/>
      <c r="K48" s="34"/>
    </row>
    <row r="49" spans="1:11" ht="19.5" customHeight="1" thickBot="1">
      <c r="A49" s="5" t="s">
        <v>232</v>
      </c>
      <c r="C49" s="115"/>
      <c r="D49" s="31"/>
      <c r="E49" s="117">
        <v>-0.75340281595062197</v>
      </c>
      <c r="F49" s="118"/>
      <c r="G49" s="117">
        <v>-0.60812507024258089</v>
      </c>
      <c r="H49" s="118"/>
      <c r="I49" s="117">
        <v>-0.29447669621273165</v>
      </c>
      <c r="J49" s="118"/>
      <c r="K49" s="117">
        <v>-0.19272</v>
      </c>
    </row>
    <row r="50" spans="1:11" ht="19.5" customHeight="1" thickTop="1">
      <c r="I50" s="119"/>
      <c r="K50" s="119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7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0C81C-5DCF-44F0-BFCA-0756A605AFE5}">
  <sheetPr>
    <tabColor rgb="FF00B050"/>
  </sheetPr>
  <dimension ref="A1:K26"/>
  <sheetViews>
    <sheetView view="pageBreakPreview" zoomScale="85" zoomScaleNormal="70" zoomScaleSheetLayoutView="85" workbookViewId="0">
      <selection activeCell="E30" sqref="E30"/>
    </sheetView>
  </sheetViews>
  <sheetFormatPr defaultColWidth="9.09765625" defaultRowHeight="20.149999999999999" customHeight="1"/>
  <cols>
    <col min="1" max="2" width="2.09765625" style="10" customWidth="1"/>
    <col min="3" max="3" width="52.3984375" style="10" customWidth="1"/>
    <col min="4" max="4" width="11.09765625" style="10" customWidth="1"/>
    <col min="5" max="5" width="14.3984375" style="183" customWidth="1"/>
    <col min="6" max="6" width="1" style="183" customWidth="1"/>
    <col min="7" max="7" width="14.3984375" style="183" customWidth="1"/>
    <col min="8" max="8" width="1" style="183" customWidth="1"/>
    <col min="9" max="9" width="14.3984375" style="183" customWidth="1"/>
    <col min="10" max="10" width="1" style="183" customWidth="1"/>
    <col min="11" max="11" width="14.3984375" style="183" customWidth="1"/>
    <col min="12" max="16384" width="9.09765625" style="10"/>
  </cols>
  <sheetData>
    <row r="1" spans="1:11" ht="19.5" customHeight="1">
      <c r="A1" s="120" t="s">
        <v>51</v>
      </c>
      <c r="B1" s="121"/>
      <c r="C1" s="121"/>
      <c r="D1" s="269"/>
      <c r="E1" s="121"/>
      <c r="F1" s="121"/>
      <c r="G1" s="121"/>
      <c r="H1" s="123"/>
      <c r="I1" s="123"/>
      <c r="J1" s="123"/>
      <c r="K1" s="123"/>
    </row>
    <row r="2" spans="1:11" ht="19.5" customHeight="1">
      <c r="A2" s="124" t="s">
        <v>83</v>
      </c>
      <c r="B2" s="121"/>
      <c r="C2" s="121"/>
      <c r="D2" s="269"/>
      <c r="E2" s="121"/>
      <c r="F2" s="121"/>
      <c r="G2" s="121"/>
      <c r="H2" s="123"/>
      <c r="I2" s="123"/>
      <c r="J2" s="123"/>
      <c r="K2" s="123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49999999999999" customHeight="1">
      <c r="A4" s="7"/>
      <c r="B4" s="7"/>
      <c r="C4" s="7"/>
      <c r="D4" s="7"/>
      <c r="E4" s="126"/>
      <c r="F4" s="127" t="s">
        <v>47</v>
      </c>
      <c r="G4" s="126"/>
      <c r="H4" s="126"/>
      <c r="I4" s="126"/>
      <c r="J4" s="268" t="s">
        <v>48</v>
      </c>
      <c r="K4" s="126"/>
    </row>
    <row r="5" spans="1:11" ht="20.149999999999999" customHeight="1">
      <c r="A5" s="7"/>
      <c r="B5" s="7"/>
      <c r="C5" s="7"/>
      <c r="D5" s="7"/>
      <c r="E5" s="307" t="s">
        <v>49</v>
      </c>
      <c r="F5" s="307"/>
      <c r="G5" s="307"/>
      <c r="H5" s="129"/>
      <c r="I5" s="307" t="s">
        <v>49</v>
      </c>
      <c r="J5" s="307"/>
      <c r="K5" s="307"/>
    </row>
    <row r="6" spans="1:11" ht="20.149999999999999" customHeight="1">
      <c r="A6" s="7"/>
      <c r="B6" s="7"/>
      <c r="C6" s="7"/>
      <c r="D6" s="7"/>
      <c r="E6" s="314" t="s">
        <v>92</v>
      </c>
      <c r="F6" s="314"/>
      <c r="G6" s="314"/>
      <c r="H6" s="129"/>
      <c r="I6" s="314" t="s">
        <v>92</v>
      </c>
      <c r="J6" s="314"/>
      <c r="K6" s="314"/>
    </row>
    <row r="7" spans="1:11" ht="20.149999999999999" customHeight="1">
      <c r="A7" s="7"/>
      <c r="B7" s="7"/>
      <c r="C7" s="7"/>
      <c r="D7" s="7"/>
      <c r="E7" s="315" t="s">
        <v>266</v>
      </c>
      <c r="F7" s="315"/>
      <c r="G7" s="315"/>
      <c r="H7" s="129"/>
      <c r="I7" s="315" t="s">
        <v>266</v>
      </c>
      <c r="J7" s="315"/>
      <c r="K7" s="315"/>
    </row>
    <row r="8" spans="1:11" ht="20.149999999999999" customHeight="1">
      <c r="A8" s="7"/>
      <c r="B8" s="7"/>
      <c r="C8" s="7"/>
      <c r="D8" s="269"/>
      <c r="E8" s="135">
        <v>2024</v>
      </c>
      <c r="F8" s="129"/>
      <c r="G8" s="135">
        <v>2023</v>
      </c>
      <c r="H8" s="243"/>
      <c r="I8" s="135">
        <v>2024</v>
      </c>
      <c r="J8" s="129"/>
      <c r="K8" s="135">
        <v>2023</v>
      </c>
    </row>
    <row r="9" spans="1:11" s="245" customFormat="1" ht="20.149999999999999" customHeight="1">
      <c r="A9" s="244"/>
      <c r="B9" s="244"/>
      <c r="C9" s="244"/>
      <c r="D9" s="244"/>
      <c r="E9" s="308" t="s">
        <v>55</v>
      </c>
      <c r="F9" s="308"/>
      <c r="G9" s="308"/>
      <c r="H9" s="308"/>
      <c r="I9" s="308"/>
      <c r="J9" s="308"/>
      <c r="K9" s="308"/>
    </row>
    <row r="10" spans="1:11" ht="20.149999999999999" customHeight="1">
      <c r="A10" s="7" t="s">
        <v>268</v>
      </c>
      <c r="B10" s="134"/>
      <c r="C10" s="134"/>
      <c r="D10" s="134"/>
      <c r="E10" s="70">
        <f>'PL6 3M'!E41</f>
        <v>-571999</v>
      </c>
      <c r="F10" s="193"/>
      <c r="G10" s="70">
        <f>'PL6 3M'!G41</f>
        <v>-253504</v>
      </c>
      <c r="H10" s="70"/>
      <c r="I10" s="70">
        <f>'PL6 3M'!I41</f>
        <v>-158976</v>
      </c>
      <c r="J10" s="70"/>
      <c r="K10" s="70">
        <f>'PL6 3M'!K41</f>
        <v>-95945</v>
      </c>
    </row>
    <row r="11" spans="1:11" ht="20.149999999999999" customHeight="1">
      <c r="A11" s="7" t="s">
        <v>100</v>
      </c>
      <c r="B11" s="134"/>
      <c r="C11" s="134"/>
      <c r="D11" s="134"/>
      <c r="E11" s="95"/>
      <c r="F11" s="147"/>
      <c r="G11" s="95"/>
      <c r="H11" s="147"/>
      <c r="I11" s="95"/>
      <c r="J11" s="147"/>
      <c r="K11" s="95"/>
    </row>
    <row r="12" spans="1:11" ht="20.149999999999999" customHeight="1">
      <c r="A12" s="137" t="s">
        <v>120</v>
      </c>
      <c r="B12" s="134"/>
      <c r="C12" s="134"/>
      <c r="D12" s="8"/>
      <c r="E12" s="95"/>
      <c r="F12" s="147"/>
      <c r="G12" s="95"/>
      <c r="H12" s="147"/>
      <c r="I12" s="95"/>
      <c r="J12" s="147"/>
      <c r="K12" s="95"/>
    </row>
    <row r="13" spans="1:11" ht="20.149999999999999" customHeight="1">
      <c r="A13" s="246" t="s">
        <v>121</v>
      </c>
      <c r="B13" s="247"/>
      <c r="D13" s="8"/>
      <c r="E13" s="147">
        <v>96031</v>
      </c>
      <c r="F13" s="147"/>
      <c r="G13" s="147">
        <v>-18007</v>
      </c>
      <c r="H13" s="147"/>
      <c r="I13" s="178">
        <v>0</v>
      </c>
      <c r="J13" s="147"/>
      <c r="K13" s="178">
        <v>0</v>
      </c>
    </row>
    <row r="14" spans="1:11" ht="20.149999999999999" customHeight="1">
      <c r="A14" s="246" t="s">
        <v>295</v>
      </c>
      <c r="B14" s="247"/>
      <c r="D14" s="8"/>
      <c r="E14" s="147"/>
      <c r="F14" s="147"/>
      <c r="G14" s="147"/>
      <c r="H14" s="147"/>
      <c r="I14" s="178"/>
      <c r="J14" s="147"/>
      <c r="K14" s="178"/>
    </row>
    <row r="15" spans="1:11" ht="20.149999999999999" customHeight="1">
      <c r="B15" s="10" t="s">
        <v>145</v>
      </c>
      <c r="D15" s="8"/>
      <c r="E15" s="248">
        <v>-51599</v>
      </c>
      <c r="F15" s="147"/>
      <c r="G15" s="248">
        <v>10619</v>
      </c>
      <c r="H15" s="147"/>
      <c r="I15" s="248">
        <v>0</v>
      </c>
      <c r="J15" s="147"/>
      <c r="K15" s="248">
        <v>0</v>
      </c>
    </row>
    <row r="16" spans="1:11" ht="20.149999999999999" customHeight="1">
      <c r="A16" s="7" t="s">
        <v>159</v>
      </c>
      <c r="B16" s="134"/>
      <c r="D16" s="8"/>
      <c r="E16" s="250">
        <f>SUM(E13:E15)</f>
        <v>44432</v>
      </c>
      <c r="F16" s="193"/>
      <c r="G16" s="249">
        <f>SUM(G13:G15)</f>
        <v>-7388</v>
      </c>
      <c r="H16" s="193"/>
      <c r="I16" s="250">
        <f>SUM(I13:I15)</f>
        <v>0</v>
      </c>
      <c r="J16" s="193"/>
      <c r="K16" s="250">
        <f>SUM(K13:K15)</f>
        <v>0</v>
      </c>
    </row>
    <row r="17" spans="1:11" ht="20.149999999999999" customHeight="1">
      <c r="A17" s="141"/>
      <c r="B17" s="141"/>
      <c r="D17" s="8"/>
      <c r="E17" s="98"/>
      <c r="F17" s="147"/>
      <c r="G17" s="98"/>
      <c r="H17" s="147"/>
      <c r="I17" s="98"/>
      <c r="J17" s="98"/>
      <c r="K17" s="98"/>
    </row>
    <row r="18" spans="1:11" ht="20.149999999999999" customHeight="1" thickBot="1">
      <c r="A18" s="251" t="s">
        <v>245</v>
      </c>
      <c r="B18" s="141"/>
      <c r="D18" s="8"/>
      <c r="E18" s="256">
        <f>E10+E16</f>
        <v>-527567</v>
      </c>
      <c r="F18" s="193"/>
      <c r="G18" s="99">
        <f>G10+G16</f>
        <v>-260892</v>
      </c>
      <c r="H18" s="193"/>
      <c r="I18" s="256">
        <f>I10+I16</f>
        <v>-158976</v>
      </c>
      <c r="J18" s="86"/>
      <c r="K18" s="99">
        <f>K10+K16</f>
        <v>-95945</v>
      </c>
    </row>
    <row r="19" spans="1:11" ht="20.149999999999999" customHeight="1" thickTop="1">
      <c r="A19" s="141"/>
      <c r="D19" s="8"/>
      <c r="E19" s="98"/>
      <c r="F19" s="147"/>
      <c r="G19" s="98"/>
      <c r="H19" s="147"/>
      <c r="I19" s="98"/>
      <c r="J19" s="98"/>
      <c r="K19" s="98"/>
    </row>
    <row r="20" spans="1:11" s="247" customFormat="1" ht="20.149999999999999" customHeight="1">
      <c r="A20" s="252" t="s">
        <v>271</v>
      </c>
      <c r="B20" s="100"/>
      <c r="C20" s="100"/>
      <c r="D20" s="8"/>
      <c r="E20" s="101"/>
      <c r="F20" s="102"/>
      <c r="G20" s="101"/>
      <c r="H20" s="102"/>
      <c r="I20" s="101"/>
      <c r="J20" s="101"/>
      <c r="K20" s="101"/>
    </row>
    <row r="21" spans="1:11" ht="20.149999999999999" customHeight="1">
      <c r="B21" s="10" t="s">
        <v>118</v>
      </c>
      <c r="C21" s="100"/>
      <c r="D21" s="8"/>
      <c r="E21" s="143">
        <v>-496995</v>
      </c>
      <c r="F21" s="147"/>
      <c r="G21" s="143">
        <v>-254361</v>
      </c>
      <c r="H21" s="147"/>
      <c r="I21" s="147">
        <v>-158976</v>
      </c>
      <c r="J21" s="147"/>
      <c r="K21" s="147">
        <v>-95945</v>
      </c>
    </row>
    <row r="22" spans="1:11" ht="20.149999999999999" customHeight="1">
      <c r="B22" s="10" t="s">
        <v>36</v>
      </c>
      <c r="C22" s="100"/>
      <c r="D22" s="100"/>
      <c r="E22" s="143">
        <v>-30572</v>
      </c>
      <c r="F22" s="147"/>
      <c r="G22" s="143">
        <v>-6531</v>
      </c>
      <c r="H22" s="147"/>
      <c r="I22" s="178">
        <v>0</v>
      </c>
      <c r="J22" s="147"/>
      <c r="K22" s="178">
        <v>0</v>
      </c>
    </row>
    <row r="23" spans="1:11" ht="20.149999999999999" customHeight="1" thickBot="1">
      <c r="A23" s="251" t="s">
        <v>245</v>
      </c>
      <c r="B23" s="134"/>
      <c r="C23" s="138"/>
      <c r="D23" s="138"/>
      <c r="E23" s="255">
        <f>SUM(E21:E22)</f>
        <v>-527567</v>
      </c>
      <c r="F23" s="193"/>
      <c r="G23" s="253">
        <f>SUM(G21:G22)</f>
        <v>-260892</v>
      </c>
      <c r="H23" s="193"/>
      <c r="I23" s="255">
        <f>SUM(I21:I22)</f>
        <v>-158976</v>
      </c>
      <c r="J23" s="193"/>
      <c r="K23" s="253">
        <f>SUM(K21:K22)</f>
        <v>-95945</v>
      </c>
    </row>
    <row r="24" spans="1:11" ht="20.149999999999999" customHeight="1" thickTop="1"/>
    <row r="26" spans="1:11" ht="20.149999999999999" customHeight="1">
      <c r="E26" s="279"/>
      <c r="F26" s="279"/>
      <c r="G26" s="279"/>
      <c r="H26" s="279"/>
      <c r="I26" s="279"/>
      <c r="J26" s="279"/>
      <c r="K26" s="279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DF54-3EBF-4289-844A-82FFAB530C08}">
  <sheetPr>
    <tabColor rgb="FF00B050"/>
  </sheetPr>
  <dimension ref="A1:K33"/>
  <sheetViews>
    <sheetView view="pageBreakPreview" zoomScale="70" zoomScaleNormal="70" zoomScaleSheetLayoutView="70" workbookViewId="0">
      <selection activeCell="E38" sqref="E38"/>
    </sheetView>
  </sheetViews>
  <sheetFormatPr defaultColWidth="9.09765625" defaultRowHeight="20.149999999999999" customHeight="1"/>
  <cols>
    <col min="1" max="2" width="2.09765625" style="10" customWidth="1"/>
    <col min="3" max="3" width="52.3984375" style="10" customWidth="1"/>
    <col min="4" max="4" width="11.09765625" style="10" customWidth="1"/>
    <col min="5" max="5" width="14.3984375" style="183" customWidth="1"/>
    <col min="6" max="6" width="1" style="183" customWidth="1"/>
    <col min="7" max="7" width="14.3984375" style="183" customWidth="1"/>
    <col min="8" max="8" width="1" style="183" customWidth="1"/>
    <col min="9" max="9" width="14.3984375" style="183" customWidth="1"/>
    <col min="10" max="10" width="1" style="183" customWidth="1"/>
    <col min="11" max="11" width="14.3984375" style="183" customWidth="1"/>
    <col min="12" max="16384" width="9.09765625" style="10"/>
  </cols>
  <sheetData>
    <row r="1" spans="1:11" ht="19.5" customHeight="1">
      <c r="A1" s="120" t="s">
        <v>51</v>
      </c>
      <c r="B1" s="121"/>
      <c r="C1" s="121"/>
      <c r="D1" s="269"/>
      <c r="E1" s="121"/>
      <c r="F1" s="121"/>
      <c r="G1" s="121"/>
      <c r="H1" s="123"/>
      <c r="I1" s="123"/>
      <c r="J1" s="123"/>
      <c r="K1" s="123"/>
    </row>
    <row r="2" spans="1:11" ht="19.5" customHeight="1">
      <c r="A2" s="124" t="s">
        <v>83</v>
      </c>
      <c r="B2" s="121"/>
      <c r="C2" s="121"/>
      <c r="D2" s="269"/>
      <c r="E2" s="121"/>
      <c r="F2" s="121"/>
      <c r="G2" s="121"/>
      <c r="H2" s="123"/>
      <c r="I2" s="123"/>
      <c r="J2" s="123"/>
      <c r="K2" s="123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49999999999999" customHeight="1">
      <c r="A4" s="7"/>
      <c r="B4" s="7"/>
      <c r="C4" s="7"/>
      <c r="D4" s="7"/>
      <c r="E4" s="126"/>
      <c r="F4" s="127" t="s">
        <v>47</v>
      </c>
      <c r="G4" s="126"/>
      <c r="H4" s="126"/>
      <c r="I4" s="126"/>
      <c r="J4" s="268" t="s">
        <v>48</v>
      </c>
      <c r="K4" s="126"/>
    </row>
    <row r="5" spans="1:11" ht="20.149999999999999" customHeight="1">
      <c r="A5" s="7"/>
      <c r="B5" s="7"/>
      <c r="C5" s="7"/>
      <c r="D5" s="7"/>
      <c r="E5" s="307" t="s">
        <v>49</v>
      </c>
      <c r="F5" s="307"/>
      <c r="G5" s="307"/>
      <c r="H5" s="129"/>
      <c r="I5" s="307" t="s">
        <v>49</v>
      </c>
      <c r="J5" s="307"/>
      <c r="K5" s="307"/>
    </row>
    <row r="6" spans="1:11" ht="20.149999999999999" customHeight="1">
      <c r="A6" s="7"/>
      <c r="B6" s="7"/>
      <c r="C6" s="7"/>
      <c r="D6" s="7"/>
      <c r="E6" s="314" t="s">
        <v>270</v>
      </c>
      <c r="F6" s="314"/>
      <c r="G6" s="314"/>
      <c r="H6" s="129"/>
      <c r="I6" s="314" t="s">
        <v>270</v>
      </c>
      <c r="J6" s="314"/>
      <c r="K6" s="314"/>
    </row>
    <row r="7" spans="1:11" ht="20.149999999999999" customHeight="1">
      <c r="A7" s="7"/>
      <c r="B7" s="7"/>
      <c r="C7" s="7"/>
      <c r="D7" s="7"/>
      <c r="E7" s="315" t="s">
        <v>266</v>
      </c>
      <c r="F7" s="315"/>
      <c r="G7" s="315"/>
      <c r="H7" s="129"/>
      <c r="I7" s="315" t="s">
        <v>266</v>
      </c>
      <c r="J7" s="315"/>
      <c r="K7" s="315"/>
    </row>
    <row r="8" spans="1:11" ht="20.149999999999999" customHeight="1">
      <c r="A8" s="7"/>
      <c r="B8" s="7"/>
      <c r="C8" s="7"/>
      <c r="D8" s="269" t="s">
        <v>41</v>
      </c>
      <c r="E8" s="135">
        <v>2024</v>
      </c>
      <c r="F8" s="129"/>
      <c r="G8" s="135">
        <v>2023</v>
      </c>
      <c r="H8" s="243"/>
      <c r="I8" s="135">
        <v>2024</v>
      </c>
      <c r="J8" s="129"/>
      <c r="K8" s="135">
        <v>2023</v>
      </c>
    </row>
    <row r="9" spans="1:11" s="245" customFormat="1" ht="20.149999999999999" customHeight="1">
      <c r="A9" s="244"/>
      <c r="B9" s="244"/>
      <c r="C9" s="244"/>
      <c r="D9" s="244"/>
      <c r="E9" s="308" t="s">
        <v>55</v>
      </c>
      <c r="F9" s="308"/>
      <c r="G9" s="308"/>
      <c r="H9" s="308"/>
      <c r="I9" s="308"/>
      <c r="J9" s="308"/>
      <c r="K9" s="308"/>
    </row>
    <row r="10" spans="1:11" ht="20.149999999999999" customHeight="1">
      <c r="A10" s="7" t="s">
        <v>129</v>
      </c>
      <c r="B10" s="134"/>
      <c r="C10" s="134"/>
      <c r="D10" s="134"/>
      <c r="E10" s="70">
        <f>'PL7 9M'!E41</f>
        <v>-582808</v>
      </c>
      <c r="F10" s="193"/>
      <c r="G10" s="70">
        <f>'PL7 9M'!G41</f>
        <v>-435829</v>
      </c>
      <c r="H10" s="70"/>
      <c r="I10" s="70">
        <f>'PL7 9M'!I41</f>
        <v>-160223</v>
      </c>
      <c r="J10" s="70"/>
      <c r="K10" s="70">
        <f>'PL7 9M'!K41</f>
        <v>-74059</v>
      </c>
    </row>
    <row r="11" spans="1:11" ht="20.149999999999999" customHeight="1">
      <c r="A11" s="7" t="s">
        <v>100</v>
      </c>
      <c r="B11" s="134"/>
      <c r="C11" s="134"/>
      <c r="D11" s="134"/>
      <c r="E11" s="95"/>
      <c r="F11" s="147"/>
      <c r="G11" s="95"/>
      <c r="H11" s="147"/>
      <c r="I11" s="95"/>
      <c r="J11" s="147"/>
      <c r="K11" s="95"/>
    </row>
    <row r="12" spans="1:11" ht="20.149999999999999" customHeight="1">
      <c r="A12" s="137" t="s">
        <v>120</v>
      </c>
      <c r="B12" s="134"/>
      <c r="C12" s="134"/>
      <c r="D12" s="8"/>
      <c r="E12" s="95"/>
      <c r="F12" s="147"/>
      <c r="G12" s="95"/>
      <c r="H12" s="147"/>
      <c r="I12" s="95"/>
      <c r="J12" s="147"/>
      <c r="K12" s="95"/>
    </row>
    <row r="13" spans="1:11" ht="20.149999999999999" customHeight="1">
      <c r="A13" s="246" t="s">
        <v>121</v>
      </c>
      <c r="B13" s="247"/>
      <c r="D13" s="8"/>
      <c r="E13" s="147">
        <v>53954</v>
      </c>
      <c r="F13" s="147"/>
      <c r="G13" s="147">
        <v>-37334</v>
      </c>
      <c r="H13" s="147"/>
      <c r="I13" s="178">
        <v>0</v>
      </c>
      <c r="J13" s="147"/>
      <c r="K13" s="178">
        <v>0</v>
      </c>
    </row>
    <row r="14" spans="1:11" ht="20.149999999999999" customHeight="1">
      <c r="A14" s="246" t="s">
        <v>295</v>
      </c>
      <c r="B14" s="247"/>
      <c r="D14" s="8"/>
      <c r="E14" s="147"/>
      <c r="F14" s="147"/>
      <c r="G14" s="147"/>
      <c r="H14" s="147"/>
      <c r="I14" s="178"/>
      <c r="J14" s="147"/>
      <c r="K14" s="178"/>
    </row>
    <row r="15" spans="1:11" ht="20.149999999999999" customHeight="1">
      <c r="B15" s="10" t="s">
        <v>145</v>
      </c>
      <c r="D15" s="8"/>
      <c r="E15" s="248">
        <v>-23767</v>
      </c>
      <c r="F15" s="147"/>
      <c r="G15" s="248">
        <v>21207</v>
      </c>
      <c r="H15" s="147"/>
      <c r="I15" s="248">
        <v>0</v>
      </c>
      <c r="J15" s="147"/>
      <c r="K15" s="248">
        <v>0</v>
      </c>
    </row>
    <row r="16" spans="1:11" ht="20.149999999999999" customHeight="1">
      <c r="A16" s="7" t="s">
        <v>159</v>
      </c>
      <c r="B16" s="134"/>
      <c r="D16" s="8"/>
      <c r="E16" s="250">
        <f>SUM(E13:E15)</f>
        <v>30187</v>
      </c>
      <c r="F16" s="193"/>
      <c r="G16" s="249">
        <f>SUM(G13:G15)</f>
        <v>-16127</v>
      </c>
      <c r="H16" s="193"/>
      <c r="I16" s="250">
        <f>SUM(I13:I15)</f>
        <v>0</v>
      </c>
      <c r="J16" s="193"/>
      <c r="K16" s="250">
        <f>SUM(K13:K15)</f>
        <v>0</v>
      </c>
    </row>
    <row r="17" spans="1:11" ht="20.149999999999999" customHeight="1">
      <c r="A17" s="141"/>
      <c r="B17" s="141"/>
      <c r="D17" s="8"/>
      <c r="E17" s="98"/>
      <c r="F17" s="147"/>
      <c r="G17" s="98"/>
      <c r="H17" s="147"/>
      <c r="I17" s="98"/>
      <c r="J17" s="98"/>
      <c r="K17" s="98"/>
    </row>
    <row r="18" spans="1:11" s="5" customFormat="1" ht="20.149999999999999" customHeight="1">
      <c r="A18" s="97" t="s">
        <v>233</v>
      </c>
      <c r="B18" s="46"/>
      <c r="D18" s="32"/>
      <c r="E18" s="98"/>
      <c r="F18" s="96"/>
      <c r="G18" s="98"/>
      <c r="H18" s="96"/>
      <c r="I18" s="98"/>
      <c r="J18" s="98"/>
      <c r="K18" s="98"/>
    </row>
    <row r="19" spans="1:11" s="5" customFormat="1" ht="20.149999999999999" customHeight="1">
      <c r="A19" s="246" t="s">
        <v>265</v>
      </c>
      <c r="B19" s="46"/>
      <c r="D19" s="32">
        <v>2</v>
      </c>
      <c r="E19" s="280">
        <v>5683985</v>
      </c>
      <c r="F19" s="281"/>
      <c r="G19" s="280">
        <v>0</v>
      </c>
      <c r="H19" s="280"/>
      <c r="I19" s="280">
        <v>64945</v>
      </c>
      <c r="J19" s="280"/>
      <c r="K19" s="280">
        <v>0</v>
      </c>
    </row>
    <row r="20" spans="1:11" ht="20.149999999999999" customHeight="1">
      <c r="A20" s="246" t="s">
        <v>251</v>
      </c>
      <c r="B20" s="46"/>
      <c r="C20" s="5"/>
      <c r="D20" s="32">
        <v>2</v>
      </c>
      <c r="E20" s="10"/>
      <c r="F20" s="10"/>
      <c r="G20" s="10"/>
      <c r="H20" s="10"/>
      <c r="I20" s="10"/>
      <c r="J20" s="10"/>
      <c r="K20" s="10"/>
    </row>
    <row r="21" spans="1:11" ht="20.149999999999999" customHeight="1">
      <c r="A21" s="246"/>
      <c r="B21" s="46" t="s">
        <v>252</v>
      </c>
      <c r="C21" s="5"/>
      <c r="D21" s="32"/>
      <c r="E21" s="178">
        <v>-854397</v>
      </c>
      <c r="F21" s="277"/>
      <c r="G21" s="178">
        <v>0</v>
      </c>
      <c r="H21" s="178"/>
      <c r="I21" s="178">
        <v>-12989</v>
      </c>
      <c r="J21" s="178"/>
      <c r="K21" s="178">
        <v>0</v>
      </c>
    </row>
    <row r="22" spans="1:11" s="5" customFormat="1" ht="20.149999999999999" customHeight="1">
      <c r="A22" s="12" t="s">
        <v>234</v>
      </c>
      <c r="B22" s="46"/>
      <c r="D22" s="32"/>
      <c r="E22" s="77">
        <f>SUM(E19:E21)</f>
        <v>4829588</v>
      </c>
      <c r="F22" s="281"/>
      <c r="G22" s="77">
        <f>SUM(G19:G21)</f>
        <v>0</v>
      </c>
      <c r="H22" s="282"/>
      <c r="I22" s="77">
        <f>SUM(I19:I21)</f>
        <v>51956</v>
      </c>
      <c r="J22" s="282"/>
      <c r="K22" s="77">
        <f>SUM(K19:K21)</f>
        <v>0</v>
      </c>
    </row>
    <row r="23" spans="1:11" ht="20.149999999999999" customHeight="1">
      <c r="A23" s="12" t="s">
        <v>291</v>
      </c>
      <c r="B23" s="46"/>
      <c r="C23" s="5"/>
      <c r="D23" s="32"/>
      <c r="E23" s="278">
        <f>E16+E22</f>
        <v>4859775</v>
      </c>
      <c r="F23" s="277"/>
      <c r="G23" s="278">
        <f>G16+G22</f>
        <v>-16127</v>
      </c>
      <c r="H23" s="254"/>
      <c r="I23" s="278">
        <f>I16+I22</f>
        <v>51956</v>
      </c>
      <c r="J23" s="254"/>
      <c r="K23" s="278">
        <f>K16+K22</f>
        <v>0</v>
      </c>
    </row>
    <row r="24" spans="1:11" ht="20.149999999999999" customHeight="1">
      <c r="A24" s="141"/>
      <c r="B24" s="141"/>
      <c r="D24" s="8"/>
      <c r="E24" s="98"/>
      <c r="F24" s="147"/>
      <c r="G24" s="98"/>
      <c r="H24" s="147"/>
      <c r="I24" s="98"/>
      <c r="J24" s="98"/>
      <c r="K24" s="98"/>
    </row>
    <row r="25" spans="1:11" ht="20.149999999999999" customHeight="1" thickBot="1">
      <c r="A25" s="251" t="s">
        <v>134</v>
      </c>
      <c r="B25" s="141"/>
      <c r="D25" s="8"/>
      <c r="E25" s="256">
        <f>E10+E23</f>
        <v>4276967</v>
      </c>
      <c r="F25" s="193"/>
      <c r="G25" s="256">
        <f>G10+G23</f>
        <v>-451956</v>
      </c>
      <c r="H25" s="193"/>
      <c r="I25" s="256">
        <f>I10+I23</f>
        <v>-108267</v>
      </c>
      <c r="J25" s="86"/>
      <c r="K25" s="256">
        <f>K10+K23</f>
        <v>-74059</v>
      </c>
    </row>
    <row r="26" spans="1:11" ht="20.149999999999999" customHeight="1" thickTop="1">
      <c r="A26" s="141"/>
      <c r="D26" s="8"/>
      <c r="E26" s="98"/>
      <c r="F26" s="147"/>
      <c r="G26" s="98"/>
      <c r="H26" s="147"/>
      <c r="I26" s="98"/>
      <c r="J26" s="98"/>
      <c r="K26" s="98"/>
    </row>
    <row r="27" spans="1:11" s="247" customFormat="1" ht="20.149999999999999" customHeight="1">
      <c r="A27" s="252" t="s">
        <v>135</v>
      </c>
      <c r="B27" s="100"/>
      <c r="C27" s="100"/>
      <c r="D27" s="8"/>
      <c r="E27" s="101"/>
      <c r="F27" s="102"/>
      <c r="G27" s="101"/>
      <c r="H27" s="102"/>
      <c r="I27" s="101"/>
      <c r="J27" s="101"/>
      <c r="K27" s="101"/>
    </row>
    <row r="28" spans="1:11" ht="20.149999999999999" customHeight="1">
      <c r="B28" s="10" t="s">
        <v>118</v>
      </c>
      <c r="C28" s="100"/>
      <c r="D28" s="8"/>
      <c r="E28" s="143">
        <v>3679532</v>
      </c>
      <c r="F28" s="147"/>
      <c r="G28" s="143">
        <v>-440503</v>
      </c>
      <c r="H28" s="147"/>
      <c r="I28" s="147">
        <v>-108267</v>
      </c>
      <c r="J28" s="147"/>
      <c r="K28" s="147">
        <v>-74059</v>
      </c>
    </row>
    <row r="29" spans="1:11" ht="20.149999999999999" customHeight="1">
      <c r="B29" s="10" t="s">
        <v>36</v>
      </c>
      <c r="C29" s="100"/>
      <c r="D29" s="100"/>
      <c r="E29" s="143">
        <v>597435</v>
      </c>
      <c r="F29" s="147"/>
      <c r="G29" s="143">
        <v>-11453</v>
      </c>
      <c r="H29" s="147"/>
      <c r="I29" s="178">
        <v>0</v>
      </c>
      <c r="J29" s="147"/>
      <c r="K29" s="178">
        <v>0</v>
      </c>
    </row>
    <row r="30" spans="1:11" ht="20.149999999999999" customHeight="1" thickBot="1">
      <c r="A30" s="251" t="s">
        <v>134</v>
      </c>
      <c r="B30" s="134"/>
      <c r="C30" s="138"/>
      <c r="D30" s="138"/>
      <c r="E30" s="255">
        <f>SUM(E28:E29)</f>
        <v>4276967</v>
      </c>
      <c r="F30" s="193"/>
      <c r="G30" s="253">
        <f>SUM(G28:G29)</f>
        <v>-451956</v>
      </c>
      <c r="H30" s="193"/>
      <c r="I30" s="255">
        <f>SUM(I28:I29)</f>
        <v>-108267</v>
      </c>
      <c r="J30" s="193"/>
      <c r="K30" s="253">
        <f>SUM(K28:K29)</f>
        <v>-74059</v>
      </c>
    </row>
    <row r="31" spans="1:11" ht="20.149999999999999" customHeight="1" thickTop="1"/>
    <row r="33" spans="5:11" ht="20.149999999999999" customHeight="1">
      <c r="E33" s="279"/>
      <c r="F33" s="279"/>
      <c r="G33" s="279"/>
      <c r="H33" s="279"/>
      <c r="I33" s="279"/>
      <c r="J33" s="279"/>
      <c r="K33" s="279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I55"/>
  <sheetViews>
    <sheetView view="pageBreakPreview" topLeftCell="A4" zoomScale="60" zoomScaleNormal="55" workbookViewId="0">
      <selection activeCell="B19" sqref="B19"/>
    </sheetView>
  </sheetViews>
  <sheetFormatPr defaultColWidth="9.09765625" defaultRowHeight="19.5" customHeight="1"/>
  <cols>
    <col min="1" max="1" width="2" style="5" customWidth="1"/>
    <col min="2" max="2" width="59.796875" style="5" customWidth="1"/>
    <col min="3" max="3" width="6.8984375" style="32" customWidth="1"/>
    <col min="4" max="4" width="0.8984375" style="5" customWidth="1"/>
    <col min="5" max="5" width="13.3984375" style="92" customWidth="1"/>
    <col min="6" max="6" width="0.8984375" style="93" customWidth="1"/>
    <col min="7" max="7" width="12.796875" style="92" customWidth="1"/>
    <col min="8" max="8" width="0.8984375" style="93" customWidth="1"/>
    <col min="9" max="9" width="13" style="92" customWidth="1"/>
    <col min="10" max="10" width="0.8984375" style="93" customWidth="1"/>
    <col min="11" max="11" width="12.59765625" style="92" customWidth="1"/>
    <col min="12" max="12" width="0.8984375" style="93" customWidth="1"/>
    <col min="13" max="13" width="12.59765625" style="92" customWidth="1"/>
    <col min="14" max="14" width="0.8984375" style="93" customWidth="1"/>
    <col min="15" max="15" width="14.3984375" style="92" customWidth="1"/>
    <col min="16" max="16" width="0.8984375" style="93" customWidth="1"/>
    <col min="17" max="17" width="12.796875" style="92" customWidth="1"/>
    <col min="18" max="18" width="0.8984375" style="93" customWidth="1"/>
    <col min="19" max="19" width="15" style="92" customWidth="1"/>
    <col min="20" max="20" width="0.8984375" style="93" customWidth="1"/>
    <col min="21" max="21" width="12.796875" style="239" customWidth="1"/>
    <col min="22" max="22" width="0.69921875" style="239" customWidth="1"/>
    <col min="23" max="23" width="14.19921875" style="92" customWidth="1"/>
    <col min="24" max="24" width="0.8984375" style="93" customWidth="1"/>
    <col min="25" max="25" width="15.09765625" style="92" customWidth="1"/>
    <col min="26" max="26" width="0.8984375" style="93" customWidth="1"/>
    <col min="27" max="27" width="13.296875" style="93" customWidth="1"/>
    <col min="28" max="28" width="1" style="93" customWidth="1"/>
    <col min="29" max="29" width="14.5" style="92" customWidth="1"/>
    <col min="30" max="30" width="0.8984375" style="93" customWidth="1"/>
    <col min="31" max="31" width="14.5" style="92" customWidth="1"/>
    <col min="32" max="32" width="0.8984375" style="63" customWidth="1"/>
    <col min="33" max="33" width="13.09765625" style="5" customWidth="1"/>
    <col min="34" max="34" width="0.8984375" style="63" customWidth="1"/>
    <col min="35" max="35" width="14.19921875" style="5" customWidth="1"/>
    <col min="36" max="16384" width="9.09765625" style="5"/>
  </cols>
  <sheetData>
    <row r="1" spans="1:35" s="46" customFormat="1" ht="19.5" customHeight="1">
      <c r="A1" s="38" t="s">
        <v>51</v>
      </c>
      <c r="B1" s="78"/>
      <c r="C1" s="12"/>
      <c r="D1" s="12"/>
      <c r="E1" s="38"/>
      <c r="F1" s="38"/>
      <c r="G1" s="38"/>
      <c r="H1" s="38"/>
      <c r="I1" s="38"/>
      <c r="J1" s="38"/>
      <c r="K1" s="38"/>
      <c r="L1" s="38"/>
      <c r="M1" s="38"/>
      <c r="O1" s="79"/>
      <c r="Q1" s="79"/>
      <c r="R1" s="59"/>
      <c r="S1" s="79"/>
      <c r="T1" s="59"/>
      <c r="U1" s="229"/>
      <c r="V1" s="229"/>
      <c r="W1" s="79"/>
      <c r="X1" s="59"/>
      <c r="Y1" s="79"/>
      <c r="Z1" s="59"/>
      <c r="AA1" s="59"/>
      <c r="AB1" s="59"/>
      <c r="AC1" s="79"/>
      <c r="AD1" s="59"/>
      <c r="AE1" s="79"/>
      <c r="AF1" s="80"/>
      <c r="AH1" s="80"/>
    </row>
    <row r="2" spans="1:35" s="46" customFormat="1" ht="19.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O2" s="79"/>
      <c r="Q2" s="79"/>
      <c r="R2" s="59"/>
      <c r="S2" s="79"/>
      <c r="T2" s="59"/>
      <c r="U2" s="229"/>
      <c r="V2" s="229"/>
      <c r="W2" s="79"/>
      <c r="X2" s="59"/>
      <c r="Y2" s="79"/>
      <c r="Z2" s="59"/>
      <c r="AA2" s="59"/>
      <c r="AB2" s="59"/>
      <c r="AC2" s="79"/>
      <c r="AD2" s="59"/>
      <c r="AE2" s="79"/>
      <c r="AF2" s="80"/>
      <c r="AH2" s="80"/>
    </row>
    <row r="3" spans="1:35" s="46" customFormat="1" ht="19.5" customHeight="1">
      <c r="B3" s="17"/>
      <c r="C3" s="18"/>
      <c r="D3" s="17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230"/>
      <c r="V3" s="231"/>
      <c r="W3" s="59"/>
      <c r="X3" s="59"/>
      <c r="Y3" s="59"/>
      <c r="Z3" s="59"/>
      <c r="AA3" s="59"/>
      <c r="AB3" s="59"/>
      <c r="AC3" s="59"/>
      <c r="AD3" s="59"/>
      <c r="AE3" s="59"/>
      <c r="AF3" s="80"/>
      <c r="AH3" s="80"/>
      <c r="AI3" s="81"/>
    </row>
    <row r="4" spans="1:35" s="46" customFormat="1" ht="19.5" customHeight="1">
      <c r="B4" s="17"/>
      <c r="C4" s="18"/>
      <c r="D4" s="17"/>
      <c r="E4" s="318" t="s">
        <v>53</v>
      </c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</row>
    <row r="5" spans="1:35" s="46" customFormat="1" ht="19.5" customHeight="1">
      <c r="B5" s="17"/>
      <c r="D5" s="17"/>
      <c r="F5" s="80"/>
      <c r="G5" s="62"/>
      <c r="H5" s="61"/>
      <c r="I5" s="317" t="s">
        <v>153</v>
      </c>
      <c r="J5" s="317"/>
      <c r="K5" s="317"/>
      <c r="L5" s="61"/>
      <c r="M5" s="317" t="s">
        <v>215</v>
      </c>
      <c r="N5" s="317"/>
      <c r="O5" s="317"/>
      <c r="P5" s="317"/>
      <c r="Q5" s="317"/>
      <c r="R5" s="317"/>
      <c r="S5" s="317"/>
      <c r="T5" s="61"/>
      <c r="U5" s="232"/>
      <c r="V5" s="233"/>
      <c r="W5" s="317" t="s">
        <v>35</v>
      </c>
      <c r="X5" s="317"/>
      <c r="Y5" s="317"/>
      <c r="Z5" s="317"/>
      <c r="AA5" s="317"/>
      <c r="AB5" s="317"/>
      <c r="AC5" s="317"/>
      <c r="AD5" s="61"/>
      <c r="AF5" s="80"/>
      <c r="AH5" s="80"/>
    </row>
    <row r="6" spans="1:35" s="46" customFormat="1" ht="19.5" customHeight="1">
      <c r="B6" s="17"/>
      <c r="D6" s="17"/>
      <c r="F6" s="80"/>
      <c r="G6" s="62"/>
      <c r="H6" s="61"/>
      <c r="J6" s="61"/>
      <c r="L6" s="61"/>
      <c r="M6" s="61"/>
      <c r="N6" s="61"/>
      <c r="O6" s="61"/>
      <c r="P6" s="61"/>
      <c r="Q6" s="61"/>
      <c r="R6" s="61"/>
      <c r="S6" s="61"/>
      <c r="T6" s="61"/>
      <c r="U6" s="232"/>
      <c r="V6" s="233"/>
      <c r="W6" s="61" t="s">
        <v>161</v>
      </c>
      <c r="X6" s="61"/>
      <c r="Y6" s="61" t="s">
        <v>147</v>
      </c>
      <c r="Z6" s="61"/>
      <c r="AA6" s="273"/>
      <c r="AB6" s="273"/>
      <c r="AC6" s="61"/>
      <c r="AD6" s="61"/>
      <c r="AF6" s="80"/>
      <c r="AH6" s="80"/>
    </row>
    <row r="7" spans="1:35" s="46" customFormat="1" ht="19.5" customHeight="1">
      <c r="B7" s="17"/>
      <c r="D7" s="17"/>
      <c r="F7" s="80"/>
      <c r="G7" s="62"/>
      <c r="H7" s="61"/>
      <c r="J7" s="61"/>
      <c r="L7" s="61"/>
      <c r="M7" s="61"/>
      <c r="N7" s="61"/>
      <c r="O7" s="61"/>
      <c r="P7" s="61"/>
      <c r="Q7" s="61"/>
      <c r="R7" s="61"/>
      <c r="S7" s="61"/>
      <c r="T7" s="61"/>
      <c r="U7" s="232"/>
      <c r="V7" s="233"/>
      <c r="W7" s="61" t="s">
        <v>162</v>
      </c>
      <c r="X7" s="61"/>
      <c r="Y7" s="61" t="s">
        <v>148</v>
      </c>
      <c r="Z7" s="61"/>
      <c r="AA7" s="273"/>
      <c r="AB7" s="273"/>
      <c r="AC7" s="61"/>
      <c r="AD7" s="61"/>
      <c r="AF7" s="80"/>
      <c r="AH7" s="80"/>
    </row>
    <row r="8" spans="1:35" s="46" customFormat="1" ht="19.5" customHeight="1">
      <c r="B8" s="17"/>
      <c r="C8" s="18"/>
      <c r="D8" s="17"/>
      <c r="E8" s="61"/>
      <c r="F8" s="61"/>
      <c r="G8" s="61"/>
      <c r="H8" s="61"/>
      <c r="I8" s="62"/>
      <c r="J8" s="61"/>
      <c r="K8" s="62"/>
      <c r="L8" s="61"/>
      <c r="M8" s="61"/>
      <c r="N8" s="61"/>
      <c r="O8" s="61"/>
      <c r="P8" s="61"/>
      <c r="Q8" s="61"/>
      <c r="R8" s="61"/>
      <c r="S8" s="61"/>
      <c r="T8" s="61"/>
      <c r="U8" s="232"/>
      <c r="V8" s="233"/>
      <c r="W8" s="61" t="s">
        <v>163</v>
      </c>
      <c r="X8" s="61"/>
      <c r="Y8" s="61" t="s">
        <v>262</v>
      </c>
      <c r="Z8" s="61"/>
      <c r="AA8" s="273"/>
      <c r="AB8" s="273"/>
      <c r="AC8" s="62" t="s">
        <v>10</v>
      </c>
      <c r="AD8" s="61"/>
      <c r="AE8" s="265" t="s">
        <v>66</v>
      </c>
      <c r="AF8" s="61"/>
      <c r="AG8" s="62"/>
      <c r="AH8" s="61"/>
      <c r="AI8" s="62"/>
    </row>
    <row r="9" spans="1:35" s="46" customFormat="1" ht="19.5" customHeight="1">
      <c r="B9" s="17"/>
      <c r="C9" s="18"/>
      <c r="D9" s="17"/>
      <c r="E9" s="61" t="s">
        <v>16</v>
      </c>
      <c r="F9" s="61"/>
      <c r="G9" s="61"/>
      <c r="H9" s="61"/>
      <c r="I9" s="62" t="s">
        <v>9</v>
      </c>
      <c r="J9" s="61"/>
      <c r="K9" s="62" t="s">
        <v>140</v>
      </c>
      <c r="L9" s="61"/>
      <c r="N9" s="80"/>
      <c r="O9" s="61" t="s">
        <v>104</v>
      </c>
      <c r="P9" s="80"/>
      <c r="Q9" s="61" t="s">
        <v>12</v>
      </c>
      <c r="R9" s="61"/>
      <c r="S9" s="61"/>
      <c r="T9" s="61"/>
      <c r="U9" s="292" t="s">
        <v>201</v>
      </c>
      <c r="V9" s="233"/>
      <c r="W9" s="61" t="s">
        <v>182</v>
      </c>
      <c r="X9" s="61"/>
      <c r="Y9" s="61" t="s">
        <v>263</v>
      </c>
      <c r="Z9" s="61"/>
      <c r="AA9" s="292"/>
      <c r="AB9" s="273"/>
      <c r="AC9" s="61" t="s">
        <v>61</v>
      </c>
      <c r="AD9" s="61"/>
      <c r="AE9" s="265" t="s">
        <v>97</v>
      </c>
      <c r="AF9" s="61"/>
      <c r="AG9" s="62" t="s">
        <v>34</v>
      </c>
      <c r="AH9" s="61"/>
      <c r="AI9" s="62"/>
    </row>
    <row r="10" spans="1:35" s="46" customFormat="1" ht="19.5" customHeight="1">
      <c r="B10" s="17"/>
      <c r="C10" s="18"/>
      <c r="D10" s="17"/>
      <c r="E10" s="61" t="s">
        <v>11</v>
      </c>
      <c r="F10" s="61"/>
      <c r="G10" s="61" t="s">
        <v>12</v>
      </c>
      <c r="H10" s="61"/>
      <c r="I10" s="62" t="s">
        <v>15</v>
      </c>
      <c r="J10" s="61"/>
      <c r="K10" s="61" t="s">
        <v>139</v>
      </c>
      <c r="L10" s="61"/>
      <c r="M10" s="61" t="s">
        <v>46</v>
      </c>
      <c r="N10" s="61"/>
      <c r="O10" s="82" t="s">
        <v>105</v>
      </c>
      <c r="P10" s="61"/>
      <c r="Q10" s="82" t="s">
        <v>79</v>
      </c>
      <c r="R10" s="61"/>
      <c r="S10" s="62" t="s">
        <v>19</v>
      </c>
      <c r="T10" s="61"/>
      <c r="U10" s="292" t="s">
        <v>202</v>
      </c>
      <c r="V10" s="234"/>
      <c r="W10" s="61" t="s">
        <v>122</v>
      </c>
      <c r="X10" s="63"/>
      <c r="Y10" s="61" t="s">
        <v>149</v>
      </c>
      <c r="Z10" s="63"/>
      <c r="AA10" s="273" t="s">
        <v>264</v>
      </c>
      <c r="AB10" s="63"/>
      <c r="AC10" s="61" t="s">
        <v>60</v>
      </c>
      <c r="AD10" s="61"/>
      <c r="AE10" s="207" t="s">
        <v>224</v>
      </c>
      <c r="AF10" s="61"/>
      <c r="AG10" s="61" t="s">
        <v>99</v>
      </c>
      <c r="AH10" s="61"/>
      <c r="AI10" s="62" t="s">
        <v>10</v>
      </c>
    </row>
    <row r="11" spans="1:35" ht="19.5" customHeight="1">
      <c r="B11" s="16"/>
      <c r="C11" s="64" t="s">
        <v>41</v>
      </c>
      <c r="D11" s="14"/>
      <c r="E11" s="61" t="s">
        <v>20</v>
      </c>
      <c r="F11" s="61"/>
      <c r="G11" s="82" t="s">
        <v>79</v>
      </c>
      <c r="H11" s="82"/>
      <c r="I11" s="61" t="s">
        <v>14</v>
      </c>
      <c r="J11" s="82"/>
      <c r="K11" s="61" t="s">
        <v>14</v>
      </c>
      <c r="L11" s="82"/>
      <c r="M11" s="61" t="s">
        <v>42</v>
      </c>
      <c r="N11" s="61"/>
      <c r="O11" s="61" t="s">
        <v>107</v>
      </c>
      <c r="P11" s="61"/>
      <c r="Q11" s="61" t="s">
        <v>42</v>
      </c>
      <c r="R11" s="319" t="s">
        <v>212</v>
      </c>
      <c r="S11" s="319"/>
      <c r="T11" s="319"/>
      <c r="U11" s="292" t="s">
        <v>203</v>
      </c>
      <c r="V11" s="234"/>
      <c r="W11" s="61" t="s">
        <v>123</v>
      </c>
      <c r="X11" s="82"/>
      <c r="Y11" s="62" t="s">
        <v>150</v>
      </c>
      <c r="Z11" s="82"/>
      <c r="AA11" s="62" t="s">
        <v>261</v>
      </c>
      <c r="AB11" s="82"/>
      <c r="AC11" s="61" t="s">
        <v>124</v>
      </c>
      <c r="AD11" s="82"/>
      <c r="AE11" s="207" t="s">
        <v>225</v>
      </c>
      <c r="AF11" s="82"/>
      <c r="AG11" s="62" t="s">
        <v>39</v>
      </c>
      <c r="AH11" s="82"/>
      <c r="AI11" s="61" t="s">
        <v>13</v>
      </c>
    </row>
    <row r="12" spans="1:35" ht="19.5" customHeight="1">
      <c r="B12" s="16"/>
      <c r="C12" s="66"/>
      <c r="D12" s="14"/>
      <c r="E12" s="316" t="s">
        <v>55</v>
      </c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316"/>
    </row>
    <row r="13" spans="1:35" ht="20.5" customHeight="1">
      <c r="A13" s="65" t="s">
        <v>274</v>
      </c>
      <c r="C13" s="83"/>
      <c r="D13" s="68"/>
      <c r="E13" s="84"/>
      <c r="F13" s="85"/>
      <c r="G13" s="84"/>
      <c r="H13" s="86"/>
      <c r="I13" s="84"/>
      <c r="J13" s="86"/>
      <c r="K13" s="84"/>
      <c r="L13" s="86"/>
      <c r="M13" s="84"/>
      <c r="N13" s="86"/>
      <c r="O13" s="84"/>
      <c r="P13" s="86"/>
      <c r="Q13" s="84"/>
      <c r="R13" s="86"/>
      <c r="S13" s="84"/>
      <c r="T13" s="86"/>
      <c r="U13" s="304"/>
      <c r="V13" s="304"/>
      <c r="W13" s="84"/>
      <c r="X13" s="86"/>
      <c r="Y13" s="84"/>
      <c r="Z13" s="86"/>
      <c r="AA13" s="86"/>
      <c r="AB13" s="86"/>
      <c r="AC13" s="85"/>
      <c r="AD13" s="86"/>
      <c r="AE13" s="84"/>
      <c r="AF13" s="86"/>
      <c r="AG13" s="84"/>
      <c r="AH13" s="86"/>
      <c r="AI13" s="87"/>
    </row>
    <row r="14" spans="1:35" ht="20.5" customHeight="1">
      <c r="A14" s="69" t="s">
        <v>200</v>
      </c>
      <c r="C14" s="83"/>
      <c r="D14" s="68"/>
      <c r="E14" s="50">
        <v>850000</v>
      </c>
      <c r="F14" s="88"/>
      <c r="G14" s="50">
        <v>-15740</v>
      </c>
      <c r="H14" s="88"/>
      <c r="I14" s="50">
        <v>1643000</v>
      </c>
      <c r="J14" s="88"/>
      <c r="K14" s="50">
        <v>18365</v>
      </c>
      <c r="L14" s="50"/>
      <c r="M14" s="50">
        <v>85000</v>
      </c>
      <c r="N14" s="88"/>
      <c r="O14" s="50">
        <v>443995</v>
      </c>
      <c r="P14" s="50"/>
      <c r="Q14" s="50">
        <v>15740</v>
      </c>
      <c r="R14" s="50"/>
      <c r="S14" s="50">
        <v>-191701</v>
      </c>
      <c r="T14" s="50"/>
      <c r="U14" s="155">
        <v>1473750</v>
      </c>
      <c r="V14" s="155"/>
      <c r="W14" s="50">
        <v>-216664</v>
      </c>
      <c r="X14" s="50"/>
      <c r="Y14" s="70">
        <v>15673</v>
      </c>
      <c r="Z14" s="50"/>
      <c r="AA14" s="33">
        <v>0</v>
      </c>
      <c r="AB14" s="50"/>
      <c r="AC14" s="50">
        <f>SUM(W14:Y14)</f>
        <v>-200991</v>
      </c>
      <c r="AD14" s="50"/>
      <c r="AE14" s="50">
        <v>4121418</v>
      </c>
      <c r="AF14" s="50"/>
      <c r="AG14" s="50">
        <v>923105</v>
      </c>
      <c r="AH14" s="50"/>
      <c r="AI14" s="50">
        <f>AE14+AG14</f>
        <v>5044523</v>
      </c>
    </row>
    <row r="15" spans="1:35" ht="20.5" customHeight="1">
      <c r="A15" s="65"/>
      <c r="C15" s="83"/>
      <c r="D15" s="68"/>
      <c r="E15" s="89"/>
      <c r="F15" s="88"/>
      <c r="G15" s="89"/>
      <c r="H15" s="88"/>
      <c r="I15" s="89"/>
      <c r="J15" s="88"/>
      <c r="K15" s="89"/>
      <c r="L15" s="50"/>
      <c r="M15" s="89"/>
      <c r="N15" s="88"/>
      <c r="O15" s="89"/>
      <c r="P15" s="50"/>
      <c r="Q15" s="89"/>
      <c r="R15" s="50"/>
      <c r="S15" s="89"/>
      <c r="T15" s="50"/>
      <c r="U15" s="155"/>
      <c r="V15" s="155"/>
      <c r="W15" s="89"/>
      <c r="X15" s="50"/>
      <c r="Y15" s="89"/>
      <c r="Z15" s="50"/>
      <c r="AA15" s="50"/>
      <c r="AB15" s="50"/>
      <c r="AC15" s="50"/>
      <c r="AD15" s="50"/>
      <c r="AE15" s="50"/>
      <c r="AF15" s="50"/>
      <c r="AG15" s="89"/>
      <c r="AH15" s="50"/>
      <c r="AI15" s="89"/>
    </row>
    <row r="16" spans="1:35" ht="20.5" customHeight="1">
      <c r="A16" s="65" t="s">
        <v>293</v>
      </c>
      <c r="B16" s="65"/>
      <c r="C16" s="283"/>
      <c r="D16" s="68"/>
      <c r="E16" s="89"/>
      <c r="F16" s="88"/>
      <c r="G16" s="89"/>
      <c r="H16" s="88"/>
      <c r="I16" s="89"/>
      <c r="J16" s="88"/>
      <c r="K16" s="89"/>
      <c r="L16" s="50"/>
      <c r="M16" s="89"/>
      <c r="N16" s="88"/>
      <c r="O16" s="89"/>
      <c r="P16" s="50"/>
      <c r="Q16" s="89"/>
      <c r="R16" s="50"/>
      <c r="S16" s="89"/>
      <c r="T16" s="50"/>
      <c r="U16" s="155"/>
      <c r="V16" s="155"/>
      <c r="W16" s="89"/>
      <c r="X16" s="50"/>
      <c r="Y16" s="89"/>
      <c r="Z16" s="50"/>
      <c r="AA16" s="50"/>
      <c r="AB16" s="50"/>
      <c r="AC16" s="50"/>
      <c r="AD16" s="50"/>
      <c r="AE16" s="50"/>
      <c r="AF16" s="50"/>
      <c r="AG16" s="89"/>
      <c r="AH16" s="50"/>
      <c r="AI16" s="89"/>
    </row>
    <row r="17" spans="1:35" ht="20.5" customHeight="1">
      <c r="A17" s="65"/>
      <c r="B17" s="286" t="s">
        <v>292</v>
      </c>
      <c r="C17" s="233"/>
      <c r="D17" s="68"/>
      <c r="E17" s="89"/>
      <c r="F17" s="88"/>
      <c r="G17" s="89"/>
      <c r="H17" s="88"/>
      <c r="I17" s="89"/>
      <c r="J17" s="88"/>
      <c r="K17" s="89"/>
      <c r="L17" s="50"/>
      <c r="M17" s="89"/>
      <c r="N17" s="88"/>
      <c r="O17" s="89"/>
      <c r="P17" s="50"/>
      <c r="Q17" s="89"/>
      <c r="R17" s="50"/>
      <c r="S17" s="89"/>
      <c r="T17" s="50"/>
      <c r="U17" s="155"/>
      <c r="V17" s="155"/>
      <c r="W17" s="89"/>
      <c r="X17" s="50"/>
      <c r="Y17" s="89"/>
      <c r="Z17" s="50"/>
      <c r="AA17" s="50"/>
      <c r="AB17" s="50"/>
      <c r="AC17" s="50"/>
      <c r="AD17" s="50"/>
      <c r="AE17" s="50"/>
      <c r="AF17" s="50"/>
      <c r="AG17" s="89"/>
      <c r="AH17" s="50"/>
      <c r="AI17" s="89"/>
    </row>
    <row r="18" spans="1:35" ht="20.5" customHeight="1">
      <c r="A18" s="65"/>
      <c r="B18" s="285" t="s">
        <v>235</v>
      </c>
      <c r="C18" s="233"/>
      <c r="D18" s="68"/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0</v>
      </c>
      <c r="N18" s="33"/>
      <c r="O18" s="33">
        <v>0</v>
      </c>
      <c r="P18" s="33"/>
      <c r="Q18" s="33">
        <v>0</v>
      </c>
      <c r="R18" s="48"/>
      <c r="S18" s="33">
        <v>0</v>
      </c>
      <c r="T18" s="48"/>
      <c r="U18" s="33">
        <v>0</v>
      </c>
      <c r="V18" s="102"/>
      <c r="W18" s="33">
        <v>0</v>
      </c>
      <c r="X18" s="48"/>
      <c r="Y18" s="33">
        <v>0</v>
      </c>
      <c r="Z18" s="48"/>
      <c r="AA18" s="33">
        <v>0</v>
      </c>
      <c r="AB18" s="48"/>
      <c r="AC18" s="33">
        <v>0</v>
      </c>
      <c r="AD18" s="48"/>
      <c r="AE18" s="33">
        <v>0</v>
      </c>
      <c r="AF18" s="48"/>
      <c r="AG18" s="34">
        <v>-13425</v>
      </c>
      <c r="AH18" s="48"/>
      <c r="AI18" s="48">
        <f>AE18+AG18</f>
        <v>-13425</v>
      </c>
    </row>
    <row r="19" spans="1:35" ht="20.5" customHeight="1">
      <c r="A19" s="65"/>
      <c r="B19" s="65" t="s">
        <v>236</v>
      </c>
      <c r="C19" s="283"/>
      <c r="D19" s="68"/>
      <c r="E19" s="77">
        <f>SUM(E17:E18)</f>
        <v>0</v>
      </c>
      <c r="F19" s="70"/>
      <c r="G19" s="77">
        <f>SUM(G17:G18)</f>
        <v>0</v>
      </c>
      <c r="H19" s="70"/>
      <c r="I19" s="77">
        <f>SUM(I17:I18)</f>
        <v>0</v>
      </c>
      <c r="J19" s="70"/>
      <c r="K19" s="77">
        <f>SUM(K17:K18)</f>
        <v>0</v>
      </c>
      <c r="L19" s="70"/>
      <c r="M19" s="77">
        <f>SUM(M17:M18)</f>
        <v>0</v>
      </c>
      <c r="N19" s="70"/>
      <c r="O19" s="77">
        <f>SUM(O17:O18)</f>
        <v>0</v>
      </c>
      <c r="P19" s="70"/>
      <c r="Q19" s="77">
        <f>SUM(Q17:Q18)</f>
        <v>0</v>
      </c>
      <c r="R19" s="33"/>
      <c r="S19" s="77">
        <f>SUM(S17:S18)</f>
        <v>0</v>
      </c>
      <c r="T19" s="33"/>
      <c r="U19" s="241">
        <f>SUM(U17:U18)</f>
        <v>0</v>
      </c>
      <c r="V19" s="180"/>
      <c r="W19" s="77">
        <f>SUM(W17:W18)</f>
        <v>0</v>
      </c>
      <c r="X19" s="70"/>
      <c r="Y19" s="77">
        <f>SUM(Y17:Y18)</f>
        <v>0</v>
      </c>
      <c r="Z19" s="70"/>
      <c r="AA19" s="77">
        <f>SUM(AA17:AA18)</f>
        <v>0</v>
      </c>
      <c r="AB19" s="70"/>
      <c r="AC19" s="77">
        <f>SUM(AC17:AC18)</f>
        <v>0</v>
      </c>
      <c r="AD19" s="70"/>
      <c r="AE19" s="77">
        <f>SUM(AE17:AE18)</f>
        <v>0</v>
      </c>
      <c r="AF19" s="70"/>
      <c r="AG19" s="77">
        <f>SUM(AG17:AG18)</f>
        <v>-13425</v>
      </c>
      <c r="AH19" s="70"/>
      <c r="AI19" s="77">
        <f>SUM(AE19:AG19)</f>
        <v>-13425</v>
      </c>
    </row>
    <row r="20" spans="1:35" ht="20.5" customHeight="1">
      <c r="A20" s="283"/>
      <c r="B20" s="284"/>
      <c r="C20" s="283"/>
      <c r="D20" s="68"/>
      <c r="E20" s="89"/>
      <c r="F20" s="88"/>
      <c r="G20" s="89"/>
      <c r="H20" s="88"/>
      <c r="I20" s="89"/>
      <c r="J20" s="88"/>
      <c r="K20" s="89"/>
      <c r="L20" s="50"/>
      <c r="M20" s="89"/>
      <c r="N20" s="88"/>
      <c r="O20" s="89"/>
      <c r="P20" s="50"/>
      <c r="Q20" s="89"/>
      <c r="R20" s="50"/>
      <c r="S20" s="89"/>
      <c r="T20" s="50"/>
      <c r="U20" s="155"/>
      <c r="V20" s="155"/>
      <c r="W20" s="89"/>
      <c r="X20" s="50"/>
      <c r="Y20" s="89"/>
      <c r="Z20" s="50"/>
      <c r="AA20" s="50"/>
      <c r="AB20" s="50"/>
      <c r="AC20" s="50"/>
      <c r="AD20" s="50"/>
      <c r="AE20" s="50"/>
      <c r="AF20" s="50"/>
      <c r="AG20" s="89"/>
      <c r="AH20" s="50"/>
      <c r="AI20" s="89"/>
    </row>
    <row r="21" spans="1:35" ht="20.5" customHeight="1">
      <c r="A21" s="73" t="s">
        <v>57</v>
      </c>
      <c r="C21" s="90"/>
      <c r="D21" s="68"/>
      <c r="E21" s="89"/>
      <c r="F21" s="88"/>
      <c r="G21" s="89"/>
      <c r="H21" s="88"/>
      <c r="I21" s="89"/>
      <c r="J21" s="88"/>
      <c r="K21" s="89"/>
      <c r="L21" s="50"/>
      <c r="M21" s="89"/>
      <c r="N21" s="88"/>
      <c r="O21" s="89"/>
      <c r="P21" s="50"/>
      <c r="Q21" s="89"/>
      <c r="R21" s="50"/>
      <c r="S21" s="89"/>
      <c r="T21" s="50"/>
      <c r="U21" s="102"/>
      <c r="V21" s="101"/>
      <c r="W21" s="89"/>
      <c r="X21" s="50"/>
      <c r="Y21" s="89"/>
      <c r="Z21" s="50"/>
      <c r="AA21" s="50"/>
      <c r="AB21" s="50"/>
      <c r="AC21" s="50"/>
      <c r="AD21" s="50"/>
      <c r="AE21" s="50"/>
      <c r="AF21" s="50"/>
      <c r="AG21" s="89"/>
      <c r="AH21" s="50"/>
      <c r="AI21" s="89"/>
    </row>
    <row r="22" spans="1:35" ht="20.5" customHeight="1">
      <c r="A22" s="74"/>
      <c r="B22" s="16" t="s">
        <v>237</v>
      </c>
      <c r="C22" s="90"/>
      <c r="D22" s="68"/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0</v>
      </c>
      <c r="P22" s="33"/>
      <c r="Q22" s="33">
        <v>0</v>
      </c>
      <c r="R22" s="33"/>
      <c r="S22" s="33">
        <v>-424286</v>
      </c>
      <c r="T22" s="33"/>
      <c r="U22" s="102">
        <v>0</v>
      </c>
      <c r="V22" s="101"/>
      <c r="W22" s="33">
        <v>0</v>
      </c>
      <c r="X22" s="33"/>
      <c r="Y22" s="33">
        <v>0</v>
      </c>
      <c r="Z22" s="33"/>
      <c r="AA22" s="33">
        <v>0</v>
      </c>
      <c r="AB22" s="33"/>
      <c r="AC22" s="33">
        <v>0</v>
      </c>
      <c r="AD22" s="33"/>
      <c r="AE22" s="33">
        <v>-424286</v>
      </c>
      <c r="AF22" s="33"/>
      <c r="AG22" s="33">
        <v>-11543</v>
      </c>
      <c r="AH22" s="33"/>
      <c r="AI22" s="33">
        <f>AE22+AG22</f>
        <v>-435829</v>
      </c>
    </row>
    <row r="23" spans="1:35" ht="20.5" customHeight="1">
      <c r="B23" s="16" t="s">
        <v>160</v>
      </c>
      <c r="C23" s="90"/>
      <c r="D23" s="68"/>
      <c r="E23" s="41">
        <v>0</v>
      </c>
      <c r="F23" s="33"/>
      <c r="G23" s="41">
        <v>0</v>
      </c>
      <c r="H23" s="33"/>
      <c r="I23" s="41">
        <v>0</v>
      </c>
      <c r="J23" s="33"/>
      <c r="K23" s="41">
        <v>0</v>
      </c>
      <c r="L23" s="33"/>
      <c r="M23" s="41">
        <v>0</v>
      </c>
      <c r="N23" s="33"/>
      <c r="O23" s="41">
        <v>0</v>
      </c>
      <c r="P23" s="33"/>
      <c r="Q23" s="41">
        <v>0</v>
      </c>
      <c r="R23" s="33"/>
      <c r="S23" s="41">
        <v>0</v>
      </c>
      <c r="T23" s="33"/>
      <c r="U23" s="263">
        <v>0</v>
      </c>
      <c r="V23" s="101"/>
      <c r="W23" s="41">
        <v>-37424</v>
      </c>
      <c r="X23" s="33"/>
      <c r="Y23" s="41">
        <v>21207</v>
      </c>
      <c r="Z23" s="33"/>
      <c r="AA23" s="33">
        <v>0</v>
      </c>
      <c r="AB23" s="33"/>
      <c r="AC23" s="41">
        <v>-16217</v>
      </c>
      <c r="AD23" s="33"/>
      <c r="AE23" s="41">
        <v>-16217</v>
      </c>
      <c r="AF23" s="33"/>
      <c r="AG23" s="41">
        <v>90</v>
      </c>
      <c r="AH23" s="33"/>
      <c r="AI23" s="33">
        <f>AE23+AG23</f>
        <v>-16127</v>
      </c>
    </row>
    <row r="24" spans="1:35" ht="20.5" customHeight="1">
      <c r="A24" s="69" t="s">
        <v>134</v>
      </c>
      <c r="B24" s="24"/>
      <c r="C24" s="91"/>
      <c r="D24" s="14"/>
      <c r="E24" s="77">
        <f>SUM(E22:E23)</f>
        <v>0</v>
      </c>
      <c r="F24" s="70"/>
      <c r="G24" s="77">
        <f>SUM(G22:G23)</f>
        <v>0</v>
      </c>
      <c r="H24" s="70"/>
      <c r="I24" s="77">
        <f>SUM(I22:I23)</f>
        <v>0</v>
      </c>
      <c r="J24" s="70"/>
      <c r="K24" s="77">
        <f>SUM(K22:K23)</f>
        <v>0</v>
      </c>
      <c r="L24" s="70"/>
      <c r="M24" s="77">
        <f>SUM(M22:M23)</f>
        <v>0</v>
      </c>
      <c r="N24" s="70"/>
      <c r="O24" s="77">
        <f>SUM(O22:O23)</f>
        <v>0</v>
      </c>
      <c r="P24" s="70"/>
      <c r="Q24" s="77">
        <f>SUM(Q22:Q23)</f>
        <v>0</v>
      </c>
      <c r="R24" s="33"/>
      <c r="S24" s="77">
        <f>SUM(S22:S23)</f>
        <v>-424286</v>
      </c>
      <c r="T24" s="33"/>
      <c r="U24" s="241">
        <f>SUM(U22:U23)</f>
        <v>0</v>
      </c>
      <c r="V24" s="180"/>
      <c r="W24" s="77">
        <f>SUM(W22:W23)</f>
        <v>-37424</v>
      </c>
      <c r="X24" s="70"/>
      <c r="Y24" s="77">
        <f>SUM(Y22:Y23)</f>
        <v>21207</v>
      </c>
      <c r="Z24" s="70"/>
      <c r="AA24" s="77">
        <f>SUM(AA22:AA23)</f>
        <v>0</v>
      </c>
      <c r="AB24" s="70"/>
      <c r="AC24" s="77">
        <f>SUM(AC22:AC23)</f>
        <v>-16217</v>
      </c>
      <c r="AD24" s="70"/>
      <c r="AE24" s="77">
        <f>SUM(AE22:AE23)</f>
        <v>-440503</v>
      </c>
      <c r="AF24" s="70"/>
      <c r="AG24" s="77">
        <f>SUM(AG22:AG23)</f>
        <v>-11453</v>
      </c>
      <c r="AH24" s="70"/>
      <c r="AI24" s="77">
        <f>SUM(AE24:AG24)</f>
        <v>-451956</v>
      </c>
    </row>
    <row r="25" spans="1:35" ht="20.5" customHeight="1">
      <c r="A25" s="69"/>
      <c r="B25" s="24"/>
      <c r="C25" s="91"/>
      <c r="D25" s="14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33"/>
      <c r="S25" s="70"/>
      <c r="T25" s="33"/>
      <c r="U25" s="180"/>
      <c r="V25" s="18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</row>
    <row r="26" spans="1:35" ht="20.5" customHeight="1">
      <c r="A26" s="16" t="s">
        <v>211</v>
      </c>
      <c r="C26" s="90"/>
      <c r="D26" s="68"/>
      <c r="E26" s="41">
        <v>0</v>
      </c>
      <c r="F26" s="33"/>
      <c r="G26" s="41">
        <v>0</v>
      </c>
      <c r="H26" s="33"/>
      <c r="I26" s="41">
        <v>0</v>
      </c>
      <c r="J26" s="33"/>
      <c r="K26" s="41">
        <v>0</v>
      </c>
      <c r="L26" s="33"/>
      <c r="M26" s="41">
        <v>0</v>
      </c>
      <c r="N26" s="33"/>
      <c r="O26" s="41">
        <v>0</v>
      </c>
      <c r="P26" s="33"/>
      <c r="Q26" s="41">
        <v>0</v>
      </c>
      <c r="R26" s="33"/>
      <c r="S26" s="41">
        <v>-120001</v>
      </c>
      <c r="T26" s="33"/>
      <c r="U26" s="263">
        <v>0</v>
      </c>
      <c r="V26" s="101"/>
      <c r="W26" s="41">
        <v>0</v>
      </c>
      <c r="X26" s="33"/>
      <c r="Y26" s="41">
        <v>0</v>
      </c>
      <c r="Z26" s="33"/>
      <c r="AA26" s="41">
        <v>0</v>
      </c>
      <c r="AB26" s="33"/>
      <c r="AC26" s="41">
        <f>SUM(W26:Y26)</f>
        <v>0</v>
      </c>
      <c r="AD26" s="33"/>
      <c r="AE26" s="41">
        <v>-120001</v>
      </c>
      <c r="AF26" s="33"/>
      <c r="AG26" s="41">
        <v>0</v>
      </c>
      <c r="AH26" s="33"/>
      <c r="AI26" s="41">
        <f>AE26+AG26</f>
        <v>-120001</v>
      </c>
    </row>
    <row r="27" spans="1:35" s="63" customFormat="1" ht="20.5" customHeight="1">
      <c r="A27" s="14"/>
      <c r="B27" s="294"/>
      <c r="C27" s="295"/>
      <c r="D27" s="14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33"/>
      <c r="S27" s="70"/>
      <c r="T27" s="33"/>
      <c r="U27" s="155"/>
      <c r="V27" s="155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33"/>
    </row>
    <row r="28" spans="1:35" ht="20.5" customHeight="1" thickBot="1">
      <c r="A28" s="65" t="s">
        <v>273</v>
      </c>
      <c r="C28" s="66"/>
      <c r="D28" s="14"/>
      <c r="E28" s="293">
        <f>SUM(E14,E24,E26)</f>
        <v>850000</v>
      </c>
      <c r="F28" s="70"/>
      <c r="G28" s="293">
        <f>SUM(G14,G24,G26)</f>
        <v>-15740</v>
      </c>
      <c r="H28" s="70"/>
      <c r="I28" s="293">
        <f>SUM(I14,I24,I26)</f>
        <v>1643000</v>
      </c>
      <c r="J28" s="70"/>
      <c r="K28" s="293">
        <f>SUM(K14,K24,K26)</f>
        <v>18365</v>
      </c>
      <c r="L28" s="70"/>
      <c r="M28" s="293">
        <f>SUM(M14,M24,M26)</f>
        <v>85000</v>
      </c>
      <c r="N28" s="70"/>
      <c r="O28" s="293">
        <f>SUM(O14,O24,O26)</f>
        <v>443995</v>
      </c>
      <c r="P28" s="70"/>
      <c r="Q28" s="293">
        <f>SUM(Q14,Q24,Q26)</f>
        <v>15740</v>
      </c>
      <c r="R28" s="33"/>
      <c r="S28" s="293">
        <f>SUM(S14,S24,S26)</f>
        <v>-735988</v>
      </c>
      <c r="T28" s="33"/>
      <c r="U28" s="293">
        <f>SUM(U14,U24,U26)</f>
        <v>1473750</v>
      </c>
      <c r="V28" s="101"/>
      <c r="W28" s="293">
        <f>SUM(W14,W24,W26)</f>
        <v>-254088</v>
      </c>
      <c r="X28" s="70"/>
      <c r="Y28" s="293">
        <f>SUM(Y14,Y24,Y26)</f>
        <v>36880</v>
      </c>
      <c r="Z28" s="70"/>
      <c r="AA28" s="293">
        <f>SUM(AA14,AA24,AA26)</f>
        <v>0</v>
      </c>
      <c r="AB28" s="70"/>
      <c r="AC28" s="293">
        <f>SUM(AC14,AC24,AC26)</f>
        <v>-217208</v>
      </c>
      <c r="AD28" s="70"/>
      <c r="AE28" s="293">
        <f>SUM(AE14,AE24,AE26)</f>
        <v>3560914</v>
      </c>
      <c r="AF28" s="70"/>
      <c r="AG28" s="293">
        <f>SUM(AG14,AG24,AG26,AG19)</f>
        <v>898227</v>
      </c>
      <c r="AH28" s="70"/>
      <c r="AI28" s="293">
        <f>SUM(AI14,AI24,AI26,AI19)</f>
        <v>4459141</v>
      </c>
    </row>
    <row r="29" spans="1:35" ht="19.5" customHeight="1" thickTop="1">
      <c r="U29" s="264"/>
      <c r="V29" s="264"/>
    </row>
    <row r="30" spans="1:35" ht="20.5" customHeight="1">
      <c r="A30" s="65" t="s">
        <v>275</v>
      </c>
      <c r="C30" s="83"/>
      <c r="D30" s="68"/>
      <c r="E30" s="84"/>
      <c r="F30" s="85"/>
      <c r="G30" s="84"/>
      <c r="H30" s="86"/>
      <c r="I30" s="84"/>
      <c r="J30" s="86"/>
      <c r="K30" s="84"/>
      <c r="L30" s="86"/>
      <c r="M30" s="84"/>
      <c r="N30" s="86"/>
      <c r="O30" s="84"/>
      <c r="P30" s="86"/>
      <c r="Q30" s="84"/>
      <c r="R30" s="86"/>
      <c r="S30" s="84"/>
      <c r="T30" s="86"/>
      <c r="U30" s="162"/>
      <c r="V30" s="162"/>
      <c r="W30" s="84"/>
      <c r="X30" s="86"/>
      <c r="Y30" s="84"/>
      <c r="Z30" s="86"/>
      <c r="AA30" s="86"/>
      <c r="AB30" s="86"/>
      <c r="AC30" s="85"/>
      <c r="AD30" s="86"/>
      <c r="AE30" s="84"/>
      <c r="AF30" s="86"/>
      <c r="AG30" s="84"/>
      <c r="AH30" s="86"/>
      <c r="AI30" s="87"/>
    </row>
    <row r="31" spans="1:35" ht="20.5" customHeight="1">
      <c r="A31" s="69" t="s">
        <v>240</v>
      </c>
      <c r="C31" s="83"/>
      <c r="D31" s="68"/>
      <c r="E31" s="50">
        <v>850000</v>
      </c>
      <c r="F31" s="88"/>
      <c r="G31" s="50">
        <v>-15740</v>
      </c>
      <c r="H31" s="88"/>
      <c r="I31" s="50">
        <v>1643000</v>
      </c>
      <c r="J31" s="88"/>
      <c r="K31" s="50">
        <v>18365</v>
      </c>
      <c r="L31" s="50"/>
      <c r="M31" s="50">
        <v>85000</v>
      </c>
      <c r="N31" s="88"/>
      <c r="O31" s="50">
        <v>405788</v>
      </c>
      <c r="P31" s="50"/>
      <c r="Q31" s="50">
        <v>15740</v>
      </c>
      <c r="R31" s="50"/>
      <c r="S31" s="50">
        <v>-840390</v>
      </c>
      <c r="T31" s="50"/>
      <c r="U31" s="155">
        <v>1473750</v>
      </c>
      <c r="V31" s="155"/>
      <c r="W31" s="50">
        <v>-207076</v>
      </c>
      <c r="X31" s="50"/>
      <c r="Y31" s="70">
        <v>11702</v>
      </c>
      <c r="Z31" s="50"/>
      <c r="AA31" s="306">
        <v>0</v>
      </c>
      <c r="AB31" s="50"/>
      <c r="AC31" s="50">
        <f>SUM(W31:Y31)</f>
        <v>-195374</v>
      </c>
      <c r="AD31" s="50"/>
      <c r="AE31" s="50">
        <v>3440139</v>
      </c>
      <c r="AF31" s="50"/>
      <c r="AG31" s="50">
        <v>872977</v>
      </c>
      <c r="AH31" s="50"/>
      <c r="AI31" s="50">
        <f>AE31+AG31</f>
        <v>4313116</v>
      </c>
    </row>
    <row r="32" spans="1:35" ht="20.5" customHeight="1">
      <c r="A32" s="16" t="s">
        <v>238</v>
      </c>
      <c r="C32" s="90">
        <v>2</v>
      </c>
      <c r="D32" s="68"/>
      <c r="E32" s="48">
        <v>0</v>
      </c>
      <c r="F32" s="88"/>
      <c r="G32" s="48">
        <v>0</v>
      </c>
      <c r="H32" s="88"/>
      <c r="I32" s="48">
        <v>0</v>
      </c>
      <c r="J32" s="88"/>
      <c r="K32" s="48">
        <v>0</v>
      </c>
      <c r="L32" s="48"/>
      <c r="M32" s="48">
        <v>0</v>
      </c>
      <c r="N32" s="88"/>
      <c r="O32" s="48">
        <v>0</v>
      </c>
      <c r="P32" s="48"/>
      <c r="Q32" s="48">
        <v>0</v>
      </c>
      <c r="R32" s="48"/>
      <c r="S32" s="48">
        <v>0</v>
      </c>
      <c r="T32" s="48"/>
      <c r="U32" s="102">
        <v>0</v>
      </c>
      <c r="V32" s="102"/>
      <c r="W32" s="48">
        <v>0</v>
      </c>
      <c r="X32" s="48"/>
      <c r="Y32" s="33">
        <v>0</v>
      </c>
      <c r="Z32" s="48"/>
      <c r="AA32" s="48">
        <v>4198077</v>
      </c>
      <c r="AB32" s="48"/>
      <c r="AC32" s="48">
        <v>4198077</v>
      </c>
      <c r="AD32" s="48"/>
      <c r="AE32" s="48">
        <v>4198077</v>
      </c>
      <c r="AF32" s="48"/>
      <c r="AG32" s="48">
        <v>631511</v>
      </c>
      <c r="AH32" s="48"/>
      <c r="AI32" s="48">
        <f>AE32+AG32</f>
        <v>4829588</v>
      </c>
    </row>
    <row r="33" spans="1:35" ht="20.5" customHeight="1">
      <c r="A33" s="69" t="s">
        <v>239</v>
      </c>
      <c r="C33" s="83"/>
      <c r="D33" s="68"/>
      <c r="E33" s="77">
        <f>SUM(E31:E32)</f>
        <v>850000</v>
      </c>
      <c r="F33" s="70"/>
      <c r="G33" s="77">
        <f>SUM(G31:G32)</f>
        <v>-15740</v>
      </c>
      <c r="H33" s="70"/>
      <c r="I33" s="77">
        <f>SUM(I31:I32)</f>
        <v>1643000</v>
      </c>
      <c r="J33" s="70"/>
      <c r="K33" s="77">
        <f>SUM(K31:K32)</f>
        <v>18365</v>
      </c>
      <c r="L33" s="70"/>
      <c r="M33" s="77">
        <f>SUM(M31:M32)</f>
        <v>85000</v>
      </c>
      <c r="N33" s="70"/>
      <c r="O33" s="77">
        <f>SUM(O31:O32)</f>
        <v>405788</v>
      </c>
      <c r="P33" s="70"/>
      <c r="Q33" s="77">
        <f>SUM(Q31:Q32)</f>
        <v>15740</v>
      </c>
      <c r="R33" s="33"/>
      <c r="S33" s="77">
        <f>SUM(S31:S32)</f>
        <v>-840390</v>
      </c>
      <c r="T33" s="33"/>
      <c r="U33" s="241">
        <f>SUM(U31:U32)</f>
        <v>1473750</v>
      </c>
      <c r="V33" s="180"/>
      <c r="W33" s="77">
        <f>SUM(W31:W32)</f>
        <v>-207076</v>
      </c>
      <c r="X33" s="70"/>
      <c r="Y33" s="77">
        <f>SUM(Y31:Y32)</f>
        <v>11702</v>
      </c>
      <c r="Z33" s="70"/>
      <c r="AA33" s="77">
        <f>SUM(AA31:AA32)</f>
        <v>4198077</v>
      </c>
      <c r="AB33" s="70"/>
      <c r="AC33" s="77">
        <f>SUM(AC31:AC32)</f>
        <v>4002703</v>
      </c>
      <c r="AD33" s="70"/>
      <c r="AE33" s="77">
        <f>SUM(AE31:AE32)</f>
        <v>7638216</v>
      </c>
      <c r="AF33" s="70"/>
      <c r="AG33" s="77">
        <f>SUM(AG31:AG32)</f>
        <v>1504488</v>
      </c>
      <c r="AH33" s="70"/>
      <c r="AI33" s="77">
        <f>SUM(AE33:AG33)</f>
        <v>9142704</v>
      </c>
    </row>
    <row r="34" spans="1:35" ht="20.5" customHeight="1">
      <c r="A34" s="65"/>
      <c r="C34" s="83"/>
      <c r="D34" s="68"/>
      <c r="E34" s="89"/>
      <c r="F34" s="88"/>
      <c r="G34" s="89"/>
      <c r="H34" s="88"/>
      <c r="I34" s="89"/>
      <c r="J34" s="88"/>
      <c r="K34" s="89"/>
      <c r="L34" s="50"/>
      <c r="M34" s="89"/>
      <c r="N34" s="88"/>
      <c r="O34" s="89"/>
      <c r="P34" s="50"/>
      <c r="Q34" s="89"/>
      <c r="R34" s="50"/>
      <c r="S34" s="89"/>
      <c r="T34" s="50"/>
      <c r="U34" s="155"/>
      <c r="V34" s="180"/>
      <c r="W34" s="89"/>
      <c r="X34" s="50"/>
      <c r="Y34" s="89"/>
      <c r="Z34" s="50"/>
      <c r="AA34" s="50"/>
      <c r="AB34" s="50"/>
      <c r="AC34" s="50"/>
      <c r="AD34" s="50"/>
      <c r="AE34" s="50"/>
      <c r="AF34" s="50"/>
      <c r="AG34" s="89"/>
      <c r="AH34" s="50"/>
      <c r="AI34" s="89"/>
    </row>
    <row r="35" spans="1:35" ht="20.5" customHeight="1">
      <c r="A35" s="65" t="s">
        <v>293</v>
      </c>
      <c r="B35" s="65"/>
      <c r="C35" s="283"/>
      <c r="D35" s="68"/>
      <c r="E35" s="89"/>
      <c r="F35" s="88"/>
      <c r="G35" s="89"/>
      <c r="H35" s="88"/>
      <c r="I35" s="89"/>
      <c r="J35" s="88"/>
      <c r="K35" s="89"/>
      <c r="L35" s="50"/>
      <c r="M35" s="89"/>
      <c r="N35" s="88"/>
      <c r="O35" s="89"/>
      <c r="P35" s="50"/>
      <c r="Q35" s="89"/>
      <c r="R35" s="50"/>
      <c r="S35" s="89"/>
      <c r="T35" s="50"/>
      <c r="U35" s="155"/>
      <c r="V35" s="155"/>
      <c r="W35" s="89"/>
      <c r="X35" s="50"/>
      <c r="Y35" s="89"/>
      <c r="Z35" s="50"/>
      <c r="AA35" s="50"/>
      <c r="AB35" s="50"/>
      <c r="AC35" s="50"/>
      <c r="AD35" s="50"/>
      <c r="AE35" s="50"/>
      <c r="AF35" s="50"/>
      <c r="AG35" s="89"/>
      <c r="AH35" s="50"/>
      <c r="AI35" s="89"/>
    </row>
    <row r="36" spans="1:35" ht="20.5" customHeight="1">
      <c r="A36" s="65"/>
      <c r="B36" s="291" t="s">
        <v>292</v>
      </c>
      <c r="C36" s="233"/>
      <c r="D36" s="68"/>
      <c r="E36" s="89"/>
      <c r="F36" s="88"/>
      <c r="G36" s="89"/>
      <c r="H36" s="88"/>
      <c r="I36" s="89"/>
      <c r="J36" s="88"/>
      <c r="K36" s="89"/>
      <c r="L36" s="50"/>
      <c r="M36" s="89"/>
      <c r="N36" s="88"/>
      <c r="O36" s="89"/>
      <c r="P36" s="50"/>
      <c r="Q36" s="89"/>
      <c r="R36" s="50"/>
      <c r="S36" s="89"/>
      <c r="T36" s="50"/>
      <c r="U36" s="155"/>
      <c r="V36" s="155"/>
      <c r="W36" s="89"/>
      <c r="X36" s="50"/>
      <c r="Y36" s="89"/>
      <c r="Z36" s="50"/>
      <c r="AA36" s="50"/>
      <c r="AB36" s="50"/>
      <c r="AC36" s="50"/>
      <c r="AD36" s="50"/>
      <c r="AE36" s="50"/>
      <c r="AF36" s="50"/>
      <c r="AG36" s="89"/>
      <c r="AH36" s="50"/>
      <c r="AI36" s="89"/>
    </row>
    <row r="37" spans="1:35" ht="20.5" customHeight="1">
      <c r="A37" s="65"/>
      <c r="B37" s="285" t="s">
        <v>235</v>
      </c>
      <c r="C37" s="233"/>
      <c r="D37" s="68"/>
      <c r="E37" s="33">
        <v>0</v>
      </c>
      <c r="F37" s="33"/>
      <c r="G37" s="33">
        <v>0</v>
      </c>
      <c r="H37" s="33"/>
      <c r="I37" s="33">
        <v>0</v>
      </c>
      <c r="J37" s="33"/>
      <c r="K37" s="33">
        <v>0</v>
      </c>
      <c r="L37" s="33"/>
      <c r="M37" s="33">
        <v>0</v>
      </c>
      <c r="N37" s="33"/>
      <c r="O37" s="33">
        <v>0</v>
      </c>
      <c r="P37" s="33"/>
      <c r="Q37" s="33">
        <v>0</v>
      </c>
      <c r="R37" s="48"/>
      <c r="S37" s="33">
        <v>0</v>
      </c>
      <c r="T37" s="48"/>
      <c r="U37" s="33">
        <v>0</v>
      </c>
      <c r="V37" s="102"/>
      <c r="W37" s="33">
        <v>0</v>
      </c>
      <c r="X37" s="48"/>
      <c r="Y37" s="33">
        <v>0</v>
      </c>
      <c r="Z37" s="48"/>
      <c r="AA37" s="33">
        <v>0</v>
      </c>
      <c r="AB37" s="48"/>
      <c r="AC37" s="33">
        <v>0</v>
      </c>
      <c r="AD37" s="48"/>
      <c r="AE37" s="33">
        <v>0</v>
      </c>
      <c r="AF37" s="48"/>
      <c r="AG37" s="34">
        <v>-20646</v>
      </c>
      <c r="AH37" s="48"/>
      <c r="AI37" s="102">
        <f>AE37+AG37</f>
        <v>-20646</v>
      </c>
    </row>
    <row r="38" spans="1:35" ht="20.5" customHeight="1">
      <c r="A38" s="65"/>
      <c r="B38" s="65" t="s">
        <v>236</v>
      </c>
      <c r="C38" s="283"/>
      <c r="D38" s="68"/>
      <c r="E38" s="77">
        <f>SUM(E36:E37)</f>
        <v>0</v>
      </c>
      <c r="F38" s="70"/>
      <c r="G38" s="77">
        <f>SUM(G36:G37)</f>
        <v>0</v>
      </c>
      <c r="H38" s="70"/>
      <c r="I38" s="77">
        <f>SUM(I36:I37)</f>
        <v>0</v>
      </c>
      <c r="J38" s="70"/>
      <c r="K38" s="77">
        <f>SUM(K36:K37)</f>
        <v>0</v>
      </c>
      <c r="L38" s="70"/>
      <c r="M38" s="77">
        <f>SUM(M36:M37)</f>
        <v>0</v>
      </c>
      <c r="N38" s="70"/>
      <c r="O38" s="77">
        <f>SUM(O36:O37)</f>
        <v>0</v>
      </c>
      <c r="P38" s="70"/>
      <c r="Q38" s="77">
        <f>SUM(Q36:Q37)</f>
        <v>0</v>
      </c>
      <c r="R38" s="33"/>
      <c r="S38" s="77">
        <f>SUM(S36:S37)</f>
        <v>0</v>
      </c>
      <c r="T38" s="33"/>
      <c r="U38" s="241">
        <f>SUM(U36:U37)</f>
        <v>0</v>
      </c>
      <c r="V38" s="180"/>
      <c r="W38" s="77">
        <f>SUM(W36:W37)</f>
        <v>0</v>
      </c>
      <c r="X38" s="70"/>
      <c r="Y38" s="77">
        <f>SUM(Y36:Y37)</f>
        <v>0</v>
      </c>
      <c r="Z38" s="70"/>
      <c r="AA38" s="77">
        <f>SUM(AA36:AA37)</f>
        <v>0</v>
      </c>
      <c r="AB38" s="70"/>
      <c r="AC38" s="77">
        <f>SUM(AC36:AC37)</f>
        <v>0</v>
      </c>
      <c r="AD38" s="70"/>
      <c r="AE38" s="77">
        <f>SUM(AE36:AE37)</f>
        <v>0</v>
      </c>
      <c r="AF38" s="70"/>
      <c r="AG38" s="77">
        <f>SUM(AG36:AG37)</f>
        <v>-20646</v>
      </c>
      <c r="AH38" s="70"/>
      <c r="AI38" s="77">
        <f>SUM(AE38:AG38)</f>
        <v>-20646</v>
      </c>
    </row>
    <row r="39" spans="1:35" ht="20.5" customHeight="1">
      <c r="A39" s="65"/>
      <c r="B39" s="65"/>
      <c r="C39" s="283"/>
      <c r="D39" s="68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33"/>
      <c r="S39" s="70"/>
      <c r="T39" s="33"/>
      <c r="U39" s="155"/>
      <c r="V39" s="18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</row>
    <row r="40" spans="1:35" ht="20.5" customHeight="1">
      <c r="A40" s="24"/>
      <c r="B40" s="23" t="s">
        <v>241</v>
      </c>
      <c r="C40" s="24"/>
      <c r="D40" s="68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33"/>
      <c r="S40" s="70"/>
      <c r="T40" s="33"/>
      <c r="U40" s="155"/>
      <c r="V40" s="18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</row>
    <row r="41" spans="1:35" ht="20.5" customHeight="1">
      <c r="A41" s="24"/>
      <c r="B41" s="285" t="s">
        <v>281</v>
      </c>
      <c r="C41" s="90">
        <v>4</v>
      </c>
      <c r="D41" s="68"/>
      <c r="E41" s="33">
        <v>0</v>
      </c>
      <c r="F41" s="33"/>
      <c r="G41" s="33">
        <v>0</v>
      </c>
      <c r="H41" s="33"/>
      <c r="I41" s="33">
        <v>0</v>
      </c>
      <c r="J41" s="33"/>
      <c r="K41" s="33">
        <v>0</v>
      </c>
      <c r="L41" s="33"/>
      <c r="M41" s="33">
        <v>0</v>
      </c>
      <c r="N41" s="33"/>
      <c r="O41" s="33">
        <v>0</v>
      </c>
      <c r="P41" s="33"/>
      <c r="Q41" s="33">
        <v>0</v>
      </c>
      <c r="R41" s="33"/>
      <c r="S41" s="33">
        <v>-58293</v>
      </c>
      <c r="T41" s="33"/>
      <c r="U41" s="102">
        <v>0</v>
      </c>
      <c r="V41" s="101"/>
      <c r="W41" s="33">
        <v>0</v>
      </c>
      <c r="X41" s="33"/>
      <c r="Y41" s="33">
        <v>0</v>
      </c>
      <c r="Z41" s="33"/>
      <c r="AA41" s="33">
        <v>0</v>
      </c>
      <c r="AB41" s="33"/>
      <c r="AC41" s="33">
        <v>0</v>
      </c>
      <c r="AD41" s="33"/>
      <c r="AE41" s="33">
        <v>-58293</v>
      </c>
      <c r="AF41" s="33"/>
      <c r="AG41" s="33">
        <v>-85244</v>
      </c>
      <c r="AH41" s="70"/>
      <c r="AI41" s="102">
        <f>AE41+AG41</f>
        <v>-143537</v>
      </c>
    </row>
    <row r="42" spans="1:35" ht="20.5" customHeight="1">
      <c r="A42" s="24"/>
      <c r="B42" s="285" t="s">
        <v>258</v>
      </c>
      <c r="C42" s="90">
        <v>4</v>
      </c>
      <c r="D42" s="90"/>
      <c r="E42" s="33">
        <v>0</v>
      </c>
      <c r="F42" s="33"/>
      <c r="G42" s="33">
        <v>0</v>
      </c>
      <c r="H42" s="33"/>
      <c r="I42" s="33">
        <v>0</v>
      </c>
      <c r="J42" s="33"/>
      <c r="K42" s="33">
        <v>0</v>
      </c>
      <c r="L42" s="33"/>
      <c r="M42" s="33">
        <v>0</v>
      </c>
      <c r="N42" s="33"/>
      <c r="O42" s="33">
        <v>0</v>
      </c>
      <c r="P42" s="33"/>
      <c r="Q42" s="33">
        <v>0</v>
      </c>
      <c r="R42" s="33"/>
      <c r="S42" s="33">
        <v>0</v>
      </c>
      <c r="T42" s="33"/>
      <c r="U42" s="102">
        <v>0</v>
      </c>
      <c r="V42" s="101"/>
      <c r="W42" s="33">
        <v>0</v>
      </c>
      <c r="X42" s="33"/>
      <c r="Y42" s="33">
        <v>0</v>
      </c>
      <c r="Z42" s="33"/>
      <c r="AA42" s="33">
        <v>0</v>
      </c>
      <c r="AB42" s="33"/>
      <c r="AC42" s="33">
        <v>0</v>
      </c>
      <c r="AD42" s="33"/>
      <c r="AE42" s="33">
        <v>0</v>
      </c>
      <c r="AF42" s="33"/>
      <c r="AG42" s="33">
        <v>100000</v>
      </c>
      <c r="AH42" s="33"/>
      <c r="AI42" s="102">
        <f>AE42+AG42</f>
        <v>100000</v>
      </c>
    </row>
    <row r="43" spans="1:35" ht="20.5" customHeight="1">
      <c r="A43" s="24"/>
      <c r="B43" s="23" t="s">
        <v>242</v>
      </c>
      <c r="C43" s="24"/>
      <c r="D43" s="68"/>
      <c r="E43" s="77">
        <f>SUM(E40:E42)</f>
        <v>0</v>
      </c>
      <c r="F43" s="70"/>
      <c r="G43" s="77">
        <f>SUM(G40:G42)</f>
        <v>0</v>
      </c>
      <c r="H43" s="70"/>
      <c r="I43" s="77">
        <f>SUM(I40:I42)</f>
        <v>0</v>
      </c>
      <c r="J43" s="70"/>
      <c r="K43" s="77">
        <f>SUM(K40:K42)</f>
        <v>0</v>
      </c>
      <c r="L43" s="70"/>
      <c r="M43" s="77">
        <f>SUM(M40:M42)</f>
        <v>0</v>
      </c>
      <c r="N43" s="70"/>
      <c r="O43" s="77">
        <f>SUM(O40:O42)</f>
        <v>0</v>
      </c>
      <c r="P43" s="70"/>
      <c r="Q43" s="77">
        <f>SUM(Q40:Q42)</f>
        <v>0</v>
      </c>
      <c r="R43" s="33"/>
      <c r="S43" s="77">
        <f>SUM(S40:S42)</f>
        <v>-58293</v>
      </c>
      <c r="T43" s="33"/>
      <c r="U43" s="241">
        <f>SUM(U40:U42)</f>
        <v>0</v>
      </c>
      <c r="V43" s="180"/>
      <c r="W43" s="77">
        <f>SUM(W40:W42)</f>
        <v>0</v>
      </c>
      <c r="X43" s="70"/>
      <c r="Y43" s="77">
        <f>SUM(Y40:Y42)</f>
        <v>0</v>
      </c>
      <c r="Z43" s="70"/>
      <c r="AA43" s="77">
        <f>SUM(AA40:AA42)</f>
        <v>0</v>
      </c>
      <c r="AB43" s="70"/>
      <c r="AC43" s="77">
        <f>SUM(AC40:AC42)</f>
        <v>0</v>
      </c>
      <c r="AD43" s="70"/>
      <c r="AE43" s="77">
        <f>SUM(AE40:AE42)</f>
        <v>-58293</v>
      </c>
      <c r="AF43" s="70"/>
      <c r="AG43" s="77">
        <f>SUM(AG40:AG42)</f>
        <v>14756</v>
      </c>
      <c r="AH43" s="70"/>
      <c r="AI43" s="77">
        <f>SUM(AE43:AG43)</f>
        <v>-43537</v>
      </c>
    </row>
    <row r="44" spans="1:35" ht="20.5" customHeight="1">
      <c r="A44" s="24" t="s">
        <v>243</v>
      </c>
      <c r="C44" s="5"/>
      <c r="D44" s="68"/>
      <c r="E44" s="77">
        <f>SUM(E42:E43)</f>
        <v>0</v>
      </c>
      <c r="F44" s="70"/>
      <c r="G44" s="77">
        <f>SUM(G42:G43)</f>
        <v>0</v>
      </c>
      <c r="H44" s="70"/>
      <c r="I44" s="77">
        <f>SUM(I42:I43)</f>
        <v>0</v>
      </c>
      <c r="J44" s="70"/>
      <c r="K44" s="77">
        <f>SUM(K42:K43)</f>
        <v>0</v>
      </c>
      <c r="L44" s="70"/>
      <c r="M44" s="77">
        <f>SUM(M42:M43)</f>
        <v>0</v>
      </c>
      <c r="N44" s="70"/>
      <c r="O44" s="77">
        <f>SUM(O42:O43)</f>
        <v>0</v>
      </c>
      <c r="P44" s="70"/>
      <c r="Q44" s="77">
        <f>SUM(Q42:Q43)</f>
        <v>0</v>
      </c>
      <c r="R44" s="33"/>
      <c r="S44" s="77">
        <f>SUM(S42:S43)</f>
        <v>-58293</v>
      </c>
      <c r="T44" s="33"/>
      <c r="U44" s="241">
        <f>SUM(U42:U43)</f>
        <v>0</v>
      </c>
      <c r="V44" s="180"/>
      <c r="W44" s="77">
        <f>SUM(W42:W43)</f>
        <v>0</v>
      </c>
      <c r="X44" s="70"/>
      <c r="Y44" s="77">
        <f>SUM(Y42:Y43)</f>
        <v>0</v>
      </c>
      <c r="Z44" s="70"/>
      <c r="AA44" s="77">
        <f>SUM(AA42:AA43)</f>
        <v>0</v>
      </c>
      <c r="AB44" s="70"/>
      <c r="AC44" s="77">
        <f>SUM(AC42:AC43)</f>
        <v>0</v>
      </c>
      <c r="AD44" s="70"/>
      <c r="AE44" s="77">
        <f>SUM(AE42:AE43)</f>
        <v>-58293</v>
      </c>
      <c r="AF44" s="70"/>
      <c r="AG44" s="77">
        <f>SUM(AG38,AG43)</f>
        <v>-5890</v>
      </c>
      <c r="AH44" s="70"/>
      <c r="AI44" s="77">
        <f>SUM(AI38,AI43)</f>
        <v>-64183</v>
      </c>
    </row>
    <row r="45" spans="1:35" ht="20.5" customHeight="1">
      <c r="A45" s="283"/>
      <c r="B45" s="233"/>
      <c r="C45" s="90"/>
      <c r="D45" s="68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33"/>
      <c r="S45" s="70"/>
      <c r="T45" s="33"/>
      <c r="U45" s="155"/>
      <c r="V45" s="18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</row>
    <row r="46" spans="1:35" ht="20.5" customHeight="1">
      <c r="A46" s="73" t="s">
        <v>57</v>
      </c>
      <c r="C46" s="90"/>
      <c r="D46" s="68"/>
      <c r="E46" s="89"/>
      <c r="F46" s="88"/>
      <c r="G46" s="89"/>
      <c r="H46" s="88"/>
      <c r="I46" s="89"/>
      <c r="J46" s="88"/>
      <c r="K46" s="89"/>
      <c r="L46" s="50"/>
      <c r="M46" s="89"/>
      <c r="N46" s="88"/>
      <c r="O46" s="89"/>
      <c r="P46" s="50"/>
      <c r="Q46" s="89"/>
      <c r="R46" s="50"/>
      <c r="S46" s="89"/>
      <c r="T46" s="50"/>
      <c r="U46" s="264"/>
      <c r="V46" s="264"/>
      <c r="W46" s="89"/>
      <c r="X46" s="50"/>
      <c r="Y46" s="89"/>
      <c r="Z46" s="50"/>
      <c r="AA46" s="50"/>
      <c r="AB46" s="50"/>
      <c r="AC46" s="50"/>
      <c r="AD46" s="50"/>
      <c r="AE46" s="50"/>
      <c r="AF46" s="50"/>
      <c r="AG46" s="89"/>
      <c r="AH46" s="50"/>
      <c r="AI46" s="89"/>
    </row>
    <row r="47" spans="1:35" ht="20.5" customHeight="1">
      <c r="A47" s="74"/>
      <c r="B47" s="16" t="s">
        <v>237</v>
      </c>
      <c r="C47" s="90"/>
      <c r="D47" s="68"/>
      <c r="E47" s="33">
        <v>0</v>
      </c>
      <c r="F47" s="33"/>
      <c r="G47" s="33">
        <v>0</v>
      </c>
      <c r="H47" s="33"/>
      <c r="I47" s="33">
        <v>0</v>
      </c>
      <c r="J47" s="33"/>
      <c r="K47" s="33">
        <v>0</v>
      </c>
      <c r="L47" s="33"/>
      <c r="M47" s="33">
        <v>0</v>
      </c>
      <c r="N47" s="33"/>
      <c r="O47" s="33">
        <v>0</v>
      </c>
      <c r="P47" s="33"/>
      <c r="Q47" s="33">
        <v>0</v>
      </c>
      <c r="R47" s="33"/>
      <c r="S47" s="33">
        <v>-546809</v>
      </c>
      <c r="T47" s="33"/>
      <c r="U47" s="102">
        <v>0</v>
      </c>
      <c r="V47" s="264"/>
      <c r="W47" s="33">
        <v>0</v>
      </c>
      <c r="X47" s="33"/>
      <c r="Y47" s="33">
        <v>0</v>
      </c>
      <c r="Z47" s="33"/>
      <c r="AA47" s="33">
        <v>0</v>
      </c>
      <c r="AB47" s="33"/>
      <c r="AC47" s="33">
        <v>0</v>
      </c>
      <c r="AD47" s="33"/>
      <c r="AE47" s="33">
        <v>-546809</v>
      </c>
      <c r="AF47" s="33"/>
      <c r="AG47" s="33">
        <v>-35999</v>
      </c>
      <c r="AH47" s="33"/>
      <c r="AI47" s="102">
        <f t="shared" ref="AI47:AI48" si="0">AE47+AG47</f>
        <v>-582808</v>
      </c>
    </row>
    <row r="48" spans="1:35" ht="20.5" customHeight="1">
      <c r="B48" s="16" t="s">
        <v>160</v>
      </c>
      <c r="C48" s="90"/>
      <c r="D48" s="68"/>
      <c r="E48" s="41">
        <v>0</v>
      </c>
      <c r="F48" s="33"/>
      <c r="G48" s="41">
        <v>0</v>
      </c>
      <c r="H48" s="33"/>
      <c r="I48" s="41">
        <v>0</v>
      </c>
      <c r="J48" s="33"/>
      <c r="K48" s="41">
        <v>0</v>
      </c>
      <c r="L48" s="33"/>
      <c r="M48" s="41">
        <v>0</v>
      </c>
      <c r="N48" s="33"/>
      <c r="O48" s="41">
        <v>0</v>
      </c>
      <c r="P48" s="33"/>
      <c r="Q48" s="41">
        <v>0</v>
      </c>
      <c r="R48" s="33"/>
      <c r="S48" s="41">
        <v>0</v>
      </c>
      <c r="T48" s="33"/>
      <c r="U48" s="263">
        <v>0</v>
      </c>
      <c r="V48" s="264"/>
      <c r="W48" s="41">
        <v>52031</v>
      </c>
      <c r="X48" s="33"/>
      <c r="Y48" s="41">
        <v>-23767</v>
      </c>
      <c r="Z48" s="33"/>
      <c r="AA48" s="33">
        <v>0</v>
      </c>
      <c r="AB48" s="33"/>
      <c r="AC48" s="33">
        <v>28264</v>
      </c>
      <c r="AD48" s="33"/>
      <c r="AE48" s="41">
        <v>28264</v>
      </c>
      <c r="AF48" s="33"/>
      <c r="AG48" s="41">
        <v>1923</v>
      </c>
      <c r="AH48" s="33"/>
      <c r="AI48" s="263">
        <f t="shared" si="0"/>
        <v>30187</v>
      </c>
    </row>
    <row r="49" spans="1:35" ht="20.5" customHeight="1">
      <c r="A49" s="69" t="s">
        <v>134</v>
      </c>
      <c r="B49" s="24"/>
      <c r="C49" s="91"/>
      <c r="D49" s="14"/>
      <c r="E49" s="241">
        <f>SUM(E47:E48)</f>
        <v>0</v>
      </c>
      <c r="F49" s="180"/>
      <c r="G49" s="241">
        <f>SUM(G47:G48)</f>
        <v>0</v>
      </c>
      <c r="H49" s="180"/>
      <c r="I49" s="241">
        <f>SUM(I47:I48)</f>
        <v>0</v>
      </c>
      <c r="J49" s="180"/>
      <c r="K49" s="241">
        <f>SUM(K47:K48)</f>
        <v>0</v>
      </c>
      <c r="L49" s="180"/>
      <c r="M49" s="241">
        <f>SUM(M47:M48)</f>
        <v>0</v>
      </c>
      <c r="N49" s="180"/>
      <c r="O49" s="241">
        <f>SUM(O47:O48)</f>
        <v>0</v>
      </c>
      <c r="P49" s="180"/>
      <c r="Q49" s="241">
        <f>SUM(Q47:Q48)</f>
        <v>0</v>
      </c>
      <c r="R49" s="180"/>
      <c r="S49" s="241">
        <f>SUM(S47:S48)</f>
        <v>-546809</v>
      </c>
      <c r="T49" s="180"/>
      <c r="U49" s="241">
        <f>SUM(U47:U48)</f>
        <v>0</v>
      </c>
      <c r="V49" s="180"/>
      <c r="W49" s="241">
        <f>SUM(W47:W48)</f>
        <v>52031</v>
      </c>
      <c r="X49" s="180"/>
      <c r="Y49" s="241">
        <f>SUM(Y47:Y48)</f>
        <v>-23767</v>
      </c>
      <c r="Z49" s="155"/>
      <c r="AA49" s="241">
        <f>SUM(AA47:AA48)</f>
        <v>0</v>
      </c>
      <c r="AB49" s="155"/>
      <c r="AC49" s="241">
        <f>SUM(AC47:AC48)</f>
        <v>28264</v>
      </c>
      <c r="AD49" s="155"/>
      <c r="AE49" s="241">
        <f>SUM(AE47:AE48)</f>
        <v>-518545</v>
      </c>
      <c r="AF49" s="155"/>
      <c r="AG49" s="241">
        <f>SUM(AG47:AG48)</f>
        <v>-34076</v>
      </c>
      <c r="AH49" s="155"/>
      <c r="AI49" s="241">
        <f>SUM(AI47:AI48)</f>
        <v>-552621</v>
      </c>
    </row>
    <row r="50" spans="1:35" ht="20.5" customHeight="1">
      <c r="A50" s="69"/>
      <c r="B50" s="24"/>
      <c r="C50" s="91"/>
      <c r="D50" s="14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33"/>
      <c r="S50" s="70"/>
      <c r="T50" s="33"/>
      <c r="U50" s="180"/>
      <c r="V50" s="264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</row>
    <row r="51" spans="1:35" ht="20.5" customHeight="1">
      <c r="A51" s="5" t="s">
        <v>211</v>
      </c>
      <c r="B51" s="16"/>
      <c r="C51" s="90">
        <v>7</v>
      </c>
      <c r="D51" s="68"/>
      <c r="E51" s="41">
        <v>0</v>
      </c>
      <c r="F51" s="33"/>
      <c r="G51" s="41">
        <v>0</v>
      </c>
      <c r="H51" s="33"/>
      <c r="I51" s="41">
        <v>0</v>
      </c>
      <c r="J51" s="33"/>
      <c r="K51" s="41">
        <v>0</v>
      </c>
      <c r="L51" s="33"/>
      <c r="M51" s="41">
        <v>0</v>
      </c>
      <c r="N51" s="33"/>
      <c r="O51" s="41">
        <v>0</v>
      </c>
      <c r="P51" s="33"/>
      <c r="Q51" s="41">
        <v>0</v>
      </c>
      <c r="R51" s="33"/>
      <c r="S51" s="41">
        <v>-120329</v>
      </c>
      <c r="T51" s="33"/>
      <c r="U51" s="263">
        <v>0</v>
      </c>
      <c r="V51" s="264"/>
      <c r="W51" s="41">
        <v>0</v>
      </c>
      <c r="X51" s="33"/>
      <c r="Y51" s="41">
        <v>0</v>
      </c>
      <c r="Z51" s="33"/>
      <c r="AA51" s="41">
        <v>0</v>
      </c>
      <c r="AB51" s="33"/>
      <c r="AC51" s="41">
        <v>0</v>
      </c>
      <c r="AD51" s="33"/>
      <c r="AE51" s="41">
        <v>-120329</v>
      </c>
      <c r="AF51" s="33"/>
      <c r="AG51" s="41">
        <v>0</v>
      </c>
      <c r="AH51" s="33"/>
      <c r="AI51" s="41">
        <f>AE51+AG51</f>
        <v>-120329</v>
      </c>
    </row>
    <row r="52" spans="1:35" ht="20.5" customHeight="1">
      <c r="B52" s="16"/>
      <c r="C52" s="90"/>
      <c r="D52" s="68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102"/>
      <c r="V52" s="296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</row>
    <row r="53" spans="1:35" ht="20.5" hidden="1" customHeight="1">
      <c r="A53" s="69" t="s">
        <v>134</v>
      </c>
      <c r="B53" s="24"/>
      <c r="C53" s="91"/>
      <c r="D53" s="14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33"/>
      <c r="S53" s="70"/>
      <c r="T53" s="33"/>
      <c r="U53" s="180"/>
      <c r="V53" s="264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</row>
    <row r="54" spans="1:35" ht="20.5" customHeight="1" thickBot="1">
      <c r="A54" s="65" t="s">
        <v>272</v>
      </c>
      <c r="C54" s="66"/>
      <c r="D54" s="14"/>
      <c r="E54" s="293">
        <f>SUM(E31,E53,E49,E51)</f>
        <v>850000</v>
      </c>
      <c r="F54" s="70"/>
      <c r="G54" s="293">
        <f>SUM(G31,G53,G49,G51)</f>
        <v>-15740</v>
      </c>
      <c r="H54" s="70"/>
      <c r="I54" s="293">
        <f>SUM(I31,I53,I49,I51)</f>
        <v>1643000</v>
      </c>
      <c r="J54" s="70"/>
      <c r="K54" s="293">
        <f>SUM(K31,K53,K49,K51)</f>
        <v>18365</v>
      </c>
      <c r="L54" s="70"/>
      <c r="M54" s="293">
        <f>SUM(M31,M53,M49,M51)</f>
        <v>85000</v>
      </c>
      <c r="N54" s="70"/>
      <c r="O54" s="293">
        <f>SUM(O31,O53,O49,O51)</f>
        <v>405788</v>
      </c>
      <c r="P54" s="70"/>
      <c r="Q54" s="293">
        <f>SUM(Q31,Q53,Q49,Q51)</f>
        <v>15740</v>
      </c>
      <c r="R54" s="70"/>
      <c r="S54" s="293">
        <f>SUM(S31,S53,S49,S51,S44)</f>
        <v>-1565821</v>
      </c>
      <c r="T54" s="70"/>
      <c r="U54" s="293">
        <f>SUM(U31,U53,U49,U51)</f>
        <v>1473750</v>
      </c>
      <c r="V54" s="264"/>
      <c r="W54" s="293">
        <f>SUM(W31,W53,W49,W51)</f>
        <v>-155045</v>
      </c>
      <c r="X54" s="70"/>
      <c r="Y54" s="293">
        <f>SUM(Y33,Y53,Y49,Y51)</f>
        <v>-12065</v>
      </c>
      <c r="Z54" s="293">
        <f>SUM(Z33,Z53,Z49,Z51)</f>
        <v>0</v>
      </c>
      <c r="AA54" s="293">
        <f>SUM(AA33,AA53,AA49,AA51)</f>
        <v>4198077</v>
      </c>
      <c r="AB54" s="70"/>
      <c r="AC54" s="293">
        <f>SUM(AC33,AC53,AC49,AC51)</f>
        <v>4030967</v>
      </c>
      <c r="AD54" s="70"/>
      <c r="AE54" s="293">
        <f>SUM(AE33,AE53,AE49,AE51,AE44)</f>
        <v>6941049</v>
      </c>
      <c r="AF54" s="70">
        <f>SUM(AF33,AF53,AF49,AF51)</f>
        <v>0</v>
      </c>
      <c r="AG54" s="293">
        <f>SUM(AG33,AG53,AG49,AG51,AG44)</f>
        <v>1464522</v>
      </c>
      <c r="AH54" s="70"/>
      <c r="AI54" s="293">
        <f>SUM(AI33,AI53,AI49,AI51,AI44)</f>
        <v>8405571</v>
      </c>
    </row>
    <row r="55" spans="1:35" ht="19.5" customHeight="1" thickTop="1">
      <c r="AI55" s="287"/>
    </row>
  </sheetData>
  <mergeCells count="6">
    <mergeCell ref="E12:AI12"/>
    <mergeCell ref="M5:S5"/>
    <mergeCell ref="W5:AC5"/>
    <mergeCell ref="E4:AI4"/>
    <mergeCell ref="R11:T11"/>
    <mergeCell ref="I5:K5"/>
  </mergeCells>
  <phoneticPr fontId="0" type="noConversion"/>
  <pageMargins left="0.65" right="0.65" top="0.48" bottom="0.5" header="0.5" footer="0.5"/>
  <pageSetup paperSize="9" scale="48" firstPageNumber="10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I36"/>
  <sheetViews>
    <sheetView view="pageBreakPreview" zoomScale="85" zoomScaleNormal="60" zoomScaleSheetLayoutView="85" workbookViewId="0">
      <selection activeCell="A12" sqref="A12"/>
    </sheetView>
  </sheetViews>
  <sheetFormatPr defaultColWidth="9.09765625" defaultRowHeight="20.25" customHeight="1"/>
  <cols>
    <col min="1" max="1" width="74.59765625" style="5" customWidth="1"/>
    <col min="2" max="2" width="9" style="30" customWidth="1"/>
    <col min="3" max="3" width="1" style="5" customWidth="1"/>
    <col min="4" max="4" width="15.3984375" style="28" customWidth="1"/>
    <col min="5" max="5" width="0.69921875" style="63" customWidth="1"/>
    <col min="6" max="6" width="15.3984375" style="28" customWidth="1"/>
    <col min="7" max="7" width="0.69921875" style="63" customWidth="1"/>
    <col min="8" max="8" width="15.3984375" style="5" customWidth="1"/>
    <col min="9" max="9" width="0.69921875" style="63" customWidth="1"/>
    <col min="10" max="10" width="15.3984375" style="5" customWidth="1"/>
    <col min="11" max="11" width="0.69921875" style="63" customWidth="1"/>
    <col min="12" max="12" width="15.3984375" style="5" customWidth="1"/>
    <col min="13" max="13" width="0.8984375" style="5" customWidth="1"/>
    <col min="14" max="14" width="15.3984375" style="5" customWidth="1"/>
    <col min="15" max="15" width="0.69921875" style="63" customWidth="1"/>
    <col min="16" max="16" width="16.09765625" style="63" customWidth="1"/>
    <col min="17" max="17" width="0.69921875" style="63" customWidth="1"/>
    <col min="18" max="18" width="15.3984375" style="5" customWidth="1"/>
    <col min="19" max="19" width="10.09765625" style="5" bestFit="1" customWidth="1"/>
    <col min="20" max="16384" width="9.09765625" style="5"/>
  </cols>
  <sheetData>
    <row r="1" spans="1:18" ht="19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  <c r="O1" s="5"/>
      <c r="P1" s="5"/>
      <c r="Q1" s="5"/>
    </row>
    <row r="2" spans="1:18" ht="19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  <c r="O2" s="5"/>
      <c r="P2" s="5"/>
      <c r="Q2" s="5"/>
    </row>
    <row r="3" spans="1:18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8" ht="18" customHeight="1">
      <c r="A4" s="59"/>
      <c r="B4" s="60"/>
      <c r="C4" s="59"/>
      <c r="D4" s="318" t="s">
        <v>54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</row>
    <row r="5" spans="1:18" ht="18" customHeight="1">
      <c r="A5" s="61"/>
      <c r="B5" s="5"/>
      <c r="C5" s="24"/>
      <c r="D5" s="5"/>
      <c r="E5" s="61"/>
      <c r="F5" s="5"/>
      <c r="G5" s="5"/>
      <c r="I5" s="5"/>
      <c r="K5" s="5"/>
      <c r="M5" s="226"/>
      <c r="N5" s="226"/>
      <c r="O5" s="61"/>
      <c r="P5" s="273" t="s">
        <v>244</v>
      </c>
      <c r="Q5" s="273"/>
    </row>
    <row r="6" spans="1:18" ht="18" customHeight="1">
      <c r="A6" s="273"/>
      <c r="B6" s="5"/>
      <c r="C6" s="24"/>
      <c r="D6" s="5"/>
      <c r="E6" s="273"/>
      <c r="F6" s="317" t="s">
        <v>153</v>
      </c>
      <c r="G6" s="317"/>
      <c r="H6" s="317"/>
      <c r="I6" s="61"/>
      <c r="J6" s="317" t="s">
        <v>17</v>
      </c>
      <c r="K6" s="317"/>
      <c r="L6" s="317"/>
      <c r="M6" s="273"/>
      <c r="N6" s="273"/>
      <c r="O6" s="273"/>
      <c r="P6" s="272" t="s">
        <v>124</v>
      </c>
      <c r="Q6" s="273"/>
    </row>
    <row r="7" spans="1:18" ht="18" customHeight="1">
      <c r="A7" s="61"/>
      <c r="C7" s="24"/>
      <c r="D7" s="62" t="s">
        <v>16</v>
      </c>
      <c r="E7" s="61"/>
      <c r="F7" s="5"/>
      <c r="G7" s="61"/>
      <c r="H7" s="61"/>
      <c r="I7" s="61"/>
      <c r="J7" s="61"/>
      <c r="K7" s="61"/>
      <c r="N7" s="62" t="s">
        <v>201</v>
      </c>
      <c r="O7" s="61"/>
      <c r="P7" s="273"/>
      <c r="Q7" s="273"/>
      <c r="R7" s="62"/>
    </row>
    <row r="8" spans="1:18" ht="18" customHeight="1">
      <c r="A8" s="62"/>
      <c r="B8" s="18"/>
      <c r="C8" s="24"/>
      <c r="D8" s="61" t="s">
        <v>11</v>
      </c>
      <c r="E8" s="61"/>
      <c r="F8" s="61" t="s">
        <v>9</v>
      </c>
      <c r="G8" s="61"/>
      <c r="H8" s="62" t="s">
        <v>141</v>
      </c>
      <c r="I8" s="61"/>
      <c r="J8" s="63"/>
      <c r="K8" s="61"/>
      <c r="L8" s="61"/>
      <c r="M8" s="226"/>
      <c r="N8" s="226" t="s">
        <v>202</v>
      </c>
      <c r="O8" s="61"/>
      <c r="P8" s="273" t="s">
        <v>264</v>
      </c>
      <c r="Q8" s="273"/>
      <c r="R8" s="62" t="s">
        <v>10</v>
      </c>
    </row>
    <row r="9" spans="1:18" ht="18" customHeight="1">
      <c r="A9" s="62"/>
      <c r="B9" s="64" t="s">
        <v>41</v>
      </c>
      <c r="C9" s="24"/>
      <c r="D9" s="61" t="s">
        <v>20</v>
      </c>
      <c r="E9" s="61"/>
      <c r="F9" s="61" t="s">
        <v>18</v>
      </c>
      <c r="G9" s="61"/>
      <c r="H9" s="61" t="s">
        <v>142</v>
      </c>
      <c r="I9" s="61"/>
      <c r="J9" s="61" t="s">
        <v>8</v>
      </c>
      <c r="K9" s="61"/>
      <c r="L9" s="61" t="s">
        <v>19</v>
      </c>
      <c r="M9" s="226"/>
      <c r="N9" s="226" t="s">
        <v>203</v>
      </c>
      <c r="O9" s="61"/>
      <c r="P9" s="273" t="s">
        <v>261</v>
      </c>
      <c r="Q9" s="273"/>
      <c r="R9" s="62" t="s">
        <v>13</v>
      </c>
    </row>
    <row r="10" spans="1:18" ht="18" customHeight="1">
      <c r="A10" s="24"/>
      <c r="C10" s="24"/>
      <c r="D10" s="320" t="s">
        <v>55</v>
      </c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</row>
    <row r="11" spans="1:18" ht="18" customHeight="1">
      <c r="A11" s="65" t="s">
        <v>274</v>
      </c>
      <c r="B11" s="66"/>
      <c r="C11" s="16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/>
    </row>
    <row r="12" spans="1:18" ht="18" customHeight="1">
      <c r="A12" s="65" t="s">
        <v>200</v>
      </c>
      <c r="B12" s="66"/>
      <c r="C12" s="69"/>
      <c r="D12" s="70">
        <v>850000</v>
      </c>
      <c r="E12" s="70"/>
      <c r="F12" s="70">
        <v>1643000</v>
      </c>
      <c r="G12" s="70"/>
      <c r="H12" s="70">
        <v>16950</v>
      </c>
      <c r="I12" s="70"/>
      <c r="J12" s="70">
        <v>85000</v>
      </c>
      <c r="K12" s="71"/>
      <c r="L12" s="70">
        <v>1316045</v>
      </c>
      <c r="M12" s="70"/>
      <c r="N12" s="70">
        <v>1473750</v>
      </c>
      <c r="O12" s="71"/>
      <c r="P12" s="33">
        <v>0</v>
      </c>
      <c r="Q12" s="71"/>
      <c r="R12" s="70">
        <f>SUM(D12:N12)</f>
        <v>5384745</v>
      </c>
    </row>
    <row r="13" spans="1:18" ht="9" customHeight="1">
      <c r="A13" s="65"/>
      <c r="B13" s="66"/>
      <c r="C13" s="69"/>
      <c r="D13" s="72"/>
      <c r="E13" s="71"/>
      <c r="F13" s="72"/>
      <c r="G13" s="71"/>
      <c r="H13" s="72"/>
      <c r="I13" s="71"/>
      <c r="J13" s="72"/>
      <c r="K13" s="71"/>
      <c r="L13" s="72"/>
      <c r="M13" s="72"/>
      <c r="N13" s="72"/>
      <c r="O13" s="71"/>
      <c r="P13" s="71"/>
      <c r="Q13" s="71"/>
      <c r="R13" s="69"/>
    </row>
    <row r="14" spans="1:18" ht="18" customHeight="1">
      <c r="A14" s="73" t="s">
        <v>57</v>
      </c>
      <c r="B14" s="66"/>
      <c r="C14" s="69"/>
      <c r="D14" s="72"/>
      <c r="E14" s="71"/>
      <c r="F14" s="72"/>
      <c r="G14" s="71"/>
      <c r="H14" s="72"/>
      <c r="I14" s="71"/>
      <c r="J14" s="72"/>
      <c r="K14" s="71"/>
      <c r="L14" s="72"/>
      <c r="M14" s="72"/>
      <c r="N14" s="72"/>
      <c r="O14" s="71"/>
      <c r="P14" s="71"/>
      <c r="Q14" s="71"/>
      <c r="R14" s="69"/>
    </row>
    <row r="15" spans="1:18" ht="18" customHeight="1">
      <c r="A15" s="74" t="s">
        <v>214</v>
      </c>
      <c r="B15" s="75"/>
      <c r="C15" s="69"/>
      <c r="D15" s="33">
        <v>0</v>
      </c>
      <c r="E15" s="33"/>
      <c r="F15" s="33">
        <v>0</v>
      </c>
      <c r="G15" s="33"/>
      <c r="H15" s="33">
        <v>0</v>
      </c>
      <c r="I15" s="33"/>
      <c r="J15" s="33">
        <v>0</v>
      </c>
      <c r="K15" s="71"/>
      <c r="L15" s="33">
        <v>-74059</v>
      </c>
      <c r="M15" s="33"/>
      <c r="N15" s="33">
        <v>0</v>
      </c>
      <c r="O15" s="33"/>
      <c r="P15" s="33">
        <v>0</v>
      </c>
      <c r="Q15" s="33"/>
      <c r="R15" s="33">
        <f>SUM(D15:N15)</f>
        <v>-74059</v>
      </c>
    </row>
    <row r="16" spans="1:18" ht="18" customHeight="1">
      <c r="A16" s="74" t="s">
        <v>286</v>
      </c>
      <c r="B16" s="75"/>
      <c r="C16" s="69"/>
      <c r="D16" s="33">
        <v>0</v>
      </c>
      <c r="E16" s="33"/>
      <c r="F16" s="33">
        <v>0</v>
      </c>
      <c r="G16" s="33"/>
      <c r="H16" s="33">
        <v>0</v>
      </c>
      <c r="I16" s="33"/>
      <c r="J16" s="33">
        <v>0</v>
      </c>
      <c r="K16" s="47"/>
      <c r="L16" s="33">
        <v>0</v>
      </c>
      <c r="M16" s="33"/>
      <c r="N16" s="33">
        <v>0</v>
      </c>
      <c r="O16" s="33"/>
      <c r="P16" s="33">
        <v>0</v>
      </c>
      <c r="Q16" s="33"/>
      <c r="R16" s="33">
        <f>SUM(D16:N16)</f>
        <v>0</v>
      </c>
    </row>
    <row r="17" spans="1:35" ht="18" customHeight="1">
      <c r="A17" s="69" t="s">
        <v>134</v>
      </c>
      <c r="B17" s="76"/>
      <c r="C17" s="69"/>
      <c r="D17" s="77">
        <f>SUM(D15:D16)</f>
        <v>0</v>
      </c>
      <c r="E17" s="70"/>
      <c r="F17" s="77">
        <f>SUM(F15:F16)</f>
        <v>0</v>
      </c>
      <c r="G17" s="70"/>
      <c r="H17" s="77">
        <f>SUM(H15:H16)</f>
        <v>0</v>
      </c>
      <c r="I17" s="70"/>
      <c r="J17" s="77">
        <f>SUM(J15:J16)</f>
        <v>0</v>
      </c>
      <c r="K17" s="71"/>
      <c r="L17" s="77">
        <f>SUM(L15:L16)</f>
        <v>-74059</v>
      </c>
      <c r="M17" s="70"/>
      <c r="N17" s="77">
        <f>SUM(N15:N16)</f>
        <v>0</v>
      </c>
      <c r="O17" s="71"/>
      <c r="P17" s="77">
        <f>SUM(P15:P16)</f>
        <v>0</v>
      </c>
      <c r="Q17" s="71"/>
      <c r="R17" s="77">
        <f>SUM(D17:N17)</f>
        <v>-74059</v>
      </c>
    </row>
    <row r="18" spans="1:35" s="10" customFormat="1" ht="20.5" customHeight="1">
      <c r="A18" s="126"/>
      <c r="B18" s="134"/>
      <c r="C18" s="91"/>
      <c r="D18" s="126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236"/>
      <c r="T18" s="236"/>
      <c r="U18" s="236"/>
      <c r="V18" s="236"/>
      <c r="W18" s="236"/>
      <c r="X18" s="236"/>
      <c r="Y18" s="236"/>
      <c r="Z18" s="236"/>
      <c r="AA18" s="236"/>
      <c r="AB18" s="235"/>
      <c r="AC18" s="235"/>
      <c r="AD18" s="235"/>
      <c r="AE18" s="235"/>
      <c r="AF18" s="235"/>
      <c r="AG18" s="236"/>
      <c r="AH18" s="235"/>
      <c r="AI18" s="236"/>
    </row>
    <row r="19" spans="1:35" s="10" customFormat="1" ht="20.5" customHeight="1">
      <c r="A19" s="5" t="s">
        <v>211</v>
      </c>
      <c r="B19" s="8"/>
      <c r="C19" s="90"/>
      <c r="D19" s="300">
        <v>0</v>
      </c>
      <c r="E19" s="147"/>
      <c r="F19" s="300">
        <v>0</v>
      </c>
      <c r="G19" s="147"/>
      <c r="H19" s="300">
        <v>0</v>
      </c>
      <c r="I19" s="147"/>
      <c r="J19" s="300">
        <v>0</v>
      </c>
      <c r="K19" s="48"/>
      <c r="L19" s="300">
        <v>-120001</v>
      </c>
      <c r="M19" s="149"/>
      <c r="N19" s="300">
        <v>0</v>
      </c>
      <c r="O19" s="147"/>
      <c r="P19" s="41">
        <v>0</v>
      </c>
      <c r="Q19" s="147"/>
      <c r="R19" s="41">
        <f>SUM(D19:N19)</f>
        <v>-120001</v>
      </c>
      <c r="S19" s="238"/>
      <c r="T19" s="238"/>
      <c r="U19" s="238"/>
      <c r="V19" s="238"/>
      <c r="W19" s="238"/>
      <c r="X19" s="238"/>
      <c r="Y19" s="238"/>
      <c r="Z19" s="238"/>
      <c r="AA19" s="238"/>
      <c r="AB19" s="237"/>
      <c r="AC19" s="237"/>
      <c r="AD19" s="237"/>
      <c r="AE19" s="237"/>
      <c r="AF19" s="237"/>
      <c r="AG19" s="238"/>
      <c r="AH19" s="237"/>
      <c r="AI19" s="238"/>
    </row>
    <row r="20" spans="1:35" s="10" customFormat="1" ht="20.5" customHeight="1">
      <c r="A20" s="126"/>
      <c r="B20" s="134"/>
      <c r="C20" s="91"/>
      <c r="D20" s="302"/>
      <c r="E20" s="180"/>
      <c r="F20" s="261"/>
      <c r="G20" s="180"/>
      <c r="H20" s="180"/>
      <c r="I20" s="180"/>
      <c r="J20" s="180"/>
      <c r="K20" s="180"/>
      <c r="L20" s="261"/>
      <c r="M20" s="180"/>
      <c r="N20" s="261"/>
      <c r="O20" s="180"/>
      <c r="P20" s="261"/>
      <c r="Q20" s="180"/>
      <c r="R20" s="180"/>
      <c r="S20" s="236"/>
      <c r="T20" s="236"/>
      <c r="U20" s="236"/>
      <c r="V20" s="236"/>
      <c r="W20" s="236"/>
      <c r="X20" s="236"/>
      <c r="Y20" s="236"/>
      <c r="Z20" s="236"/>
      <c r="AA20" s="236"/>
      <c r="AB20" s="235"/>
      <c r="AC20" s="235"/>
      <c r="AD20" s="235"/>
      <c r="AE20" s="235"/>
      <c r="AF20" s="235"/>
      <c r="AG20" s="236"/>
      <c r="AH20" s="235"/>
      <c r="AI20" s="236"/>
    </row>
    <row r="21" spans="1:35" ht="18" customHeight="1" thickBot="1">
      <c r="A21" s="65" t="s">
        <v>273</v>
      </c>
      <c r="B21" s="75"/>
      <c r="C21" s="69"/>
      <c r="D21" s="301">
        <f>SUM(D12,D17,D19)</f>
        <v>850000</v>
      </c>
      <c r="E21" s="71"/>
      <c r="F21" s="301">
        <f>SUM(F12,F17,F19)</f>
        <v>1643000</v>
      </c>
      <c r="G21" s="71"/>
      <c r="H21" s="301">
        <f>SUM(H12,H17,H19)</f>
        <v>16950</v>
      </c>
      <c r="I21" s="71"/>
      <c r="J21" s="301">
        <f>SUM(J12,J17,J19)</f>
        <v>85000</v>
      </c>
      <c r="K21" s="71"/>
      <c r="L21" s="301">
        <f>SUM(L12,L17,L19)</f>
        <v>1121985</v>
      </c>
      <c r="M21" s="71"/>
      <c r="N21" s="301">
        <f>SUM(N12,N17,N19)</f>
        <v>1473750</v>
      </c>
      <c r="O21" s="71"/>
      <c r="P21" s="303">
        <v>0</v>
      </c>
      <c r="Q21" s="71"/>
      <c r="R21" s="301">
        <f>SUM(R12,R17,R19)</f>
        <v>5190685</v>
      </c>
    </row>
    <row r="22" spans="1:35" ht="15" customHeight="1" thickTop="1"/>
    <row r="23" spans="1:35" ht="18" customHeight="1">
      <c r="A23" s="65" t="s">
        <v>275</v>
      </c>
      <c r="B23" s="66"/>
      <c r="C23" s="16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8"/>
    </row>
    <row r="24" spans="1:35" ht="18" customHeight="1">
      <c r="A24" s="69" t="s">
        <v>240</v>
      </c>
      <c r="B24" s="66"/>
      <c r="C24" s="16"/>
      <c r="D24" s="70">
        <v>850000</v>
      </c>
      <c r="E24" s="70"/>
      <c r="F24" s="70">
        <v>1643000</v>
      </c>
      <c r="G24" s="70"/>
      <c r="H24" s="70">
        <v>16950</v>
      </c>
      <c r="I24" s="70"/>
      <c r="J24" s="70">
        <v>85000</v>
      </c>
      <c r="K24" s="71"/>
      <c r="L24" s="70">
        <v>995279</v>
      </c>
      <c r="M24" s="70"/>
      <c r="N24" s="70">
        <v>1473750</v>
      </c>
      <c r="O24" s="71"/>
      <c r="P24" s="33">
        <v>0</v>
      </c>
      <c r="Q24" s="71"/>
      <c r="R24" s="70">
        <f>SUM(D24:N24)</f>
        <v>5063979</v>
      </c>
    </row>
    <row r="25" spans="1:35" ht="18" customHeight="1">
      <c r="A25" s="16" t="s">
        <v>238</v>
      </c>
      <c r="B25" s="66">
        <v>2</v>
      </c>
      <c r="C25" s="16"/>
      <c r="D25" s="149">
        <v>0</v>
      </c>
      <c r="E25" s="147"/>
      <c r="F25" s="149">
        <v>0</v>
      </c>
      <c r="G25" s="147"/>
      <c r="H25" s="149">
        <v>0</v>
      </c>
      <c r="I25" s="147"/>
      <c r="J25" s="149">
        <v>0</v>
      </c>
      <c r="K25" s="67"/>
      <c r="L25" s="149">
        <v>0</v>
      </c>
      <c r="M25" s="67"/>
      <c r="N25" s="149">
        <v>0</v>
      </c>
      <c r="O25" s="67"/>
      <c r="P25" s="33">
        <v>51956</v>
      </c>
      <c r="Q25" s="67"/>
      <c r="R25" s="14">
        <v>51956</v>
      </c>
    </row>
    <row r="26" spans="1:35" ht="18" customHeight="1">
      <c r="A26" s="69" t="s">
        <v>239</v>
      </c>
      <c r="B26" s="66"/>
      <c r="C26" s="69"/>
      <c r="D26" s="77">
        <v>850000</v>
      </c>
      <c r="E26" s="70"/>
      <c r="F26" s="77">
        <v>1643000</v>
      </c>
      <c r="G26" s="70"/>
      <c r="H26" s="77">
        <v>16950</v>
      </c>
      <c r="I26" s="70"/>
      <c r="J26" s="77">
        <v>85000</v>
      </c>
      <c r="K26" s="71"/>
      <c r="L26" s="77">
        <v>995279</v>
      </c>
      <c r="M26" s="70"/>
      <c r="N26" s="77">
        <v>1473750</v>
      </c>
      <c r="O26" s="71"/>
      <c r="P26" s="77">
        <v>51956</v>
      </c>
      <c r="Q26" s="71"/>
      <c r="R26" s="77">
        <f>SUM(R24:R25)</f>
        <v>5115935</v>
      </c>
    </row>
    <row r="27" spans="1:35" ht="9" customHeight="1">
      <c r="A27" s="65"/>
      <c r="B27" s="66"/>
      <c r="C27" s="69"/>
      <c r="D27" s="72"/>
      <c r="E27" s="71"/>
      <c r="F27" s="72"/>
      <c r="G27" s="71"/>
      <c r="H27" s="72"/>
      <c r="I27" s="71"/>
      <c r="J27" s="72"/>
      <c r="K27" s="71"/>
      <c r="L27" s="72"/>
      <c r="M27" s="72"/>
      <c r="N27" s="72"/>
      <c r="O27" s="71"/>
      <c r="P27" s="71"/>
      <c r="Q27" s="71"/>
      <c r="R27" s="69"/>
    </row>
    <row r="28" spans="1:35" ht="18" customHeight="1">
      <c r="A28" s="73" t="s">
        <v>57</v>
      </c>
      <c r="B28" s="66"/>
      <c r="C28" s="69"/>
      <c r="D28" s="72"/>
      <c r="E28" s="71"/>
      <c r="F28" s="72"/>
      <c r="G28" s="71"/>
      <c r="H28" s="72"/>
      <c r="I28" s="71"/>
      <c r="J28" s="72"/>
      <c r="K28" s="71"/>
      <c r="L28" s="72"/>
      <c r="M28" s="72"/>
      <c r="N28" s="72"/>
      <c r="O28" s="71"/>
      <c r="P28" s="71"/>
      <c r="Q28" s="71"/>
      <c r="R28" s="69"/>
    </row>
    <row r="29" spans="1:35" ht="18" customHeight="1">
      <c r="A29" s="74" t="s">
        <v>214</v>
      </c>
      <c r="B29" s="75"/>
      <c r="C29" s="69"/>
      <c r="D29" s="33">
        <v>0</v>
      </c>
      <c r="E29" s="33"/>
      <c r="F29" s="33">
        <v>0</v>
      </c>
      <c r="G29" s="33"/>
      <c r="H29" s="33">
        <v>0</v>
      </c>
      <c r="I29" s="33"/>
      <c r="J29" s="33">
        <v>0</v>
      </c>
      <c r="K29" s="71"/>
      <c r="L29" s="33">
        <v>-160223</v>
      </c>
      <c r="M29" s="33"/>
      <c r="N29" s="33">
        <v>0</v>
      </c>
      <c r="O29" s="33"/>
      <c r="P29" s="33">
        <v>0</v>
      </c>
      <c r="Q29" s="33"/>
      <c r="R29" s="149">
        <f>L29+N29+P29</f>
        <v>-160223</v>
      </c>
    </row>
    <row r="30" spans="1:35" ht="18" customHeight="1">
      <c r="A30" s="74" t="s">
        <v>286</v>
      </c>
      <c r="B30" s="75"/>
      <c r="C30" s="69"/>
      <c r="D30" s="33">
        <v>0</v>
      </c>
      <c r="E30" s="33"/>
      <c r="F30" s="33">
        <v>0</v>
      </c>
      <c r="G30" s="33"/>
      <c r="H30" s="33">
        <v>0</v>
      </c>
      <c r="I30" s="33"/>
      <c r="J30" s="33">
        <v>0</v>
      </c>
      <c r="K30" s="47"/>
      <c r="L30" s="33">
        <v>0</v>
      </c>
      <c r="M30" s="33"/>
      <c r="N30" s="33">
        <v>0</v>
      </c>
      <c r="O30" s="33"/>
      <c r="P30" s="33">
        <v>0</v>
      </c>
      <c r="Q30" s="33"/>
      <c r="R30" s="33">
        <v>0</v>
      </c>
    </row>
    <row r="31" spans="1:35" ht="18" customHeight="1">
      <c r="A31" s="69" t="s">
        <v>134</v>
      </c>
      <c r="B31" s="76"/>
      <c r="C31" s="69"/>
      <c r="D31" s="77">
        <f>SUM(D29:D30)</f>
        <v>0</v>
      </c>
      <c r="E31" s="70"/>
      <c r="F31" s="77">
        <f>SUM(F29:F30)</f>
        <v>0</v>
      </c>
      <c r="G31" s="70"/>
      <c r="H31" s="77">
        <f>SUM(H29:H30)</f>
        <v>0</v>
      </c>
      <c r="I31" s="70"/>
      <c r="J31" s="77">
        <f>SUM(J29:J30)</f>
        <v>0</v>
      </c>
      <c r="K31" s="71"/>
      <c r="L31" s="77">
        <f>SUM(L29:L30)</f>
        <v>-160223</v>
      </c>
      <c r="M31" s="70"/>
      <c r="N31" s="77">
        <f>SUM(N29:N30)</f>
        <v>0</v>
      </c>
      <c r="O31" s="71"/>
      <c r="P31" s="77">
        <f>SUM(P29:P30)</f>
        <v>0</v>
      </c>
      <c r="Q31" s="71"/>
      <c r="R31" s="77">
        <f>SUM(D31:N31)</f>
        <v>-160223</v>
      </c>
    </row>
    <row r="32" spans="1:35" ht="18" customHeight="1">
      <c r="A32" s="69"/>
      <c r="B32" s="76"/>
      <c r="C32" s="69"/>
      <c r="D32" s="242"/>
      <c r="E32" s="70"/>
      <c r="F32" s="242"/>
      <c r="G32" s="70"/>
      <c r="H32" s="242"/>
      <c r="I32" s="70"/>
      <c r="J32" s="242"/>
      <c r="K32" s="71"/>
      <c r="L32" s="242"/>
      <c r="M32" s="70"/>
      <c r="N32" s="242"/>
      <c r="O32" s="71"/>
      <c r="P32" s="71"/>
      <c r="Q32" s="71"/>
      <c r="R32" s="33"/>
    </row>
    <row r="33" spans="1:18" ht="18" customHeight="1">
      <c r="A33" s="5" t="s">
        <v>211</v>
      </c>
      <c r="B33" s="66">
        <v>7</v>
      </c>
      <c r="C33" s="14"/>
      <c r="D33" s="33">
        <v>0</v>
      </c>
      <c r="E33" s="33"/>
      <c r="F33" s="33">
        <v>0</v>
      </c>
      <c r="G33" s="33"/>
      <c r="H33" s="41">
        <v>0</v>
      </c>
      <c r="I33" s="33"/>
      <c r="J33" s="41">
        <v>0</v>
      </c>
      <c r="K33" s="47"/>
      <c r="L33" s="33">
        <v>-120329</v>
      </c>
      <c r="M33" s="33"/>
      <c r="N33" s="33">
        <v>0</v>
      </c>
      <c r="O33" s="47"/>
      <c r="P33" s="33">
        <v>0</v>
      </c>
      <c r="Q33" s="47"/>
      <c r="R33" s="300">
        <f>L33+N33+P33</f>
        <v>-120329</v>
      </c>
    </row>
    <row r="34" spans="1:18" ht="18" customHeight="1">
      <c r="A34" s="69"/>
      <c r="B34" s="76"/>
      <c r="C34" s="69"/>
      <c r="D34" s="302"/>
      <c r="E34" s="180"/>
      <c r="F34" s="261"/>
      <c r="G34" s="180"/>
      <c r="H34" s="155"/>
      <c r="I34" s="180"/>
      <c r="J34" s="155"/>
      <c r="K34" s="180"/>
      <c r="L34" s="305"/>
      <c r="M34" s="180"/>
      <c r="N34" s="261"/>
      <c r="O34" s="180"/>
      <c r="P34" s="261"/>
      <c r="Q34" s="180"/>
      <c r="R34" s="180"/>
    </row>
    <row r="35" spans="1:18" ht="18" customHeight="1" thickBot="1">
      <c r="A35" s="65" t="s">
        <v>272</v>
      </c>
      <c r="B35" s="75"/>
      <c r="C35" s="69"/>
      <c r="D35" s="301">
        <f>SUM(D26,D31)</f>
        <v>850000</v>
      </c>
      <c r="E35" s="71"/>
      <c r="F35" s="301">
        <f>SUM(F26,F31)</f>
        <v>1643000</v>
      </c>
      <c r="G35" s="71"/>
      <c r="H35" s="301">
        <f>SUM(H26,H31)</f>
        <v>16950</v>
      </c>
      <c r="I35" s="71"/>
      <c r="J35" s="301">
        <f>SUM(J26,J31)</f>
        <v>85000</v>
      </c>
      <c r="K35" s="71"/>
      <c r="L35" s="301">
        <f>SUM(L26,L31,L33)</f>
        <v>714727</v>
      </c>
      <c r="M35" s="71"/>
      <c r="N35" s="301">
        <f>SUM(N26,N31)</f>
        <v>1473750</v>
      </c>
      <c r="O35" s="71"/>
      <c r="P35" s="301">
        <f>SUM(P26,P31)</f>
        <v>51956</v>
      </c>
      <c r="Q35" s="71"/>
      <c r="R35" s="301">
        <f>SUM(R26,R31,R33)</f>
        <v>4835383</v>
      </c>
    </row>
    <row r="36" spans="1:18" ht="20.25" customHeight="1" thickTop="1"/>
  </sheetData>
  <mergeCells count="4">
    <mergeCell ref="D4:R4"/>
    <mergeCell ref="D10:R10"/>
    <mergeCell ref="J6:L6"/>
    <mergeCell ref="F6:H6"/>
  </mergeCells>
  <phoneticPr fontId="0" type="noConversion"/>
  <pageMargins left="0.7" right="0.7" top="0.48" bottom="0.5" header="0.5" footer="0.5"/>
  <pageSetup paperSize="9" scale="67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122"/>
  <sheetViews>
    <sheetView tabSelected="1" view="pageBreakPreview" zoomScale="85" zoomScaleNormal="60" zoomScaleSheetLayoutView="85" workbookViewId="0">
      <selection activeCell="C17" sqref="C17"/>
    </sheetView>
  </sheetViews>
  <sheetFormatPr defaultColWidth="9.09765625" defaultRowHeight="20.149999999999999" customHeight="1"/>
  <cols>
    <col min="1" max="2" width="2.09765625" style="5" customWidth="1"/>
    <col min="3" max="3" width="54.8984375" style="5" customWidth="1"/>
    <col min="4" max="4" width="11.09765625" style="32" customWidth="1"/>
    <col min="5" max="5" width="14.3984375" style="29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1"/>
      <c r="B4" s="12"/>
      <c r="C4" s="12"/>
      <c r="D4" s="13"/>
      <c r="E4" s="14"/>
      <c r="F4" s="15" t="s">
        <v>47</v>
      </c>
      <c r="G4" s="14"/>
      <c r="H4" s="15"/>
      <c r="I4" s="14"/>
      <c r="J4" s="15" t="s">
        <v>48</v>
      </c>
      <c r="K4" s="14"/>
    </row>
    <row r="5" spans="1:11" ht="20.149999999999999" customHeight="1">
      <c r="A5" s="11"/>
      <c r="B5" s="12"/>
      <c r="C5" s="12"/>
      <c r="D5" s="13"/>
      <c r="E5" s="311" t="s">
        <v>49</v>
      </c>
      <c r="F5" s="311"/>
      <c r="G5" s="311"/>
      <c r="H5" s="16"/>
      <c r="I5" s="311" t="s">
        <v>49</v>
      </c>
      <c r="J5" s="311"/>
      <c r="K5" s="311"/>
    </row>
    <row r="6" spans="1:11" ht="20.149999999999999" customHeight="1">
      <c r="A6" s="11"/>
      <c r="B6" s="12"/>
      <c r="C6" s="12"/>
      <c r="D6" s="13"/>
      <c r="E6" s="314" t="s">
        <v>270</v>
      </c>
      <c r="F6" s="314"/>
      <c r="G6" s="314"/>
      <c r="H6" s="16"/>
      <c r="I6" s="314" t="s">
        <v>270</v>
      </c>
      <c r="J6" s="314"/>
      <c r="K6" s="314"/>
    </row>
    <row r="7" spans="1:11" ht="20.149999999999999" customHeight="1">
      <c r="A7" s="11"/>
      <c r="B7" s="12"/>
      <c r="C7" s="12"/>
      <c r="D7" s="13"/>
      <c r="E7" s="315" t="s">
        <v>266</v>
      </c>
      <c r="F7" s="315"/>
      <c r="G7" s="315"/>
      <c r="H7" s="16"/>
      <c r="I7" s="315" t="s">
        <v>266</v>
      </c>
      <c r="J7" s="315"/>
      <c r="K7" s="315"/>
    </row>
    <row r="8" spans="1:11" ht="20.149999999999999" customHeight="1">
      <c r="A8" s="17"/>
      <c r="B8" s="17"/>
      <c r="C8" s="17"/>
      <c r="D8" s="18" t="s">
        <v>41</v>
      </c>
      <c r="E8" s="19">
        <v>2024</v>
      </c>
      <c r="F8" s="20"/>
      <c r="G8" s="19">
        <v>2023</v>
      </c>
      <c r="H8" s="20"/>
      <c r="I8" s="19">
        <v>2024</v>
      </c>
      <c r="J8" s="20"/>
      <c r="K8" s="19">
        <v>2023</v>
      </c>
    </row>
    <row r="9" spans="1:11" ht="20.149999999999999" customHeight="1">
      <c r="A9" s="21"/>
      <c r="B9" s="21"/>
      <c r="C9" s="21"/>
      <c r="D9" s="22"/>
      <c r="E9" s="321" t="s">
        <v>55</v>
      </c>
      <c r="F9" s="322"/>
      <c r="G9" s="322"/>
      <c r="H9" s="322"/>
      <c r="I9" s="322"/>
      <c r="J9" s="322"/>
      <c r="K9" s="322"/>
    </row>
    <row r="10" spans="1:11" ht="20.149999999999999" customHeight="1">
      <c r="A10" s="23" t="s">
        <v>23</v>
      </c>
      <c r="B10" s="24"/>
      <c r="C10" s="24"/>
      <c r="D10" s="22"/>
      <c r="E10" s="25"/>
      <c r="F10" s="26"/>
      <c r="G10" s="25"/>
      <c r="H10" s="26"/>
      <c r="I10" s="25"/>
      <c r="J10" s="26"/>
      <c r="K10" s="25"/>
    </row>
    <row r="11" spans="1:11" ht="20.149999999999999" customHeight="1">
      <c r="A11" s="5" t="s">
        <v>268</v>
      </c>
      <c r="D11" s="27"/>
      <c r="E11" s="101">
        <v>-582808</v>
      </c>
      <c r="G11" s="28">
        <v>-435829</v>
      </c>
      <c r="I11" s="101">
        <v>-160223</v>
      </c>
      <c r="K11" s="28">
        <v>-74059</v>
      </c>
    </row>
    <row r="12" spans="1:11" ht="20.149999999999999" customHeight="1">
      <c r="A12" s="30" t="s">
        <v>136</v>
      </c>
      <c r="D12" s="31"/>
      <c r="E12" s="28"/>
      <c r="G12" s="28"/>
      <c r="I12" s="28"/>
      <c r="K12" s="28"/>
    </row>
    <row r="13" spans="1:11" ht="20.149999999999999" customHeight="1">
      <c r="A13" s="5" t="s">
        <v>94</v>
      </c>
      <c r="E13" s="33">
        <v>-20547</v>
      </c>
      <c r="G13" s="33">
        <v>-20547</v>
      </c>
      <c r="I13" s="33">
        <v>0</v>
      </c>
      <c r="K13" s="33">
        <v>0</v>
      </c>
    </row>
    <row r="14" spans="1:11" ht="20.149999999999999" customHeight="1">
      <c r="A14" s="5" t="s">
        <v>4</v>
      </c>
      <c r="D14" s="31"/>
      <c r="E14" s="34">
        <v>-24356</v>
      </c>
      <c r="G14" s="34">
        <v>-17712</v>
      </c>
      <c r="I14" s="34">
        <v>-261842</v>
      </c>
      <c r="K14" s="34">
        <v>-252047</v>
      </c>
    </row>
    <row r="15" spans="1:11" ht="20.149999999999999" customHeight="1">
      <c r="A15" s="5" t="s">
        <v>127</v>
      </c>
      <c r="D15" s="31"/>
      <c r="E15" s="33">
        <v>0</v>
      </c>
      <c r="G15" s="33">
        <v>0</v>
      </c>
      <c r="I15" s="34">
        <v>-247508</v>
      </c>
      <c r="K15" s="34">
        <v>-322152</v>
      </c>
    </row>
    <row r="16" spans="1:11" ht="20.149999999999999" customHeight="1">
      <c r="A16" s="5" t="s">
        <v>184</v>
      </c>
      <c r="D16" s="31"/>
      <c r="E16" s="33">
        <v>-2625</v>
      </c>
      <c r="G16" s="33">
        <v>-1022</v>
      </c>
      <c r="I16" s="33">
        <v>0</v>
      </c>
      <c r="K16" s="33">
        <v>0</v>
      </c>
    </row>
    <row r="17" spans="1:11" ht="20.149999999999999" customHeight="1">
      <c r="A17" s="5" t="s">
        <v>277</v>
      </c>
      <c r="D17" s="31">
        <v>3</v>
      </c>
      <c r="E17" s="33">
        <v>13831</v>
      </c>
      <c r="F17" s="35"/>
      <c r="G17" s="33">
        <v>13981</v>
      </c>
      <c r="H17" s="35"/>
      <c r="I17" s="33">
        <v>16572</v>
      </c>
      <c r="J17" s="35"/>
      <c r="K17" s="33">
        <v>-865</v>
      </c>
    </row>
    <row r="18" spans="1:11" ht="20.149999999999999" customHeight="1">
      <c r="A18" s="5" t="s">
        <v>108</v>
      </c>
      <c r="D18" s="32">
        <v>5</v>
      </c>
      <c r="E18" s="28">
        <v>264282</v>
      </c>
      <c r="F18" s="28"/>
      <c r="G18" s="28">
        <v>263756</v>
      </c>
      <c r="H18" s="28"/>
      <c r="I18" s="28">
        <v>88072</v>
      </c>
      <c r="J18" s="28"/>
      <c r="K18" s="28">
        <v>87255</v>
      </c>
    </row>
    <row r="19" spans="1:11" ht="20.149999999999999" customHeight="1">
      <c r="A19" s="5" t="s">
        <v>165</v>
      </c>
      <c r="E19" s="28">
        <v>351777</v>
      </c>
      <c r="F19" s="28"/>
      <c r="G19" s="28">
        <v>329771</v>
      </c>
      <c r="H19" s="28"/>
      <c r="I19" s="28">
        <v>113285</v>
      </c>
      <c r="J19" s="28"/>
      <c r="K19" s="28">
        <v>112355</v>
      </c>
    </row>
    <row r="20" spans="1:11" ht="20.149999999999999" customHeight="1">
      <c r="A20" s="5" t="s">
        <v>98</v>
      </c>
      <c r="E20" s="28">
        <v>77350</v>
      </c>
      <c r="F20" s="28"/>
      <c r="G20" s="28">
        <v>75909</v>
      </c>
      <c r="H20" s="28"/>
      <c r="I20" s="28">
        <v>14735</v>
      </c>
      <c r="J20" s="28"/>
      <c r="K20" s="28">
        <v>11806</v>
      </c>
    </row>
    <row r="21" spans="1:11" ht="20.149999999999999" customHeight="1">
      <c r="A21" s="5" t="s">
        <v>226</v>
      </c>
      <c r="E21" s="28">
        <v>6950</v>
      </c>
      <c r="F21" s="28"/>
      <c r="G21" s="28">
        <v>9000</v>
      </c>
      <c r="H21" s="28"/>
      <c r="I21" s="28">
        <v>6950</v>
      </c>
      <c r="J21" s="28"/>
      <c r="K21" s="28">
        <v>9000</v>
      </c>
    </row>
    <row r="22" spans="1:11" ht="20.149999999999999" customHeight="1">
      <c r="A22" s="5" t="s">
        <v>137</v>
      </c>
      <c r="E22" s="34">
        <v>20653</v>
      </c>
      <c r="F22" s="28"/>
      <c r="G22" s="34">
        <v>14211</v>
      </c>
      <c r="H22" s="28"/>
      <c r="I22" s="34">
        <v>9117</v>
      </c>
      <c r="J22" s="28"/>
      <c r="K22" s="34">
        <v>9566</v>
      </c>
    </row>
    <row r="23" spans="1:11" ht="20.149999999999999" customHeight="1">
      <c r="A23" s="5" t="s">
        <v>210</v>
      </c>
      <c r="E23" s="28"/>
      <c r="F23" s="5"/>
      <c r="G23" s="28"/>
      <c r="H23" s="5"/>
      <c r="I23" s="5"/>
      <c r="J23" s="5"/>
      <c r="K23" s="5"/>
    </row>
    <row r="24" spans="1:11" ht="20.149999999999999" customHeight="1">
      <c r="B24" s="5" t="s">
        <v>145</v>
      </c>
      <c r="E24" s="28">
        <v>-99266</v>
      </c>
      <c r="G24" s="28">
        <v>-74210</v>
      </c>
      <c r="I24" s="33">
        <v>0</v>
      </c>
      <c r="K24" s="33">
        <v>0</v>
      </c>
    </row>
    <row r="25" spans="1:11" ht="20.149999999999999" customHeight="1">
      <c r="A25" s="5" t="s">
        <v>219</v>
      </c>
      <c r="D25" s="31"/>
      <c r="E25" s="33">
        <v>-526</v>
      </c>
      <c r="G25" s="33">
        <v>0</v>
      </c>
      <c r="I25" s="33">
        <v>0</v>
      </c>
      <c r="K25" s="33">
        <v>0</v>
      </c>
    </row>
    <row r="26" spans="1:11" ht="20.149999999999999" customHeight="1">
      <c r="A26" s="5" t="s">
        <v>278</v>
      </c>
      <c r="D26" s="31"/>
      <c r="E26" s="33">
        <v>-40</v>
      </c>
      <c r="G26" s="33">
        <v>1693</v>
      </c>
      <c r="I26" s="33">
        <v>-666</v>
      </c>
      <c r="K26" s="33">
        <v>1865</v>
      </c>
    </row>
    <row r="27" spans="1:11" ht="20.149999999999999" customHeight="1">
      <c r="A27" s="5" t="s">
        <v>96</v>
      </c>
      <c r="E27" s="101">
        <v>405302</v>
      </c>
      <c r="F27" s="224"/>
      <c r="G27" s="34">
        <v>383444</v>
      </c>
      <c r="H27" s="224"/>
      <c r="I27" s="101">
        <v>406907</v>
      </c>
      <c r="J27" s="224"/>
      <c r="K27" s="34">
        <v>378237</v>
      </c>
    </row>
    <row r="28" spans="1:11" ht="20.149999999999999" customHeight="1">
      <c r="A28" s="5" t="s">
        <v>221</v>
      </c>
      <c r="E28" s="225">
        <v>45577</v>
      </c>
      <c r="F28" s="224"/>
      <c r="G28" s="225">
        <v>-29187</v>
      </c>
      <c r="H28" s="224"/>
      <c r="I28" s="225">
        <v>-2042</v>
      </c>
      <c r="J28" s="224"/>
      <c r="K28" s="225">
        <v>-2959</v>
      </c>
    </row>
    <row r="29" spans="1:11" ht="20.149999999999999" customHeight="1">
      <c r="D29" s="27"/>
      <c r="E29" s="101">
        <f>SUM(E11:E28)</f>
        <v>455554</v>
      </c>
      <c r="G29" s="28">
        <f>SUM(G11:G28)</f>
        <v>513258</v>
      </c>
      <c r="I29" s="101">
        <f>SUM(I11:I28)</f>
        <v>-16643</v>
      </c>
      <c r="K29" s="28">
        <f>SUM(K11:K28)</f>
        <v>-41998</v>
      </c>
    </row>
    <row r="30" spans="1:11" ht="20.149999999999999" customHeight="1">
      <c r="A30" s="30" t="s">
        <v>78</v>
      </c>
      <c r="D30" s="27"/>
      <c r="E30" s="28"/>
      <c r="G30" s="28"/>
      <c r="I30" s="28"/>
      <c r="K30" s="28"/>
    </row>
    <row r="31" spans="1:11" ht="20.149999999999999" customHeight="1">
      <c r="A31" s="30" t="s">
        <v>80</v>
      </c>
      <c r="D31" s="27"/>
      <c r="E31" s="28"/>
      <c r="G31" s="28"/>
      <c r="I31" s="28"/>
      <c r="K31" s="28"/>
    </row>
    <row r="32" spans="1:11" ht="20.149999999999999" customHeight="1">
      <c r="A32" s="5" t="s">
        <v>154</v>
      </c>
      <c r="D32" s="31"/>
      <c r="E32" s="28">
        <v>41219</v>
      </c>
      <c r="F32" s="28"/>
      <c r="G32" s="28">
        <v>22990</v>
      </c>
      <c r="H32" s="28"/>
      <c r="I32" s="28">
        <v>62981</v>
      </c>
      <c r="J32" s="28"/>
      <c r="K32" s="28">
        <v>-71451</v>
      </c>
    </row>
    <row r="33" spans="1:11" ht="20.149999999999999" customHeight="1">
      <c r="A33" s="5" t="s">
        <v>37</v>
      </c>
      <c r="D33" s="27"/>
      <c r="E33" s="28">
        <v>-2312</v>
      </c>
      <c r="F33" s="28"/>
      <c r="G33" s="28">
        <v>332</v>
      </c>
      <c r="H33" s="28"/>
      <c r="I33" s="28">
        <v>-1528</v>
      </c>
      <c r="J33" s="28"/>
      <c r="K33" s="28">
        <v>-515</v>
      </c>
    </row>
    <row r="34" spans="1:11" ht="20.149999999999999" customHeight="1">
      <c r="A34" s="5" t="s">
        <v>0</v>
      </c>
      <c r="D34" s="27"/>
      <c r="E34" s="28">
        <v>-109051</v>
      </c>
      <c r="F34" s="28"/>
      <c r="G34" s="28">
        <v>-49012</v>
      </c>
      <c r="H34" s="28"/>
      <c r="I34" s="28">
        <v>-3811</v>
      </c>
      <c r="J34" s="28"/>
      <c r="K34" s="28">
        <v>2221</v>
      </c>
    </row>
    <row r="35" spans="1:11" ht="20.149999999999999" customHeight="1">
      <c r="A35" s="5" t="s">
        <v>112</v>
      </c>
      <c r="D35" s="27"/>
      <c r="E35" s="28">
        <v>-11429</v>
      </c>
      <c r="F35" s="28"/>
      <c r="G35" s="28">
        <v>-44116</v>
      </c>
      <c r="H35" s="28"/>
      <c r="I35" s="33">
        <v>-355</v>
      </c>
      <c r="J35" s="28"/>
      <c r="K35" s="33">
        <v>-40</v>
      </c>
    </row>
    <row r="36" spans="1:11" ht="20.149999999999999" customHeight="1">
      <c r="A36" s="30" t="s">
        <v>111</v>
      </c>
      <c r="D36" s="27"/>
      <c r="E36" s="28"/>
      <c r="G36" s="28"/>
      <c r="I36" s="28"/>
      <c r="K36" s="28"/>
    </row>
    <row r="37" spans="1:11" ht="20.149999999999999" customHeight="1">
      <c r="A37" s="5" t="s">
        <v>156</v>
      </c>
      <c r="D37" s="27"/>
      <c r="E37" s="28">
        <v>-84779</v>
      </c>
      <c r="F37" s="28"/>
      <c r="G37" s="28">
        <v>53190</v>
      </c>
      <c r="H37" s="28"/>
      <c r="I37" s="28">
        <v>-34760</v>
      </c>
      <c r="J37" s="28"/>
      <c r="K37" s="28">
        <v>74419</v>
      </c>
    </row>
    <row r="38" spans="1:11" ht="20.149999999999999" customHeight="1">
      <c r="A38" s="5" t="s">
        <v>185</v>
      </c>
      <c r="D38" s="27"/>
      <c r="E38" s="28">
        <v>149019</v>
      </c>
      <c r="F38" s="28"/>
      <c r="G38" s="28">
        <v>161984</v>
      </c>
      <c r="H38" s="28"/>
      <c r="I38" s="33">
        <v>0</v>
      </c>
      <c r="J38" s="28"/>
      <c r="K38" s="33">
        <v>0</v>
      </c>
    </row>
    <row r="39" spans="1:11" ht="20.149999999999999" customHeight="1">
      <c r="A39" s="5" t="s">
        <v>180</v>
      </c>
      <c r="D39" s="27"/>
      <c r="E39" s="28">
        <v>733730</v>
      </c>
      <c r="F39" s="28"/>
      <c r="G39" s="28">
        <v>822600</v>
      </c>
      <c r="H39" s="28"/>
      <c r="I39" s="33">
        <v>0</v>
      </c>
      <c r="J39" s="28"/>
      <c r="K39" s="33">
        <v>0</v>
      </c>
    </row>
    <row r="40" spans="1:11" ht="20.149999999999999" customHeight="1">
      <c r="A40" s="5" t="s">
        <v>38</v>
      </c>
      <c r="D40" s="27"/>
      <c r="E40" s="28">
        <v>90039</v>
      </c>
      <c r="F40" s="28"/>
      <c r="G40" s="28">
        <v>106251</v>
      </c>
      <c r="H40" s="28"/>
      <c r="I40" s="28">
        <v>-5550</v>
      </c>
      <c r="J40" s="28"/>
      <c r="K40" s="28">
        <v>137</v>
      </c>
    </row>
    <row r="41" spans="1:11" ht="20.149999999999999" customHeight="1">
      <c r="A41" s="5" t="s">
        <v>31</v>
      </c>
      <c r="D41" s="27"/>
      <c r="E41" s="28">
        <v>2940</v>
      </c>
      <c r="F41" s="28"/>
      <c r="G41" s="28">
        <v>6403</v>
      </c>
      <c r="H41" s="28"/>
      <c r="I41" s="33">
        <v>-24</v>
      </c>
      <c r="J41" s="28"/>
      <c r="K41" s="33">
        <v>51</v>
      </c>
    </row>
    <row r="42" spans="1:11" ht="20.149999999999999" customHeight="1">
      <c r="A42" s="5" t="s">
        <v>166</v>
      </c>
      <c r="D42" s="31"/>
      <c r="E42" s="41">
        <v>-17136</v>
      </c>
      <c r="F42" s="36"/>
      <c r="G42" s="41">
        <v>-13044</v>
      </c>
      <c r="H42" s="36"/>
      <c r="I42" s="41">
        <v>-339</v>
      </c>
      <c r="J42" s="36"/>
      <c r="K42" s="41">
        <v>-1158</v>
      </c>
    </row>
    <row r="43" spans="1:11" ht="20.149999999999999" customHeight="1">
      <c r="A43" s="5" t="s">
        <v>289</v>
      </c>
      <c r="D43" s="27"/>
      <c r="E43" s="101">
        <f>SUM(E37:E42,E29:E35)</f>
        <v>1247794</v>
      </c>
      <c r="G43" s="28">
        <f>SUM(G37:G42,G29:G35)</f>
        <v>1580836</v>
      </c>
      <c r="I43" s="101">
        <f>SUM(I37:I42,I29:I35)</f>
        <v>-29</v>
      </c>
      <c r="K43" s="28">
        <f>SUM(K37:K42,K29:K35)</f>
        <v>-38334</v>
      </c>
    </row>
    <row r="44" spans="1:11" ht="20.149999999999999" customHeight="1">
      <c r="A44" s="5" t="s">
        <v>194</v>
      </c>
      <c r="D44" s="27"/>
      <c r="E44" s="34">
        <v>-121916</v>
      </c>
      <c r="F44" s="208"/>
      <c r="G44" s="34">
        <v>-53181</v>
      </c>
      <c r="H44" s="208"/>
      <c r="I44" s="209">
        <v>-13508</v>
      </c>
      <c r="J44" s="208"/>
      <c r="K44" s="34">
        <v>2079</v>
      </c>
    </row>
    <row r="45" spans="1:11" s="24" customFormat="1" ht="20.149999999999999" customHeight="1">
      <c r="A45" s="24" t="s">
        <v>259</v>
      </c>
      <c r="D45" s="27"/>
      <c r="E45" s="241">
        <f>SUM(E43:E44)</f>
        <v>1125878</v>
      </c>
      <c r="F45" s="43"/>
      <c r="G45" s="42">
        <f>SUM(G43:G44)</f>
        <v>1527655</v>
      </c>
      <c r="H45" s="43"/>
      <c r="I45" s="241">
        <f>SUM(I43:I44)</f>
        <v>-13537</v>
      </c>
      <c r="J45" s="43"/>
      <c r="K45" s="42">
        <f>SUM(K43:K44)</f>
        <v>-36255</v>
      </c>
    </row>
    <row r="46" spans="1:11" s="24" customFormat="1" ht="20.149999999999999" customHeight="1">
      <c r="D46" s="27"/>
      <c r="E46" s="155"/>
      <c r="F46" s="43"/>
      <c r="G46" s="44"/>
      <c r="H46" s="43"/>
      <c r="I46" s="155"/>
      <c r="J46" s="43"/>
      <c r="K46" s="44"/>
    </row>
    <row r="47" spans="1:11" s="24" customFormat="1" ht="20.149999999999999" customHeight="1">
      <c r="A47" s="38" t="s">
        <v>51</v>
      </c>
      <c r="B47" s="12"/>
      <c r="C47" s="12"/>
      <c r="D47" s="13"/>
      <c r="E47" s="39"/>
      <c r="F47" s="39"/>
      <c r="G47" s="39"/>
      <c r="H47" s="39"/>
      <c r="I47" s="39"/>
      <c r="J47" s="39"/>
      <c r="K47" s="39"/>
    </row>
    <row r="48" spans="1:11" s="24" customFormat="1" ht="20.149999999999999" customHeight="1">
      <c r="A48" s="40" t="s">
        <v>85</v>
      </c>
      <c r="B48" s="12"/>
      <c r="C48" s="12"/>
      <c r="D48" s="13"/>
      <c r="E48" s="39"/>
      <c r="F48" s="39"/>
      <c r="G48" s="39"/>
      <c r="H48" s="39"/>
      <c r="I48" s="39"/>
      <c r="J48" s="39"/>
      <c r="K48" s="39"/>
    </row>
    <row r="49" spans="1:11" s="24" customFormat="1" ht="20.149999999999999" customHeight="1">
      <c r="A49" s="40"/>
      <c r="B49" s="12"/>
      <c r="C49" s="12"/>
      <c r="D49" s="13"/>
      <c r="E49" s="39"/>
      <c r="F49" s="39"/>
      <c r="G49" s="39"/>
      <c r="H49" s="39"/>
      <c r="I49" s="39"/>
      <c r="J49" s="39"/>
      <c r="K49" s="39"/>
    </row>
    <row r="50" spans="1:11" s="24" customFormat="1" ht="20.149999999999999" customHeight="1">
      <c r="A50" s="11"/>
      <c r="B50" s="12"/>
      <c r="C50" s="12"/>
      <c r="D50" s="13"/>
      <c r="E50" s="14"/>
      <c r="F50" s="15" t="s">
        <v>47</v>
      </c>
      <c r="G50" s="14"/>
      <c r="H50" s="15"/>
      <c r="I50" s="14"/>
      <c r="J50" s="15" t="s">
        <v>48</v>
      </c>
      <c r="K50" s="14"/>
    </row>
    <row r="51" spans="1:11" s="24" customFormat="1" ht="20.149999999999999" customHeight="1">
      <c r="A51" s="11"/>
      <c r="B51" s="12"/>
      <c r="C51" s="12"/>
      <c r="D51" s="13"/>
      <c r="E51" s="311" t="s">
        <v>49</v>
      </c>
      <c r="F51" s="311"/>
      <c r="G51" s="311"/>
      <c r="H51" s="16"/>
      <c r="I51" s="311" t="s">
        <v>49</v>
      </c>
      <c r="J51" s="311"/>
      <c r="K51" s="311"/>
    </row>
    <row r="52" spans="1:11" s="24" customFormat="1" ht="20.149999999999999" customHeight="1">
      <c r="A52" s="11"/>
      <c r="B52" s="12"/>
      <c r="C52" s="12"/>
      <c r="D52" s="13"/>
      <c r="E52" s="314" t="s">
        <v>270</v>
      </c>
      <c r="F52" s="314"/>
      <c r="G52" s="314"/>
      <c r="H52" s="16"/>
      <c r="I52" s="314" t="s">
        <v>270</v>
      </c>
      <c r="J52" s="314"/>
      <c r="K52" s="314"/>
    </row>
    <row r="53" spans="1:11" s="24" customFormat="1" ht="20.149999999999999" customHeight="1">
      <c r="A53" s="11"/>
      <c r="B53" s="12"/>
      <c r="C53" s="12"/>
      <c r="D53" s="13"/>
      <c r="E53" s="315" t="s">
        <v>266</v>
      </c>
      <c r="F53" s="315"/>
      <c r="G53" s="315"/>
      <c r="H53" s="16"/>
      <c r="I53" s="315" t="s">
        <v>266</v>
      </c>
      <c r="J53" s="315"/>
      <c r="K53" s="315"/>
    </row>
    <row r="54" spans="1:11" s="24" customFormat="1" ht="20.149999999999999" customHeight="1">
      <c r="A54" s="17"/>
      <c r="B54" s="17"/>
      <c r="C54" s="17"/>
      <c r="D54" s="18" t="s">
        <v>41</v>
      </c>
      <c r="E54" s="19">
        <v>2024</v>
      </c>
      <c r="F54" s="20"/>
      <c r="G54" s="19">
        <v>2023</v>
      </c>
      <c r="H54" s="20"/>
      <c r="I54" s="19">
        <v>2024</v>
      </c>
      <c r="J54" s="20"/>
      <c r="K54" s="19">
        <v>2023</v>
      </c>
    </row>
    <row r="55" spans="1:11" s="24" customFormat="1" ht="20.149999999999999" customHeight="1">
      <c r="A55" s="21"/>
      <c r="B55" s="21"/>
      <c r="C55" s="21"/>
      <c r="D55" s="22"/>
      <c r="E55" s="321" t="s">
        <v>55</v>
      </c>
      <c r="F55" s="322"/>
      <c r="G55" s="322"/>
      <c r="H55" s="322"/>
      <c r="I55" s="322"/>
      <c r="J55" s="322"/>
      <c r="K55" s="322"/>
    </row>
    <row r="56" spans="1:11" ht="20.149999999999999" customHeight="1">
      <c r="A56" s="23" t="s">
        <v>44</v>
      </c>
      <c r="B56" s="24"/>
      <c r="C56" s="24"/>
      <c r="D56" s="45"/>
      <c r="E56" s="25"/>
      <c r="F56" s="26"/>
      <c r="G56" s="25"/>
      <c r="H56" s="26"/>
      <c r="I56" s="25"/>
      <c r="J56" s="26"/>
      <c r="K56" s="25"/>
    </row>
    <row r="57" spans="1:11" ht="20.149999999999999" customHeight="1">
      <c r="A57" s="5" t="s">
        <v>227</v>
      </c>
      <c r="B57" s="46"/>
      <c r="D57" s="31"/>
      <c r="E57" s="34">
        <v>5527</v>
      </c>
      <c r="F57" s="210"/>
      <c r="G57" s="34">
        <v>3977</v>
      </c>
      <c r="H57" s="210"/>
      <c r="I57" s="34">
        <v>46144</v>
      </c>
      <c r="J57" s="210"/>
      <c r="K57" s="34">
        <v>39539</v>
      </c>
    </row>
    <row r="58" spans="1:11" ht="20.149999999999999" customHeight="1">
      <c r="A58" s="5" t="s">
        <v>246</v>
      </c>
      <c r="B58" s="46"/>
      <c r="D58" s="31"/>
      <c r="E58" s="34">
        <v>132976</v>
      </c>
      <c r="F58" s="210"/>
      <c r="G58" s="34">
        <v>2500</v>
      </c>
      <c r="H58" s="210"/>
      <c r="I58" s="211">
        <v>0</v>
      </c>
      <c r="J58" s="212"/>
      <c r="K58" s="213">
        <v>0</v>
      </c>
    </row>
    <row r="59" spans="1:11" ht="20.149999999999999" customHeight="1">
      <c r="A59" s="5" t="s">
        <v>229</v>
      </c>
      <c r="B59" s="46"/>
      <c r="D59" s="31"/>
      <c r="E59" s="211">
        <v>-908</v>
      </c>
      <c r="F59" s="212"/>
      <c r="G59" s="211">
        <v>-38507</v>
      </c>
      <c r="H59" s="212"/>
      <c r="I59" s="211">
        <v>0</v>
      </c>
      <c r="J59" s="212"/>
      <c r="K59" s="213">
        <v>0</v>
      </c>
    </row>
    <row r="60" spans="1:11" ht="20.149999999999999" customHeight="1">
      <c r="A60" s="5" t="s">
        <v>119</v>
      </c>
      <c r="B60" s="46"/>
      <c r="D60" s="32">
        <v>8</v>
      </c>
      <c r="E60" s="214">
        <v>-51114</v>
      </c>
      <c r="F60" s="215"/>
      <c r="G60" s="214">
        <v>-27130</v>
      </c>
      <c r="H60" s="215"/>
      <c r="I60" s="34">
        <v>-64479</v>
      </c>
      <c r="J60" s="215"/>
      <c r="K60" s="34">
        <v>-341950</v>
      </c>
    </row>
    <row r="61" spans="1:11" ht="20.149999999999999" customHeight="1">
      <c r="A61" s="5" t="s">
        <v>115</v>
      </c>
      <c r="B61" s="46"/>
      <c r="D61" s="32">
        <v>8</v>
      </c>
      <c r="E61" s="216">
        <v>-17250</v>
      </c>
      <c r="F61" s="217"/>
      <c r="G61" s="216">
        <v>-9000</v>
      </c>
      <c r="H61" s="217"/>
      <c r="I61" s="34">
        <v>-17250</v>
      </c>
      <c r="J61" s="217"/>
      <c r="K61" s="213">
        <v>-9000</v>
      </c>
    </row>
    <row r="62" spans="1:11" ht="20.149999999999999" customHeight="1">
      <c r="A62" s="5" t="s">
        <v>143</v>
      </c>
      <c r="B62" s="46"/>
      <c r="D62" s="32">
        <v>8</v>
      </c>
      <c r="E62" s="33">
        <v>0</v>
      </c>
      <c r="F62" s="34"/>
      <c r="G62" s="33">
        <v>0</v>
      </c>
      <c r="H62" s="34"/>
      <c r="I62" s="33">
        <v>64700</v>
      </c>
      <c r="J62" s="34"/>
      <c r="K62" s="213">
        <v>159858</v>
      </c>
    </row>
    <row r="63" spans="1:11" ht="20.149999999999999" customHeight="1">
      <c r="A63" s="5" t="s">
        <v>247</v>
      </c>
      <c r="B63" s="46"/>
      <c r="D63" s="205"/>
      <c r="E63" s="33">
        <v>0</v>
      </c>
      <c r="F63" s="34"/>
      <c r="G63" s="33">
        <v>0</v>
      </c>
      <c r="H63" s="34"/>
      <c r="I63" s="33">
        <v>124272</v>
      </c>
      <c r="J63" s="34"/>
      <c r="K63" s="213">
        <v>0</v>
      </c>
    </row>
    <row r="64" spans="1:11" ht="20.149999999999999" customHeight="1">
      <c r="A64" s="5" t="s">
        <v>128</v>
      </c>
      <c r="B64" s="46"/>
      <c r="D64" s="205"/>
      <c r="E64" s="48">
        <v>86486</v>
      </c>
      <c r="F64" s="220"/>
      <c r="G64" s="48">
        <v>129053</v>
      </c>
      <c r="H64" s="220"/>
      <c r="I64" s="34">
        <v>86486</v>
      </c>
      <c r="J64" s="220"/>
      <c r="K64" s="34">
        <v>322152</v>
      </c>
    </row>
    <row r="65" spans="1:13" ht="20.149999999999999" customHeight="1">
      <c r="A65" s="5" t="s">
        <v>248</v>
      </c>
      <c r="B65" s="46"/>
      <c r="D65" s="205"/>
      <c r="E65" s="48">
        <v>36750</v>
      </c>
      <c r="F65" s="220"/>
      <c r="G65" s="33">
        <v>0</v>
      </c>
      <c r="H65" s="220"/>
      <c r="I65" s="34">
        <v>36750</v>
      </c>
      <c r="J65" s="220"/>
      <c r="K65" s="213">
        <v>0</v>
      </c>
    </row>
    <row r="66" spans="1:13" s="298" customFormat="1" ht="20.149999999999999" customHeight="1">
      <c r="A66" s="5" t="s">
        <v>279</v>
      </c>
      <c r="B66" s="46"/>
      <c r="C66" s="5"/>
      <c r="D66" s="205"/>
      <c r="E66" s="48">
        <v>-143537</v>
      </c>
      <c r="F66" s="299"/>
      <c r="G66" s="33">
        <v>0</v>
      </c>
      <c r="H66" s="299"/>
      <c r="I66" s="33">
        <v>0</v>
      </c>
      <c r="J66" s="299"/>
      <c r="K66" s="213">
        <v>0</v>
      </c>
    </row>
    <row r="67" spans="1:13" ht="20.149999999999999" customHeight="1">
      <c r="A67" s="5" t="s">
        <v>249</v>
      </c>
      <c r="B67" s="46"/>
      <c r="D67" s="205"/>
      <c r="E67" s="33">
        <v>0</v>
      </c>
      <c r="F67" s="220"/>
      <c r="G67" s="48">
        <v>-6120</v>
      </c>
      <c r="H67" s="220"/>
      <c r="I67" s="33">
        <v>0</v>
      </c>
      <c r="J67" s="220"/>
      <c r="K67" s="213">
        <v>0</v>
      </c>
    </row>
    <row r="68" spans="1:13" ht="20.149999999999999" customHeight="1">
      <c r="A68" s="5" t="s">
        <v>256</v>
      </c>
      <c r="B68" s="46"/>
      <c r="D68" s="205"/>
      <c r="E68" s="33">
        <v>0</v>
      </c>
      <c r="F68" s="220"/>
      <c r="G68" s="48">
        <v>327</v>
      </c>
      <c r="H68" s="220"/>
      <c r="I68" s="33">
        <v>0</v>
      </c>
      <c r="J68" s="220"/>
      <c r="K68" s="34">
        <v>327</v>
      </c>
    </row>
    <row r="69" spans="1:13" ht="20.149999999999999" customHeight="1">
      <c r="A69" s="5" t="s">
        <v>195</v>
      </c>
      <c r="B69" s="46"/>
      <c r="D69" s="31"/>
      <c r="E69" s="218">
        <v>3152</v>
      </c>
      <c r="F69" s="219"/>
      <c r="G69" s="218">
        <v>2277</v>
      </c>
      <c r="H69" s="219"/>
      <c r="I69" s="218">
        <v>1312</v>
      </c>
      <c r="J69" s="219"/>
      <c r="K69" s="213">
        <v>850</v>
      </c>
    </row>
    <row r="70" spans="1:13" ht="20.149999999999999" customHeight="1">
      <c r="A70" s="5" t="s">
        <v>189</v>
      </c>
      <c r="B70" s="46"/>
      <c r="E70" s="34">
        <v>-3813386</v>
      </c>
      <c r="F70" s="220"/>
      <c r="G70" s="34">
        <v>-1748205</v>
      </c>
      <c r="H70" s="220"/>
      <c r="I70" s="34">
        <v>-70975</v>
      </c>
      <c r="J70" s="220"/>
      <c r="K70" s="34">
        <v>-64424</v>
      </c>
    </row>
    <row r="71" spans="1:13" ht="20.149999999999999" customHeight="1">
      <c r="A71" s="5" t="s">
        <v>138</v>
      </c>
      <c r="B71" s="46"/>
      <c r="E71" s="218">
        <v>-30452</v>
      </c>
      <c r="F71" s="219"/>
      <c r="G71" s="218">
        <v>-23029</v>
      </c>
      <c r="H71" s="219"/>
      <c r="I71" s="218">
        <v>-21759</v>
      </c>
      <c r="J71" s="219"/>
      <c r="K71" s="213">
        <v>-7822</v>
      </c>
    </row>
    <row r="72" spans="1:13" ht="20.149999999999999" customHeight="1">
      <c r="A72" s="5" t="s">
        <v>250</v>
      </c>
      <c r="B72" s="46"/>
      <c r="E72" s="218">
        <v>-60660</v>
      </c>
      <c r="F72" s="219"/>
      <c r="G72" s="218">
        <v>0</v>
      </c>
      <c r="H72" s="219"/>
      <c r="I72" s="218">
        <v>-60660</v>
      </c>
      <c r="J72" s="219"/>
      <c r="K72" s="213">
        <v>0</v>
      </c>
    </row>
    <row r="73" spans="1:13" s="298" customFormat="1" ht="20.149999999999999" customHeight="1">
      <c r="A73" s="5" t="s">
        <v>282</v>
      </c>
      <c r="B73" s="46"/>
      <c r="C73" s="5"/>
      <c r="D73" s="32"/>
      <c r="E73" s="218">
        <v>0</v>
      </c>
      <c r="F73" s="219"/>
      <c r="G73" s="218">
        <v>0</v>
      </c>
      <c r="H73" s="219"/>
      <c r="I73" s="218">
        <v>234464</v>
      </c>
      <c r="J73" s="219"/>
      <c r="K73" s="213">
        <v>0</v>
      </c>
      <c r="M73" s="5"/>
    </row>
    <row r="74" spans="1:13" ht="20.149999999999999" customHeight="1">
      <c r="A74" s="5" t="s">
        <v>206</v>
      </c>
      <c r="B74" s="46"/>
      <c r="E74" s="218">
        <v>0</v>
      </c>
      <c r="F74" s="219"/>
      <c r="G74" s="218">
        <v>0</v>
      </c>
      <c r="H74" s="219"/>
      <c r="I74" s="218">
        <v>0</v>
      </c>
      <c r="J74" s="219"/>
      <c r="K74" s="213">
        <v>6200</v>
      </c>
    </row>
    <row r="75" spans="1:13" s="298" customFormat="1" ht="20.149999999999999" customHeight="1">
      <c r="A75" s="5" t="s">
        <v>280</v>
      </c>
      <c r="B75" s="46"/>
      <c r="C75" s="5"/>
      <c r="D75" s="32"/>
      <c r="E75" s="218">
        <v>5006</v>
      </c>
      <c r="F75" s="219"/>
      <c r="G75" s="218">
        <v>20600</v>
      </c>
      <c r="H75" s="219"/>
      <c r="I75" s="218">
        <v>5006</v>
      </c>
      <c r="J75" s="219"/>
      <c r="K75" s="213">
        <v>20600</v>
      </c>
    </row>
    <row r="76" spans="1:13" ht="20.149999999999999" customHeight="1">
      <c r="A76" s="5" t="s">
        <v>257</v>
      </c>
      <c r="B76" s="46"/>
      <c r="D76" s="206"/>
      <c r="E76" s="218">
        <v>0</v>
      </c>
      <c r="F76" s="219"/>
      <c r="G76" s="218">
        <v>-43570</v>
      </c>
      <c r="H76" s="219"/>
      <c r="I76" s="218">
        <v>0</v>
      </c>
      <c r="J76" s="219"/>
      <c r="K76" s="213">
        <v>0</v>
      </c>
    </row>
    <row r="77" spans="1:13" ht="20.149999999999999" customHeight="1">
      <c r="A77" s="24" t="s">
        <v>181</v>
      </c>
      <c r="D77" s="13"/>
      <c r="E77" s="241">
        <f>SUM(E57:E76)</f>
        <v>-3847410</v>
      </c>
      <c r="F77" s="50"/>
      <c r="G77" s="49">
        <f>SUM(G57:G76)</f>
        <v>-1736827</v>
      </c>
      <c r="H77" s="50"/>
      <c r="I77" s="241">
        <f>SUM(I57:I76)</f>
        <v>364011</v>
      </c>
      <c r="J77" s="50"/>
      <c r="K77" s="49">
        <f>SUM(K57:K76)</f>
        <v>126330</v>
      </c>
    </row>
    <row r="79" spans="1:13" s="30" customFormat="1" ht="20.149999999999999" customHeight="1">
      <c r="A79" s="23" t="s">
        <v>45</v>
      </c>
      <c r="B79" s="23"/>
      <c r="C79" s="23"/>
      <c r="D79" s="45"/>
      <c r="E79" s="51"/>
      <c r="F79" s="52"/>
      <c r="G79" s="51"/>
      <c r="H79" s="52"/>
      <c r="I79" s="51"/>
      <c r="J79" s="52"/>
      <c r="K79" s="51"/>
    </row>
    <row r="80" spans="1:13" ht="20.149999999999999" customHeight="1">
      <c r="A80" s="5" t="s">
        <v>52</v>
      </c>
      <c r="D80" s="31"/>
      <c r="E80" s="28">
        <v>2235939</v>
      </c>
      <c r="F80" s="28"/>
      <c r="G80" s="28">
        <v>1844660</v>
      </c>
      <c r="H80" s="28"/>
      <c r="I80" s="33">
        <v>1857000</v>
      </c>
      <c r="J80" s="28"/>
      <c r="K80" s="33">
        <v>1623000</v>
      </c>
    </row>
    <row r="81" spans="1:11" ht="20.149999999999999" customHeight="1">
      <c r="A81" s="5" t="s">
        <v>197</v>
      </c>
      <c r="D81" s="31"/>
      <c r="E81" s="28">
        <v>-1810136</v>
      </c>
      <c r="F81" s="28"/>
      <c r="G81" s="28">
        <v>-1809260</v>
      </c>
      <c r="H81" s="28"/>
      <c r="I81" s="33">
        <v>-1446000</v>
      </c>
      <c r="J81" s="28"/>
      <c r="K81" s="33">
        <v>-1606000</v>
      </c>
    </row>
    <row r="82" spans="1:11" ht="20.149999999999999" customHeight="1">
      <c r="A82" s="5" t="s">
        <v>196</v>
      </c>
      <c r="D82" s="31">
        <v>8</v>
      </c>
      <c r="E82" s="33">
        <v>0</v>
      </c>
      <c r="F82" s="28"/>
      <c r="G82" s="33">
        <v>0</v>
      </c>
      <c r="H82" s="28"/>
      <c r="I82" s="33">
        <v>232000</v>
      </c>
      <c r="J82" s="28"/>
      <c r="K82" s="33">
        <v>105000</v>
      </c>
    </row>
    <row r="83" spans="1:11" ht="20.149999999999999" customHeight="1">
      <c r="A83" s="5" t="s">
        <v>216</v>
      </c>
      <c r="D83" s="31">
        <v>8</v>
      </c>
      <c r="E83" s="33">
        <v>0</v>
      </c>
      <c r="F83" s="28"/>
      <c r="G83" s="33">
        <v>0</v>
      </c>
      <c r="H83" s="28"/>
      <c r="I83" s="33">
        <v>-98000</v>
      </c>
      <c r="J83" s="28"/>
      <c r="K83" s="33">
        <v>-161000</v>
      </c>
    </row>
    <row r="84" spans="1:11" ht="20.149999999999999" customHeight="1">
      <c r="A84" s="5" t="s">
        <v>167</v>
      </c>
      <c r="E84" s="53">
        <v>-476721</v>
      </c>
      <c r="F84" s="28"/>
      <c r="G84" s="53">
        <v>-210620</v>
      </c>
      <c r="H84" s="28"/>
      <c r="I84" s="33">
        <v>-294923</v>
      </c>
      <c r="J84" s="28"/>
      <c r="K84" s="33">
        <v>-54864</v>
      </c>
    </row>
    <row r="85" spans="1:11" ht="20.149999999999999" customHeight="1">
      <c r="A85" s="5" t="s">
        <v>190</v>
      </c>
      <c r="E85" s="53">
        <v>3356443</v>
      </c>
      <c r="F85" s="28"/>
      <c r="G85" s="53">
        <v>247353</v>
      </c>
      <c r="H85" s="28"/>
      <c r="I85" s="33">
        <v>0</v>
      </c>
      <c r="J85" s="28"/>
      <c r="K85" s="33">
        <v>25200</v>
      </c>
    </row>
    <row r="86" spans="1:11" ht="20.149999999999999" customHeight="1">
      <c r="A86" s="5" t="s">
        <v>191</v>
      </c>
      <c r="E86" s="36">
        <v>-267085</v>
      </c>
      <c r="F86" s="37"/>
      <c r="G86" s="36">
        <v>-293013</v>
      </c>
      <c r="H86" s="37"/>
      <c r="I86" s="33">
        <v>-168893</v>
      </c>
      <c r="J86" s="28"/>
      <c r="K86" s="33">
        <v>-127748</v>
      </c>
    </row>
    <row r="87" spans="1:11" ht="20.149999999999999" customHeight="1">
      <c r="A87" s="5" t="s">
        <v>204</v>
      </c>
      <c r="E87" s="33">
        <v>-574</v>
      </c>
      <c r="F87" s="37"/>
      <c r="G87" s="33">
        <v>-27500</v>
      </c>
      <c r="H87" s="37"/>
      <c r="I87" s="33">
        <v>0</v>
      </c>
      <c r="J87" s="28"/>
      <c r="K87" s="33">
        <v>0</v>
      </c>
    </row>
    <row r="88" spans="1:11" ht="20.149999999999999" customHeight="1">
      <c r="A88" s="5" t="s">
        <v>205</v>
      </c>
      <c r="E88" s="36">
        <v>-2831</v>
      </c>
      <c r="F88" s="37"/>
      <c r="G88" s="33">
        <v>-3436</v>
      </c>
      <c r="H88" s="37"/>
      <c r="I88" s="33">
        <v>0</v>
      </c>
      <c r="J88" s="28"/>
      <c r="K88" s="33">
        <v>0</v>
      </c>
    </row>
    <row r="89" spans="1:11" ht="20.149999999999999" customHeight="1">
      <c r="A89" s="5" t="s">
        <v>283</v>
      </c>
      <c r="E89" s="33">
        <v>0</v>
      </c>
      <c r="F89" s="37"/>
      <c r="G89" s="33">
        <v>1500000</v>
      </c>
      <c r="H89" s="37"/>
      <c r="I89" s="33">
        <v>0</v>
      </c>
      <c r="J89" s="28"/>
      <c r="K89" s="33">
        <v>1500000</v>
      </c>
    </row>
    <row r="90" spans="1:11" ht="20.149999999999999" customHeight="1">
      <c r="A90" s="5" t="s">
        <v>284</v>
      </c>
      <c r="E90" s="33">
        <v>0</v>
      </c>
      <c r="F90" s="37"/>
      <c r="G90" s="33">
        <v>-1000000</v>
      </c>
      <c r="H90" s="37"/>
      <c r="I90" s="33">
        <v>0</v>
      </c>
      <c r="J90" s="28"/>
      <c r="K90" s="33">
        <v>-1000000</v>
      </c>
    </row>
    <row r="91" spans="1:11" ht="20.149999999999999" customHeight="1">
      <c r="A91" s="5" t="s">
        <v>285</v>
      </c>
      <c r="E91" s="33">
        <v>0</v>
      </c>
      <c r="F91" s="37"/>
      <c r="G91" s="33">
        <v>-18000</v>
      </c>
      <c r="H91" s="37"/>
      <c r="I91" s="33">
        <v>0</v>
      </c>
      <c r="J91" s="28"/>
      <c r="K91" s="33">
        <v>-18000.000000000004</v>
      </c>
    </row>
    <row r="92" spans="1:11" ht="20.149999999999999" customHeight="1">
      <c r="A92" s="5" t="s">
        <v>254</v>
      </c>
      <c r="E92" s="36">
        <v>100000</v>
      </c>
      <c r="F92" s="37"/>
      <c r="G92" s="33">
        <v>0</v>
      </c>
      <c r="H92" s="37"/>
      <c r="I92" s="33">
        <v>0</v>
      </c>
      <c r="J92" s="28"/>
      <c r="K92" s="33">
        <v>0</v>
      </c>
    </row>
    <row r="93" spans="1:11" ht="20.149999999999999" customHeight="1">
      <c r="A93" s="5" t="s">
        <v>211</v>
      </c>
      <c r="D93" s="32">
        <v>7</v>
      </c>
      <c r="E93" s="36">
        <v>-120329</v>
      </c>
      <c r="F93" s="36"/>
      <c r="G93" s="33">
        <v>-120001</v>
      </c>
      <c r="H93" s="36"/>
      <c r="I93" s="33">
        <v>-120329</v>
      </c>
      <c r="J93" s="36"/>
      <c r="K93" s="33">
        <v>-120001</v>
      </c>
    </row>
    <row r="94" spans="1:11" ht="20.149999999999999" customHeight="1">
      <c r="A94" s="5" t="s">
        <v>25</v>
      </c>
      <c r="E94" s="36">
        <v>-528414</v>
      </c>
      <c r="F94" s="36"/>
      <c r="G94" s="36">
        <v>-449411</v>
      </c>
      <c r="H94" s="36"/>
      <c r="I94" s="36">
        <v>-261188</v>
      </c>
      <c r="J94" s="36"/>
      <c r="K94" s="36">
        <v>-252696</v>
      </c>
    </row>
    <row r="95" spans="1:11" ht="20.149999999999999" customHeight="1">
      <c r="A95" s="5" t="s">
        <v>253</v>
      </c>
      <c r="E95" s="36">
        <v>-20646</v>
      </c>
      <c r="F95" s="36"/>
      <c r="G95" s="36">
        <v>-13425</v>
      </c>
      <c r="H95" s="36"/>
      <c r="I95" s="33">
        <v>0</v>
      </c>
      <c r="J95" s="36"/>
      <c r="K95" s="33">
        <v>0</v>
      </c>
    </row>
    <row r="96" spans="1:11" s="24" customFormat="1" ht="20.149999999999999" customHeight="1">
      <c r="A96" s="24" t="s">
        <v>228</v>
      </c>
      <c r="B96" s="5"/>
      <c r="C96" s="5"/>
      <c r="D96" s="31"/>
      <c r="E96" s="241">
        <f>SUM(E80:E95)</f>
        <v>2465646</v>
      </c>
      <c r="F96" s="44"/>
      <c r="G96" s="42">
        <f>SUM(G80:G95)</f>
        <v>-352653</v>
      </c>
      <c r="H96" s="44"/>
      <c r="I96" s="241">
        <f>SUM(I80:I95)</f>
        <v>-300333</v>
      </c>
      <c r="J96" s="44"/>
      <c r="K96" s="42">
        <f>SUM(K80:K95)</f>
        <v>-87109</v>
      </c>
    </row>
    <row r="97" spans="1:11" s="24" customFormat="1" ht="20.149999999999999" customHeight="1">
      <c r="B97" s="5"/>
      <c r="C97" s="5"/>
      <c r="D97" s="31"/>
      <c r="E97" s="155"/>
      <c r="F97" s="44"/>
      <c r="G97" s="44"/>
      <c r="H97" s="44"/>
      <c r="I97" s="155"/>
      <c r="J97" s="44"/>
      <c r="K97" s="44"/>
    </row>
    <row r="98" spans="1:11" s="24" customFormat="1" ht="20.149999999999999" customHeight="1">
      <c r="A98" s="38" t="s">
        <v>51</v>
      </c>
      <c r="B98" s="12"/>
      <c r="C98" s="12"/>
      <c r="D98" s="13"/>
      <c r="E98" s="39"/>
      <c r="F98" s="39"/>
      <c r="G98" s="39"/>
      <c r="H98" s="39"/>
      <c r="I98" s="39"/>
      <c r="J98" s="39"/>
      <c r="K98" s="39"/>
    </row>
    <row r="99" spans="1:11" s="24" customFormat="1" ht="20.149999999999999" customHeight="1">
      <c r="A99" s="40" t="s">
        <v>85</v>
      </c>
      <c r="B99" s="12"/>
      <c r="C99" s="12"/>
      <c r="D99" s="13"/>
      <c r="E99" s="39"/>
      <c r="F99" s="39"/>
      <c r="G99" s="39"/>
      <c r="H99" s="39"/>
      <c r="I99" s="39"/>
      <c r="J99" s="39"/>
      <c r="K99" s="39"/>
    </row>
    <row r="100" spans="1:11" s="24" customFormat="1" ht="20.149999999999999" customHeight="1">
      <c r="A100" s="40"/>
      <c r="B100" s="12"/>
      <c r="C100" s="12"/>
      <c r="D100" s="13"/>
      <c r="E100" s="39"/>
      <c r="F100" s="39"/>
      <c r="G100" s="39"/>
      <c r="H100" s="39"/>
      <c r="I100" s="39"/>
      <c r="J100" s="39"/>
      <c r="K100" s="39"/>
    </row>
    <row r="101" spans="1:11" s="24" customFormat="1" ht="20.149999999999999" customHeight="1">
      <c r="A101" s="11"/>
      <c r="B101" s="12"/>
      <c r="C101" s="12"/>
      <c r="D101" s="13"/>
      <c r="E101" s="14"/>
      <c r="F101" s="15" t="s">
        <v>47</v>
      </c>
      <c r="G101" s="14"/>
      <c r="H101" s="15"/>
      <c r="I101" s="14"/>
      <c r="J101" s="15" t="s">
        <v>48</v>
      </c>
      <c r="K101" s="14"/>
    </row>
    <row r="102" spans="1:11" s="24" customFormat="1" ht="20.149999999999999" customHeight="1">
      <c r="A102" s="11"/>
      <c r="B102" s="12"/>
      <c r="C102" s="12"/>
      <c r="D102" s="13"/>
      <c r="E102" s="311" t="s">
        <v>49</v>
      </c>
      <c r="F102" s="311"/>
      <c r="G102" s="311"/>
      <c r="H102" s="16"/>
      <c r="I102" s="311" t="s">
        <v>49</v>
      </c>
      <c r="J102" s="311"/>
      <c r="K102" s="311"/>
    </row>
    <row r="103" spans="1:11" s="24" customFormat="1" ht="20.149999999999999" customHeight="1">
      <c r="A103" s="11"/>
      <c r="B103" s="12"/>
      <c r="C103" s="12"/>
      <c r="D103" s="13"/>
      <c r="E103" s="314" t="s">
        <v>270</v>
      </c>
      <c r="F103" s="314"/>
      <c r="G103" s="314"/>
      <c r="H103" s="16"/>
      <c r="I103" s="314" t="s">
        <v>270</v>
      </c>
      <c r="J103" s="314"/>
      <c r="K103" s="314"/>
    </row>
    <row r="104" spans="1:11" s="24" customFormat="1" ht="20.149999999999999" customHeight="1">
      <c r="A104" s="11"/>
      <c r="B104" s="12"/>
      <c r="C104" s="12"/>
      <c r="D104" s="13"/>
      <c r="E104" s="315" t="s">
        <v>266</v>
      </c>
      <c r="F104" s="315"/>
      <c r="G104" s="315"/>
      <c r="H104" s="16"/>
      <c r="I104" s="315" t="s">
        <v>266</v>
      </c>
      <c r="J104" s="315"/>
      <c r="K104" s="315"/>
    </row>
    <row r="105" spans="1:11" s="24" customFormat="1" ht="20.149999999999999" customHeight="1">
      <c r="A105" s="17"/>
      <c r="B105" s="17"/>
      <c r="C105" s="17"/>
      <c r="D105" s="18"/>
      <c r="E105" s="19">
        <v>2024</v>
      </c>
      <c r="F105" s="20"/>
      <c r="G105" s="19">
        <v>2023</v>
      </c>
      <c r="H105" s="20"/>
      <c r="I105" s="19">
        <v>2024</v>
      </c>
      <c r="J105" s="20"/>
      <c r="K105" s="19">
        <v>2023</v>
      </c>
    </row>
    <row r="106" spans="1:11" s="24" customFormat="1" ht="20.149999999999999" customHeight="1">
      <c r="A106" s="21"/>
      <c r="B106" s="21"/>
      <c r="C106" s="21"/>
      <c r="D106" s="22"/>
      <c r="E106" s="321" t="s">
        <v>55</v>
      </c>
      <c r="F106" s="322"/>
      <c r="G106" s="322"/>
      <c r="H106" s="322"/>
      <c r="I106" s="322"/>
      <c r="J106" s="322"/>
      <c r="K106" s="322"/>
    </row>
    <row r="107" spans="1:11" ht="20.149999999999999" customHeight="1">
      <c r="A107" s="5" t="s">
        <v>117</v>
      </c>
      <c r="B107" s="54"/>
      <c r="C107" s="54"/>
      <c r="D107" s="31"/>
      <c r="E107" s="37"/>
      <c r="F107" s="37"/>
      <c r="G107" s="37"/>
      <c r="H107" s="37"/>
      <c r="I107" s="37"/>
      <c r="J107" s="37"/>
      <c r="K107" s="37"/>
    </row>
    <row r="108" spans="1:11" s="24" customFormat="1" ht="20.149999999999999" customHeight="1">
      <c r="A108" s="5"/>
      <c r="B108" s="5" t="s">
        <v>116</v>
      </c>
      <c r="C108" s="5"/>
      <c r="D108" s="32"/>
      <c r="E108" s="221">
        <v>-255886</v>
      </c>
      <c r="F108" s="222"/>
      <c r="G108" s="221">
        <v>-561825</v>
      </c>
      <c r="H108" s="222"/>
      <c r="I108" s="221">
        <v>50141</v>
      </c>
      <c r="J108" s="222"/>
      <c r="K108" s="221">
        <v>2966</v>
      </c>
    </row>
    <row r="109" spans="1:11" ht="20.149999999999999" customHeight="1">
      <c r="A109" s="5" t="s">
        <v>222</v>
      </c>
      <c r="D109" s="31"/>
      <c r="E109" s="223">
        <v>54572</v>
      </c>
      <c r="F109" s="222"/>
      <c r="G109" s="223">
        <v>-17055</v>
      </c>
      <c r="H109" s="222"/>
      <c r="I109" s="257">
        <v>0</v>
      </c>
      <c r="J109" s="222"/>
      <c r="K109" s="223">
        <v>-578</v>
      </c>
    </row>
    <row r="110" spans="1:11" ht="20.149999999999999" customHeight="1">
      <c r="A110" s="24" t="s">
        <v>43</v>
      </c>
      <c r="D110" s="31"/>
      <c r="E110" s="261">
        <f>E108+E109</f>
        <v>-201314</v>
      </c>
      <c r="F110" s="50"/>
      <c r="G110" s="50">
        <f>G108+G109</f>
        <v>-578880</v>
      </c>
      <c r="H110" s="50"/>
      <c r="I110" s="261">
        <f>I108+I109</f>
        <v>50141</v>
      </c>
      <c r="J110" s="50"/>
      <c r="K110" s="50">
        <f>K108+K109</f>
        <v>2388</v>
      </c>
    </row>
    <row r="111" spans="1:11" ht="20.149999999999999" customHeight="1">
      <c r="A111" s="5" t="s">
        <v>146</v>
      </c>
      <c r="E111" s="34">
        <v>1709592</v>
      </c>
      <c r="F111" s="36"/>
      <c r="G111" s="34">
        <v>2142994</v>
      </c>
      <c r="H111" s="36"/>
      <c r="I111" s="36">
        <v>182477</v>
      </c>
      <c r="J111" s="36"/>
      <c r="K111" s="36">
        <v>195563</v>
      </c>
    </row>
    <row r="112" spans="1:11" ht="20.149999999999999" customHeight="1" thickBot="1">
      <c r="A112" s="24" t="s">
        <v>276</v>
      </c>
      <c r="B112" s="24"/>
      <c r="C112" s="24"/>
      <c r="E112" s="262">
        <f>E110+E111</f>
        <v>1508278</v>
      </c>
      <c r="F112" s="56"/>
      <c r="G112" s="55">
        <f>G110+G111</f>
        <v>1564114</v>
      </c>
      <c r="H112" s="56"/>
      <c r="I112" s="262">
        <f>I110+I111</f>
        <v>232618</v>
      </c>
      <c r="J112" s="56"/>
      <c r="K112" s="55">
        <f>K110+K111</f>
        <v>197951</v>
      </c>
    </row>
    <row r="113" spans="1:11" ht="20.149999999999999" customHeight="1" thickTop="1">
      <c r="D113" s="27"/>
      <c r="E113" s="37"/>
      <c r="F113" s="37"/>
      <c r="G113" s="37"/>
      <c r="H113" s="37"/>
      <c r="I113" s="37"/>
      <c r="J113" s="37"/>
      <c r="K113" s="37"/>
    </row>
    <row r="114" spans="1:11" ht="20.149999999999999" customHeight="1">
      <c r="A114" s="23" t="s">
        <v>144</v>
      </c>
      <c r="E114" s="28"/>
      <c r="G114" s="28"/>
      <c r="I114" s="28"/>
      <c r="K114" s="28"/>
    </row>
    <row r="115" spans="1:11" ht="20.149999999999999" customHeight="1">
      <c r="A115" s="5" t="s">
        <v>101</v>
      </c>
      <c r="B115" s="46"/>
      <c r="C115" s="46"/>
      <c r="E115" s="28">
        <v>5333.0325899999998</v>
      </c>
      <c r="F115" s="28"/>
      <c r="G115" s="28">
        <v>24850</v>
      </c>
      <c r="H115" s="28"/>
      <c r="I115" s="28">
        <v>412.2</v>
      </c>
      <c r="J115" s="28"/>
      <c r="K115" s="28">
        <v>412</v>
      </c>
    </row>
    <row r="116" spans="1:11" ht="20.149999999999999" customHeight="1">
      <c r="A116" s="5" t="s">
        <v>151</v>
      </c>
      <c r="B116" s="46"/>
      <c r="C116" s="46"/>
      <c r="E116" s="28">
        <v>56768</v>
      </c>
      <c r="F116" s="28"/>
      <c r="G116" s="28">
        <v>15827</v>
      </c>
      <c r="H116" s="28"/>
      <c r="I116" s="33">
        <v>0</v>
      </c>
      <c r="J116" s="28"/>
      <c r="K116" s="33">
        <v>558</v>
      </c>
    </row>
    <row r="117" spans="1:11" ht="20.149999999999999" customHeight="1">
      <c r="A117" s="5" t="s">
        <v>183</v>
      </c>
      <c r="E117" s="33">
        <v>38273.198810943155</v>
      </c>
      <c r="F117" s="57"/>
      <c r="G117" s="33">
        <v>42859</v>
      </c>
      <c r="H117" s="58"/>
      <c r="I117" s="33">
        <v>0</v>
      </c>
      <c r="J117" s="58"/>
      <c r="K117" s="33">
        <v>0</v>
      </c>
    </row>
    <row r="118" spans="1:11" ht="20.149999999999999" customHeight="1">
      <c r="A118" s="5" t="s">
        <v>192</v>
      </c>
      <c r="E118" s="33">
        <v>279277.75611020409</v>
      </c>
      <c r="F118" s="57"/>
      <c r="G118" s="33">
        <v>204829</v>
      </c>
      <c r="H118" s="58"/>
      <c r="I118" s="33">
        <v>0</v>
      </c>
      <c r="J118" s="58"/>
      <c r="K118" s="33">
        <v>0</v>
      </c>
    </row>
    <row r="119" spans="1:11" ht="20.149999999999999" customHeight="1">
      <c r="A119" s="5" t="s">
        <v>168</v>
      </c>
      <c r="E119" s="33">
        <v>0</v>
      </c>
      <c r="F119" s="57"/>
      <c r="G119" s="33">
        <v>0</v>
      </c>
      <c r="H119" s="58"/>
      <c r="I119" s="28">
        <v>152735.82930571403</v>
      </c>
      <c r="J119" s="58"/>
      <c r="K119" s="28">
        <v>154795</v>
      </c>
    </row>
    <row r="120" spans="1:11" ht="20.149999999999999" customHeight="1">
      <c r="A120" s="5" t="s">
        <v>294</v>
      </c>
      <c r="E120" s="33">
        <v>4829588</v>
      </c>
      <c r="F120" s="57"/>
      <c r="G120" s="33">
        <v>0</v>
      </c>
      <c r="H120" s="58"/>
      <c r="I120" s="28">
        <v>51956</v>
      </c>
      <c r="J120" s="58"/>
      <c r="K120" s="33">
        <v>0</v>
      </c>
    </row>
    <row r="121" spans="1:11" ht="20.149999999999999" customHeight="1">
      <c r="E121" s="57"/>
      <c r="F121" s="57"/>
      <c r="G121" s="57"/>
      <c r="H121" s="57"/>
      <c r="I121" s="57"/>
    </row>
    <row r="122" spans="1:11" ht="20.149999999999999" customHeight="1">
      <c r="E122" s="28"/>
      <c r="F122" s="57"/>
      <c r="G122" s="28"/>
      <c r="H122" s="57"/>
      <c r="I122" s="57"/>
      <c r="K122" s="57"/>
    </row>
  </sheetData>
  <mergeCells count="21">
    <mergeCell ref="E106:K106"/>
    <mergeCell ref="E9:K9"/>
    <mergeCell ref="E55:K55"/>
    <mergeCell ref="E51:G51"/>
    <mergeCell ref="I51:K51"/>
    <mergeCell ref="E52:G52"/>
    <mergeCell ref="I52:K52"/>
    <mergeCell ref="E53:G53"/>
    <mergeCell ref="I53:K53"/>
    <mergeCell ref="I104:K104"/>
    <mergeCell ref="I103:K103"/>
    <mergeCell ref="I102:K102"/>
    <mergeCell ref="E104:G104"/>
    <mergeCell ref="E103:G103"/>
    <mergeCell ref="E102:G102"/>
    <mergeCell ref="E5:G5"/>
    <mergeCell ref="I5:K5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3" firstPageNumber="12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6" max="16383" man="1"/>
    <brk id="9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d4f556-f125-4236-8dd7-8c0ca3e08332">
      <Terms xmlns="http://schemas.microsoft.com/office/infopath/2007/PartnerControls"/>
    </lcf76f155ced4ddcb4097134ff3c332f>
    <TaxCatchAll xmlns="2e3fcc01-b2f6-4e39-a66b-79350f0aa7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458858-9AA9-411A-B47C-235E42A128E6}">
  <ds:schemaRefs>
    <ds:schemaRef ds:uri="http://purl.org/dc/dcmitype/"/>
    <ds:schemaRef ds:uri="http://schemas.microsoft.com/office/2006/metadata/properties"/>
    <ds:schemaRef ds:uri="f6ba49b0-bcda-4796-8236-5b5cc1493ace"/>
    <ds:schemaRef ds:uri="http://schemas.microsoft.com/office/2006/documentManagement/types"/>
    <ds:schemaRef ds:uri="05716746-add9-412a-97a9-1b5167d151a3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801CDA-220C-4337-AC84-19BD98EC68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E1661B-E977-4AD0-96D4-6B9A0385D9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BS3</vt:lpstr>
      <vt:lpstr>BS4-5</vt:lpstr>
      <vt:lpstr>PL6 3M</vt:lpstr>
      <vt:lpstr>PL7 9M</vt:lpstr>
      <vt:lpstr>OCI8 3M</vt:lpstr>
      <vt:lpstr>OCI9 9M</vt:lpstr>
      <vt:lpstr>SC-Conso 10</vt:lpstr>
      <vt:lpstr>SC-Only 11</vt:lpstr>
      <vt:lpstr>CF 12-14</vt:lpstr>
      <vt:lpstr>'BS4-5'!Print_Area</vt:lpstr>
      <vt:lpstr>'CF 12-14'!Print_Area</vt:lpstr>
      <vt:lpstr>'OCI8 3M'!Print_Area</vt:lpstr>
      <vt:lpstr>'OCI9 9M'!Print_Area</vt:lpstr>
      <vt:lpstr>'PL6 3M'!Print_Area</vt:lpstr>
      <vt:lpstr>'PL7 9M'!Print_Area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Nathaphorn, Baiya</cp:lastModifiedBy>
  <cp:lastPrinted>2024-11-11T06:20:35Z</cp:lastPrinted>
  <dcterms:created xsi:type="dcterms:W3CDTF">2002-01-21T07:23:07Z</dcterms:created>
  <dcterms:modified xsi:type="dcterms:W3CDTF">2024-11-11T10:01:41Z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0x0101005D947A237E91DB49B1AB57F6CABB89CC</vt:lpwstr>
  </property>
  <property fmtid="{D5CDD505-2E9C-101B-9397-08002B2CF9AE}" pid="5" name="MediaServiceImageTags">
    <vt:lpwstr/>
  </property>
</Properties>
</file>