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H:\Account_SSC_67\3. 67=KPMG\YE 2024\4_FS\3_SET Files\"/>
    </mc:Choice>
  </mc:AlternateContent>
  <xr:revisionPtr revIDLastSave="0" documentId="13_ncr:1_{4FBB9D8D-A7C3-4B1A-BBF0-484A4130E156}" xr6:coauthVersionLast="47" xr6:coauthVersionMax="47" xr10:uidLastSave="{00000000-0000-0000-0000-000000000000}"/>
  <bookViews>
    <workbookView xWindow="-120" yWindow="-120" windowWidth="29040" windowHeight="15720" tabRatio="820" xr2:uid="{00000000-000D-0000-FFFF-FFFF00000000}"/>
  </bookViews>
  <sheets>
    <sheet name="BS 5-6" sheetId="1" r:id="rId1"/>
    <sheet name="PL 7" sheetId="9" r:id="rId2"/>
    <sheet name="Share Equity-conso-8" sheetId="12" r:id="rId3"/>
    <sheet name="Share Equity-conso-9" sheetId="14" r:id="rId4"/>
    <sheet name="Share Equity-seperate-10" sheetId="13" r:id="rId5"/>
    <sheet name="Share Equity-seperate-11" sheetId="15" r:id="rId6"/>
    <sheet name="Cash Flow-12-13" sheetId="4" r:id="rId7"/>
  </sheets>
  <definedNames>
    <definedName name="_xlnm.Print_Area" localSheetId="0">'BS 5-6'!$A$1:$L$79</definedName>
    <definedName name="_xlnm.Print_Area" localSheetId="6">'Cash Flow-12-13'!$A$1:$L$88</definedName>
    <definedName name="_xlnm.Print_Area" localSheetId="1">'PL 7'!$A$1:$M$61</definedName>
    <definedName name="_xlnm.Print_Area" localSheetId="2">'Share Equity-conso-8'!$A$1:$Y$26</definedName>
    <definedName name="_xlnm.Print_Area" localSheetId="3">'Share Equity-conso-9'!$A$1:$Y$26</definedName>
    <definedName name="_xlnm.Print_Area" localSheetId="4">'Share Equity-seperate-10'!$A$1:$U$27</definedName>
    <definedName name="_xlnm.Print_Area" localSheetId="5">'Share Equity-seperate-11'!$A$1:$U$27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" i="1" l="1"/>
  <c r="F29" i="1"/>
  <c r="J29" i="1"/>
  <c r="J17" i="1"/>
  <c r="J13" i="1" l="1"/>
  <c r="S23" i="14" l="1"/>
  <c r="W23" i="14"/>
  <c r="G24" i="9" l="1"/>
  <c r="M47" i="9"/>
  <c r="I47" i="9"/>
  <c r="H69" i="4"/>
  <c r="L69" i="4" l="1"/>
  <c r="W16" i="14" l="1"/>
  <c r="K47" i="9"/>
  <c r="W17" i="14" l="1"/>
  <c r="G47" i="9"/>
  <c r="U23" i="12"/>
  <c r="S23" i="12"/>
  <c r="Q23" i="12"/>
  <c r="O23" i="12"/>
  <c r="K23" i="12"/>
  <c r="I23" i="12"/>
  <c r="G23" i="12"/>
  <c r="E23" i="12"/>
  <c r="F23" i="13" l="1"/>
  <c r="G23" i="13"/>
  <c r="H23" i="13"/>
  <c r="I23" i="13"/>
  <c r="J23" i="13"/>
  <c r="K23" i="13"/>
  <c r="L23" i="13"/>
  <c r="N23" i="13"/>
  <c r="O23" i="13"/>
  <c r="P23" i="13"/>
  <c r="Q23" i="13"/>
  <c r="R23" i="13"/>
  <c r="T23" i="13"/>
  <c r="E23" i="13"/>
  <c r="S16" i="13"/>
  <c r="U16" i="13" s="1"/>
  <c r="F18" i="13"/>
  <c r="G18" i="13"/>
  <c r="H18" i="13"/>
  <c r="I18" i="13"/>
  <c r="J18" i="13"/>
  <c r="K18" i="13"/>
  <c r="L18" i="13"/>
  <c r="M18" i="13"/>
  <c r="N18" i="13"/>
  <c r="O18" i="13"/>
  <c r="P18" i="13"/>
  <c r="Q18" i="13"/>
  <c r="R18" i="13"/>
  <c r="T18" i="13"/>
  <c r="E18" i="13"/>
  <c r="U12" i="13"/>
  <c r="S12" i="13"/>
  <c r="W12" i="12"/>
  <c r="W16" i="12"/>
  <c r="Y16" i="12" s="1"/>
  <c r="E18" i="12"/>
  <c r="W17" i="12"/>
  <c r="Y17" i="12" s="1"/>
  <c r="U16" i="15" l="1"/>
  <c r="S22" i="15" l="1"/>
  <c r="U22" i="15" s="1"/>
  <c r="S21" i="15"/>
  <c r="E18" i="15"/>
  <c r="L35" i="15"/>
  <c r="H35" i="15"/>
  <c r="Q23" i="15"/>
  <c r="O23" i="15"/>
  <c r="E23" i="15"/>
  <c r="Q18" i="15"/>
  <c r="O18" i="15"/>
  <c r="E18" i="14"/>
  <c r="Q23" i="14"/>
  <c r="U23" i="14"/>
  <c r="O23" i="14"/>
  <c r="K23" i="14"/>
  <c r="I23" i="14"/>
  <c r="G23" i="14"/>
  <c r="E23" i="14"/>
  <c r="W21" i="14"/>
  <c r="G18" i="14"/>
  <c r="L34" i="14"/>
  <c r="H25" i="14"/>
  <c r="H34" i="14" s="1"/>
  <c r="F25" i="14"/>
  <c r="W22" i="14"/>
  <c r="Y22" i="14" s="1"/>
  <c r="I18" i="14"/>
  <c r="U18" i="14"/>
  <c r="S18" i="14"/>
  <c r="Q18" i="14"/>
  <c r="K18" i="14"/>
  <c r="S18" i="15" l="1"/>
  <c r="S23" i="15"/>
  <c r="W18" i="14"/>
  <c r="O18" i="14"/>
  <c r="M58" i="9"/>
  <c r="I58" i="9" s="1"/>
  <c r="W21" i="12" l="1"/>
  <c r="W23" i="12" s="1"/>
  <c r="W22" i="12"/>
  <c r="L76" i="4"/>
  <c r="H76" i="4"/>
  <c r="M39" i="9"/>
  <c r="M24" i="9"/>
  <c r="I39" i="9"/>
  <c r="I24" i="9"/>
  <c r="I16" i="9"/>
  <c r="L58" i="1"/>
  <c r="L51" i="1"/>
  <c r="L60" i="1" s="1"/>
  <c r="H58" i="1"/>
  <c r="H51" i="1"/>
  <c r="L30" i="1"/>
  <c r="L18" i="1"/>
  <c r="H30" i="1"/>
  <c r="H18" i="1"/>
  <c r="M49" i="9" l="1"/>
  <c r="I49" i="9"/>
  <c r="I26" i="9"/>
  <c r="I30" i="9"/>
  <c r="H60" i="1"/>
  <c r="M16" i="9"/>
  <c r="M26" i="9" s="1"/>
  <c r="H32" i="1"/>
  <c r="Y12" i="12"/>
  <c r="L32" i="1"/>
  <c r="M30" i="9" l="1"/>
  <c r="M57" i="9" s="1"/>
  <c r="I32" i="9"/>
  <c r="I50" i="9" s="1"/>
  <c r="I57" i="9"/>
  <c r="M32" i="9" l="1"/>
  <c r="M21" i="13" s="1"/>
  <c r="M23" i="13" s="1"/>
  <c r="I52" i="9"/>
  <c r="M21" i="12"/>
  <c r="M23" i="12" s="1"/>
  <c r="I60" i="9"/>
  <c r="M60" i="9"/>
  <c r="L11" i="4" s="1"/>
  <c r="M50" i="9"/>
  <c r="M52" i="9"/>
  <c r="L30" i="4" l="1"/>
  <c r="L45" i="4" s="1"/>
  <c r="L47" i="4" s="1"/>
  <c r="H11" i="4"/>
  <c r="H30" i="4" s="1"/>
  <c r="H45" i="4" s="1"/>
  <c r="H47" i="4" s="1"/>
  <c r="L35" i="13"/>
  <c r="H35" i="13"/>
  <c r="K26" i="13"/>
  <c r="I26" i="13"/>
  <c r="G26" i="13"/>
  <c r="G12" i="15" s="1"/>
  <c r="G26" i="15" s="1"/>
  <c r="S21" i="13"/>
  <c r="S17" i="13"/>
  <c r="L34" i="12"/>
  <c r="H34" i="12"/>
  <c r="U18" i="12"/>
  <c r="U25" i="12" s="1"/>
  <c r="U12" i="14" s="1"/>
  <c r="U25" i="14" s="1"/>
  <c r="S18" i="12"/>
  <c r="Q18" i="12"/>
  <c r="O18" i="12"/>
  <c r="O25" i="12" s="1"/>
  <c r="O12" i="14" s="1"/>
  <c r="O25" i="14" s="1"/>
  <c r="K18" i="12"/>
  <c r="K25" i="12" s="1"/>
  <c r="H74" i="1" s="1"/>
  <c r="I18" i="12"/>
  <c r="I25" i="12" s="1"/>
  <c r="H73" i="1" s="1"/>
  <c r="G18" i="12"/>
  <c r="G25" i="12" s="1"/>
  <c r="G12" i="14" s="1"/>
  <c r="G25" i="14" s="1"/>
  <c r="E25" i="12"/>
  <c r="E12" i="14" s="1"/>
  <c r="E25" i="14" s="1"/>
  <c r="W18" i="12"/>
  <c r="I12" i="15" l="1"/>
  <c r="I26" i="15" s="1"/>
  <c r="L73" i="1"/>
  <c r="K12" i="15"/>
  <c r="K26" i="15" s="1"/>
  <c r="L74" i="1"/>
  <c r="U17" i="13"/>
  <c r="S18" i="13"/>
  <c r="U18" i="13" s="1"/>
  <c r="I12" i="14"/>
  <c r="I25" i="14" s="1"/>
  <c r="K12" i="14"/>
  <c r="K25" i="14" s="1"/>
  <c r="E26" i="13"/>
  <c r="E12" i="15" s="1"/>
  <c r="E26" i="15" s="1"/>
  <c r="S25" i="12"/>
  <c r="S12" i="14" s="1"/>
  <c r="S25" i="14" s="1"/>
  <c r="Q26" i="13"/>
  <c r="Q12" i="15" s="1"/>
  <c r="Q26" i="15" s="1"/>
  <c r="G39" i="9" l="1"/>
  <c r="G49" i="9" s="1"/>
  <c r="K39" i="9" l="1"/>
  <c r="K49" i="9" l="1"/>
  <c r="O26" i="13" l="1"/>
  <c r="O12" i="15" s="1"/>
  <c r="S22" i="13"/>
  <c r="S23" i="13" s="1"/>
  <c r="O26" i="15" l="1"/>
  <c r="U22" i="13"/>
  <c r="S26" i="13"/>
  <c r="S12" i="15" l="1"/>
  <c r="S26" i="15" s="1"/>
  <c r="L76" i="1"/>
  <c r="Q25" i="12"/>
  <c r="Q12" i="14" s="1"/>
  <c r="Q25" i="14" s="1"/>
  <c r="Y22" i="12" l="1"/>
  <c r="W25" i="12"/>
  <c r="H76" i="1" s="1"/>
  <c r="W12" i="14" l="1"/>
  <c r="W25" i="14" s="1"/>
  <c r="H78" i="4"/>
  <c r="H82" i="4" s="1"/>
  <c r="F81" i="4" s="1"/>
  <c r="L78" i="4"/>
  <c r="L82" i="4" s="1"/>
  <c r="J81" i="4" s="1"/>
  <c r="M18" i="12" l="1"/>
  <c r="Y18" i="12" s="1"/>
  <c r="M26" i="13" l="1"/>
  <c r="L75" i="1" s="1"/>
  <c r="U21" i="13"/>
  <c r="U23" i="13" l="1"/>
  <c r="U26" i="13" s="1"/>
  <c r="M12" i="15"/>
  <c r="U12" i="15" s="1"/>
  <c r="L77" i="1"/>
  <c r="L79" i="1" s="1"/>
  <c r="Y21" i="12" l="1"/>
  <c r="Y23" i="12" s="1"/>
  <c r="Y25" i="12" s="1"/>
  <c r="M25" i="12"/>
  <c r="H75" i="1" s="1"/>
  <c r="M12" i="14" l="1"/>
  <c r="Y12" i="14" s="1"/>
  <c r="H77" i="1"/>
  <c r="H79" i="1" s="1"/>
  <c r="M18" i="14" l="1"/>
  <c r="Y18" i="14" s="1"/>
  <c r="U17" i="15" l="1"/>
  <c r="U18" i="15" s="1"/>
  <c r="M18" i="15"/>
  <c r="K16" i="9"/>
  <c r="J58" i="1" l="1"/>
  <c r="J30" i="1" l="1"/>
  <c r="J51" i="1"/>
  <c r="J60" i="1" s="1"/>
  <c r="K24" i="9" l="1"/>
  <c r="K30" i="9" l="1"/>
  <c r="K32" i="9" s="1"/>
  <c r="K26" i="9"/>
  <c r="M21" i="15" l="1"/>
  <c r="K52" i="9"/>
  <c r="K50" i="9"/>
  <c r="M23" i="15" l="1"/>
  <c r="M26" i="15" s="1"/>
  <c r="U21" i="15"/>
  <c r="U23" i="15" s="1"/>
  <c r="U26" i="15" s="1"/>
  <c r="K57" i="9" l="1"/>
  <c r="K60" i="9" s="1"/>
  <c r="J11" i="4" s="1"/>
  <c r="J77" i="1" l="1"/>
  <c r="J79" i="1" l="1"/>
  <c r="J18" i="1" l="1"/>
  <c r="J32" i="1" s="1"/>
  <c r="F69" i="4" l="1"/>
  <c r="F76" i="4" l="1"/>
  <c r="F58" i="1" l="1"/>
  <c r="F51" i="1" l="1"/>
  <c r="F60" i="1" s="1"/>
  <c r="G16" i="9" l="1"/>
  <c r="F18" i="1" l="1"/>
  <c r="G26" i="9"/>
  <c r="G30" i="9"/>
  <c r="F30" i="1" l="1"/>
  <c r="G32" i="9"/>
  <c r="G57" i="9"/>
  <c r="G60" i="9" s="1"/>
  <c r="F11" i="4" s="1"/>
  <c r="F30" i="4" s="1"/>
  <c r="F32" i="1"/>
  <c r="F77" i="1" l="1"/>
  <c r="F79" i="1" s="1"/>
  <c r="M21" i="14"/>
  <c r="G52" i="9"/>
  <c r="G50" i="9"/>
  <c r="M23" i="14" l="1"/>
  <c r="M25" i="14" s="1"/>
  <c r="Y21" i="14"/>
  <c r="Y23" i="14" s="1"/>
  <c r="Y25" i="14" s="1"/>
  <c r="F45" i="4"/>
  <c r="F47" i="4" s="1"/>
  <c r="F78" i="4" s="1"/>
  <c r="F82" i="4" s="1"/>
  <c r="J69" i="4" l="1"/>
  <c r="J76" i="4" l="1"/>
  <c r="J30" i="4"/>
  <c r="J45" i="4" l="1"/>
  <c r="J47" i="4" s="1"/>
  <c r="J78" i="4" s="1"/>
  <c r="J82" i="4" s="1"/>
</calcChain>
</file>

<file path=xl/sharedStrings.xml><?xml version="1.0" encoding="utf-8"?>
<sst xmlns="http://schemas.openxmlformats.org/spreadsheetml/2006/main" count="397" uniqueCount="206">
  <si>
    <t>Sermsuk Public Company Limited and its Subsidiaries</t>
  </si>
  <si>
    <t>Statement of financial position</t>
  </si>
  <si>
    <t>Consolidated</t>
  </si>
  <si>
    <t>Separate</t>
  </si>
  <si>
    <t>financial statements</t>
  </si>
  <si>
    <t>30 September</t>
  </si>
  <si>
    <t>Assets</t>
  </si>
  <si>
    <t>Note</t>
  </si>
  <si>
    <t>(in Baht)</t>
  </si>
  <si>
    <t>Current assets</t>
  </si>
  <si>
    <t xml:space="preserve">Cash and cash equivalents </t>
  </si>
  <si>
    <t>Other current financial assets</t>
  </si>
  <si>
    <t>Trade accounts receivable</t>
  </si>
  <si>
    <t>4, 6</t>
  </si>
  <si>
    <t>Other receivables from related parties</t>
  </si>
  <si>
    <t>Other receivables</t>
  </si>
  <si>
    <t>Inventories</t>
  </si>
  <si>
    <t>Prepaid excise taxes</t>
  </si>
  <si>
    <t>Other current assets</t>
  </si>
  <si>
    <t>Total current assets</t>
  </si>
  <si>
    <t>Non-current assets</t>
  </si>
  <si>
    <t>Investment in an associate</t>
  </si>
  <si>
    <t>Investments in subsidiaries</t>
  </si>
  <si>
    <t>Other non-current financial assets</t>
  </si>
  <si>
    <t>Investment properties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</si>
  <si>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</si>
  <si>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</si>
  <si>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</si>
  <si>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</si>
  <si>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</si>
  <si>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</si>
  <si>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</si>
  <si>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</si>
  <si>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</si>
  <si>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</si>
  <si>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Other payables to related parties</t>
  </si>
  <si>
    <t>Other payables</t>
  </si>
  <si>
    <t>Dividends payable</t>
  </si>
  <si>
    <t>Customers’ deposits on bottles and cases</t>
  </si>
  <si>
    <t>Current portion of lease liabilities</t>
  </si>
  <si>
    <t>4, 14</t>
  </si>
  <si>
    <t>Other current liabilities</t>
  </si>
  <si>
    <t>Total current liabilities</t>
  </si>
  <si>
    <t>Non-current liabilities</t>
  </si>
  <si>
    <t>Long-term loans from a related party</t>
  </si>
  <si>
    <t>Lease liabilities</t>
  </si>
  <si>
    <t>Deferred tax liabilities</t>
  </si>
  <si>
    <t>Non-current provisions for employee benefits</t>
  </si>
  <si>
    <t>Total non-current liabilities</t>
  </si>
  <si>
    <t>Total liabilities</t>
  </si>
  <si>
    <t xml:space="preserve">Equity </t>
  </si>
  <si>
    <t>Share capital:</t>
  </si>
  <si>
    <t>Authorised share capital</t>
  </si>
  <si>
    <t xml:space="preserve">(265,900,484 ordinary shares, par value at </t>
  </si>
  <si>
    <t>Baht 1 per share)</t>
  </si>
  <si>
    <t>Issued and paid-up share capital</t>
  </si>
  <si>
    <t>Premium on ordinary shares</t>
  </si>
  <si>
    <t>Retained earnings</t>
  </si>
  <si>
    <t>Appropriated</t>
  </si>
  <si>
    <t>Legal reserve</t>
  </si>
  <si>
    <t>General reserve</t>
  </si>
  <si>
    <t xml:space="preserve">        </t>
  </si>
  <si>
    <t xml:space="preserve">Unappropriated </t>
  </si>
  <si>
    <t>Other components of equity</t>
  </si>
  <si>
    <t>Total equity</t>
  </si>
  <si>
    <t>Total liabilities and equity</t>
  </si>
  <si>
    <t>Statement of comprehensive income</t>
  </si>
  <si>
    <t>For the year ended</t>
  </si>
  <si>
    <t xml:space="preserve">30 September </t>
  </si>
  <si>
    <t>Income</t>
  </si>
  <si>
    <t>4, 17</t>
  </si>
  <si>
    <t>Revenue from sale of goods and</t>
  </si>
  <si>
    <t>rendering of services</t>
  </si>
  <si>
    <t>Dividends income</t>
  </si>
  <si>
    <t>Gains on sale of equity securities</t>
  </si>
  <si>
    <t>Other income</t>
  </si>
  <si>
    <t>Total income</t>
  </si>
  <si>
    <t>Expenses</t>
  </si>
  <si>
    <t>4, 17, 18</t>
  </si>
  <si>
    <t>Cost of sales of goods and rendering of service</t>
  </si>
  <si>
    <t>Distribution cost</t>
  </si>
  <si>
    <t>Administrative expenses</t>
  </si>
  <si>
    <t>Past service cost for employee benefit from</t>
  </si>
  <si>
    <t>amendment of the Labor Protection Act</t>
  </si>
  <si>
    <t>Total expenses</t>
  </si>
  <si>
    <t>Profit from operating activities</t>
  </si>
  <si>
    <t>Finance costs</t>
  </si>
  <si>
    <t xml:space="preserve">Share of profit of an associate accounted </t>
  </si>
  <si>
    <t xml:space="preserve">   </t>
  </si>
  <si>
    <t>Profit before income tax expense</t>
  </si>
  <si>
    <t>8, 19</t>
  </si>
  <si>
    <t>Profit for the year</t>
  </si>
  <si>
    <t xml:space="preserve">Other comprehensive income </t>
  </si>
  <si>
    <t>Items that will be reclassified subsequently to profit or loss</t>
  </si>
  <si>
    <t>Gain on measurement of financial assets</t>
  </si>
  <si>
    <t>Income tax relating to items that will be reclassified</t>
  </si>
  <si>
    <t>Total items that will be reclassified subsequently to profit or loss</t>
  </si>
  <si>
    <t>Income tax relating to items that will not be reclassified</t>
  </si>
  <si>
    <t>Total comprehensive income for the year</t>
  </si>
  <si>
    <t>Earnings per share</t>
  </si>
  <si>
    <t>Additional information</t>
  </si>
  <si>
    <t>Income tax expense from normal operations</t>
  </si>
  <si>
    <t>Income tax expense on gains on sale of equity securities</t>
  </si>
  <si>
    <t>Income tax expense on reversal of dividends payable</t>
  </si>
  <si>
    <t>Statement of changes in equity</t>
  </si>
  <si>
    <t>Consolidated financial statements</t>
  </si>
  <si>
    <t xml:space="preserve">Share premium </t>
  </si>
  <si>
    <t>Total</t>
  </si>
  <si>
    <t>Issued and</t>
  </si>
  <si>
    <t xml:space="preserve">from business </t>
  </si>
  <si>
    <t>other</t>
  </si>
  <si>
    <t>paid-up</t>
  </si>
  <si>
    <t>Legal</t>
  </si>
  <si>
    <t>General</t>
  </si>
  <si>
    <t>Translation</t>
  </si>
  <si>
    <t>Fair value</t>
  </si>
  <si>
    <t>Revaluation</t>
  </si>
  <si>
    <t xml:space="preserve">combination under </t>
  </si>
  <si>
    <t>components</t>
  </si>
  <si>
    <t>share capital</t>
  </si>
  <si>
    <t>Share premium</t>
  </si>
  <si>
    <t>reserve</t>
  </si>
  <si>
    <t>Unappropriated</t>
  </si>
  <si>
    <t>common control</t>
  </si>
  <si>
    <t>of equity</t>
  </si>
  <si>
    <t>equity</t>
  </si>
  <si>
    <t xml:space="preserve">(in Baht)  </t>
  </si>
  <si>
    <t>Year ended 30 September 2023</t>
  </si>
  <si>
    <t>Balance at 1 October 2022</t>
  </si>
  <si>
    <t>Transactions with owners, recorded directly in equity</t>
  </si>
  <si>
    <t xml:space="preserve">Distributions to owners </t>
  </si>
  <si>
    <t>Reversal of dividends payable</t>
  </si>
  <si>
    <t>Dividends to the owners of the Company</t>
  </si>
  <si>
    <t xml:space="preserve"> </t>
  </si>
  <si>
    <t xml:space="preserve">Total distributions to owners </t>
  </si>
  <si>
    <t>Comprehensive income for the year</t>
  </si>
  <si>
    <t xml:space="preserve">    Profit</t>
  </si>
  <si>
    <t xml:space="preserve">    Other comprehensive income</t>
  </si>
  <si>
    <t>Balance at 30 September 2023</t>
  </si>
  <si>
    <t>Year ended 30 September 2024</t>
  </si>
  <si>
    <t>Balance at 1 October 2023</t>
  </si>
  <si>
    <t>Balance at 30 September 2024</t>
  </si>
  <si>
    <t>Separate financial statements</t>
  </si>
  <si>
    <t xml:space="preserve">Total </t>
  </si>
  <si>
    <t>Profit</t>
  </si>
  <si>
    <t>Other comprehensive income</t>
  </si>
  <si>
    <t>Statement of cash flows</t>
  </si>
  <si>
    <t>Cash flows from operating activities</t>
  </si>
  <si>
    <t>Depreciation and amortisation</t>
  </si>
  <si>
    <t>Impairment loss recognised in profit or loss</t>
  </si>
  <si>
    <t>Provisions for employee benefits expense</t>
  </si>
  <si>
    <t>Expected credit loss</t>
  </si>
  <si>
    <t>(Reversal of) losses on inventories devaluation</t>
  </si>
  <si>
    <t xml:space="preserve">Gain on disposal and write-off of machinery and equipment </t>
  </si>
  <si>
    <t>Dividend income</t>
  </si>
  <si>
    <t>Interest income</t>
  </si>
  <si>
    <t>Changes in operating assets and liabilities</t>
  </si>
  <si>
    <t>Provisions for employee benefits paid</t>
  </si>
  <si>
    <t>Net cash generated from operations</t>
  </si>
  <si>
    <t>Net cash from operating activities</t>
  </si>
  <si>
    <t>Cash flows from investing activities</t>
  </si>
  <si>
    <t>Proceeds from sale of machinery and equipment</t>
  </si>
  <si>
    <t>Proceeds from sale of intangible assets</t>
  </si>
  <si>
    <t>Acquisition of plant, machinery and equipment</t>
  </si>
  <si>
    <t>Acquisition of intangible assets</t>
  </si>
  <si>
    <t>Proceeds from sale of other equity securities</t>
  </si>
  <si>
    <t>Interest received</t>
  </si>
  <si>
    <t>Dividends received</t>
  </si>
  <si>
    <t>Net cash from (used in) investing activities</t>
  </si>
  <si>
    <t>Cash flows from financing activities</t>
  </si>
  <si>
    <t>Payment of lease liabilities</t>
  </si>
  <si>
    <t>Interest paid</t>
  </si>
  <si>
    <t>Dividend paid to the owners of the Company</t>
  </si>
  <si>
    <t>Net cash from (used in) financing activities</t>
  </si>
  <si>
    <t>Net increase in cash and cash equivalents</t>
  </si>
  <si>
    <t xml:space="preserve">Foreign currency translation difference </t>
  </si>
  <si>
    <t>for foreign operation</t>
  </si>
  <si>
    <t>Cash and cash equivalents at beginning of the year</t>
  </si>
  <si>
    <t>Cash and cash equivalents at end of the year</t>
  </si>
  <si>
    <t xml:space="preserve">Non-cash transactions </t>
  </si>
  <si>
    <t>Dividend receivable</t>
  </si>
  <si>
    <t>Payables for acquisition of machinery and equipment</t>
  </si>
  <si>
    <t>for using equity method (net of tax)</t>
  </si>
  <si>
    <t>Gain on disposal of current investments</t>
  </si>
  <si>
    <t>Proceeds from sale of other current financial assets</t>
  </si>
  <si>
    <t>Proceeds from short-term loan to related party</t>
  </si>
  <si>
    <t>Corporate income tax payable</t>
  </si>
  <si>
    <t xml:space="preserve">Tax expense </t>
  </si>
  <si>
    <t>Items that will not be reclassified subsequently to profit or loss</t>
  </si>
  <si>
    <t>Total items that will not be reclassified subsequently to profit or loss</t>
  </si>
  <si>
    <t>Distributions to owners of the parent</t>
  </si>
  <si>
    <t>Total distributions to owners of the parent</t>
  </si>
  <si>
    <t>Adjustments for reconcile profit to cash receipts (payments)</t>
  </si>
  <si>
    <t>Tax expense</t>
  </si>
  <si>
    <t>Gains on fair value adjustment in other current financial assets</t>
  </si>
  <si>
    <t>Gains on fair value adjustment in investment properties</t>
  </si>
  <si>
    <t>Taxes paid</t>
  </si>
  <si>
    <t>Unrealised (gain) loss on exchange</t>
  </si>
  <si>
    <t>Gain on sale of equity securities</t>
  </si>
  <si>
    <t>fair value through other comprehensive income</t>
  </si>
  <si>
    <t>subsequently to profit or loss</t>
  </si>
  <si>
    <t>Other comprehensive income for the year, net of tax</t>
  </si>
  <si>
    <t>Gain on financial instruments designated at</t>
  </si>
  <si>
    <t>Acquisition of subsidiaries</t>
  </si>
  <si>
    <t>Gain from revaluation of land</t>
  </si>
  <si>
    <t>Gain (loss) on remeasurements of defined benefit plans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</si>
</sst>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#,##0;\(#,##0\)"/>
    <numFmt numFmtId="191" formatCode="#,##0.00\ ;\(#,##0.00\)"/>
    <numFmt numFmtId="192" formatCode="#,##0\ ;\(#,##0\)"/>
    <numFmt numFmtId="193" formatCode="_(* #,##0_);_(* \(#,##0\);_(* &quot;-&quot;??_);_(@_)"/>
    <numFmt numFmtId="194" formatCode="0.0000"/>
  </numFmts>
  <fonts count="18">
    <font>
      <sz val="14"/>
      <name val="Angsana New"/>
      <family val="1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sz val="11"/>
      <color indexed="10"/>
      <name val="Times New Roman"/>
      <family val="1"/>
    </font>
    <font>
      <b/>
      <sz val="11"/>
      <color indexed="10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b/>
      <sz val="14"/>
      <name val="Times New Roman"/>
      <family val="1"/>
    </font>
    <font>
      <sz val="14"/>
      <name val="Angsana New"/>
      <family val="1"/>
    </font>
    <font>
      <sz val="14"/>
      <name val="Cordia New"/>
      <family val="2"/>
    </font>
    <font>
      <b/>
      <sz val="15"/>
      <name val="Times New Roman"/>
      <family val="1"/>
    </font>
    <font>
      <sz val="15"/>
      <name val="Angsana New"/>
      <family val="1"/>
    </font>
    <font>
      <sz val="11"/>
      <color rgb="FF000000"/>
      <name val="Times New Roman"/>
      <family val="1"/>
    </font>
    <font>
      <sz val="15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2" fillId="0" borderId="0"/>
    <xf numFmtId="0" fontId="15" fillId="0" borderId="0"/>
    <xf numFmtId="43" fontId="2" fillId="0" borderId="0" applyFont="0" applyFill="0" applyBorder="0" applyAlignment="0" applyProtection="0"/>
    <xf numFmtId="0" fontId="1" fillId="0" borderId="0"/>
    <xf numFmtId="0" fontId="12" fillId="0" borderId="0"/>
    <xf numFmtId="43" fontId="2" fillId="0" borderId="0" applyFont="0" applyFill="0" applyBorder="0" applyAlignment="0" applyProtection="0"/>
    <xf numFmtId="188" fontId="12" fillId="0" borderId="0" applyFont="0" applyFill="0" applyBorder="0" applyAlignment="0" applyProtection="0"/>
    <xf numFmtId="9" fontId="12" fillId="0" borderId="0" applyFont="0" applyFill="0" applyBorder="0" applyAlignment="0" applyProtection="0"/>
  </cellStyleXfs>
  <cellXfs count="236">
    <xf numFmtId="0" fontId="0" fillId="0" borderId="0" xfId="0"/>
    <xf numFmtId="2" fontId="5" fillId="0" borderId="0" xfId="1" applyNumberFormat="1" applyFont="1" applyFill="1" applyBorder="1"/>
    <xf numFmtId="192" fontId="5" fillId="0" borderId="0" xfId="1" applyNumberFormat="1" applyFont="1" applyFill="1" applyBorder="1"/>
    <xf numFmtId="192" fontId="5" fillId="0" borderId="0" xfId="2" applyNumberFormat="1" applyFont="1" applyFill="1" applyBorder="1"/>
    <xf numFmtId="192" fontId="4" fillId="0" borderId="0" xfId="2" applyNumberFormat="1" applyFont="1" applyFill="1" applyBorder="1"/>
    <xf numFmtId="189" fontId="5" fillId="0" borderId="0" xfId="2" applyNumberFormat="1" applyFont="1" applyFill="1"/>
    <xf numFmtId="189" fontId="5" fillId="0" borderId="0" xfId="2" applyNumberFormat="1" applyFont="1" applyFill="1" applyAlignment="1">
      <alignment horizontal="center"/>
    </xf>
    <xf numFmtId="2" fontId="5" fillId="0" borderId="0" xfId="2" applyNumberFormat="1" applyFont="1" applyFill="1" applyBorder="1"/>
    <xf numFmtId="2" fontId="5" fillId="0" borderId="0" xfId="2" applyNumberFormat="1" applyFont="1" applyFill="1" applyBorder="1" applyAlignment="1">
      <alignment horizontal="center"/>
    </xf>
    <xf numFmtId="192" fontId="5" fillId="0" borderId="0" xfId="2" applyNumberFormat="1" applyFont="1" applyFill="1" applyBorder="1" applyAlignment="1">
      <alignment horizontal="center"/>
    </xf>
    <xf numFmtId="43" fontId="14" fillId="0" borderId="0" xfId="2" applyFont="1" applyFill="1" applyBorder="1"/>
    <xf numFmtId="189" fontId="5" fillId="0" borderId="0" xfId="2" applyNumberFormat="1" applyFont="1" applyFill="1" applyAlignment="1">
      <alignment horizontal="right"/>
    </xf>
    <xf numFmtId="189" fontId="5" fillId="0" borderId="0" xfId="1" applyNumberFormat="1" applyFont="1" applyFill="1"/>
    <xf numFmtId="37" fontId="5" fillId="0" borderId="0" xfId="2" applyNumberFormat="1" applyFont="1" applyFill="1" applyBorder="1" applyAlignment="1">
      <alignment horizontal="right"/>
    </xf>
    <xf numFmtId="43" fontId="5" fillId="0" borderId="0" xfId="1" applyFont="1" applyFill="1"/>
    <xf numFmtId="191" fontId="4" fillId="0" borderId="0" xfId="2" applyNumberFormat="1" applyFont="1" applyFill="1" applyBorder="1"/>
    <xf numFmtId="43" fontId="5" fillId="0" borderId="0" xfId="1" applyFont="1" applyFill="1" applyBorder="1" applyAlignment="1">
      <alignment horizontal="center"/>
    </xf>
    <xf numFmtId="43" fontId="5" fillId="0" borderId="0" xfId="1" quotePrefix="1" applyFont="1" applyFill="1" applyBorder="1" applyAlignment="1">
      <alignment horizontal="center"/>
    </xf>
    <xf numFmtId="43" fontId="5" fillId="0" borderId="0" xfId="1" applyFont="1" applyFill="1" applyBorder="1" applyAlignment="1">
      <alignment horizontal="center" vertical="center"/>
    </xf>
    <xf numFmtId="43" fontId="5" fillId="0" borderId="2" xfId="1" applyFont="1" applyFill="1" applyBorder="1" applyAlignment="1">
      <alignment horizontal="center" vertical="center"/>
    </xf>
    <xf numFmtId="43" fontId="4" fillId="0" borderId="0" xfId="1" applyFont="1" applyFill="1"/>
    <xf numFmtId="43" fontId="4" fillId="0" borderId="0" xfId="1" applyFont="1" applyFill="1" applyBorder="1"/>
    <xf numFmtId="43" fontId="9" fillId="0" borderId="0" xfId="1" applyFont="1" applyFill="1" applyBorder="1" applyAlignment="1">
      <alignment horizontal="center"/>
    </xf>
    <xf numFmtId="43" fontId="4" fillId="0" borderId="0" xfId="1" applyFont="1" applyFill="1" applyBorder="1" applyAlignment="1"/>
    <xf numFmtId="37" fontId="4" fillId="0" borderId="0" xfId="1" applyNumberFormat="1" applyFont="1" applyFill="1" applyBorder="1" applyAlignment="1"/>
    <xf numFmtId="37" fontId="5" fillId="0" borderId="0" xfId="2" applyNumberFormat="1" applyFont="1" applyFill="1" applyBorder="1" applyAlignment="1"/>
    <xf numFmtId="189" fontId="5" fillId="0" borderId="0" xfId="2" applyNumberFormat="1" applyFont="1" applyFill="1" applyBorder="1" applyAlignment="1">
      <alignment horizontal="center"/>
    </xf>
    <xf numFmtId="37" fontId="4" fillId="0" borderId="0" xfId="2" applyNumberFormat="1" applyFont="1" applyFill="1" applyBorder="1" applyAlignment="1"/>
    <xf numFmtId="191" fontId="5" fillId="0" borderId="0" xfId="2" applyNumberFormat="1" applyFont="1" applyFill="1" applyBorder="1"/>
    <xf numFmtId="193" fontId="4" fillId="0" borderId="0" xfId="2" applyNumberFormat="1" applyFont="1" applyFill="1" applyBorder="1" applyAlignment="1">
      <alignment horizontal="center"/>
    </xf>
    <xf numFmtId="191" fontId="5" fillId="0" borderId="0" xfId="1" applyNumberFormat="1" applyFont="1" applyFill="1" applyBorder="1"/>
    <xf numFmtId="193" fontId="4" fillId="0" borderId="0" xfId="2" applyNumberFormat="1" applyFont="1" applyFill="1" applyBorder="1"/>
    <xf numFmtId="37" fontId="4" fillId="0" borderId="1" xfId="1" applyNumberFormat="1" applyFont="1" applyFill="1" applyBorder="1" applyAlignment="1"/>
    <xf numFmtId="37" fontId="4" fillId="0" borderId="0" xfId="1" applyNumberFormat="1" applyFont="1" applyFill="1" applyAlignment="1"/>
    <xf numFmtId="37" fontId="5" fillId="0" borderId="0" xfId="2" applyNumberFormat="1" applyFont="1" applyFill="1" applyAlignment="1"/>
    <xf numFmtId="43" fontId="5" fillId="0" borderId="0" xfId="1" applyFont="1" applyFill="1" applyAlignment="1"/>
    <xf numFmtId="43" fontId="5" fillId="0" borderId="0" xfId="1" applyFont="1" applyFill="1" applyAlignment="1">
      <alignment horizontal="center"/>
    </xf>
    <xf numFmtId="193" fontId="4" fillId="0" borderId="1" xfId="2" applyNumberFormat="1" applyFont="1" applyFill="1" applyBorder="1" applyAlignment="1">
      <alignment horizontal="center"/>
    </xf>
    <xf numFmtId="193" fontId="4" fillId="0" borderId="2" xfId="2" applyNumberFormat="1" applyFont="1" applyFill="1" applyBorder="1" applyAlignment="1">
      <alignment horizontal="center"/>
    </xf>
    <xf numFmtId="193" fontId="4" fillId="0" borderId="3" xfId="2" applyNumberFormat="1" applyFont="1" applyFill="1" applyBorder="1"/>
    <xf numFmtId="187" fontId="4" fillId="0" borderId="0" xfId="2" applyNumberFormat="1" applyFont="1" applyFill="1" applyBorder="1" applyAlignment="1">
      <alignment horizontal="center"/>
    </xf>
    <xf numFmtId="187" fontId="4" fillId="0" borderId="0" xfId="2" applyNumberFormat="1" applyFont="1" applyFill="1" applyBorder="1" applyAlignment="1">
      <alignment horizontal="right"/>
    </xf>
    <xf numFmtId="43" fontId="5" fillId="0" borderId="0" xfId="1" applyFont="1" applyFill="1" applyBorder="1"/>
    <xf numFmtId="43" fontId="4" fillId="0" borderId="0" xfId="1" applyFont="1" applyFill="1" applyBorder="1" applyAlignment="1">
      <alignment horizontal="center"/>
    </xf>
    <xf numFmtId="189" fontId="5" fillId="0" borderId="0" xfId="1" applyNumberFormat="1" applyFont="1" applyFill="1" applyBorder="1"/>
    <xf numFmtId="43" fontId="5" fillId="0" borderId="0" xfId="1" applyFont="1" applyFill="1" applyAlignment="1">
      <alignment horizontal="right"/>
    </xf>
    <xf numFmtId="189" fontId="5" fillId="0" borderId="0" xfId="1" applyNumberFormat="1" applyFont="1" applyFill="1" applyAlignment="1"/>
    <xf numFmtId="189" fontId="5" fillId="0" borderId="0" xfId="1" quotePrefix="1" applyNumberFormat="1" applyFont="1" applyFill="1" applyBorder="1" applyAlignment="1">
      <alignment horizontal="center"/>
    </xf>
    <xf numFmtId="189" fontId="5" fillId="0" borderId="2" xfId="1" applyNumberFormat="1" applyFont="1" applyFill="1" applyBorder="1" applyAlignment="1">
      <alignment horizontal="right"/>
    </xf>
    <xf numFmtId="187" fontId="5" fillId="0" borderId="0" xfId="1" applyNumberFormat="1" applyFont="1" applyFill="1"/>
    <xf numFmtId="189" fontId="4" fillId="0" borderId="0" xfId="1" applyNumberFormat="1" applyFont="1" applyFill="1" applyBorder="1"/>
    <xf numFmtId="189" fontId="4" fillId="0" borderId="0" xfId="1" applyNumberFormat="1" applyFont="1" applyFill="1"/>
    <xf numFmtId="187" fontId="4" fillId="0" borderId="0" xfId="1" applyNumberFormat="1" applyFont="1" applyFill="1" applyAlignment="1"/>
    <xf numFmtId="187" fontId="4" fillId="0" borderId="0" xfId="1" applyNumberFormat="1" applyFont="1" applyFill="1" applyAlignment="1">
      <alignment horizontal="center"/>
    </xf>
    <xf numFmtId="43" fontId="5" fillId="0" borderId="0" xfId="1" applyFont="1" applyFill="1" applyAlignment="1">
      <alignment horizontal="left"/>
    </xf>
    <xf numFmtId="43" fontId="6" fillId="0" borderId="0" xfId="1" applyFont="1" applyFill="1" applyBorder="1" applyAlignment="1">
      <alignment horizontal="center"/>
    </xf>
    <xf numFmtId="43" fontId="4" fillId="0" borderId="3" xfId="1" applyFont="1" applyFill="1" applyBorder="1"/>
    <xf numFmtId="187" fontId="5" fillId="0" borderId="0" xfId="1" applyNumberFormat="1" applyFont="1" applyFill="1" applyAlignment="1"/>
    <xf numFmtId="187" fontId="5" fillId="0" borderId="0" xfId="1" applyNumberFormat="1" applyFont="1" applyFill="1" applyAlignment="1">
      <alignment horizontal="center"/>
    </xf>
    <xf numFmtId="187" fontId="17" fillId="0" borderId="0" xfId="2" applyNumberFormat="1" applyFont="1" applyFill="1" applyAlignment="1">
      <alignment horizontal="right"/>
    </xf>
    <xf numFmtId="187" fontId="5" fillId="0" borderId="0" xfId="7" applyNumberFormat="1" applyFont="1" applyFill="1" applyBorder="1"/>
    <xf numFmtId="187" fontId="5" fillId="0" borderId="2" xfId="7" applyNumberFormat="1" applyFont="1" applyFill="1" applyBorder="1" applyAlignment="1">
      <alignment horizontal="right"/>
    </xf>
    <xf numFmtId="187" fontId="4" fillId="0" borderId="0" xfId="7" applyNumberFormat="1" applyFont="1" applyFill="1" applyBorder="1" applyAlignment="1">
      <alignment horizontal="right"/>
    </xf>
    <xf numFmtId="37" fontId="4" fillId="0" borderId="0" xfId="7" applyNumberFormat="1" applyFont="1" applyFill="1" applyBorder="1" applyAlignment="1">
      <alignment horizontal="right"/>
    </xf>
    <xf numFmtId="187" fontId="5" fillId="0" borderId="0" xfId="7" applyNumberFormat="1" applyFont="1" applyFill="1" applyAlignment="1">
      <alignment horizontal="right"/>
    </xf>
    <xf numFmtId="37" fontId="5" fillId="0" borderId="0" xfId="7" applyNumberFormat="1" applyFont="1" applyFill="1" applyBorder="1" applyAlignment="1">
      <alignment horizontal="right"/>
    </xf>
    <xf numFmtId="187" fontId="4" fillId="0" borderId="5" xfId="7" applyNumberFormat="1" applyFont="1" applyFill="1" applyBorder="1" applyAlignment="1">
      <alignment horizontal="right"/>
    </xf>
    <xf numFmtId="43" fontId="5" fillId="0" borderId="0" xfId="1" applyFont="1" applyFill="1" applyBorder="1" applyAlignment="1">
      <alignment horizontal="right" vertical="center"/>
    </xf>
    <xf numFmtId="43" fontId="5" fillId="0" borderId="2" xfId="1" applyFont="1" applyFill="1" applyBorder="1" applyAlignment="1">
      <alignment horizontal="right" vertical="center"/>
    </xf>
    <xf numFmtId="10" fontId="4" fillId="0" borderId="0" xfId="12" applyNumberFormat="1" applyFont="1" applyFill="1"/>
    <xf numFmtId="189" fontId="5" fillId="0" borderId="2" xfId="1" applyNumberFormat="1" applyFont="1" applyFill="1" applyBorder="1" applyAlignment="1">
      <alignment horizontal="center"/>
    </xf>
    <xf numFmtId="189" fontId="5" fillId="0" borderId="0" xfId="1" applyNumberFormat="1" applyFont="1" applyFill="1" applyBorder="1" applyAlignment="1">
      <alignment horizontal="right"/>
    </xf>
    <xf numFmtId="189" fontId="4" fillId="0" borderId="1" xfId="1" applyNumberFormat="1" applyFont="1" applyFill="1" applyBorder="1" applyAlignment="1">
      <alignment horizontal="right"/>
    </xf>
    <xf numFmtId="189" fontId="4" fillId="0" borderId="0" xfId="1" applyNumberFormat="1" applyFont="1" applyFill="1" applyBorder="1" applyAlignment="1">
      <alignment horizontal="center"/>
    </xf>
    <xf numFmtId="189" fontId="4" fillId="0" borderId="0" xfId="1" quotePrefix="1" applyNumberFormat="1" applyFont="1" applyFill="1" applyBorder="1" applyAlignment="1">
      <alignment horizontal="center"/>
    </xf>
    <xf numFmtId="189" fontId="5" fillId="0" borderId="0" xfId="1" applyNumberFormat="1" applyFont="1" applyFill="1" applyBorder="1" applyAlignment="1">
      <alignment horizontal="center"/>
    </xf>
    <xf numFmtId="189" fontId="4" fillId="0" borderId="0" xfId="1" applyNumberFormat="1" applyFont="1" applyFill="1" applyBorder="1" applyAlignment="1">
      <alignment horizontal="right"/>
    </xf>
    <xf numFmtId="189" fontId="4" fillId="0" borderId="3" xfId="1" applyNumberFormat="1" applyFont="1" applyFill="1" applyBorder="1" applyAlignment="1">
      <alignment horizontal="right"/>
    </xf>
    <xf numFmtId="189" fontId="4" fillId="0" borderId="1" xfId="1" applyNumberFormat="1" applyFont="1" applyFill="1" applyBorder="1" applyAlignment="1">
      <alignment horizontal="center"/>
    </xf>
    <xf numFmtId="189" fontId="4" fillId="0" borderId="3" xfId="1" applyNumberFormat="1" applyFont="1" applyFill="1" applyBorder="1"/>
    <xf numFmtId="187" fontId="5" fillId="0" borderId="0" xfId="1" applyNumberFormat="1" applyFont="1" applyFill="1" applyAlignment="1">
      <alignment horizontal="right"/>
    </xf>
    <xf numFmtId="187" fontId="4" fillId="0" borderId="0" xfId="1" applyNumberFormat="1" applyFont="1" applyFill="1" applyBorder="1"/>
    <xf numFmtId="187" fontId="4" fillId="0" borderId="3" xfId="1" applyNumberFormat="1" applyFont="1" applyFill="1" applyBorder="1" applyAlignment="1">
      <alignment horizontal="right"/>
    </xf>
    <xf numFmtId="189" fontId="5" fillId="0" borderId="4" xfId="1" applyNumberFormat="1" applyFont="1" applyFill="1" applyBorder="1"/>
    <xf numFmtId="193" fontId="5" fillId="0" borderId="0" xfId="1" applyNumberFormat="1" applyFont="1" applyFill="1"/>
    <xf numFmtId="193" fontId="5" fillId="0" borderId="2" xfId="1" applyNumberFormat="1" applyFont="1" applyFill="1" applyBorder="1"/>
    <xf numFmtId="193" fontId="4" fillId="0" borderId="0" xfId="1" applyNumberFormat="1" applyFont="1" applyFill="1"/>
    <xf numFmtId="189" fontId="4" fillId="0" borderId="5" xfId="1" applyNumberFormat="1" applyFont="1" applyFill="1" applyBorder="1"/>
    <xf numFmtId="193" fontId="5" fillId="0" borderId="0" xfId="11" applyNumberFormat="1" applyFont="1" applyFill="1" applyBorder="1" applyAlignment="1">
      <alignment horizontal="center"/>
    </xf>
    <xf numFmtId="193" fontId="4" fillId="0" borderId="1" xfId="11" applyNumberFormat="1" applyFont="1" applyFill="1" applyBorder="1" applyAlignment="1">
      <alignment horizontal="right"/>
    </xf>
    <xf numFmtId="193" fontId="4" fillId="0" borderId="0" xfId="11" applyNumberFormat="1" applyFont="1" applyFill="1" applyBorder="1" applyAlignment="1">
      <alignment horizontal="right"/>
    </xf>
    <xf numFmtId="193" fontId="5" fillId="0" borderId="0" xfId="11" applyNumberFormat="1" applyFont="1" applyFill="1" applyBorder="1" applyAlignment="1">
      <alignment horizontal="right"/>
    </xf>
    <xf numFmtId="0" fontId="5" fillId="0" borderId="0" xfId="0" applyFont="1"/>
    <xf numFmtId="0" fontId="5" fillId="0" borderId="0" xfId="4"/>
    <xf numFmtId="187" fontId="5" fillId="0" borderId="0" xfId="0" applyNumberFormat="1" applyFont="1"/>
    <xf numFmtId="189" fontId="5" fillId="0" borderId="0" xfId="1" applyNumberFormat="1" applyFont="1" applyFill="1" applyAlignment="1">
      <alignment horizontal="center"/>
    </xf>
    <xf numFmtId="189" fontId="5" fillId="0" borderId="0" xfId="1" quotePrefix="1" applyNumberFormat="1" applyFont="1" applyFill="1" applyAlignment="1">
      <alignment horizontal="center"/>
    </xf>
    <xf numFmtId="189" fontId="5" fillId="0" borderId="0" xfId="1" quotePrefix="1" applyNumberFormat="1" applyFont="1" applyFill="1" applyAlignment="1">
      <alignment horizontal="right"/>
    </xf>
    <xf numFmtId="189" fontId="5" fillId="0" borderId="0" xfId="1" applyNumberFormat="1" applyFont="1" applyFill="1" applyAlignment="1">
      <alignment horizontal="right"/>
    </xf>
    <xf numFmtId="187" fontId="4" fillId="0" borderId="0" xfId="0" applyNumberFormat="1" applyFont="1"/>
    <xf numFmtId="193" fontId="5" fillId="0" borderId="0" xfId="0" applyNumberFormat="1" applyFont="1"/>
    <xf numFmtId="0" fontId="11" fillId="0" borderId="0" xfId="0" applyFont="1"/>
    <xf numFmtId="0" fontId="10" fillId="0" borderId="0" xfId="0" applyFont="1" applyAlignment="1">
      <alignment horizontal="center"/>
    </xf>
    <xf numFmtId="0" fontId="3" fillId="0" borderId="0" xfId="0" applyFont="1"/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4" fillId="0" borderId="0" xfId="0" applyFont="1"/>
    <xf numFmtId="0" fontId="5" fillId="0" borderId="0" xfId="0" quotePrefix="1" applyFont="1" applyAlignment="1">
      <alignment horizontal="center"/>
    </xf>
    <xf numFmtId="0" fontId="5" fillId="0" borderId="0" xfId="0" applyFont="1" applyAlignment="1">
      <alignment horizontal="center"/>
    </xf>
    <xf numFmtId="0" fontId="9" fillId="0" borderId="0" xfId="0" applyFont="1"/>
    <xf numFmtId="37" fontId="5" fillId="0" borderId="0" xfId="0" applyNumberFormat="1" applyFont="1"/>
    <xf numFmtId="37" fontId="5" fillId="0" borderId="0" xfId="0" applyNumberFormat="1" applyFont="1" applyAlignment="1">
      <alignment horizontal="center"/>
    </xf>
    <xf numFmtId="37" fontId="4" fillId="0" borderId="0" xfId="0" applyNumberFormat="1" applyFont="1"/>
    <xf numFmtId="0" fontId="5" fillId="0" borderId="0" xfId="5" applyFont="1"/>
    <xf numFmtId="0" fontId="5" fillId="0" borderId="0" xfId="0" quotePrefix="1" applyFont="1" applyAlignment="1">
      <alignment horizontal="left"/>
    </xf>
    <xf numFmtId="189" fontId="5" fillId="0" borderId="0" xfId="0" applyNumberFormat="1" applyFont="1"/>
    <xf numFmtId="37" fontId="4" fillId="0" borderId="3" xfId="0" applyNumberFormat="1" applyFont="1" applyBorder="1"/>
    <xf numFmtId="192" fontId="5" fillId="0" borderId="0" xfId="0" applyNumberFormat="1" applyFont="1"/>
    <xf numFmtId="0" fontId="10" fillId="0" borderId="0" xfId="0" applyFont="1"/>
    <xf numFmtId="192" fontId="4" fillId="0" borderId="0" xfId="0" applyNumberFormat="1" applyFont="1"/>
    <xf numFmtId="0" fontId="7" fillId="0" borderId="0" xfId="0" applyFont="1"/>
    <xf numFmtId="194" fontId="4" fillId="0" borderId="0" xfId="0" applyNumberFormat="1" applyFont="1"/>
    <xf numFmtId="37" fontId="5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center" wrapText="1"/>
    </xf>
    <xf numFmtId="0" fontId="6" fillId="0" borderId="0" xfId="0" applyFont="1" applyAlignment="1">
      <alignment horizontal="center"/>
    </xf>
    <xf numFmtId="191" fontId="5" fillId="0" borderId="0" xfId="0" applyNumberFormat="1" applyFont="1"/>
    <xf numFmtId="192" fontId="5" fillId="0" borderId="0" xfId="0" applyNumberFormat="1" applyFont="1" applyAlignment="1">
      <alignment horizontal="center"/>
    </xf>
    <xf numFmtId="0" fontId="5" fillId="0" borderId="0" xfId="0" quotePrefix="1" applyFont="1"/>
    <xf numFmtId="43" fontId="5" fillId="0" borderId="0" xfId="0" applyNumberFormat="1" applyFont="1" applyAlignment="1">
      <alignment horizontal="center"/>
    </xf>
    <xf numFmtId="193" fontId="5" fillId="0" borderId="2" xfId="0" applyNumberFormat="1" applyFont="1" applyBorder="1"/>
    <xf numFmtId="193" fontId="5" fillId="0" borderId="0" xfId="6" applyNumberFormat="1" applyFont="1"/>
    <xf numFmtId="192" fontId="5" fillId="0" borderId="4" xfId="0" applyNumberFormat="1" applyFont="1" applyBorder="1"/>
    <xf numFmtId="0" fontId="4" fillId="0" borderId="0" xfId="0" quotePrefix="1" applyFont="1" applyAlignment="1">
      <alignment horizontal="left"/>
    </xf>
    <xf numFmtId="0" fontId="9" fillId="0" borderId="0" xfId="0" quotePrefix="1" applyFont="1" applyAlignment="1">
      <alignment horizontal="center"/>
    </xf>
    <xf numFmtId="192" fontId="4" fillId="0" borderId="1" xfId="0" applyNumberFormat="1" applyFont="1" applyBorder="1"/>
    <xf numFmtId="190" fontId="5" fillId="0" borderId="0" xfId="0" applyNumberFormat="1" applyFont="1"/>
    <xf numFmtId="0" fontId="10" fillId="0" borderId="0" xfId="0" quotePrefix="1" applyFont="1" applyAlignment="1">
      <alignment horizontal="center"/>
    </xf>
    <xf numFmtId="0" fontId="16" fillId="0" borderId="0" xfId="0" applyFont="1"/>
    <xf numFmtId="193" fontId="5" fillId="0" borderId="2" xfId="0" applyNumberFormat="1" applyFont="1" applyBorder="1" applyAlignment="1">
      <alignment horizontal="center"/>
    </xf>
    <xf numFmtId="192" fontId="4" fillId="0" borderId="5" xfId="0" applyNumberFormat="1" applyFont="1" applyBorder="1"/>
    <xf numFmtId="192" fontId="5" fillId="0" borderId="0" xfId="0" applyNumberFormat="1" applyFont="1" applyAlignment="1">
      <alignment horizontal="right"/>
    </xf>
    <xf numFmtId="0" fontId="11" fillId="0" borderId="0" xfId="4" applyFont="1"/>
    <xf numFmtId="187" fontId="5" fillId="0" borderId="0" xfId="4" applyNumberFormat="1"/>
    <xf numFmtId="187" fontId="5" fillId="0" borderId="0" xfId="4" applyNumberFormat="1" applyAlignment="1">
      <alignment horizontal="right"/>
    </xf>
    <xf numFmtId="0" fontId="3" fillId="0" borderId="0" xfId="4" applyFont="1"/>
    <xf numFmtId="187" fontId="5" fillId="0" borderId="0" xfId="4" applyNumberFormat="1" applyAlignment="1">
      <alignment horizontal="centerContinuous"/>
    </xf>
    <xf numFmtId="0" fontId="4" fillId="0" borderId="0" xfId="4" applyFont="1"/>
    <xf numFmtId="187" fontId="4" fillId="0" borderId="0" xfId="4" applyNumberFormat="1" applyFont="1"/>
    <xf numFmtId="187" fontId="4" fillId="0" borderId="0" xfId="4" applyNumberFormat="1" applyFont="1" applyAlignment="1">
      <alignment horizontal="center"/>
    </xf>
    <xf numFmtId="0" fontId="5" fillId="0" borderId="0" xfId="4" applyAlignment="1">
      <alignment horizontal="center"/>
    </xf>
    <xf numFmtId="187" fontId="5" fillId="0" borderId="0" xfId="4" applyNumberFormat="1" applyAlignment="1">
      <alignment horizontal="center"/>
    </xf>
    <xf numFmtId="0" fontId="4" fillId="0" borderId="0" xfId="4" applyFont="1" applyAlignment="1">
      <alignment horizontal="center"/>
    </xf>
    <xf numFmtId="187" fontId="10" fillId="0" borderId="0" xfId="4" applyNumberFormat="1" applyFont="1" applyAlignment="1">
      <alignment horizontal="center"/>
    </xf>
    <xf numFmtId="0" fontId="4" fillId="0" borderId="0" xfId="4" applyFont="1" applyAlignment="1">
      <alignment horizontal="left"/>
    </xf>
    <xf numFmtId="0" fontId="10" fillId="0" borderId="0" xfId="4" applyFont="1" applyAlignment="1">
      <alignment horizontal="center"/>
    </xf>
    <xf numFmtId="189" fontId="5" fillId="0" borderId="0" xfId="4" applyNumberFormat="1"/>
    <xf numFmtId="0" fontId="5" fillId="0" borderId="0" xfId="4" applyAlignment="1">
      <alignment horizontal="right"/>
    </xf>
    <xf numFmtId="187" fontId="5" fillId="0" borderId="0" xfId="0" applyNumberFormat="1" applyFont="1" applyAlignment="1">
      <alignment horizontal="center"/>
    </xf>
    <xf numFmtId="189" fontId="5" fillId="0" borderId="2" xfId="1" quotePrefix="1" applyNumberFormat="1" applyFont="1" applyFill="1" applyBorder="1" applyAlignment="1">
      <alignment horizontal="center"/>
    </xf>
    <xf numFmtId="189" fontId="4" fillId="0" borderId="1" xfId="1" quotePrefix="1" applyNumberFormat="1" applyFont="1" applyFill="1" applyBorder="1" applyAlignment="1">
      <alignment horizontal="center"/>
    </xf>
    <xf numFmtId="189" fontId="4" fillId="0" borderId="0" xfId="1" applyNumberFormat="1" applyFont="1" applyFill="1" applyAlignment="1">
      <alignment horizontal="center"/>
    </xf>
    <xf numFmtId="189" fontId="4" fillId="0" borderId="2" xfId="1" quotePrefix="1" applyNumberFormat="1" applyFont="1" applyFill="1" applyBorder="1" applyAlignment="1">
      <alignment horizontal="right"/>
    </xf>
    <xf numFmtId="189" fontId="4" fillId="0" borderId="0" xfId="1" applyNumberFormat="1" applyFont="1" applyFill="1" applyAlignment="1">
      <alignment horizontal="right"/>
    </xf>
    <xf numFmtId="189" fontId="4" fillId="0" borderId="2" xfId="1" quotePrefix="1" applyNumberFormat="1" applyFont="1" applyFill="1" applyBorder="1" applyAlignment="1">
      <alignment horizontal="center"/>
    </xf>
    <xf numFmtId="189" fontId="4" fillId="0" borderId="1" xfId="1" quotePrefix="1" applyNumberFormat="1" applyFont="1" applyFill="1" applyBorder="1" applyAlignment="1">
      <alignment horizontal="right" indent="2"/>
    </xf>
    <xf numFmtId="0" fontId="10" fillId="0" borderId="0" xfId="0" applyFont="1" applyAlignment="1">
      <alignment horizontal="left"/>
    </xf>
    <xf numFmtId="0" fontId="5" fillId="0" borderId="0" xfId="0" applyFont="1" applyAlignment="1">
      <alignment vertical="center"/>
    </xf>
    <xf numFmtId="192" fontId="5" fillId="0" borderId="0" xfId="0" applyNumberFormat="1" applyFont="1" applyAlignment="1">
      <alignment horizontal="right" vertical="center"/>
    </xf>
    <xf numFmtId="189" fontId="4" fillId="0" borderId="0" xfId="0" applyNumberFormat="1" applyFont="1"/>
    <xf numFmtId="43" fontId="5" fillId="0" borderId="2" xfId="1" quotePrefix="1" applyFont="1" applyFill="1" applyBorder="1" applyAlignment="1">
      <alignment horizontal="center"/>
    </xf>
    <xf numFmtId="193" fontId="5" fillId="0" borderId="0" xfId="11" quotePrefix="1" applyNumberFormat="1" applyFont="1" applyFill="1" applyBorder="1" applyAlignment="1">
      <alignment horizontal="center"/>
    </xf>
    <xf numFmtId="43" fontId="5" fillId="0" borderId="0" xfId="1" applyFont="1" applyFill="1" applyAlignment="1">
      <alignment horizontal="right" vertical="center"/>
    </xf>
    <xf numFmtId="193" fontId="5" fillId="0" borderId="2" xfId="11" applyNumberFormat="1" applyFont="1" applyFill="1" applyBorder="1" applyAlignment="1">
      <alignment horizontal="center"/>
    </xf>
    <xf numFmtId="43" fontId="5" fillId="0" borderId="0" xfId="1" applyFont="1"/>
    <xf numFmtId="37" fontId="4" fillId="0" borderId="1" xfId="1" applyNumberFormat="1" applyFont="1" applyFill="1" applyBorder="1" applyAlignment="1">
      <alignment horizontal="right"/>
    </xf>
    <xf numFmtId="37" fontId="4" fillId="0" borderId="2" xfId="1" applyNumberFormat="1" applyFont="1" applyFill="1" applyBorder="1" applyAlignment="1">
      <alignment horizontal="right"/>
    </xf>
    <xf numFmtId="189" fontId="5" fillId="0" borderId="0" xfId="1" quotePrefix="1" applyNumberFormat="1" applyFont="1" applyFill="1" applyBorder="1" applyAlignment="1">
      <alignment horizontal="right"/>
    </xf>
    <xf numFmtId="189" fontId="4" fillId="0" borderId="1" xfId="1" quotePrefix="1" applyNumberFormat="1" applyFont="1" applyFill="1" applyBorder="1" applyAlignment="1">
      <alignment horizontal="right"/>
    </xf>
    <xf numFmtId="43" fontId="5" fillId="0" borderId="2" xfId="1" applyFont="1" applyFill="1" applyBorder="1" applyAlignment="1">
      <alignment horizontal="right"/>
    </xf>
    <xf numFmtId="0" fontId="5" fillId="0" borderId="0" xfId="4" applyAlignment="1">
      <alignment vertical="center"/>
    </xf>
    <xf numFmtId="187" fontId="5" fillId="0" borderId="0" xfId="0" applyNumberFormat="1" applyFont="1" applyAlignment="1">
      <alignment vertical="center"/>
    </xf>
    <xf numFmtId="189" fontId="5" fillId="0" borderId="0" xfId="1" applyNumberFormat="1" applyFont="1" applyFill="1" applyBorder="1" applyAlignment="1">
      <alignment vertical="center"/>
    </xf>
    <xf numFmtId="193" fontId="15" fillId="0" borderId="0" xfId="11" applyNumberFormat="1" applyFont="1" applyFill="1" applyBorder="1" applyAlignment="1">
      <alignment horizontal="center" vertical="center"/>
    </xf>
    <xf numFmtId="193" fontId="15" fillId="0" borderId="0" xfId="11" applyNumberFormat="1" applyFont="1" applyFill="1" applyBorder="1" applyAlignment="1">
      <alignment horizontal="right" vertical="center"/>
    </xf>
    <xf numFmtId="0" fontId="10" fillId="0" borderId="0" xfId="4" applyFont="1" applyAlignment="1">
      <alignment horizontal="center" vertical="center"/>
    </xf>
    <xf numFmtId="189" fontId="4" fillId="0" borderId="0" xfId="1" applyNumberFormat="1" applyFont="1" applyFill="1" applyBorder="1" applyAlignment="1">
      <alignment horizontal="center" vertical="center"/>
    </xf>
    <xf numFmtId="189" fontId="5" fillId="0" borderId="0" xfId="1" applyNumberFormat="1" applyFont="1" applyFill="1" applyBorder="1" applyAlignment="1">
      <alignment horizontal="right" vertical="center"/>
    </xf>
    <xf numFmtId="193" fontId="5" fillId="0" borderId="2" xfId="11" applyNumberFormat="1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189" fontId="5" fillId="0" borderId="0" xfId="1" applyNumberFormat="1" applyFont="1" applyFill="1" applyBorder="1" applyAlignment="1">
      <alignment horizontal="center" vertical="center"/>
    </xf>
    <xf numFmtId="193" fontId="4" fillId="0" borderId="2" xfId="11" applyNumberFormat="1" applyFont="1" applyFill="1" applyBorder="1" applyAlignment="1">
      <alignment horizontal="center" vertical="center"/>
    </xf>
    <xf numFmtId="189" fontId="4" fillId="0" borderId="1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193" fontId="5" fillId="0" borderId="0" xfId="11" applyNumberFormat="1" applyFont="1" applyFill="1" applyAlignment="1">
      <alignment horizontal="center"/>
    </xf>
    <xf numFmtId="193" fontId="5" fillId="0" borderId="2" xfId="11" applyNumberFormat="1" applyFont="1" applyFill="1" applyBorder="1" applyAlignment="1">
      <alignment horizontal="right"/>
    </xf>
    <xf numFmtId="189" fontId="15" fillId="0" borderId="0" xfId="7" applyNumberFormat="1" applyFont="1" applyFill="1" applyBorder="1" applyAlignment="1">
      <alignment horizontal="right" vertical="center"/>
    </xf>
    <xf numFmtId="189" fontId="5" fillId="0" borderId="0" xfId="1" quotePrefix="1" applyNumberFormat="1" applyFont="1" applyFill="1" applyBorder="1" applyAlignment="1">
      <alignment horizontal="center" vertical="center"/>
    </xf>
    <xf numFmtId="189" fontId="5" fillId="0" borderId="0" xfId="1" applyNumberFormat="1" applyFont="1" applyFill="1" applyAlignment="1">
      <alignment vertical="center"/>
    </xf>
    <xf numFmtId="43" fontId="5" fillId="0" borderId="0" xfId="1" quotePrefix="1" applyFont="1" applyFill="1" applyBorder="1" applyAlignment="1">
      <alignment horizontal="center" vertical="center"/>
    </xf>
    <xf numFmtId="192" fontId="5" fillId="0" borderId="0" xfId="0" applyNumberFormat="1" applyFont="1" applyAlignment="1">
      <alignment vertical="center"/>
    </xf>
    <xf numFmtId="43" fontId="5" fillId="0" borderId="2" xfId="1" quotePrefix="1" applyFont="1" applyFill="1" applyBorder="1" applyAlignment="1">
      <alignment horizontal="center" vertical="center"/>
    </xf>
    <xf numFmtId="188" fontId="5" fillId="0" borderId="0" xfId="0" applyNumberFormat="1" applyFont="1"/>
    <xf numFmtId="37" fontId="5" fillId="0" borderId="0" xfId="0" applyNumberFormat="1" applyFont="1" applyAlignment="1">
      <alignment horizontal="right"/>
    </xf>
    <xf numFmtId="189" fontId="4" fillId="0" borderId="1" xfId="0" applyNumberFormat="1" applyFont="1" applyBorder="1" applyAlignment="1">
      <alignment horizontal="right"/>
    </xf>
    <xf numFmtId="189" fontId="4" fillId="0" borderId="0" xfId="0" applyNumberFormat="1" applyFont="1" applyAlignment="1">
      <alignment horizontal="right"/>
    </xf>
    <xf numFmtId="37" fontId="4" fillId="0" borderId="0" xfId="0" applyNumberFormat="1" applyFont="1" applyAlignment="1">
      <alignment horizontal="right"/>
    </xf>
    <xf numFmtId="37" fontId="6" fillId="0" borderId="0" xfId="0" applyNumberFormat="1" applyFont="1" applyAlignment="1">
      <alignment horizontal="right"/>
    </xf>
    <xf numFmtId="37" fontId="6" fillId="0" borderId="0" xfId="0" applyNumberFormat="1" applyFont="1"/>
    <xf numFmtId="37" fontId="4" fillId="0" borderId="1" xfId="0" applyNumberFormat="1" applyFont="1" applyBorder="1" applyAlignment="1">
      <alignment horizontal="right"/>
    </xf>
    <xf numFmtId="3" fontId="5" fillId="0" borderId="0" xfId="0" applyNumberFormat="1" applyFont="1"/>
    <xf numFmtId="37" fontId="4" fillId="0" borderId="3" xfId="0" applyNumberFormat="1" applyFont="1" applyBorder="1" applyAlignment="1">
      <alignment horizontal="right"/>
    </xf>
    <xf numFmtId="189" fontId="4" fillId="0" borderId="1" xfId="0" applyNumberFormat="1" applyFont="1" applyBorder="1"/>
    <xf numFmtId="37" fontId="4" fillId="0" borderId="1" xfId="0" applyNumberFormat="1" applyFont="1" applyBorder="1"/>
    <xf numFmtId="37" fontId="4" fillId="0" borderId="4" xfId="0" applyNumberFormat="1" applyFont="1" applyBorder="1"/>
    <xf numFmtId="37" fontId="4" fillId="0" borderId="2" xfId="0" applyNumberFormat="1" applyFont="1" applyBorder="1"/>
    <xf numFmtId="192" fontId="4" fillId="0" borderId="0" xfId="0" applyNumberFormat="1" applyFont="1" applyAlignment="1">
      <alignment horizontal="center"/>
    </xf>
    <xf numFmtId="37" fontId="5" fillId="0" borderId="3" xfId="0" applyNumberFormat="1" applyFont="1" applyBorder="1"/>
    <xf numFmtId="0" fontId="8" fillId="0" borderId="0" xfId="0" applyFont="1"/>
    <xf numFmtId="15" fontId="5" fillId="0" borderId="0" xfId="0" quotePrefix="1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quotePrefix="1" applyFont="1" applyAlignment="1">
      <alignment horizontal="center"/>
    </xf>
    <xf numFmtId="49" fontId="5" fillId="0" borderId="0" xfId="0" applyNumberFormat="1" applyFont="1" applyAlignment="1">
      <alignment horizontal="center" wrapText="1"/>
    </xf>
    <xf numFmtId="189" fontId="10" fillId="0" borderId="0" xfId="1" applyNumberFormat="1" applyFont="1" applyFill="1" applyAlignment="1">
      <alignment horizontal="center"/>
    </xf>
    <xf numFmtId="189" fontId="10" fillId="0" borderId="0" xfId="0" applyNumberFormat="1" applyFont="1" applyAlignment="1">
      <alignment horizontal="center"/>
    </xf>
    <xf numFmtId="0" fontId="5" fillId="0" borderId="0" xfId="0" quotePrefix="1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4" applyFont="1" applyAlignment="1">
      <alignment horizontal="center"/>
    </xf>
    <xf numFmtId="0" fontId="5" fillId="0" borderId="2" xfId="4" applyBorder="1" applyAlignment="1">
      <alignment horizontal="center"/>
    </xf>
    <xf numFmtId="0" fontId="5" fillId="0" borderId="2" xfId="4" applyBorder="1" applyAlignment="1">
      <alignment horizontal="center" vertical="center"/>
    </xf>
    <xf numFmtId="0" fontId="10" fillId="0" borderId="0" xfId="4" applyFont="1" applyAlignment="1">
      <alignment horizontal="center"/>
    </xf>
    <xf numFmtId="187" fontId="4" fillId="0" borderId="0" xfId="4" applyNumberFormat="1" applyFont="1" applyAlignment="1">
      <alignment horizontal="center"/>
    </xf>
    <xf numFmtId="187" fontId="5" fillId="0" borderId="2" xfId="4" applyNumberFormat="1" applyBorder="1" applyAlignment="1">
      <alignment horizontal="center"/>
    </xf>
    <xf numFmtId="187" fontId="10" fillId="0" borderId="0" xfId="4" applyNumberFormat="1" applyFont="1" applyAlignment="1">
      <alignment horizontal="center"/>
    </xf>
  </cellXfs>
  <cellStyles count="13">
    <cellStyle name="Comma" xfId="1" builtinId="3"/>
    <cellStyle name="Comma 2" xfId="2" xr:uid="{00000000-0005-0000-0000-000001000000}"/>
    <cellStyle name="Comma 2 2" xfId="3" xr:uid="{00000000-0005-0000-0000-000002000000}"/>
    <cellStyle name="Comma 2 2 2" xfId="7" xr:uid="{0633067B-9643-402D-9FA8-EA1E392C4330}"/>
    <cellStyle name="Comma 3" xfId="10" xr:uid="{37951ADD-593E-4051-A099-784C08C0DC67}"/>
    <cellStyle name="Comma 4" xfId="11" xr:uid="{3C56540C-D39D-4496-B2B1-1DF19682A2B9}"/>
    <cellStyle name="Normal" xfId="0" builtinId="0"/>
    <cellStyle name="Normal 2" xfId="4" xr:uid="{00000000-0005-0000-0000-000004000000}"/>
    <cellStyle name="Normal 2 2" xfId="9" xr:uid="{829929D5-A39D-4E00-A567-4A9603735605}"/>
    <cellStyle name="Normal 3" xfId="5" xr:uid="{00000000-0005-0000-0000-000005000000}"/>
    <cellStyle name="Normal 3 2" xfId="6" xr:uid="{1F4F7CF4-F997-4948-A18F-71161365A0CB}"/>
    <cellStyle name="Normal 4" xfId="8" xr:uid="{EC487926-7129-46F2-80FD-5CB514963D26}"/>
    <cellStyle name="Percent" xfId="12" builtinId="5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142"/>
  <sheetViews>
    <sheetView tabSelected="1" view="pageBreakPreview" zoomScaleNormal="100" zoomScaleSheetLayoutView="100" workbookViewId="0"/>
  </sheetViews>
  <sheetFormatPr defaultColWidth="9.33203125" defaultRowHeight="20.25" customHeight="1"/>
  <cols>
    <col min="1" max="3" width="2.6640625" style="92" customWidth="1"/>
    <col min="4" max="4" width="39.1640625" style="92" customWidth="1"/>
    <col min="5" max="5" width="8.5" style="102" customWidth="1"/>
    <col min="6" max="6" width="22.6640625" style="92" customWidth="1"/>
    <col min="7" max="7" width="1.33203125" style="92" customWidth="1"/>
    <col min="8" max="8" width="18.83203125" style="92" customWidth="1"/>
    <col min="9" max="9" width="1.33203125" style="92" customWidth="1"/>
    <col min="10" max="10" width="23.83203125" style="92" customWidth="1"/>
    <col min="11" max="11" width="1.33203125" style="92" customWidth="1"/>
    <col min="12" max="12" width="20.1640625" style="92" customWidth="1"/>
    <col min="13" max="13" width="18" style="92" bestFit="1" customWidth="1"/>
    <col min="14" max="14" width="15.5" style="92" bestFit="1" customWidth="1"/>
    <col min="15" max="15" width="9.33203125" style="92"/>
    <col min="16" max="16" width="14.33203125" style="92" bestFit="1" customWidth="1"/>
    <col min="17" max="17" width="9.33203125" style="92"/>
    <col min="18" max="18" width="13.6640625" style="92" bestFit="1" customWidth="1"/>
    <col min="19" max="19" width="9.33203125" style="92"/>
    <col min="20" max="20" width="15.1640625" style="92" bestFit="1" customWidth="1"/>
    <col min="21" max="21" width="9.33203125" style="92"/>
    <col min="22" max="22" width="15.1640625" style="92" bestFit="1" customWidth="1"/>
    <col min="23" max="16384" width="9.33203125" style="92"/>
  </cols>
  <sheetData>
    <row r="1" spans="1:16" ht="20.25" customHeight="1">
      <c r="A1" s="101" t="s">
        <v>0</v>
      </c>
    </row>
    <row r="2" spans="1:16" ht="20.25" customHeight="1">
      <c r="A2" s="103" t="s">
        <v>1</v>
      </c>
      <c r="B2" s="104"/>
      <c r="C2" s="104"/>
      <c r="D2" s="104"/>
      <c r="F2" s="104"/>
      <c r="G2" s="104"/>
      <c r="H2" s="104"/>
      <c r="I2" s="104"/>
      <c r="J2" s="104"/>
      <c r="K2" s="104"/>
      <c r="L2" s="104"/>
    </row>
    <row r="3" spans="1:16" ht="20.25" customHeight="1">
      <c r="A3" s="105"/>
      <c r="B3" s="104"/>
      <c r="C3" s="104"/>
      <c r="D3" s="104"/>
      <c r="F3" s="104"/>
      <c r="G3" s="104"/>
      <c r="H3" s="104"/>
      <c r="I3" s="104"/>
      <c r="J3" s="104"/>
      <c r="K3" s="104"/>
      <c r="L3" s="104"/>
    </row>
    <row r="4" spans="1:16" ht="20.25" customHeight="1">
      <c r="A4" s="105"/>
      <c r="B4" s="104"/>
      <c r="C4" s="104"/>
      <c r="D4" s="104"/>
      <c r="F4" s="221" t="s">
        <v>2</v>
      </c>
      <c r="G4" s="221"/>
      <c r="H4" s="221"/>
      <c r="I4" s="221"/>
      <c r="J4" s="221" t="s">
        <v>3</v>
      </c>
      <c r="K4" s="221"/>
      <c r="L4" s="221"/>
    </row>
    <row r="5" spans="1:16" s="108" customFormat="1" ht="20.25" customHeight="1">
      <c r="A5" s="106"/>
      <c r="B5" s="106"/>
      <c r="C5" s="106"/>
      <c r="D5" s="106"/>
      <c r="E5" s="107"/>
      <c r="F5" s="221" t="s">
        <v>4</v>
      </c>
      <c r="G5" s="221"/>
      <c r="H5" s="221"/>
      <c r="I5" s="221"/>
      <c r="J5" s="221" t="s">
        <v>4</v>
      </c>
      <c r="K5" s="221"/>
      <c r="L5" s="221"/>
    </row>
    <row r="6" spans="1:16" s="108" customFormat="1" ht="20.25" customHeight="1">
      <c r="A6" s="106"/>
      <c r="B6" s="106"/>
      <c r="C6" s="106"/>
      <c r="D6" s="106"/>
      <c r="E6" s="107"/>
      <c r="F6" s="220" t="s">
        <v>5</v>
      </c>
      <c r="G6" s="220"/>
      <c r="H6" s="220"/>
      <c r="I6" s="109"/>
      <c r="J6" s="220" t="s">
        <v>5</v>
      </c>
      <c r="K6" s="220"/>
      <c r="L6" s="220"/>
    </row>
    <row r="7" spans="1:16" s="108" customFormat="1" ht="20.25" customHeight="1">
      <c r="A7" s="103" t="s">
        <v>6</v>
      </c>
      <c r="B7" s="106"/>
      <c r="C7" s="106"/>
      <c r="D7" s="106"/>
      <c r="E7" s="102" t="s">
        <v>7</v>
      </c>
      <c r="F7" s="109">
        <v>2024</v>
      </c>
      <c r="G7" s="110"/>
      <c r="H7" s="109">
        <v>2023</v>
      </c>
      <c r="I7" s="109"/>
      <c r="J7" s="109">
        <v>2024</v>
      </c>
      <c r="K7" s="110"/>
      <c r="L7" s="109">
        <v>2023</v>
      </c>
    </row>
    <row r="8" spans="1:16" ht="20.25" customHeight="1">
      <c r="F8" s="222" t="s">
        <v>8</v>
      </c>
      <c r="G8" s="222"/>
      <c r="H8" s="222"/>
      <c r="I8" s="222"/>
      <c r="J8" s="222"/>
      <c r="K8" s="222"/>
      <c r="L8" s="222"/>
    </row>
    <row r="9" spans="1:16" ht="20.25" customHeight="1">
      <c r="A9" s="111" t="s">
        <v>9</v>
      </c>
      <c r="F9" s="211"/>
      <c r="G9" s="211"/>
      <c r="H9" s="211"/>
      <c r="I9" s="211"/>
      <c r="J9" s="211"/>
      <c r="K9" s="211"/>
      <c r="L9" s="211"/>
    </row>
    <row r="10" spans="1:16" ht="20.25" customHeight="1">
      <c r="A10" s="104" t="s">
        <v>10</v>
      </c>
      <c r="E10" s="102">
        <v>5</v>
      </c>
      <c r="F10" s="204">
        <v>2419093546</v>
      </c>
      <c r="G10" s="112"/>
      <c r="H10" s="204">
        <v>2298009539</v>
      </c>
      <c r="I10" s="204"/>
      <c r="J10" s="204">
        <v>2294706886</v>
      </c>
      <c r="K10" s="112"/>
      <c r="L10" s="204">
        <v>2254644930</v>
      </c>
      <c r="N10" s="112"/>
      <c r="P10" s="112"/>
    </row>
    <row r="11" spans="1:16" ht="20.25" customHeight="1">
      <c r="A11" s="104" t="s">
        <v>11</v>
      </c>
      <c r="E11" s="102">
        <v>22</v>
      </c>
      <c r="F11" s="204">
        <v>58076659</v>
      </c>
      <c r="G11" s="112"/>
      <c r="H11" s="204">
        <v>56842992</v>
      </c>
      <c r="I11" s="204"/>
      <c r="J11" s="204">
        <v>58076659</v>
      </c>
      <c r="K11" s="112"/>
      <c r="L11" s="204">
        <v>56842992</v>
      </c>
      <c r="N11" s="112"/>
      <c r="P11" s="112"/>
    </row>
    <row r="12" spans="1:16" ht="20.25" customHeight="1">
      <c r="A12" s="104" t="s">
        <v>12</v>
      </c>
      <c r="E12" s="102" t="s">
        <v>13</v>
      </c>
      <c r="F12" s="204">
        <v>701101100</v>
      </c>
      <c r="G12" s="112"/>
      <c r="H12" s="204">
        <v>615833570</v>
      </c>
      <c r="I12" s="204"/>
      <c r="J12" s="204">
        <v>701071866</v>
      </c>
      <c r="K12" s="112"/>
      <c r="L12" s="204">
        <v>615525307</v>
      </c>
      <c r="N12" s="112"/>
      <c r="P12" s="112"/>
    </row>
    <row r="13" spans="1:16" ht="20.25" customHeight="1">
      <c r="A13" s="92" t="s">
        <v>14</v>
      </c>
      <c r="E13" s="102">
        <v>4</v>
      </c>
      <c r="F13" s="204">
        <v>176797490</v>
      </c>
      <c r="G13" s="112"/>
      <c r="H13" s="204">
        <v>192002918</v>
      </c>
      <c r="I13" s="204"/>
      <c r="J13" s="204">
        <f>135503346</f>
        <v>135503346</v>
      </c>
      <c r="K13" s="112"/>
      <c r="L13" s="204">
        <v>164473906</v>
      </c>
      <c r="M13" s="112"/>
      <c r="N13" s="112"/>
      <c r="P13" s="112"/>
    </row>
    <row r="14" spans="1:16" ht="20.25" customHeight="1">
      <c r="A14" s="92" t="s">
        <v>15</v>
      </c>
      <c r="F14" s="204">
        <v>64925924</v>
      </c>
      <c r="G14" s="112"/>
      <c r="H14" s="204">
        <v>82708724</v>
      </c>
      <c r="I14" s="204"/>
      <c r="J14" s="204">
        <v>64489919</v>
      </c>
      <c r="K14" s="112"/>
      <c r="L14" s="204">
        <v>82497734</v>
      </c>
      <c r="N14" s="112"/>
      <c r="P14" s="112"/>
    </row>
    <row r="15" spans="1:16" ht="20.25" customHeight="1">
      <c r="A15" s="92" t="s">
        <v>16</v>
      </c>
      <c r="C15" s="104"/>
      <c r="E15" s="102">
        <v>7</v>
      </c>
      <c r="F15" s="204">
        <v>900219321</v>
      </c>
      <c r="G15" s="112"/>
      <c r="H15" s="204">
        <v>754381918</v>
      </c>
      <c r="I15" s="204"/>
      <c r="J15" s="204">
        <v>865524839</v>
      </c>
      <c r="K15" s="112"/>
      <c r="L15" s="204">
        <v>721459841</v>
      </c>
      <c r="N15" s="112"/>
      <c r="P15" s="112"/>
    </row>
    <row r="16" spans="1:16" ht="20.25" customHeight="1">
      <c r="A16" s="92" t="s">
        <v>17</v>
      </c>
      <c r="F16" s="204">
        <v>314407</v>
      </c>
      <c r="G16" s="112"/>
      <c r="H16" s="204">
        <v>425017</v>
      </c>
      <c r="I16" s="204"/>
      <c r="J16" s="45">
        <v>0</v>
      </c>
      <c r="K16" s="112"/>
      <c r="L16" s="204">
        <v>110609</v>
      </c>
      <c r="N16" s="112"/>
      <c r="P16" s="112"/>
    </row>
    <row r="17" spans="1:19" ht="20.25" customHeight="1">
      <c r="A17" s="92" t="s">
        <v>18</v>
      </c>
      <c r="F17" s="204">
        <f>15285895-5149706</f>
        <v>10136189</v>
      </c>
      <c r="G17" s="112"/>
      <c r="H17" s="204">
        <v>32454529</v>
      </c>
      <c r="I17" s="204"/>
      <c r="J17" s="204">
        <f>13682316-5149706</f>
        <v>8532610</v>
      </c>
      <c r="K17" s="112"/>
      <c r="L17" s="204">
        <v>31216273</v>
      </c>
      <c r="M17" s="203"/>
      <c r="N17" s="175"/>
      <c r="P17" s="112"/>
    </row>
    <row r="18" spans="1:19" s="108" customFormat="1" ht="20.25" customHeight="1">
      <c r="A18" s="108" t="s">
        <v>19</v>
      </c>
      <c r="E18" s="107"/>
      <c r="F18" s="72">
        <f>SUM(F10:F17)</f>
        <v>4330664636</v>
      </c>
      <c r="G18" s="170"/>
      <c r="H18" s="205">
        <f>SUM(H10:H17)</f>
        <v>4032659207</v>
      </c>
      <c r="I18" s="206"/>
      <c r="J18" s="72">
        <f>SUM(J10:J17)</f>
        <v>4127906125</v>
      </c>
      <c r="K18" s="170"/>
      <c r="L18" s="205">
        <f>SUM(L10:L17)</f>
        <v>3926771592</v>
      </c>
    </row>
    <row r="19" spans="1:19" s="108" customFormat="1" ht="20.25" customHeight="1">
      <c r="E19" s="107"/>
      <c r="F19" s="207"/>
      <c r="G19" s="114"/>
      <c r="H19" s="207"/>
      <c r="I19" s="207"/>
      <c r="J19" s="114"/>
      <c r="K19" s="114"/>
      <c r="L19" s="114"/>
    </row>
    <row r="20" spans="1:19" ht="20.25" customHeight="1">
      <c r="A20" s="111" t="s">
        <v>20</v>
      </c>
      <c r="D20" s="110"/>
      <c r="F20" s="208"/>
      <c r="G20" s="112"/>
      <c r="H20" s="208"/>
      <c r="I20" s="208"/>
      <c r="J20" s="209"/>
      <c r="K20" s="112"/>
      <c r="L20" s="209"/>
    </row>
    <row r="21" spans="1:19" ht="20.25" customHeight="1">
      <c r="A21" s="115" t="s">
        <v>21</v>
      </c>
      <c r="D21" s="110"/>
      <c r="E21" s="102">
        <v>8</v>
      </c>
      <c r="F21" s="204">
        <v>1141304269</v>
      </c>
      <c r="G21" s="5"/>
      <c r="H21" s="204">
        <v>1064180858</v>
      </c>
      <c r="I21" s="11"/>
      <c r="J21" s="204">
        <v>6050000</v>
      </c>
      <c r="K21" s="5"/>
      <c r="L21" s="204">
        <v>6050000</v>
      </c>
      <c r="N21" s="112"/>
      <c r="O21" s="112"/>
      <c r="P21" s="112"/>
      <c r="Q21" s="112"/>
      <c r="R21" s="112"/>
      <c r="S21" s="112"/>
    </row>
    <row r="22" spans="1:19" ht="20.25" customHeight="1">
      <c r="A22" s="92" t="s">
        <v>22</v>
      </c>
      <c r="E22" s="102">
        <v>9</v>
      </c>
      <c r="F22" s="45">
        <v>0</v>
      </c>
      <c r="G22" s="5"/>
      <c r="H22" s="45">
        <v>0</v>
      </c>
      <c r="I22" s="113"/>
      <c r="J22" s="204">
        <v>1941634068</v>
      </c>
      <c r="K22" s="5"/>
      <c r="L22" s="204">
        <v>1941634068</v>
      </c>
      <c r="N22" s="112"/>
      <c r="O22" s="112"/>
      <c r="P22" s="112"/>
      <c r="Q22" s="112"/>
      <c r="R22" s="112"/>
      <c r="S22" s="112"/>
    </row>
    <row r="23" spans="1:19" ht="20.25" customHeight="1">
      <c r="A23" s="92" t="s">
        <v>23</v>
      </c>
      <c r="E23" s="102">
        <v>22</v>
      </c>
      <c r="F23" s="204">
        <v>201893732</v>
      </c>
      <c r="G23" s="5"/>
      <c r="H23" s="204">
        <v>199968247</v>
      </c>
      <c r="I23" s="6"/>
      <c r="J23" s="204">
        <v>201893732</v>
      </c>
      <c r="K23" s="5"/>
      <c r="L23" s="204">
        <v>199968247</v>
      </c>
      <c r="N23" s="112"/>
      <c r="O23" s="112"/>
      <c r="P23" s="112"/>
      <c r="Q23" s="112"/>
      <c r="R23" s="112"/>
      <c r="S23" s="112"/>
    </row>
    <row r="24" spans="1:19" ht="20.25" customHeight="1">
      <c r="A24" s="115" t="s">
        <v>24</v>
      </c>
      <c r="E24" s="102">
        <v>10</v>
      </c>
      <c r="F24" s="98">
        <v>369253330</v>
      </c>
      <c r="G24" s="5"/>
      <c r="H24" s="204">
        <v>357975330</v>
      </c>
      <c r="I24" s="113"/>
      <c r="J24" s="204">
        <v>369253330</v>
      </c>
      <c r="K24" s="5"/>
      <c r="L24" s="204">
        <v>357975330</v>
      </c>
      <c r="N24" s="112"/>
      <c r="O24" s="112"/>
      <c r="P24" s="112"/>
      <c r="Q24" s="112"/>
      <c r="R24" s="112"/>
      <c r="S24" s="112"/>
    </row>
    <row r="25" spans="1:19" ht="20.25" customHeight="1">
      <c r="A25" s="92" t="s">
        <v>25</v>
      </c>
      <c r="E25" s="102">
        <v>11</v>
      </c>
      <c r="F25" s="204">
        <v>8311151594</v>
      </c>
      <c r="G25" s="5"/>
      <c r="H25" s="204">
        <v>7838591517</v>
      </c>
      <c r="I25" s="11"/>
      <c r="J25" s="204">
        <v>7831516580</v>
      </c>
      <c r="K25" s="5"/>
      <c r="L25" s="204">
        <v>7370734494</v>
      </c>
      <c r="N25" s="112"/>
      <c r="O25" s="112"/>
      <c r="P25" s="112"/>
      <c r="Q25" s="112"/>
      <c r="R25" s="112"/>
      <c r="S25" s="112"/>
    </row>
    <row r="26" spans="1:19" ht="20.25" customHeight="1">
      <c r="A26" s="92" t="s">
        <v>26</v>
      </c>
      <c r="E26" s="102">
        <v>12</v>
      </c>
      <c r="F26" s="98">
        <v>318943885</v>
      </c>
      <c r="G26" s="5"/>
      <c r="H26" s="204">
        <v>405644446</v>
      </c>
      <c r="I26" s="11"/>
      <c r="J26" s="204">
        <v>319453719</v>
      </c>
      <c r="K26" s="5"/>
      <c r="L26" s="204">
        <v>406270152</v>
      </c>
      <c r="N26" s="112"/>
      <c r="O26" s="112"/>
      <c r="P26" s="112"/>
      <c r="Q26" s="112"/>
      <c r="R26" s="112"/>
      <c r="S26" s="112"/>
    </row>
    <row r="27" spans="1:19" ht="20.25" customHeight="1">
      <c r="A27" s="92" t="s">
        <v>27</v>
      </c>
      <c r="B27" s="116"/>
      <c r="E27" s="102">
        <v>13</v>
      </c>
      <c r="F27" s="204">
        <v>31243957</v>
      </c>
      <c r="G27" s="5"/>
      <c r="H27" s="204">
        <v>35392101</v>
      </c>
      <c r="I27" s="11"/>
      <c r="J27" s="204">
        <v>29243906</v>
      </c>
      <c r="K27" s="5"/>
      <c r="L27" s="204">
        <v>33392050</v>
      </c>
      <c r="N27" s="112"/>
      <c r="O27" s="112"/>
      <c r="P27" s="112"/>
      <c r="Q27" s="112"/>
      <c r="R27" s="112"/>
      <c r="S27" s="112"/>
    </row>
    <row r="28" spans="1:19" ht="20.25" customHeight="1">
      <c r="A28" s="92" t="s">
        <v>28</v>
      </c>
      <c r="B28" s="116"/>
      <c r="E28" s="102">
        <v>19</v>
      </c>
      <c r="F28" s="45">
        <v>0</v>
      </c>
      <c r="G28" s="5"/>
      <c r="H28" s="204">
        <v>21345</v>
      </c>
      <c r="I28" s="11"/>
      <c r="J28" s="45">
        <v>0</v>
      </c>
      <c r="K28" s="5"/>
      <c r="L28" s="45">
        <v>0</v>
      </c>
      <c r="M28" s="117"/>
      <c r="N28" s="112"/>
      <c r="O28" s="112"/>
      <c r="P28" s="112"/>
      <c r="Q28" s="112"/>
      <c r="R28" s="112"/>
      <c r="S28" s="112"/>
    </row>
    <row r="29" spans="1:19" ht="20.25" customHeight="1">
      <c r="A29" s="92" t="s">
        <v>29</v>
      </c>
      <c r="F29" s="204">
        <f>123647306+5149706</f>
        <v>128797012</v>
      </c>
      <c r="G29" s="5"/>
      <c r="H29" s="204">
        <v>145884997</v>
      </c>
      <c r="I29" s="11"/>
      <c r="J29" s="204">
        <f>123435469+5149706</f>
        <v>128585175</v>
      </c>
      <c r="K29" s="5"/>
      <c r="L29" s="204">
        <v>145094254</v>
      </c>
      <c r="M29" s="203"/>
      <c r="N29" s="112"/>
      <c r="O29" s="112"/>
      <c r="P29" s="112"/>
      <c r="Q29" s="112"/>
      <c r="R29" s="112"/>
      <c r="S29" s="112"/>
    </row>
    <row r="30" spans="1:19" s="108" customFormat="1" ht="20.25" customHeight="1">
      <c r="A30" s="108" t="s">
        <v>30</v>
      </c>
      <c r="E30" s="107"/>
      <c r="F30" s="72">
        <f>SUM(F21:F29)</f>
        <v>10502587779</v>
      </c>
      <c r="G30" s="114"/>
      <c r="H30" s="210">
        <f>SUM(H21:H29)</f>
        <v>10047658841</v>
      </c>
      <c r="I30" s="207"/>
      <c r="J30" s="72">
        <f>SUM(J21:J29)</f>
        <v>10827630510</v>
      </c>
      <c r="K30" s="114"/>
      <c r="L30" s="72">
        <f>SUM(L21:L29)</f>
        <v>10461118595</v>
      </c>
      <c r="N30" s="112"/>
      <c r="O30" s="112"/>
      <c r="P30" s="112"/>
      <c r="Q30" s="112"/>
      <c r="R30" s="112"/>
      <c r="S30" s="112"/>
    </row>
    <row r="31" spans="1:19" s="108" customFormat="1" ht="20.25" customHeight="1">
      <c r="E31" s="107"/>
      <c r="F31" s="206"/>
      <c r="G31" s="114"/>
      <c r="H31" s="207"/>
      <c r="I31" s="207"/>
      <c r="J31" s="206"/>
      <c r="K31" s="114"/>
      <c r="L31" s="206"/>
    </row>
    <row r="32" spans="1:19" s="108" customFormat="1" ht="20.25" customHeight="1" thickBot="1">
      <c r="A32" s="108" t="s">
        <v>31</v>
      </c>
      <c r="E32" s="107"/>
      <c r="F32" s="77">
        <f>SUM(F18,F30)</f>
        <v>14833252415</v>
      </c>
      <c r="G32" s="114"/>
      <c r="H32" s="212">
        <f>SUM(H18,H30)</f>
        <v>14080318048</v>
      </c>
      <c r="I32" s="207"/>
      <c r="J32" s="77">
        <f>SUM(J18,J30)</f>
        <v>14955536635</v>
      </c>
      <c r="K32" s="114"/>
      <c r="L32" s="77">
        <f>SUM(L18,L30)</f>
        <v>14387890187</v>
      </c>
    </row>
    <row r="33" spans="1:19" ht="20.25" customHeight="1" thickTop="1">
      <c r="F33" s="119"/>
      <c r="G33" s="119"/>
      <c r="H33" s="119"/>
      <c r="I33" s="119"/>
      <c r="J33" s="119"/>
      <c r="K33" s="119"/>
      <c r="L33" s="119"/>
    </row>
    <row r="34" spans="1:19" ht="20.25" customHeight="1">
      <c r="A34" s="108" t="s">
        <v>0</v>
      </c>
    </row>
    <row r="35" spans="1:19" ht="20.25" customHeight="1">
      <c r="A35" s="108" t="s">
        <v>1</v>
      </c>
      <c r="B35" s="104"/>
      <c r="C35" s="104"/>
      <c r="D35" s="104"/>
      <c r="F35" s="104"/>
      <c r="G35" s="104"/>
      <c r="H35" s="104"/>
      <c r="I35" s="104"/>
      <c r="J35" s="104"/>
      <c r="K35" s="104"/>
      <c r="L35" s="104"/>
    </row>
    <row r="37" spans="1:19" ht="20.25" customHeight="1">
      <c r="F37" s="221" t="s">
        <v>2</v>
      </c>
      <c r="G37" s="221"/>
      <c r="H37" s="221"/>
      <c r="I37" s="221"/>
      <c r="J37" s="221" t="s">
        <v>3</v>
      </c>
      <c r="K37" s="221"/>
      <c r="L37" s="221"/>
    </row>
    <row r="38" spans="1:19" s="108" customFormat="1" ht="20.25" customHeight="1">
      <c r="A38" s="106"/>
      <c r="B38" s="106"/>
      <c r="C38" s="106"/>
      <c r="D38" s="106"/>
      <c r="E38" s="107"/>
      <c r="F38" s="221" t="s">
        <v>4</v>
      </c>
      <c r="G38" s="221"/>
      <c r="H38" s="221"/>
      <c r="I38" s="221"/>
      <c r="J38" s="221" t="s">
        <v>4</v>
      </c>
      <c r="K38" s="221"/>
      <c r="L38" s="221"/>
    </row>
    <row r="39" spans="1:19" s="108" customFormat="1" ht="20.25" customHeight="1">
      <c r="A39" s="106"/>
      <c r="B39" s="106"/>
      <c r="C39" s="106"/>
      <c r="D39" s="106"/>
      <c r="E39" s="107"/>
      <c r="F39" s="220" t="s">
        <v>5</v>
      </c>
      <c r="G39" s="220"/>
      <c r="H39" s="220"/>
      <c r="I39" s="109"/>
      <c r="J39" s="220" t="s">
        <v>5</v>
      </c>
      <c r="K39" s="220"/>
      <c r="L39" s="220"/>
    </row>
    <row r="40" spans="1:19" s="108" customFormat="1" ht="20.25" customHeight="1">
      <c r="A40" s="108" t="s">
        <v>32</v>
      </c>
      <c r="E40" s="102" t="s">
        <v>7</v>
      </c>
      <c r="F40" s="109">
        <v>2024</v>
      </c>
      <c r="G40" s="110"/>
      <c r="H40" s="109">
        <v>2023</v>
      </c>
      <c r="I40" s="109"/>
      <c r="J40" s="109">
        <v>2024</v>
      </c>
      <c r="K40" s="110"/>
      <c r="L40" s="109">
        <v>2023</v>
      </c>
    </row>
    <row r="41" spans="1:19" s="108" customFormat="1" ht="20.25" customHeight="1">
      <c r="E41" s="102"/>
      <c r="F41" s="222" t="s">
        <v>8</v>
      </c>
      <c r="G41" s="222"/>
      <c r="H41" s="222"/>
      <c r="I41" s="222"/>
      <c r="J41" s="222"/>
      <c r="K41" s="222"/>
      <c r="L41" s="222"/>
    </row>
    <row r="42" spans="1:19" ht="20.25" customHeight="1">
      <c r="A42" s="111" t="s">
        <v>33</v>
      </c>
    </row>
    <row r="43" spans="1:19" ht="20.25" customHeight="1">
      <c r="A43" s="92" t="s">
        <v>34</v>
      </c>
      <c r="C43" s="104"/>
      <c r="E43" s="102">
        <v>4</v>
      </c>
      <c r="F43" s="112">
        <v>801243881</v>
      </c>
      <c r="G43" s="112"/>
      <c r="H43" s="112">
        <v>800863151</v>
      </c>
      <c r="I43" s="112"/>
      <c r="J43" s="112">
        <v>1244604110</v>
      </c>
      <c r="K43" s="112"/>
      <c r="L43" s="112">
        <v>1187898186</v>
      </c>
      <c r="N43" s="112"/>
      <c r="P43" s="112"/>
    </row>
    <row r="44" spans="1:19" ht="18.75" customHeight="1">
      <c r="A44" s="92" t="s">
        <v>35</v>
      </c>
      <c r="C44" s="104"/>
      <c r="E44" s="102">
        <v>4</v>
      </c>
      <c r="F44" s="112">
        <v>106281547</v>
      </c>
      <c r="G44" s="112"/>
      <c r="H44" s="112">
        <v>146116533</v>
      </c>
      <c r="I44" s="112"/>
      <c r="J44" s="112">
        <v>106819816</v>
      </c>
      <c r="K44" s="112"/>
      <c r="L44" s="112">
        <v>147051254</v>
      </c>
      <c r="N44" s="112"/>
      <c r="P44" s="112"/>
    </row>
    <row r="45" spans="1:19" ht="20.25" customHeight="1">
      <c r="A45" s="92" t="s">
        <v>36</v>
      </c>
      <c r="C45" s="104"/>
      <c r="F45" s="112">
        <v>1124301536</v>
      </c>
      <c r="G45" s="112"/>
      <c r="H45" s="112">
        <v>867442648</v>
      </c>
      <c r="I45" s="112"/>
      <c r="J45" s="112">
        <v>1095267748</v>
      </c>
      <c r="K45" s="112"/>
      <c r="L45" s="112">
        <v>841897600</v>
      </c>
      <c r="N45" s="112"/>
      <c r="P45" s="112"/>
    </row>
    <row r="46" spans="1:19" ht="20.25" customHeight="1">
      <c r="A46" s="92" t="s">
        <v>37</v>
      </c>
      <c r="F46" s="112">
        <v>595330</v>
      </c>
      <c r="G46" s="112"/>
      <c r="H46" s="112">
        <v>509284</v>
      </c>
      <c r="I46" s="112"/>
      <c r="J46" s="112">
        <v>595330</v>
      </c>
      <c r="K46" s="112"/>
      <c r="L46" s="112">
        <v>509284</v>
      </c>
      <c r="N46" s="112"/>
      <c r="P46" s="112"/>
    </row>
    <row r="47" spans="1:19" ht="20.25" customHeight="1">
      <c r="A47" s="92" t="s">
        <v>38</v>
      </c>
      <c r="C47" s="104"/>
      <c r="F47" s="112">
        <v>465436540</v>
      </c>
      <c r="G47" s="112"/>
      <c r="H47" s="112">
        <v>462746631</v>
      </c>
      <c r="I47" s="112"/>
      <c r="J47" s="112">
        <v>465436539</v>
      </c>
      <c r="K47" s="112"/>
      <c r="L47" s="112">
        <v>462746631</v>
      </c>
      <c r="M47" s="120"/>
      <c r="N47" s="112"/>
      <c r="O47" s="120"/>
      <c r="P47" s="112"/>
      <c r="Q47" s="120"/>
      <c r="R47" s="120"/>
      <c r="S47" s="120"/>
    </row>
    <row r="48" spans="1:19" ht="20.25" customHeight="1">
      <c r="A48" s="92" t="s">
        <v>39</v>
      </c>
      <c r="C48" s="104"/>
      <c r="E48" s="102" t="s">
        <v>40</v>
      </c>
      <c r="F48" s="12">
        <v>85737662</v>
      </c>
      <c r="G48" s="35"/>
      <c r="H48" s="12">
        <v>116854204</v>
      </c>
      <c r="I48" s="35"/>
      <c r="J48" s="12">
        <v>85076058</v>
      </c>
      <c r="K48" s="35"/>
      <c r="L48" s="12">
        <v>115675886</v>
      </c>
      <c r="M48" s="120"/>
      <c r="N48" s="112"/>
      <c r="O48" s="120"/>
      <c r="P48" s="112"/>
      <c r="Q48" s="120"/>
      <c r="R48" s="120"/>
      <c r="S48" s="120"/>
    </row>
    <row r="49" spans="1:23" ht="20.25" customHeight="1">
      <c r="A49" s="92" t="s">
        <v>186</v>
      </c>
      <c r="C49" s="104"/>
      <c r="F49" s="12">
        <v>27593559</v>
      </c>
      <c r="G49" s="35"/>
      <c r="H49" s="12">
        <v>691044</v>
      </c>
      <c r="I49" s="35"/>
      <c r="J49" s="12">
        <v>21314110</v>
      </c>
      <c r="K49" s="35"/>
      <c r="L49" s="14">
        <v>0</v>
      </c>
      <c r="M49" s="120"/>
      <c r="N49" s="112"/>
      <c r="O49" s="120"/>
      <c r="P49" s="112"/>
      <c r="Q49" s="120"/>
      <c r="R49" s="120"/>
      <c r="S49" s="120"/>
    </row>
    <row r="50" spans="1:23" ht="20.25" customHeight="1">
      <c r="A50" s="92" t="s">
        <v>41</v>
      </c>
      <c r="F50" s="12">
        <v>25594153</v>
      </c>
      <c r="G50" s="112"/>
      <c r="H50" s="12">
        <v>32385696</v>
      </c>
      <c r="I50" s="112"/>
      <c r="J50" s="12">
        <v>25381278</v>
      </c>
      <c r="K50" s="112"/>
      <c r="L50" s="12">
        <v>31529115</v>
      </c>
      <c r="N50" s="112"/>
      <c r="P50" s="112"/>
    </row>
    <row r="51" spans="1:23" s="108" customFormat="1" ht="20.25" customHeight="1">
      <c r="A51" s="108" t="s">
        <v>42</v>
      </c>
      <c r="E51" s="107"/>
      <c r="F51" s="72">
        <f>SUM(F43:F50)</f>
        <v>2636784208</v>
      </c>
      <c r="G51" s="170"/>
      <c r="H51" s="213">
        <f>SUM(H43:H50)</f>
        <v>2427609191</v>
      </c>
      <c r="I51" s="170"/>
      <c r="J51" s="72">
        <f>SUM(J43:J50)</f>
        <v>3044494989</v>
      </c>
      <c r="K51" s="170"/>
      <c r="L51" s="213">
        <f>SUM(L43:L50)</f>
        <v>2787307956</v>
      </c>
      <c r="Q51" s="114"/>
      <c r="R51" s="114"/>
      <c r="S51" s="114"/>
      <c r="T51" s="114"/>
      <c r="U51" s="114"/>
      <c r="V51" s="114"/>
      <c r="W51" s="114"/>
    </row>
    <row r="52" spans="1:23" s="108" customFormat="1" ht="20.25" customHeight="1">
      <c r="E52" s="107"/>
      <c r="F52" s="114"/>
      <c r="G52" s="114"/>
      <c r="H52" s="114"/>
      <c r="I52" s="114"/>
      <c r="J52" s="114"/>
      <c r="K52" s="114"/>
      <c r="L52" s="114"/>
    </row>
    <row r="53" spans="1:23" ht="20.25" customHeight="1">
      <c r="A53" s="111" t="s">
        <v>43</v>
      </c>
      <c r="F53" s="112"/>
      <c r="G53" s="112"/>
      <c r="H53" s="112"/>
      <c r="I53" s="112"/>
      <c r="J53" s="112"/>
      <c r="K53" s="112"/>
      <c r="L53" s="112"/>
    </row>
    <row r="54" spans="1:23" ht="20.25" customHeight="1">
      <c r="A54" s="92" t="s">
        <v>44</v>
      </c>
      <c r="E54" s="102" t="s">
        <v>40</v>
      </c>
      <c r="F54" s="14">
        <v>0</v>
      </c>
      <c r="G54" s="112"/>
      <c r="H54" s="12">
        <v>0</v>
      </c>
      <c r="I54" s="113"/>
      <c r="J54" s="112">
        <v>30968165</v>
      </c>
      <c r="K54" s="112"/>
      <c r="L54" s="112">
        <v>30968165</v>
      </c>
      <c r="N54" s="112"/>
      <c r="P54" s="112"/>
    </row>
    <row r="55" spans="1:23" ht="20.25" customHeight="1">
      <c r="A55" s="92" t="s">
        <v>45</v>
      </c>
      <c r="E55" s="102" t="s">
        <v>40</v>
      </c>
      <c r="F55" s="112">
        <v>246104474</v>
      </c>
      <c r="G55" s="35"/>
      <c r="H55" s="12">
        <v>297452735</v>
      </c>
      <c r="I55" s="16"/>
      <c r="J55" s="112">
        <v>247282858</v>
      </c>
      <c r="K55" s="35"/>
      <c r="L55" s="112">
        <v>299228646</v>
      </c>
      <c r="N55" s="112"/>
      <c r="P55" s="112"/>
    </row>
    <row r="56" spans="1:23" ht="20.25" customHeight="1">
      <c r="A56" s="92" t="s">
        <v>46</v>
      </c>
      <c r="E56" s="102">
        <v>19</v>
      </c>
      <c r="F56" s="112">
        <v>966872372</v>
      </c>
      <c r="G56" s="112"/>
      <c r="H56" s="12">
        <v>909258130</v>
      </c>
      <c r="I56" s="112"/>
      <c r="J56" s="112">
        <v>921215793</v>
      </c>
      <c r="K56" s="112"/>
      <c r="L56" s="112">
        <v>870043713</v>
      </c>
      <c r="N56" s="112"/>
      <c r="P56" s="112"/>
    </row>
    <row r="57" spans="1:23" ht="20.25" customHeight="1">
      <c r="A57" s="92" t="s">
        <v>47</v>
      </c>
      <c r="E57" s="102">
        <v>15</v>
      </c>
      <c r="F57" s="112">
        <v>918434557</v>
      </c>
      <c r="G57" s="112"/>
      <c r="H57" s="12">
        <v>892590123</v>
      </c>
      <c r="I57" s="112"/>
      <c r="J57" s="112">
        <v>904753111</v>
      </c>
      <c r="K57" s="112"/>
      <c r="L57" s="112">
        <v>878631398</v>
      </c>
      <c r="N57" s="112"/>
      <c r="P57" s="112"/>
    </row>
    <row r="58" spans="1:23" s="108" customFormat="1" ht="20.25" customHeight="1">
      <c r="A58" s="108" t="s">
        <v>48</v>
      </c>
      <c r="E58" s="107"/>
      <c r="F58" s="176">
        <f>SUM(F54:F57)</f>
        <v>2131411403</v>
      </c>
      <c r="G58" s="114"/>
      <c r="H58" s="214">
        <f>SUM(H54:H57)</f>
        <v>2099300988</v>
      </c>
      <c r="I58" s="114"/>
      <c r="J58" s="176">
        <f>SUM(J54:J57)</f>
        <v>2104219927</v>
      </c>
      <c r="K58" s="114"/>
      <c r="L58" s="214">
        <f>SUM(L54:L57)</f>
        <v>2078871922</v>
      </c>
    </row>
    <row r="59" spans="1:23" s="108" customFormat="1" ht="20.25" customHeight="1">
      <c r="E59" s="107"/>
      <c r="F59" s="215"/>
      <c r="G59" s="114"/>
      <c r="H59" s="215"/>
      <c r="I59" s="114"/>
      <c r="J59" s="215"/>
      <c r="K59" s="114"/>
      <c r="L59" s="215"/>
    </row>
    <row r="60" spans="1:23" s="108" customFormat="1" ht="20.25" customHeight="1">
      <c r="A60" s="108" t="s">
        <v>49</v>
      </c>
      <c r="E60" s="107"/>
      <c r="F60" s="177">
        <f>SUM(F51,F58)</f>
        <v>4768195611</v>
      </c>
      <c r="G60" s="114"/>
      <c r="H60" s="216">
        <f>SUM(H51,H58)</f>
        <v>4526910179</v>
      </c>
      <c r="I60" s="114"/>
      <c r="J60" s="177">
        <f>SUM(J51,J58)</f>
        <v>5148714916</v>
      </c>
      <c r="K60" s="114"/>
      <c r="L60" s="216">
        <f>SUM(L51,L58)</f>
        <v>4866179878</v>
      </c>
    </row>
    <row r="61" spans="1:23" s="108" customFormat="1" ht="20.25" customHeight="1">
      <c r="E61" s="107"/>
      <c r="F61" s="121"/>
      <c r="G61" s="217"/>
      <c r="H61" s="121"/>
      <c r="I61" s="121"/>
      <c r="J61" s="121"/>
      <c r="K61" s="121"/>
      <c r="L61" s="121"/>
      <c r="N61" s="69"/>
    </row>
    <row r="62" spans="1:23" s="108" customFormat="1" ht="20.25" customHeight="1">
      <c r="A62" s="111" t="s">
        <v>50</v>
      </c>
      <c r="E62" s="107"/>
      <c r="F62" s="121"/>
      <c r="G62" s="217"/>
      <c r="H62" s="121"/>
      <c r="I62" s="121"/>
      <c r="J62" s="121"/>
      <c r="K62" s="121"/>
      <c r="L62" s="121"/>
    </row>
    <row r="63" spans="1:23" s="108" customFormat="1" ht="20.25" customHeight="1">
      <c r="A63" s="92" t="s">
        <v>51</v>
      </c>
      <c r="B63" s="92"/>
      <c r="C63" s="92"/>
      <c r="E63" s="102"/>
      <c r="F63" s="121"/>
      <c r="G63" s="217"/>
      <c r="H63" s="121"/>
      <c r="I63" s="121"/>
      <c r="J63" s="121"/>
      <c r="K63" s="121"/>
      <c r="L63" s="121"/>
    </row>
    <row r="64" spans="1:23" s="108" customFormat="1" ht="20.25" customHeight="1">
      <c r="A64" s="92"/>
      <c r="B64" s="92" t="s">
        <v>52</v>
      </c>
      <c r="C64" s="92"/>
      <c r="E64" s="102"/>
      <c r="F64" s="121"/>
      <c r="G64" s="217"/>
      <c r="H64" s="121"/>
      <c r="I64" s="121"/>
      <c r="J64" s="121"/>
      <c r="K64" s="121"/>
      <c r="L64" s="121"/>
    </row>
    <row r="65" spans="1:16" s="108" customFormat="1" ht="20.25" customHeight="1">
      <c r="A65" s="92"/>
      <c r="B65" s="120" t="s">
        <v>53</v>
      </c>
      <c r="C65" s="120"/>
      <c r="D65" s="111"/>
      <c r="E65" s="102"/>
      <c r="F65" s="121"/>
      <c r="G65" s="217"/>
      <c r="H65" s="121"/>
      <c r="I65" s="121"/>
      <c r="J65" s="121"/>
      <c r="K65" s="121"/>
      <c r="L65" s="121"/>
    </row>
    <row r="66" spans="1:16" s="108" customFormat="1" ht="20.25" customHeight="1" thickBot="1">
      <c r="A66" s="92"/>
      <c r="B66" s="120" t="s">
        <v>54</v>
      </c>
      <c r="C66" s="120"/>
      <c r="D66" s="111"/>
      <c r="E66" s="102"/>
      <c r="F66" s="218">
        <v>265900484</v>
      </c>
      <c r="G66" s="112"/>
      <c r="H66" s="218">
        <v>265900484</v>
      </c>
      <c r="I66" s="112"/>
      <c r="J66" s="218">
        <v>265900484</v>
      </c>
      <c r="K66" s="112"/>
      <c r="L66" s="218">
        <v>265900484</v>
      </c>
    </row>
    <row r="67" spans="1:16" s="108" customFormat="1" ht="20.25" customHeight="1" thickTop="1">
      <c r="A67" s="92"/>
      <c r="B67" s="92" t="s">
        <v>55</v>
      </c>
      <c r="C67" s="120"/>
      <c r="D67" s="111"/>
      <c r="E67" s="102"/>
      <c r="F67" s="112"/>
      <c r="G67" s="112"/>
      <c r="H67" s="112"/>
      <c r="I67" s="112"/>
      <c r="J67" s="112"/>
      <c r="K67" s="112"/>
      <c r="L67" s="112"/>
    </row>
    <row r="68" spans="1:16" s="108" customFormat="1" ht="20.25" customHeight="1">
      <c r="A68" s="92"/>
      <c r="B68" s="120" t="s">
        <v>53</v>
      </c>
      <c r="C68" s="122"/>
      <c r="D68" s="111"/>
      <c r="E68" s="102"/>
      <c r="F68" s="112"/>
      <c r="G68" s="112"/>
      <c r="H68" s="112"/>
      <c r="I68" s="112"/>
      <c r="J68" s="112"/>
      <c r="K68" s="112"/>
      <c r="L68" s="112"/>
    </row>
    <row r="69" spans="1:16" s="108" customFormat="1" ht="20.25" customHeight="1">
      <c r="A69" s="122"/>
      <c r="B69" s="120" t="s">
        <v>54</v>
      </c>
      <c r="C69" s="122"/>
      <c r="D69" s="219"/>
      <c r="E69" s="106"/>
      <c r="F69" s="112">
        <v>265900484</v>
      </c>
      <c r="G69" s="112"/>
      <c r="H69" s="112">
        <v>265900484</v>
      </c>
      <c r="I69" s="112"/>
      <c r="J69" s="112">
        <v>265900484</v>
      </c>
      <c r="K69" s="112"/>
      <c r="L69" s="112">
        <v>265900484</v>
      </c>
    </row>
    <row r="70" spans="1:16" s="108" customFormat="1" ht="20.25" customHeight="1">
      <c r="A70" s="92" t="s">
        <v>56</v>
      </c>
      <c r="E70" s="102"/>
      <c r="F70" s="112">
        <v>1342448425</v>
      </c>
      <c r="G70" s="112"/>
      <c r="H70" s="112">
        <v>1342448425</v>
      </c>
      <c r="I70" s="112"/>
      <c r="J70" s="112">
        <v>1342448425</v>
      </c>
      <c r="K70" s="112"/>
      <c r="L70" s="112">
        <v>1342448425</v>
      </c>
    </row>
    <row r="71" spans="1:16" s="108" customFormat="1" ht="20.25" customHeight="1">
      <c r="A71" s="92" t="s">
        <v>57</v>
      </c>
      <c r="B71" s="92"/>
      <c r="C71" s="116"/>
      <c r="E71" s="102"/>
      <c r="F71" s="112"/>
      <c r="G71" s="112"/>
      <c r="H71" s="112"/>
      <c r="I71" s="112"/>
      <c r="J71" s="112"/>
      <c r="K71" s="112"/>
      <c r="L71" s="112"/>
    </row>
    <row r="72" spans="1:16" s="108" customFormat="1" ht="20.25" customHeight="1">
      <c r="A72" s="92"/>
      <c r="B72" s="92" t="s">
        <v>58</v>
      </c>
      <c r="C72" s="116"/>
      <c r="E72" s="102"/>
      <c r="F72" s="112"/>
      <c r="G72" s="112"/>
      <c r="H72" s="112"/>
      <c r="I72" s="112"/>
      <c r="J72" s="112"/>
      <c r="K72" s="112"/>
      <c r="L72" s="112"/>
    </row>
    <row r="73" spans="1:16" s="108" customFormat="1" ht="20.25" customHeight="1">
      <c r="A73" s="92"/>
      <c r="C73" s="104" t="s">
        <v>59</v>
      </c>
      <c r="E73" s="102">
        <v>16</v>
      </c>
      <c r="F73" s="112">
        <v>26795766</v>
      </c>
      <c r="G73" s="112"/>
      <c r="H73" s="112">
        <f>'Share Equity-conso-8'!I25</f>
        <v>26795766</v>
      </c>
      <c r="I73" s="112"/>
      <c r="J73" s="112">
        <v>26795766</v>
      </c>
      <c r="K73" s="112"/>
      <c r="L73" s="112">
        <f>'Share Equity-seperate-10'!I26</f>
        <v>26795766</v>
      </c>
      <c r="N73" s="20"/>
      <c r="P73" s="14"/>
    </row>
    <row r="74" spans="1:16" s="108" customFormat="1" ht="20.25" customHeight="1">
      <c r="A74" s="92"/>
      <c r="C74" s="92" t="s">
        <v>60</v>
      </c>
      <c r="E74" s="102"/>
      <c r="F74" s="112">
        <v>2285000000</v>
      </c>
      <c r="G74" s="112"/>
      <c r="H74" s="112">
        <f>'Share Equity-conso-8'!K25</f>
        <v>2285000000</v>
      </c>
      <c r="I74" s="112"/>
      <c r="J74" s="112">
        <v>2285000000</v>
      </c>
      <c r="K74" s="112"/>
      <c r="L74" s="112">
        <f>'Share Equity-seperate-10'!K26</f>
        <v>2285000000</v>
      </c>
      <c r="N74" s="20"/>
      <c r="P74" s="14"/>
    </row>
    <row r="75" spans="1:16" s="108" customFormat="1" ht="20.25" customHeight="1">
      <c r="A75" s="92" t="s">
        <v>61</v>
      </c>
      <c r="B75" s="92" t="s">
        <v>62</v>
      </c>
      <c r="C75" s="92"/>
      <c r="E75" s="102"/>
      <c r="F75" s="112">
        <v>1775758345</v>
      </c>
      <c r="G75" s="112"/>
      <c r="H75" s="112">
        <f>'Share Equity-conso-8'!M25</f>
        <v>1552527758</v>
      </c>
      <c r="I75" s="112"/>
      <c r="J75" s="112">
        <v>1708619089</v>
      </c>
      <c r="K75" s="94"/>
      <c r="L75" s="112">
        <f>'Share Equity-seperate-10'!M26</f>
        <v>1688514627</v>
      </c>
      <c r="N75" s="20"/>
      <c r="P75" s="14"/>
    </row>
    <row r="76" spans="1:16" s="108" customFormat="1" ht="20.25" customHeight="1">
      <c r="A76" s="92" t="s">
        <v>63</v>
      </c>
      <c r="C76" s="92"/>
      <c r="E76" s="102"/>
      <c r="F76" s="112">
        <v>4369153784</v>
      </c>
      <c r="G76" s="112"/>
      <c r="H76" s="112">
        <f>'Share Equity-conso-8'!W25</f>
        <v>4080735436</v>
      </c>
      <c r="I76" s="112"/>
      <c r="J76" s="112">
        <v>4178057955</v>
      </c>
      <c r="K76" s="112"/>
      <c r="L76" s="112">
        <f>'Share Equity-seperate-10'!S26</f>
        <v>3913051007</v>
      </c>
      <c r="N76" s="20"/>
      <c r="P76" s="14"/>
    </row>
    <row r="77" spans="1:16" s="108" customFormat="1" ht="20.25" customHeight="1">
      <c r="A77" s="108" t="s">
        <v>64</v>
      </c>
      <c r="E77" s="102"/>
      <c r="F77" s="176">
        <f>SUM(F69:F76)</f>
        <v>10065056804</v>
      </c>
      <c r="G77" s="114"/>
      <c r="H77" s="214">
        <f>SUM(H69:H76)</f>
        <v>9553407869</v>
      </c>
      <c r="I77" s="114"/>
      <c r="J77" s="176">
        <f>SUM(J69:J76)</f>
        <v>9806821719</v>
      </c>
      <c r="K77" s="114"/>
      <c r="L77" s="214">
        <f>SUM(L69:L76)</f>
        <v>9521710309</v>
      </c>
    </row>
    <row r="78" spans="1:16" s="108" customFormat="1" ht="20.25" customHeight="1">
      <c r="E78" s="107"/>
      <c r="F78" s="114"/>
      <c r="G78" s="114"/>
      <c r="H78" s="114"/>
      <c r="I78" s="114"/>
      <c r="J78" s="114"/>
      <c r="K78" s="114"/>
      <c r="L78" s="114"/>
      <c r="N78" s="123"/>
    </row>
    <row r="79" spans="1:16" s="108" customFormat="1" ht="20.25" customHeight="1" thickBot="1">
      <c r="A79" s="108" t="s">
        <v>65</v>
      </c>
      <c r="E79" s="107"/>
      <c r="F79" s="77">
        <f>SUM(F60+F77)</f>
        <v>14833252415</v>
      </c>
      <c r="G79" s="114"/>
      <c r="H79" s="118">
        <f>SUM(H60+H77)</f>
        <v>14080318048</v>
      </c>
      <c r="I79" s="114"/>
      <c r="J79" s="77">
        <f>SUM(J60+J77)</f>
        <v>14955536635</v>
      </c>
      <c r="K79" s="114"/>
      <c r="L79" s="118">
        <f>SUM(L60+L77)</f>
        <v>14387890187</v>
      </c>
    </row>
    <row r="80" spans="1:16" s="21" customFormat="1" ht="20.25" customHeight="1" thickTop="1">
      <c r="A80" s="20"/>
      <c r="E80" s="22"/>
      <c r="F80" s="23"/>
      <c r="G80" s="23"/>
      <c r="H80" s="23"/>
      <c r="I80" s="23"/>
      <c r="J80" s="23"/>
      <c r="K80" s="23"/>
      <c r="L80" s="23"/>
    </row>
    <row r="81" spans="1:12" ht="20.25" customHeight="1">
      <c r="A81" s="101"/>
      <c r="B81" s="104"/>
      <c r="C81" s="104"/>
      <c r="D81" s="104"/>
      <c r="F81" s="124"/>
      <c r="G81" s="124"/>
      <c r="H81" s="124"/>
      <c r="I81" s="124"/>
      <c r="J81" s="124"/>
      <c r="K81" s="124"/>
      <c r="L81" s="124"/>
    </row>
    <row r="82" spans="1:12" ht="20.25" customHeight="1">
      <c r="A82" s="103"/>
      <c r="B82" s="104"/>
      <c r="C82" s="104"/>
      <c r="D82" s="104"/>
      <c r="F82" s="104"/>
      <c r="G82" s="104"/>
      <c r="H82" s="104"/>
      <c r="I82" s="104"/>
      <c r="J82" s="104"/>
      <c r="K82" s="104"/>
      <c r="L82" s="104"/>
    </row>
    <row r="83" spans="1:12" ht="20.25" customHeight="1">
      <c r="A83" s="104"/>
      <c r="B83" s="104"/>
      <c r="C83" s="104"/>
      <c r="D83" s="104"/>
      <c r="F83" s="104"/>
      <c r="G83" s="104"/>
      <c r="H83" s="104"/>
      <c r="I83" s="104"/>
      <c r="J83" s="104"/>
      <c r="K83" s="104"/>
      <c r="L83" s="104"/>
    </row>
    <row r="84" spans="1:12" ht="20.25" customHeight="1">
      <c r="A84" s="104"/>
      <c r="B84" s="104"/>
      <c r="C84" s="104"/>
      <c r="D84" s="104"/>
      <c r="F84" s="221"/>
      <c r="G84" s="221"/>
      <c r="H84" s="221"/>
      <c r="I84" s="106"/>
      <c r="J84" s="221"/>
      <c r="K84" s="221"/>
      <c r="L84" s="221"/>
    </row>
    <row r="85" spans="1:12" s="108" customFormat="1" ht="20.25" customHeight="1">
      <c r="E85" s="107"/>
      <c r="F85" s="221"/>
      <c r="G85" s="221"/>
      <c r="H85" s="221"/>
      <c r="I85" s="106"/>
      <c r="J85" s="221"/>
      <c r="K85" s="221"/>
      <c r="L85" s="221"/>
    </row>
    <row r="86" spans="1:12" s="108" customFormat="1" ht="32.25" customHeight="1">
      <c r="E86" s="107"/>
      <c r="F86" s="224"/>
      <c r="G86" s="224"/>
      <c r="H86" s="224"/>
      <c r="I86" s="125"/>
      <c r="J86" s="224"/>
      <c r="K86" s="224"/>
      <c r="L86" s="224"/>
    </row>
    <row r="87" spans="1:12" s="108" customFormat="1" ht="20.25" customHeight="1">
      <c r="E87" s="102"/>
      <c r="F87" s="109"/>
      <c r="G87" s="110"/>
      <c r="H87" s="109"/>
      <c r="I87" s="109"/>
      <c r="J87" s="109"/>
      <c r="K87" s="110"/>
      <c r="L87" s="109"/>
    </row>
    <row r="88" spans="1:12" s="108" customFormat="1" ht="20.25" customHeight="1">
      <c r="E88" s="102"/>
      <c r="F88" s="109"/>
      <c r="G88" s="110"/>
      <c r="H88" s="109"/>
      <c r="I88" s="109"/>
      <c r="J88" s="109"/>
      <c r="K88" s="110"/>
      <c r="L88" s="109"/>
    </row>
    <row r="89" spans="1:12" s="108" customFormat="1" ht="20.25" customHeight="1">
      <c r="E89" s="102"/>
      <c r="F89" s="222"/>
      <c r="G89" s="222"/>
      <c r="H89" s="225"/>
      <c r="I89" s="222"/>
      <c r="J89" s="222"/>
      <c r="K89" s="222"/>
      <c r="L89" s="226"/>
    </row>
    <row r="90" spans="1:12" ht="20.25" customHeight="1">
      <c r="A90" s="111"/>
      <c r="F90" s="126"/>
      <c r="G90" s="110"/>
      <c r="H90" s="126"/>
      <c r="I90" s="126"/>
      <c r="J90" s="126"/>
      <c r="K90" s="110"/>
      <c r="L90" s="126"/>
    </row>
    <row r="91" spans="1:12" ht="20.25" customHeight="1">
      <c r="E91" s="110"/>
      <c r="F91" s="112"/>
      <c r="G91" s="112"/>
      <c r="H91" s="112"/>
      <c r="I91" s="112"/>
      <c r="J91" s="112"/>
      <c r="K91" s="112"/>
      <c r="L91" s="112"/>
    </row>
    <row r="92" spans="1:12" ht="20.25" customHeight="1">
      <c r="F92" s="112"/>
      <c r="G92" s="112"/>
      <c r="H92" s="112"/>
      <c r="I92" s="112"/>
      <c r="J92" s="112"/>
      <c r="K92" s="112"/>
      <c r="L92" s="112"/>
    </row>
    <row r="93" spans="1:12" ht="20.25" customHeight="1">
      <c r="B93" s="104"/>
      <c r="F93" s="112"/>
      <c r="G93" s="112"/>
      <c r="H93" s="112"/>
      <c r="I93" s="112"/>
      <c r="J93" s="112"/>
      <c r="K93" s="112"/>
      <c r="L93" s="112"/>
    </row>
    <row r="94" spans="1:12" s="108" customFormat="1" ht="20.25" customHeight="1">
      <c r="E94" s="107"/>
      <c r="F94" s="24"/>
      <c r="G94" s="24"/>
      <c r="H94" s="24"/>
      <c r="I94" s="24"/>
      <c r="J94" s="24"/>
      <c r="K94" s="24"/>
      <c r="L94" s="24"/>
    </row>
    <row r="95" spans="1:12" s="108" customFormat="1" ht="20.25" customHeight="1">
      <c r="E95" s="107"/>
      <c r="F95" s="24"/>
      <c r="G95" s="24"/>
      <c r="H95" s="24"/>
      <c r="I95" s="24"/>
      <c r="J95" s="24"/>
      <c r="K95" s="24"/>
      <c r="L95" s="24"/>
    </row>
    <row r="96" spans="1:12" ht="20.25" customHeight="1">
      <c r="A96" s="111"/>
      <c r="F96" s="25"/>
      <c r="G96" s="25"/>
      <c r="H96" s="25"/>
      <c r="I96" s="25"/>
      <c r="J96" s="25"/>
      <c r="K96" s="25"/>
      <c r="L96" s="25"/>
    </row>
    <row r="97" spans="1:12" ht="20.25" customHeight="1">
      <c r="F97" s="25"/>
      <c r="G97" s="25"/>
      <c r="H97" s="25"/>
      <c r="I97" s="25"/>
      <c r="J97" s="25"/>
      <c r="K97" s="25"/>
      <c r="L97" s="25"/>
    </row>
    <row r="98" spans="1:12" ht="20.25" customHeight="1">
      <c r="F98" s="112"/>
      <c r="G98" s="112"/>
      <c r="H98" s="112"/>
      <c r="I98" s="112"/>
      <c r="J98" s="112"/>
      <c r="K98" s="112"/>
      <c r="L98" s="112"/>
    </row>
    <row r="99" spans="1:12" ht="20.25" customHeight="1">
      <c r="F99" s="112"/>
      <c r="G99" s="112"/>
      <c r="H99" s="112"/>
      <c r="I99" s="112"/>
      <c r="J99" s="112"/>
      <c r="K99" s="112"/>
      <c r="L99" s="112"/>
    </row>
    <row r="100" spans="1:12" ht="20.25" customHeight="1">
      <c r="F100" s="112"/>
      <c r="G100" s="112"/>
      <c r="H100" s="112"/>
      <c r="I100" s="112"/>
      <c r="J100" s="112"/>
      <c r="K100" s="112"/>
      <c r="L100" s="112"/>
    </row>
    <row r="101" spans="1:12" ht="20.25" customHeight="1">
      <c r="F101" s="112"/>
      <c r="G101" s="112"/>
      <c r="H101" s="112"/>
      <c r="I101" s="112"/>
      <c r="J101" s="113"/>
      <c r="K101" s="113"/>
      <c r="L101" s="113"/>
    </row>
    <row r="102" spans="1:12" s="108" customFormat="1" ht="20.25" customHeight="1">
      <c r="E102" s="107"/>
      <c r="F102" s="114"/>
      <c r="G102" s="114"/>
      <c r="H102" s="114"/>
      <c r="I102" s="114"/>
      <c r="J102" s="114"/>
      <c r="K102" s="114"/>
      <c r="L102" s="114"/>
    </row>
    <row r="103" spans="1:12" s="108" customFormat="1" ht="20.25" customHeight="1">
      <c r="E103" s="107"/>
      <c r="F103" s="114"/>
      <c r="G103" s="114"/>
      <c r="H103" s="114"/>
      <c r="I103" s="114"/>
      <c r="J103" s="114"/>
      <c r="K103" s="114"/>
      <c r="L103" s="114"/>
    </row>
    <row r="104" spans="1:12" ht="20.25" customHeight="1">
      <c r="F104" s="112"/>
      <c r="G104" s="112"/>
      <c r="H104" s="112"/>
      <c r="I104" s="112"/>
      <c r="J104" s="112"/>
      <c r="K104" s="112"/>
      <c r="L104" s="112"/>
    </row>
    <row r="105" spans="1:12" ht="20.25" customHeight="1">
      <c r="F105" s="112"/>
      <c r="G105" s="112"/>
      <c r="H105" s="112"/>
      <c r="I105" s="112"/>
      <c r="J105" s="26"/>
      <c r="K105" s="113"/>
      <c r="L105" s="26"/>
    </row>
    <row r="106" spans="1:12" s="108" customFormat="1" ht="20.25" customHeight="1">
      <c r="E106" s="107"/>
      <c r="F106" s="114"/>
      <c r="G106" s="114"/>
      <c r="H106" s="114"/>
      <c r="I106" s="114"/>
      <c r="J106" s="114"/>
      <c r="K106" s="114"/>
      <c r="L106" s="114"/>
    </row>
    <row r="107" spans="1:12" ht="20.25" customHeight="1">
      <c r="F107" s="25"/>
      <c r="G107" s="25"/>
      <c r="H107" s="25"/>
      <c r="I107" s="25"/>
      <c r="J107" s="112"/>
      <c r="K107" s="112"/>
      <c r="L107" s="112"/>
    </row>
    <row r="108" spans="1:12" s="108" customFormat="1" ht="20.25" customHeight="1">
      <c r="E108" s="107"/>
      <c r="F108" s="27"/>
      <c r="G108" s="27"/>
      <c r="H108" s="27"/>
      <c r="I108" s="27"/>
      <c r="J108" s="27"/>
      <c r="K108" s="27"/>
      <c r="L108" s="27"/>
    </row>
    <row r="109" spans="1:12" ht="20.25" customHeight="1">
      <c r="F109" s="2"/>
      <c r="G109" s="2"/>
      <c r="H109" s="2"/>
      <c r="I109" s="2"/>
      <c r="J109" s="2"/>
      <c r="K109" s="2"/>
      <c r="L109" s="2"/>
    </row>
    <row r="110" spans="1:12" ht="20.25" hidden="1" customHeight="1">
      <c r="F110" s="1"/>
      <c r="G110" s="2"/>
      <c r="H110" s="1"/>
      <c r="I110" s="1"/>
      <c r="J110" s="1"/>
      <c r="K110" s="1"/>
      <c r="L110" s="1"/>
    </row>
    <row r="111" spans="1:12" ht="20.25" customHeight="1">
      <c r="A111" s="108"/>
      <c r="F111" s="7"/>
      <c r="G111" s="3"/>
      <c r="H111" s="7"/>
      <c r="I111" s="7"/>
      <c r="J111" s="7"/>
      <c r="K111" s="7"/>
      <c r="L111" s="7"/>
    </row>
    <row r="112" spans="1:12" ht="20.25" customHeight="1">
      <c r="F112" s="7"/>
      <c r="G112" s="3"/>
      <c r="H112" s="7"/>
      <c r="I112" s="7"/>
      <c r="J112" s="7"/>
      <c r="K112" s="7"/>
      <c r="L112" s="7"/>
    </row>
    <row r="113" spans="1:12" ht="20.25" customHeight="1">
      <c r="A113" s="108"/>
      <c r="F113" s="119"/>
      <c r="G113" s="3"/>
      <c r="H113" s="119"/>
      <c r="I113" s="119"/>
      <c r="J113" s="8"/>
      <c r="K113" s="8"/>
      <c r="L113" s="8"/>
    </row>
    <row r="114" spans="1:12" ht="20.25" customHeight="1">
      <c r="F114" s="127"/>
      <c r="G114" s="28"/>
      <c r="H114" s="127"/>
      <c r="I114" s="127"/>
      <c r="J114" s="127"/>
      <c r="K114" s="28"/>
      <c r="L114" s="127"/>
    </row>
    <row r="115" spans="1:12" ht="20.25" customHeight="1">
      <c r="F115" s="119"/>
      <c r="G115" s="28"/>
      <c r="H115" s="119"/>
      <c r="I115" s="119"/>
      <c r="J115" s="119"/>
      <c r="K115" s="3"/>
      <c r="L115" s="119"/>
    </row>
    <row r="116" spans="1:12" ht="20.25" customHeight="1">
      <c r="F116" s="119"/>
      <c r="G116" s="28"/>
      <c r="H116" s="119"/>
      <c r="I116" s="119"/>
      <c r="J116" s="128"/>
      <c r="K116" s="9"/>
      <c r="L116" s="128"/>
    </row>
    <row r="117" spans="1:12" ht="20.25" customHeight="1">
      <c r="F117" s="119"/>
      <c r="G117" s="119"/>
      <c r="H117" s="119"/>
      <c r="I117" s="119"/>
      <c r="J117" s="119"/>
      <c r="K117" s="119"/>
      <c r="L117" s="119"/>
    </row>
    <row r="118" spans="1:12" ht="20.25" customHeight="1">
      <c r="B118" s="129"/>
      <c r="F118" s="119"/>
      <c r="G118" s="119"/>
      <c r="H118" s="119"/>
      <c r="I118" s="119"/>
      <c r="J118" s="119"/>
      <c r="K118" s="119"/>
      <c r="L118" s="119"/>
    </row>
    <row r="119" spans="1:12" ht="20.25" customHeight="1">
      <c r="A119" s="108"/>
      <c r="B119" s="129"/>
      <c r="F119" s="29"/>
      <c r="G119" s="29"/>
      <c r="H119" s="29"/>
      <c r="I119" s="29"/>
      <c r="J119" s="29"/>
      <c r="K119" s="29"/>
      <c r="L119" s="29"/>
    </row>
    <row r="120" spans="1:12" ht="20.25" customHeight="1">
      <c r="A120" s="108"/>
      <c r="F120" s="29"/>
      <c r="G120" s="30"/>
      <c r="H120" s="29"/>
      <c r="I120" s="29"/>
      <c r="J120" s="29"/>
      <c r="K120" s="4"/>
      <c r="L120" s="29"/>
    </row>
    <row r="121" spans="1:12" ht="20.25" customHeight="1">
      <c r="A121" s="108"/>
      <c r="F121" s="31"/>
      <c r="G121" s="29"/>
      <c r="H121" s="31"/>
      <c r="I121" s="31"/>
      <c r="J121" s="31"/>
      <c r="K121" s="29"/>
      <c r="L121" s="31"/>
    </row>
    <row r="122" spans="1:12" ht="20.25" customHeight="1">
      <c r="A122" s="108"/>
      <c r="F122" s="31"/>
      <c r="G122" s="29"/>
      <c r="H122" s="31"/>
      <c r="I122" s="31"/>
      <c r="J122" s="31"/>
      <c r="K122" s="29"/>
      <c r="L122" s="31"/>
    </row>
    <row r="123" spans="1:12" ht="20.25" customHeight="1">
      <c r="A123" s="101"/>
      <c r="F123" s="31"/>
      <c r="G123" s="29"/>
      <c r="H123" s="31"/>
      <c r="I123" s="31"/>
      <c r="J123" s="31"/>
      <c r="K123" s="29"/>
      <c r="L123" s="31"/>
    </row>
    <row r="124" spans="1:12" ht="20.25" customHeight="1">
      <c r="A124" s="103"/>
      <c r="F124" s="31"/>
      <c r="G124" s="29"/>
      <c r="H124" s="31"/>
      <c r="I124" s="31"/>
      <c r="J124" s="31"/>
      <c r="K124" s="29"/>
      <c r="L124" s="31"/>
    </row>
    <row r="125" spans="1:12" ht="20.25" customHeight="1">
      <c r="A125" s="108"/>
      <c r="F125" s="31"/>
      <c r="G125" s="29"/>
      <c r="H125" s="31"/>
      <c r="I125" s="31"/>
      <c r="J125" s="31"/>
      <c r="K125" s="29"/>
      <c r="L125" s="31"/>
    </row>
    <row r="126" spans="1:12" ht="20.25" customHeight="1">
      <c r="A126" s="108"/>
      <c r="F126" s="221"/>
      <c r="G126" s="221"/>
      <c r="H126" s="221"/>
      <c r="I126" s="106"/>
      <c r="J126" s="221"/>
      <c r="K126" s="221"/>
      <c r="L126" s="221"/>
    </row>
    <row r="127" spans="1:12" ht="20.25" customHeight="1">
      <c r="A127" s="108"/>
      <c r="F127" s="221"/>
      <c r="G127" s="221"/>
      <c r="H127" s="221"/>
      <c r="I127" s="106"/>
      <c r="J127" s="221"/>
      <c r="K127" s="221"/>
      <c r="L127" s="221"/>
    </row>
    <row r="128" spans="1:12" ht="32.25" customHeight="1">
      <c r="A128" s="108"/>
      <c r="F128" s="224"/>
      <c r="G128" s="224"/>
      <c r="H128" s="224"/>
      <c r="I128" s="125"/>
      <c r="J128" s="224"/>
      <c r="K128" s="224"/>
      <c r="L128" s="224"/>
    </row>
    <row r="129" spans="1:12" ht="20.25" customHeight="1">
      <c r="A129" s="108"/>
      <c r="F129" s="109"/>
      <c r="G129" s="110"/>
      <c r="H129" s="109"/>
      <c r="I129" s="109"/>
      <c r="J129" s="109"/>
      <c r="K129" s="110"/>
      <c r="L129" s="109"/>
    </row>
    <row r="130" spans="1:12" ht="20.25" customHeight="1">
      <c r="A130" s="108"/>
      <c r="F130" s="109"/>
      <c r="G130" s="110"/>
      <c r="H130" s="109"/>
      <c r="I130" s="109"/>
      <c r="J130" s="109"/>
      <c r="K130" s="110"/>
      <c r="L130" s="109"/>
    </row>
    <row r="131" spans="1:12" ht="20.25" customHeight="1">
      <c r="A131" s="108"/>
      <c r="F131" s="222"/>
      <c r="G131" s="223"/>
      <c r="H131" s="223"/>
      <c r="I131" s="223"/>
      <c r="J131" s="223"/>
      <c r="K131" s="223"/>
      <c r="L131" s="223"/>
    </row>
    <row r="132" spans="1:12" ht="20.25" customHeight="1">
      <c r="A132" s="108"/>
      <c r="F132" s="3"/>
      <c r="G132" s="29"/>
      <c r="H132" s="3"/>
      <c r="I132" s="3"/>
      <c r="J132" s="3"/>
      <c r="K132" s="29"/>
      <c r="L132" s="3"/>
    </row>
    <row r="133" spans="1:12" ht="20.25" customHeight="1">
      <c r="F133" s="13"/>
      <c r="G133" s="13"/>
      <c r="H133" s="13"/>
      <c r="I133" s="13"/>
      <c r="J133" s="13"/>
      <c r="K133" s="13"/>
      <c r="L133" s="13"/>
    </row>
    <row r="134" spans="1:12" ht="20.25" customHeight="1">
      <c r="F134" s="13"/>
      <c r="G134" s="13"/>
      <c r="H134" s="13"/>
      <c r="I134" s="13"/>
      <c r="J134" s="26"/>
      <c r="K134" s="119"/>
      <c r="L134" s="26"/>
    </row>
    <row r="135" spans="1:12" ht="20.25" customHeight="1">
      <c r="A135" s="108"/>
      <c r="F135" s="4"/>
      <c r="G135" s="29"/>
      <c r="H135" s="4"/>
      <c r="I135" s="4"/>
      <c r="J135" s="4"/>
      <c r="K135" s="29"/>
      <c r="L135" s="4"/>
    </row>
    <row r="136" spans="1:12" ht="20.25" customHeight="1">
      <c r="A136" s="108"/>
      <c r="F136" s="3"/>
      <c r="G136" s="29"/>
      <c r="H136" s="3"/>
      <c r="I136" s="3"/>
      <c r="J136" s="3"/>
      <c r="K136" s="29"/>
      <c r="L136" s="3"/>
    </row>
    <row r="137" spans="1:12" ht="20.25" customHeight="1">
      <c r="A137" s="108"/>
      <c r="F137" s="3"/>
      <c r="G137" s="29"/>
      <c r="H137" s="3"/>
      <c r="I137" s="3"/>
      <c r="J137" s="3"/>
      <c r="K137" s="29"/>
      <c r="L137" s="3"/>
    </row>
    <row r="138" spans="1:12" ht="20.25" customHeight="1">
      <c r="F138" s="3"/>
      <c r="G138" s="29"/>
      <c r="H138" s="3"/>
      <c r="I138" s="3"/>
      <c r="J138" s="3"/>
      <c r="K138" s="29"/>
      <c r="L138" s="3"/>
    </row>
    <row r="139" spans="1:12" ht="20.25" customHeight="1">
      <c r="F139" s="26"/>
      <c r="G139" s="29"/>
      <c r="H139" s="26"/>
      <c r="I139" s="26"/>
      <c r="J139" s="26"/>
      <c r="K139" s="29"/>
      <c r="L139" s="26"/>
    </row>
    <row r="140" spans="1:12" ht="20.25" customHeight="1">
      <c r="A140" s="108"/>
      <c r="F140" s="4"/>
      <c r="G140" s="29"/>
      <c r="H140" s="4"/>
      <c r="I140" s="4"/>
      <c r="J140" s="4"/>
      <c r="K140" s="29"/>
      <c r="L140" s="4"/>
    </row>
    <row r="141" spans="1:12" ht="20.25" customHeight="1">
      <c r="A141" s="108"/>
      <c r="F141" s="4"/>
      <c r="G141" s="29"/>
      <c r="H141" s="4"/>
      <c r="I141" s="4"/>
      <c r="J141" s="4"/>
      <c r="K141" s="29"/>
      <c r="L141" s="4"/>
    </row>
    <row r="142" spans="1:12" ht="21" customHeight="1">
      <c r="A142" s="108"/>
      <c r="F142" s="10"/>
      <c r="G142" s="29"/>
      <c r="H142" s="10"/>
      <c r="I142" s="10"/>
      <c r="J142" s="10"/>
      <c r="K142" s="29"/>
      <c r="L142" s="10"/>
    </row>
  </sheetData>
  <mergeCells count="28">
    <mergeCell ref="F131:L131"/>
    <mergeCell ref="J86:L86"/>
    <mergeCell ref="F126:H126"/>
    <mergeCell ref="J126:L126"/>
    <mergeCell ref="F127:H127"/>
    <mergeCell ref="J127:L127"/>
    <mergeCell ref="F128:H128"/>
    <mergeCell ref="J128:L128"/>
    <mergeCell ref="F89:L89"/>
    <mergeCell ref="F86:H86"/>
    <mergeCell ref="F85:H85"/>
    <mergeCell ref="J85:L85"/>
    <mergeCell ref="F41:L41"/>
    <mergeCell ref="J84:L84"/>
    <mergeCell ref="F84:H84"/>
    <mergeCell ref="J6:L6"/>
    <mergeCell ref="F39:H39"/>
    <mergeCell ref="J39:L39"/>
    <mergeCell ref="F4:I4"/>
    <mergeCell ref="F5:I5"/>
    <mergeCell ref="F37:I37"/>
    <mergeCell ref="F38:I38"/>
    <mergeCell ref="J5:L5"/>
    <mergeCell ref="J4:L4"/>
    <mergeCell ref="J38:L38"/>
    <mergeCell ref="J37:L37"/>
    <mergeCell ref="F8:L8"/>
    <mergeCell ref="F6:H6"/>
  </mergeCells>
  <phoneticPr fontId="0" type="noConversion"/>
  <pageMargins left="0.8" right="0.8" top="0.48" bottom="0.5" header="0.5" footer="0.5"/>
  <pageSetup paperSize="9" scale="70" firstPageNumber="5" fitToHeight="0" orientation="portrait" useFirstPageNumber="1" r:id="rId1"/>
  <headerFooter alignWithMargins="0">
    <oddFooter>&amp;L&amp;"Times New Roman,Regular"&amp;11The accompanying notes form an integral part of the financial statements.
&amp;C&amp;"Times New Roman,Regular"&amp;11&amp;P</oddFooter>
  </headerFooter>
  <rowBreaks count="1" manualBreakCount="1">
    <brk id="33" max="11" man="1"/>
  </rowBreaks>
  <ignoredErrors>
    <ignoredError sqref="E54:E55 E48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92"/>
  <sheetViews>
    <sheetView view="pageBreakPreview" zoomScaleNormal="100" zoomScaleSheetLayoutView="100" workbookViewId="0"/>
  </sheetViews>
  <sheetFormatPr defaultColWidth="9.33203125" defaultRowHeight="20.25" customHeight="1"/>
  <cols>
    <col min="1" max="3" width="2.6640625" style="92" customWidth="1"/>
    <col min="4" max="4" width="65.1640625" style="92" customWidth="1"/>
    <col min="5" max="5" width="6.1640625" style="102" customWidth="1"/>
    <col min="6" max="6" width="1.33203125" style="102" customWidth="1"/>
    <col min="7" max="7" width="22.83203125" style="14" customWidth="1"/>
    <col min="8" max="8" width="1.33203125" style="92" customWidth="1"/>
    <col min="9" max="9" width="22.83203125" style="92" customWidth="1"/>
    <col min="10" max="10" width="1.33203125" style="92" customWidth="1"/>
    <col min="11" max="11" width="22.83203125" style="14" customWidth="1"/>
    <col min="12" max="12" width="1.33203125" style="92" customWidth="1"/>
    <col min="13" max="13" width="22.83203125" style="92" customWidth="1"/>
    <col min="14" max="14" width="1" style="92" customWidth="1"/>
    <col min="15" max="15" width="18" style="92" customWidth="1"/>
    <col min="16" max="17" width="16" style="92" bestFit="1" customWidth="1"/>
    <col min="18" max="18" width="9.33203125" style="92"/>
    <col min="19" max="19" width="15.5" style="92" bestFit="1" customWidth="1"/>
    <col min="20" max="16384" width="9.33203125" style="92"/>
  </cols>
  <sheetData>
    <row r="1" spans="1:19" ht="20.25" customHeight="1">
      <c r="A1" s="101" t="s">
        <v>0</v>
      </c>
      <c r="B1" s="104"/>
      <c r="C1" s="104"/>
      <c r="D1" s="104"/>
      <c r="E1" s="167"/>
      <c r="F1" s="167"/>
      <c r="G1" s="54"/>
      <c r="H1" s="104"/>
      <c r="I1" s="104"/>
      <c r="J1" s="104"/>
      <c r="K1" s="54"/>
      <c r="L1" s="104"/>
      <c r="M1" s="104"/>
    </row>
    <row r="2" spans="1:19" ht="20.25" customHeight="1">
      <c r="A2" s="103" t="s">
        <v>66</v>
      </c>
      <c r="B2" s="104"/>
      <c r="C2" s="104"/>
      <c r="D2" s="104"/>
      <c r="E2" s="167"/>
      <c r="F2" s="167"/>
      <c r="G2" s="54"/>
      <c r="H2" s="104"/>
      <c r="I2" s="104"/>
      <c r="J2" s="104"/>
      <c r="K2" s="54"/>
      <c r="L2" s="104"/>
      <c r="M2" s="104"/>
    </row>
    <row r="3" spans="1:19" ht="20.25" customHeight="1">
      <c r="A3" s="104"/>
      <c r="B3" s="104"/>
      <c r="C3" s="104"/>
      <c r="D3" s="104"/>
      <c r="E3" s="167"/>
      <c r="F3" s="167"/>
      <c r="G3" s="54"/>
      <c r="H3" s="104"/>
      <c r="I3" s="104"/>
      <c r="J3" s="104"/>
      <c r="K3" s="54"/>
      <c r="L3" s="104"/>
      <c r="M3" s="104"/>
    </row>
    <row r="4" spans="1:19" ht="20.25" customHeight="1">
      <c r="A4" s="104"/>
      <c r="B4" s="104"/>
      <c r="C4" s="104"/>
      <c r="D4" s="104"/>
      <c r="E4" s="167"/>
      <c r="F4" s="167"/>
      <c r="G4" s="221" t="s">
        <v>2</v>
      </c>
      <c r="H4" s="221"/>
      <c r="I4" s="221"/>
      <c r="J4" s="106"/>
      <c r="K4" s="221" t="s">
        <v>3</v>
      </c>
      <c r="L4" s="221"/>
      <c r="M4" s="221"/>
    </row>
    <row r="5" spans="1:19" s="108" customFormat="1" ht="20.25" customHeight="1">
      <c r="E5" s="107"/>
      <c r="F5" s="107"/>
      <c r="G5" s="221" t="s">
        <v>4</v>
      </c>
      <c r="H5" s="221"/>
      <c r="I5" s="221"/>
      <c r="J5" s="106"/>
      <c r="K5" s="221" t="s">
        <v>4</v>
      </c>
      <c r="L5" s="221"/>
      <c r="M5" s="221"/>
    </row>
    <row r="6" spans="1:19" s="108" customFormat="1" ht="20.25" customHeight="1">
      <c r="E6" s="107"/>
      <c r="F6" s="107"/>
      <c r="G6" s="228" t="s">
        <v>67</v>
      </c>
      <c r="H6" s="228"/>
      <c r="I6" s="228"/>
      <c r="J6" s="110"/>
      <c r="K6" s="228" t="s">
        <v>67</v>
      </c>
      <c r="L6" s="228"/>
      <c r="M6" s="228"/>
    </row>
    <row r="7" spans="1:19" s="108" customFormat="1" ht="20.25" customHeight="1">
      <c r="E7" s="107"/>
      <c r="F7" s="107"/>
      <c r="G7" s="227" t="s">
        <v>68</v>
      </c>
      <c r="H7" s="227"/>
      <c r="I7" s="227"/>
      <c r="J7" s="110"/>
      <c r="K7" s="227" t="s">
        <v>68</v>
      </c>
      <c r="L7" s="227"/>
      <c r="M7" s="227"/>
    </row>
    <row r="8" spans="1:19" s="108" customFormat="1" ht="20.25" customHeight="1">
      <c r="E8" s="102" t="s">
        <v>7</v>
      </c>
      <c r="F8" s="102"/>
      <c r="G8" s="109">
        <v>2024</v>
      </c>
      <c r="H8" s="110"/>
      <c r="I8" s="109">
        <v>2023</v>
      </c>
      <c r="J8" s="109"/>
      <c r="K8" s="109">
        <v>2024</v>
      </c>
      <c r="L8" s="110"/>
      <c r="M8" s="109">
        <v>2023</v>
      </c>
    </row>
    <row r="9" spans="1:19" s="108" customFormat="1" ht="20.25" customHeight="1">
      <c r="E9" s="102"/>
      <c r="F9" s="102"/>
      <c r="G9" s="222" t="s">
        <v>8</v>
      </c>
      <c r="H9" s="222"/>
      <c r="I9" s="222"/>
      <c r="J9" s="222"/>
      <c r="K9" s="222"/>
      <c r="L9" s="222"/>
      <c r="M9" s="222"/>
    </row>
    <row r="10" spans="1:19" ht="20.25" customHeight="1">
      <c r="A10" s="111" t="s">
        <v>69</v>
      </c>
      <c r="E10" s="102" t="s">
        <v>70</v>
      </c>
      <c r="G10" s="55"/>
      <c r="H10" s="110"/>
      <c r="I10" s="126"/>
      <c r="J10" s="126"/>
      <c r="K10" s="55"/>
      <c r="L10" s="110"/>
      <c r="M10" s="126"/>
    </row>
    <row r="11" spans="1:19" ht="20.25" customHeight="1">
      <c r="A11" s="92" t="s">
        <v>71</v>
      </c>
      <c r="E11" s="92"/>
      <c r="F11" s="92"/>
      <c r="H11" s="112"/>
      <c r="I11" s="112"/>
      <c r="J11" s="112"/>
      <c r="L11" s="112"/>
      <c r="M11" s="112"/>
    </row>
    <row r="12" spans="1:19" ht="20.25" customHeight="1">
      <c r="B12" s="92" t="s">
        <v>72</v>
      </c>
      <c r="G12" s="112">
        <v>13153316234</v>
      </c>
      <c r="H12" s="112"/>
      <c r="I12" s="112">
        <v>12371032972</v>
      </c>
      <c r="J12" s="112"/>
      <c r="K12" s="112">
        <v>13150300639</v>
      </c>
      <c r="L12" s="112"/>
      <c r="M12" s="112">
        <v>12359661338</v>
      </c>
      <c r="R12" s="112"/>
      <c r="S12" s="112"/>
    </row>
    <row r="13" spans="1:19" ht="20.25" customHeight="1">
      <c r="A13" s="92" t="s">
        <v>73</v>
      </c>
      <c r="B13" s="168"/>
      <c r="C13" s="168"/>
      <c r="D13" s="168"/>
      <c r="E13" s="102">
        <v>8</v>
      </c>
      <c r="G13" s="112">
        <v>5490232</v>
      </c>
      <c r="H13" s="112"/>
      <c r="I13" s="112">
        <v>5531596</v>
      </c>
      <c r="J13" s="112"/>
      <c r="K13" s="112">
        <v>26665232</v>
      </c>
      <c r="L13" s="59"/>
      <c r="M13" s="112">
        <v>21791596</v>
      </c>
      <c r="R13" s="112"/>
      <c r="S13" s="112"/>
    </row>
    <row r="14" spans="1:19" ht="20.25" customHeight="1">
      <c r="A14" s="92" t="s">
        <v>74</v>
      </c>
      <c r="B14" s="168"/>
      <c r="C14" s="168"/>
      <c r="D14" s="168"/>
      <c r="E14" s="102">
        <v>8</v>
      </c>
      <c r="G14" s="175">
        <v>0</v>
      </c>
      <c r="H14" s="175"/>
      <c r="I14" s="35">
        <v>0</v>
      </c>
      <c r="J14" s="175"/>
      <c r="K14" s="175">
        <v>0</v>
      </c>
      <c r="L14" s="59"/>
      <c r="M14" s="112">
        <v>104210050</v>
      </c>
      <c r="R14" s="112"/>
      <c r="S14" s="112"/>
    </row>
    <row r="15" spans="1:19" ht="20.25" customHeight="1">
      <c r="A15" s="92" t="s">
        <v>75</v>
      </c>
      <c r="G15" s="112">
        <v>199576083</v>
      </c>
      <c r="H15" s="112"/>
      <c r="I15" s="112">
        <v>216112000</v>
      </c>
      <c r="J15" s="112"/>
      <c r="K15" s="112">
        <v>197141208</v>
      </c>
      <c r="L15" s="59"/>
      <c r="M15" s="112">
        <v>223842067</v>
      </c>
      <c r="R15" s="112"/>
      <c r="S15" s="112"/>
    </row>
    <row r="16" spans="1:19" s="108" customFormat="1" ht="20.25" customHeight="1">
      <c r="A16" s="108" t="s">
        <v>76</v>
      </c>
      <c r="E16" s="107"/>
      <c r="F16" s="107"/>
      <c r="G16" s="72">
        <f>SUM(G12:G15)</f>
        <v>13358382549</v>
      </c>
      <c r="H16" s="33"/>
      <c r="I16" s="32">
        <f>SUM(I12:I15)</f>
        <v>12592676568</v>
      </c>
      <c r="J16" s="24"/>
      <c r="K16" s="72">
        <f>SUM(K12:K15)</f>
        <v>13374107079</v>
      </c>
      <c r="L16" s="24"/>
      <c r="M16" s="32">
        <f>SUM(M12:M15)</f>
        <v>12709505051</v>
      </c>
    </row>
    <row r="17" spans="1:19" s="108" customFormat="1" ht="20.25" customHeight="1">
      <c r="E17" s="107"/>
      <c r="F17" s="107"/>
      <c r="G17" s="23"/>
      <c r="H17" s="33"/>
      <c r="I17" s="23"/>
      <c r="J17" s="24"/>
      <c r="K17" s="23"/>
      <c r="L17" s="24"/>
      <c r="M17" s="23"/>
    </row>
    <row r="18" spans="1:19" ht="20.25" customHeight="1">
      <c r="A18" s="111" t="s">
        <v>77</v>
      </c>
      <c r="E18" s="102" t="s">
        <v>78</v>
      </c>
      <c r="G18" s="35"/>
      <c r="H18" s="34"/>
      <c r="I18" s="35"/>
      <c r="J18" s="34"/>
      <c r="K18" s="35"/>
      <c r="L18" s="34"/>
      <c r="M18" s="35"/>
    </row>
    <row r="19" spans="1:19" ht="20.25" customHeight="1">
      <c r="A19" s="92" t="s">
        <v>79</v>
      </c>
      <c r="E19" s="102">
        <v>7</v>
      </c>
      <c r="G19" s="112">
        <v>9305813566</v>
      </c>
      <c r="H19" s="34"/>
      <c r="I19" s="34">
        <v>8869461464</v>
      </c>
      <c r="J19" s="34"/>
      <c r="K19" s="112">
        <v>9359109048</v>
      </c>
      <c r="L19" s="34"/>
      <c r="M19" s="34">
        <v>8909500189</v>
      </c>
      <c r="R19" s="112"/>
      <c r="S19" s="112"/>
    </row>
    <row r="20" spans="1:19" ht="20.25" customHeight="1">
      <c r="A20" s="92" t="s">
        <v>80</v>
      </c>
      <c r="G20" s="112">
        <v>3032956624</v>
      </c>
      <c r="H20" s="34"/>
      <c r="I20" s="34">
        <v>2875192841</v>
      </c>
      <c r="J20" s="34"/>
      <c r="K20" s="112">
        <v>3035853743</v>
      </c>
      <c r="L20" s="34"/>
      <c r="M20" s="34">
        <v>2873909836</v>
      </c>
      <c r="R20" s="112"/>
      <c r="S20" s="112"/>
    </row>
    <row r="21" spans="1:19" ht="20.25" customHeight="1">
      <c r="A21" s="92" t="s">
        <v>81</v>
      </c>
      <c r="G21" s="112">
        <v>736158875</v>
      </c>
      <c r="H21" s="112"/>
      <c r="I21" s="112">
        <v>691309865</v>
      </c>
      <c r="J21" s="112"/>
      <c r="K21" s="112">
        <v>725754017</v>
      </c>
      <c r="L21" s="112"/>
      <c r="M21" s="112">
        <v>675486161</v>
      </c>
      <c r="R21" s="112"/>
      <c r="S21" s="112"/>
    </row>
    <row r="22" spans="1:19" ht="20.25" hidden="1" customHeight="1">
      <c r="A22" s="92" t="s">
        <v>82</v>
      </c>
      <c r="G22" s="112"/>
      <c r="H22" s="35"/>
      <c r="I22" s="35"/>
      <c r="J22" s="35"/>
      <c r="K22" s="35"/>
      <c r="L22" s="36"/>
      <c r="M22" s="35"/>
      <c r="N22" s="14"/>
    </row>
    <row r="23" spans="1:19" ht="20.25" hidden="1" customHeight="1">
      <c r="B23" s="92" t="s">
        <v>83</v>
      </c>
      <c r="E23" s="102">
        <v>16</v>
      </c>
      <c r="G23" s="112">
        <v>0</v>
      </c>
      <c r="H23" s="35"/>
      <c r="I23" s="46">
        <v>0</v>
      </c>
      <c r="J23" s="35"/>
      <c r="K23" s="46">
        <v>0</v>
      </c>
      <c r="L23" s="36"/>
      <c r="M23" s="46">
        <v>0</v>
      </c>
      <c r="N23" s="14"/>
    </row>
    <row r="24" spans="1:19" ht="20.25" customHeight="1">
      <c r="A24" s="108" t="s">
        <v>84</v>
      </c>
      <c r="G24" s="72">
        <f>SUM(G19:G23)</f>
        <v>13074929065</v>
      </c>
      <c r="H24" s="33"/>
      <c r="I24" s="32">
        <f>SUM(I19:I23)</f>
        <v>12435964170</v>
      </c>
      <c r="J24" s="24"/>
      <c r="K24" s="72">
        <f>SUM(K19:K23)</f>
        <v>13120716808</v>
      </c>
      <c r="L24" s="24"/>
      <c r="M24" s="32">
        <f>SUM(M19:M23)</f>
        <v>12458896186</v>
      </c>
    </row>
    <row r="25" spans="1:19" ht="20.25" customHeight="1">
      <c r="A25" s="108"/>
      <c r="G25" s="35"/>
      <c r="H25" s="112"/>
      <c r="I25" s="35"/>
      <c r="J25" s="112"/>
      <c r="K25" s="18"/>
      <c r="L25" s="113"/>
      <c r="M25" s="18"/>
    </row>
    <row r="26" spans="1:19" ht="20.25" customHeight="1">
      <c r="A26" s="108" t="s">
        <v>85</v>
      </c>
      <c r="G26" s="76">
        <f>G16-G24</f>
        <v>283453484</v>
      </c>
      <c r="H26" s="52"/>
      <c r="I26" s="52">
        <f>I16-I24</f>
        <v>156712398</v>
      </c>
      <c r="J26" s="52"/>
      <c r="K26" s="76">
        <f>K16-K24</f>
        <v>253390271</v>
      </c>
      <c r="L26" s="53"/>
      <c r="M26" s="52">
        <f>M16-M24</f>
        <v>250608865</v>
      </c>
    </row>
    <row r="27" spans="1:19" ht="20.25" customHeight="1">
      <c r="A27" s="92" t="s">
        <v>86</v>
      </c>
      <c r="G27" s="112">
        <v>-12925062</v>
      </c>
      <c r="H27" s="57"/>
      <c r="I27" s="60">
        <v>-14235407</v>
      </c>
      <c r="J27" s="57"/>
      <c r="K27" s="112">
        <v>-12942706</v>
      </c>
      <c r="L27" s="58"/>
      <c r="M27" s="60">
        <v>-14234774</v>
      </c>
    </row>
    <row r="28" spans="1:19" ht="20.25" customHeight="1">
      <c r="A28" s="92" t="s">
        <v>87</v>
      </c>
      <c r="G28" s="60"/>
      <c r="H28" s="112"/>
      <c r="I28" s="60"/>
      <c r="J28" s="112"/>
      <c r="L28" s="112"/>
      <c r="M28" s="14"/>
    </row>
    <row r="29" spans="1:19" ht="20.25" customHeight="1">
      <c r="A29" s="92" t="s">
        <v>88</v>
      </c>
      <c r="B29" s="92" t="s">
        <v>182</v>
      </c>
      <c r="E29" s="102">
        <v>8</v>
      </c>
      <c r="G29" s="61">
        <v>182123411</v>
      </c>
      <c r="H29" s="112"/>
      <c r="I29" s="61">
        <v>174272230</v>
      </c>
      <c r="J29" s="112"/>
      <c r="K29" s="180">
        <v>0</v>
      </c>
      <c r="L29" s="36"/>
      <c r="M29" s="19">
        <v>0</v>
      </c>
    </row>
    <row r="30" spans="1:19" s="108" customFormat="1" ht="20.25" customHeight="1">
      <c r="A30" s="108" t="s">
        <v>89</v>
      </c>
      <c r="E30" s="107"/>
      <c r="F30" s="107"/>
      <c r="G30" s="86">
        <f>G16-G24+G27+G29</f>
        <v>452651833</v>
      </c>
      <c r="H30" s="63"/>
      <c r="I30" s="62">
        <f>I16-I24+I27+I29</f>
        <v>316749221</v>
      </c>
      <c r="J30" s="63"/>
      <c r="K30" s="86">
        <f>K16-K24+K27</f>
        <v>240447565</v>
      </c>
      <c r="L30" s="63"/>
      <c r="M30" s="62">
        <f>M16-M24+M27</f>
        <v>236374091</v>
      </c>
    </row>
    <row r="31" spans="1:19" ht="20.25" customHeight="1">
      <c r="A31" s="92" t="s">
        <v>187</v>
      </c>
      <c r="E31" s="102" t="s">
        <v>90</v>
      </c>
      <c r="G31" s="64">
        <v>-48197867</v>
      </c>
      <c r="H31" s="65"/>
      <c r="I31" s="64">
        <v>-68748602</v>
      </c>
      <c r="J31" s="65"/>
      <c r="K31" s="64">
        <v>-39752397</v>
      </c>
      <c r="L31" s="65"/>
      <c r="M31" s="64">
        <v>-66627492</v>
      </c>
    </row>
    <row r="32" spans="1:19" s="108" customFormat="1" ht="20.25" customHeight="1" thickBot="1">
      <c r="A32" s="121" t="s">
        <v>91</v>
      </c>
      <c r="E32" s="107"/>
      <c r="F32" s="107"/>
      <c r="G32" s="87">
        <f>SUM(G30:G31)</f>
        <v>404453966</v>
      </c>
      <c r="H32" s="63"/>
      <c r="I32" s="66">
        <f>SUM(I30:I31)</f>
        <v>248000619</v>
      </c>
      <c r="J32" s="63"/>
      <c r="K32" s="87">
        <f>SUM(K30:K31)</f>
        <v>200695168</v>
      </c>
      <c r="L32" s="63"/>
      <c r="M32" s="66">
        <f>SUM(M30:M31)</f>
        <v>169746599</v>
      </c>
    </row>
    <row r="33" spans="1:13" ht="20.25" customHeight="1" thickTop="1">
      <c r="G33" s="42"/>
      <c r="H33" s="2"/>
      <c r="I33" s="42"/>
      <c r="J33" s="2"/>
      <c r="K33" s="42"/>
      <c r="L33" s="2"/>
      <c r="M33" s="42"/>
    </row>
    <row r="34" spans="1:13" ht="20.25" hidden="1" customHeight="1">
      <c r="G34" s="42"/>
      <c r="H34" s="2"/>
      <c r="I34" s="42"/>
      <c r="J34" s="1"/>
      <c r="K34" s="42"/>
      <c r="L34" s="1"/>
      <c r="M34" s="42"/>
    </row>
    <row r="35" spans="1:13" ht="20.25" customHeight="1">
      <c r="A35" s="108" t="s">
        <v>92</v>
      </c>
      <c r="G35" s="42"/>
      <c r="H35" s="3"/>
      <c r="I35" s="42"/>
      <c r="J35" s="7"/>
      <c r="K35" s="42"/>
      <c r="L35" s="7"/>
      <c r="M35" s="42"/>
    </row>
    <row r="36" spans="1:13" ht="20.25" hidden="1" customHeight="1">
      <c r="A36" s="111" t="s">
        <v>93</v>
      </c>
      <c r="G36" s="42"/>
      <c r="H36" s="3"/>
      <c r="I36" s="42"/>
      <c r="J36" s="7"/>
      <c r="K36" s="42"/>
      <c r="L36" s="7"/>
      <c r="M36" s="42"/>
    </row>
    <row r="37" spans="1:13" ht="20.25" hidden="1" customHeight="1">
      <c r="A37" s="92" t="s">
        <v>94</v>
      </c>
      <c r="G37" s="67"/>
      <c r="H37" s="28"/>
      <c r="I37" s="67">
        <v>0</v>
      </c>
      <c r="J37" s="119"/>
      <c r="K37" s="67"/>
      <c r="L37" s="3"/>
      <c r="M37" s="67">
        <v>0</v>
      </c>
    </row>
    <row r="38" spans="1:13" ht="20.25" hidden="1" customHeight="1">
      <c r="A38" s="92" t="s">
        <v>95</v>
      </c>
      <c r="B38" s="129"/>
      <c r="E38" s="102">
        <v>22</v>
      </c>
      <c r="G38" s="67"/>
      <c r="H38" s="119"/>
      <c r="I38" s="67">
        <v>0</v>
      </c>
      <c r="J38" s="119"/>
      <c r="K38" s="68"/>
      <c r="L38" s="119"/>
      <c r="M38" s="68">
        <v>0</v>
      </c>
    </row>
    <row r="39" spans="1:13" ht="20.25" hidden="1" customHeight="1">
      <c r="A39" s="108" t="s">
        <v>96</v>
      </c>
      <c r="B39" s="108"/>
      <c r="G39" s="37">
        <f>SUM(G37:G38)</f>
        <v>0</v>
      </c>
      <c r="H39" s="30"/>
      <c r="I39" s="37">
        <f>SUM(I37:I38)</f>
        <v>0</v>
      </c>
      <c r="J39" s="29"/>
      <c r="K39" s="37">
        <f>SUM(K37:K38)</f>
        <v>0</v>
      </c>
      <c r="L39" s="4"/>
      <c r="M39" s="37">
        <f>SUM(M37:M38)</f>
        <v>0</v>
      </c>
    </row>
    <row r="40" spans="1:13" ht="20.25" customHeight="1">
      <c r="A40" s="111" t="s">
        <v>188</v>
      </c>
      <c r="G40" s="42"/>
      <c r="H40" s="3"/>
      <c r="I40" s="42"/>
      <c r="J40" s="7"/>
      <c r="K40" s="42"/>
      <c r="L40" s="7"/>
      <c r="M40" s="42"/>
    </row>
    <row r="41" spans="1:13" ht="20.25" customHeight="1">
      <c r="A41" s="92" t="s">
        <v>202</v>
      </c>
      <c r="G41" s="42"/>
      <c r="H41" s="3"/>
      <c r="I41" s="42"/>
      <c r="J41" s="7"/>
      <c r="K41" s="42"/>
      <c r="L41" s="7"/>
      <c r="M41" s="42"/>
    </row>
    <row r="42" spans="1:13" ht="20.25" customHeight="1">
      <c r="B42" s="129" t="s">
        <v>199</v>
      </c>
      <c r="G42" s="169">
        <v>1925485.2300220951</v>
      </c>
      <c r="H42" s="28"/>
      <c r="I42" s="169">
        <v>4256891</v>
      </c>
      <c r="J42" s="119"/>
      <c r="K42" s="169">
        <v>1925485.2300220951</v>
      </c>
      <c r="L42" s="3"/>
      <c r="M42" s="169">
        <v>4256891</v>
      </c>
    </row>
    <row r="43" spans="1:13" ht="20.25" customHeight="1">
      <c r="A43" s="92" t="s">
        <v>204</v>
      </c>
      <c r="B43" s="129"/>
      <c r="E43" s="102">
        <v>11</v>
      </c>
      <c r="G43" s="169">
        <v>358597450</v>
      </c>
      <c r="H43" s="28"/>
      <c r="I43" s="173">
        <v>0</v>
      </c>
      <c r="J43" s="119"/>
      <c r="K43" s="169">
        <v>329333200</v>
      </c>
      <c r="L43" s="3"/>
      <c r="M43" s="173">
        <v>0</v>
      </c>
    </row>
    <row r="44" spans="1:13" ht="20.25" customHeight="1">
      <c r="A44" s="92" t="s">
        <v>205</v>
      </c>
      <c r="B44" s="129"/>
      <c r="E44" s="102">
        <v>15</v>
      </c>
      <c r="G44" s="169">
        <v>-53649421</v>
      </c>
      <c r="H44" s="201"/>
      <c r="I44" s="201">
        <v>6520269</v>
      </c>
      <c r="J44" s="201"/>
      <c r="K44" s="169">
        <v>-52906325</v>
      </c>
      <c r="L44" s="201"/>
      <c r="M44" s="201">
        <v>5462560</v>
      </c>
    </row>
    <row r="45" spans="1:13" ht="20.25" customHeight="1">
      <c r="A45" s="92" t="s">
        <v>97</v>
      </c>
      <c r="B45" s="129"/>
      <c r="G45" s="169"/>
      <c r="H45" s="119"/>
      <c r="I45" s="119"/>
      <c r="J45" s="119"/>
      <c r="K45" s="169"/>
      <c r="L45" s="119"/>
      <c r="M45" s="119"/>
    </row>
    <row r="46" spans="1:13" ht="20.25" customHeight="1">
      <c r="B46" s="129" t="s">
        <v>200</v>
      </c>
      <c r="E46" s="102">
        <v>19</v>
      </c>
      <c r="G46" s="169">
        <v>-61412899.246004418</v>
      </c>
      <c r="H46" s="119"/>
      <c r="I46" s="119">
        <v>-2168501</v>
      </c>
      <c r="J46" s="119"/>
      <c r="K46" s="169">
        <v>-55670472.046004422</v>
      </c>
      <c r="L46" s="119"/>
      <c r="M46" s="119">
        <v>-1943890</v>
      </c>
    </row>
    <row r="47" spans="1:13" ht="20.25" customHeight="1">
      <c r="A47" s="108" t="s">
        <v>189</v>
      </c>
      <c r="G47" s="72">
        <f>SUM(G42:G46)</f>
        <v>245460614.98401767</v>
      </c>
      <c r="H47" s="170"/>
      <c r="I47" s="72">
        <f>SUM(I42:I46)</f>
        <v>8608659</v>
      </c>
      <c r="J47" s="170"/>
      <c r="K47" s="72">
        <f>SUM(K42:K46)</f>
        <v>222681888.18401766</v>
      </c>
      <c r="L47" s="170"/>
      <c r="M47" s="72">
        <f>SUM(M42:M46)</f>
        <v>7775561</v>
      </c>
    </row>
    <row r="48" spans="1:13" ht="20.25" hidden="1" customHeight="1">
      <c r="A48" s="108"/>
      <c r="B48" s="129"/>
      <c r="G48" s="43"/>
      <c r="H48" s="30"/>
      <c r="I48" s="43"/>
      <c r="J48" s="29"/>
      <c r="K48" s="43"/>
      <c r="L48" s="4"/>
      <c r="M48" s="43"/>
    </row>
    <row r="49" spans="1:13" ht="20.25" customHeight="1">
      <c r="A49" s="108" t="s">
        <v>201</v>
      </c>
      <c r="B49" s="108"/>
      <c r="G49" s="38">
        <f>SUM(G47,G39)</f>
        <v>245460614.98401767</v>
      </c>
      <c r="H49" s="30"/>
      <c r="I49" s="38">
        <f>SUM(I47,I39)</f>
        <v>8608659</v>
      </c>
      <c r="J49" s="29"/>
      <c r="K49" s="38">
        <f>SUM(K47,K39)</f>
        <v>222681888.18401766</v>
      </c>
      <c r="L49" s="4"/>
      <c r="M49" s="38">
        <f>SUM(M47,M39)</f>
        <v>7775561</v>
      </c>
    </row>
    <row r="50" spans="1:13" ht="20.25" customHeight="1" thickBot="1">
      <c r="A50" s="108" t="s">
        <v>98</v>
      </c>
      <c r="G50" s="39">
        <f>SUM(G32,G49)</f>
        <v>649914580.98401761</v>
      </c>
      <c r="H50" s="29"/>
      <c r="I50" s="39">
        <f>SUM(I32,I49)</f>
        <v>256609278</v>
      </c>
      <c r="J50" s="31"/>
      <c r="K50" s="39">
        <f>SUM(K32,K49)</f>
        <v>423377056.18401766</v>
      </c>
      <c r="L50" s="29"/>
      <c r="M50" s="39">
        <f>SUM(M32,M49)</f>
        <v>177522160</v>
      </c>
    </row>
    <row r="51" spans="1:13" ht="20.25" customHeight="1" thickTop="1">
      <c r="A51" s="108"/>
      <c r="G51" s="21"/>
      <c r="H51" s="29"/>
      <c r="I51" s="21"/>
      <c r="J51" s="31"/>
      <c r="K51" s="21"/>
      <c r="L51" s="29"/>
      <c r="M51" s="21"/>
    </row>
    <row r="52" spans="1:13" ht="21" customHeight="1" thickBot="1">
      <c r="A52" s="108" t="s">
        <v>99</v>
      </c>
      <c r="E52" s="102">
        <v>20</v>
      </c>
      <c r="G52" s="56">
        <f>G32/'BS 5-6'!F66</f>
        <v>1.521072695753348</v>
      </c>
      <c r="H52" s="15"/>
      <c r="I52" s="56">
        <f>I32/265900484</f>
        <v>0.93268208943914521</v>
      </c>
      <c r="J52" s="15"/>
      <c r="K52" s="56">
        <f>K32/'BS 5-6'!J66</f>
        <v>0.75477548961512986</v>
      </c>
      <c r="L52" s="15"/>
      <c r="M52" s="56">
        <f>M32/265900484</f>
        <v>0.63838394141471366</v>
      </c>
    </row>
    <row r="53" spans="1:13" ht="20.25" customHeight="1" thickTop="1">
      <c r="I53" s="14"/>
      <c r="M53" s="14"/>
    </row>
    <row r="54" spans="1:13" ht="20.25" customHeight="1">
      <c r="A54" s="111" t="s">
        <v>100</v>
      </c>
    </row>
    <row r="55" spans="1:13" ht="20.25" customHeight="1">
      <c r="A55" s="92" t="s">
        <v>89</v>
      </c>
      <c r="G55" s="169">
        <v>452651833</v>
      </c>
      <c r="H55" s="100"/>
      <c r="I55" s="84">
        <v>316749221</v>
      </c>
      <c r="J55" s="100"/>
      <c r="K55" s="169">
        <v>240447565</v>
      </c>
      <c r="L55" s="100"/>
      <c r="M55" s="84">
        <v>236374091</v>
      </c>
    </row>
    <row r="56" spans="1:13" ht="20.25" customHeight="1">
      <c r="A56" s="92" t="s">
        <v>101</v>
      </c>
      <c r="G56" s="85">
        <v>-48197867</v>
      </c>
      <c r="H56" s="100"/>
      <c r="I56" s="85">
        <v>-33489685</v>
      </c>
      <c r="J56" s="100"/>
      <c r="K56" s="85">
        <v>-39752397</v>
      </c>
      <c r="L56" s="100"/>
      <c r="M56" s="85">
        <v>-31368575</v>
      </c>
    </row>
    <row r="57" spans="1:13" ht="20.25" customHeight="1">
      <c r="G57" s="86">
        <f>G55+G56</f>
        <v>404453966</v>
      </c>
      <c r="H57" s="100"/>
      <c r="I57" s="86">
        <f>I55+I56</f>
        <v>283259536</v>
      </c>
      <c r="J57" s="100"/>
      <c r="K57" s="86">
        <f>K55+K56</f>
        <v>200695168</v>
      </c>
      <c r="L57" s="100"/>
      <c r="M57" s="86">
        <f>M55+M56</f>
        <v>205005516</v>
      </c>
    </row>
    <row r="58" spans="1:13" ht="20.25" customHeight="1">
      <c r="A58" s="92" t="s">
        <v>102</v>
      </c>
      <c r="E58" s="102">
        <v>8</v>
      </c>
      <c r="G58" s="84">
        <v>0</v>
      </c>
      <c r="H58" s="100"/>
      <c r="I58" s="100">
        <f>M58</f>
        <v>-20842010</v>
      </c>
      <c r="J58" s="100"/>
      <c r="K58" s="84">
        <v>0</v>
      </c>
      <c r="L58" s="100"/>
      <c r="M58" s="100">
        <f>-M14*20%</f>
        <v>-20842010</v>
      </c>
    </row>
    <row r="59" spans="1:13" ht="20.25" customHeight="1">
      <c r="A59" s="92" t="s">
        <v>103</v>
      </c>
      <c r="G59" s="84">
        <v>0</v>
      </c>
      <c r="H59" s="100"/>
      <c r="I59" s="100">
        <v>-14416907</v>
      </c>
      <c r="J59" s="100"/>
      <c r="K59" s="84">
        <v>0</v>
      </c>
      <c r="L59" s="100"/>
      <c r="M59" s="100">
        <v>-14416907</v>
      </c>
    </row>
    <row r="60" spans="1:13" ht="20.25" customHeight="1" thickBot="1">
      <c r="A60" s="121" t="s">
        <v>91</v>
      </c>
      <c r="G60" s="87">
        <f>G57+G58+G59</f>
        <v>404453966</v>
      </c>
      <c r="H60" s="170"/>
      <c r="I60" s="87">
        <f>I57+I58+I59</f>
        <v>248000619</v>
      </c>
      <c r="J60" s="170"/>
      <c r="K60" s="87">
        <f>K57+K58+K59</f>
        <v>200695168</v>
      </c>
      <c r="L60" s="170"/>
      <c r="M60" s="87">
        <f>M57+M58+M59</f>
        <v>169746599</v>
      </c>
    </row>
    <row r="61" spans="1:13" ht="20.25" customHeight="1" thickTop="1"/>
    <row r="92" spans="9:13" ht="20.25" customHeight="1">
      <c r="I92" s="12"/>
      <c r="M92" s="117"/>
    </row>
  </sheetData>
  <mergeCells count="9">
    <mergeCell ref="G9:M9"/>
    <mergeCell ref="G4:I4"/>
    <mergeCell ref="K4:M4"/>
    <mergeCell ref="G5:I5"/>
    <mergeCell ref="K5:M5"/>
    <mergeCell ref="G7:I7"/>
    <mergeCell ref="G6:I6"/>
    <mergeCell ref="K7:M7"/>
    <mergeCell ref="K6:M6"/>
  </mergeCells>
  <pageMargins left="0.8" right="0.8" top="0.48" bottom="0.5" header="0.5" footer="0.5"/>
  <pageSetup paperSize="9" scale="58" firstPageNumber="7" fitToHeight="0" orientation="portrait" useFirstPageNumber="1" r:id="rId1"/>
  <headerFooter alignWithMargins="0">
    <oddFooter>&amp;L&amp;"Times New Roman,Regular"&amp;11The accompanying notes form an integral part of the financial statements.
&amp;C&amp;"Times New Roman,Regular"&amp;11&amp;P</oddFooter>
  </headerFooter>
  <ignoredErrors>
    <ignoredError sqref="E10 E31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CF894-2BA7-4C23-B9DB-8D06A5D21BFB}">
  <sheetPr>
    <pageSetUpPr fitToPage="1"/>
  </sheetPr>
  <dimension ref="A1:AB37"/>
  <sheetViews>
    <sheetView view="pageBreakPreview" zoomScaleNormal="78" zoomScaleSheetLayoutView="100" workbookViewId="0"/>
  </sheetViews>
  <sheetFormatPr defaultColWidth="9.33203125" defaultRowHeight="15"/>
  <cols>
    <col min="1" max="2" width="3.1640625" style="93" customWidth="1"/>
    <col min="3" max="3" width="51.6640625" style="93" customWidth="1"/>
    <col min="4" max="4" width="7.5" style="93" customWidth="1"/>
    <col min="5" max="5" width="16.1640625" style="93" customWidth="1"/>
    <col min="6" max="6" width="0.6640625" style="93" customWidth="1"/>
    <col min="7" max="7" width="18.5" style="93" bestFit="1" customWidth="1"/>
    <col min="8" max="8" width="0.6640625" style="93" customWidth="1"/>
    <col min="9" max="9" width="14.6640625" style="93" customWidth="1"/>
    <col min="10" max="10" width="0.6640625" style="93" customWidth="1"/>
    <col min="11" max="11" width="18.5" style="93" bestFit="1" customWidth="1"/>
    <col min="12" max="12" width="0.6640625" style="93" customWidth="1"/>
    <col min="13" max="13" width="20.83203125" style="93" customWidth="1"/>
    <col min="14" max="14" width="0.6640625" style="93" customWidth="1"/>
    <col min="15" max="15" width="15.6640625" style="93" customWidth="1"/>
    <col min="16" max="16" width="0.6640625" style="93" customWidth="1"/>
    <col min="17" max="17" width="17.6640625" style="93" customWidth="1"/>
    <col min="18" max="18" width="0.6640625" style="93" customWidth="1"/>
    <col min="19" max="19" width="18.5" style="93" bestFit="1" customWidth="1"/>
    <col min="20" max="20" width="0.6640625" style="93" customWidth="1"/>
    <col min="21" max="21" width="19.33203125" style="93" customWidth="1"/>
    <col min="22" max="22" width="0.6640625" style="93" customWidth="1"/>
    <col min="23" max="23" width="19.83203125" style="93" customWidth="1"/>
    <col min="24" max="24" width="0.6640625" style="93" customWidth="1"/>
    <col min="25" max="25" width="20.1640625" style="93" customWidth="1"/>
    <col min="26" max="16384" width="9.33203125" style="93"/>
  </cols>
  <sheetData>
    <row r="1" spans="1:28" ht="20.25" customHeight="1">
      <c r="A1" s="143" t="s">
        <v>0</v>
      </c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  <c r="S1" s="145"/>
      <c r="T1" s="145"/>
      <c r="U1" s="145"/>
      <c r="V1" s="144"/>
      <c r="W1" s="144"/>
    </row>
    <row r="2" spans="1:28" ht="20.25" customHeight="1">
      <c r="A2" s="146" t="s">
        <v>104</v>
      </c>
      <c r="C2" s="144"/>
      <c r="D2" s="144"/>
      <c r="E2" s="144"/>
      <c r="F2" s="144"/>
      <c r="G2" s="144"/>
      <c r="H2" s="144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5"/>
      <c r="T2" s="145"/>
      <c r="U2" s="145"/>
      <c r="V2" s="144"/>
      <c r="W2" s="144"/>
    </row>
    <row r="3" spans="1:28" ht="20.25" customHeight="1"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  <c r="T3" s="144"/>
      <c r="U3" s="144"/>
      <c r="V3" s="144"/>
      <c r="W3" s="144"/>
    </row>
    <row r="4" spans="1:28" ht="20.25" customHeight="1">
      <c r="A4" s="148"/>
      <c r="B4" s="148"/>
      <c r="C4" s="148"/>
      <c r="D4" s="148"/>
      <c r="E4" s="229" t="s">
        <v>105</v>
      </c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229"/>
      <c r="S4" s="229"/>
      <c r="T4" s="229"/>
      <c r="U4" s="229"/>
      <c r="V4" s="229"/>
      <c r="W4" s="229"/>
      <c r="X4" s="229"/>
      <c r="Y4" s="148"/>
    </row>
    <row r="5" spans="1:28" ht="20.25" customHeight="1">
      <c r="A5" s="148"/>
      <c r="B5" s="148"/>
      <c r="C5" s="148"/>
      <c r="D5" s="148"/>
      <c r="E5" s="153"/>
      <c r="F5" s="153"/>
      <c r="G5" s="151"/>
      <c r="H5" s="151"/>
      <c r="I5" s="230" t="s">
        <v>57</v>
      </c>
      <c r="J5" s="230"/>
      <c r="K5" s="230"/>
      <c r="L5" s="230"/>
      <c r="M5" s="230"/>
      <c r="N5" s="151"/>
      <c r="O5" s="231" t="s">
        <v>63</v>
      </c>
      <c r="P5" s="231"/>
      <c r="Q5" s="231"/>
      <c r="R5" s="231"/>
      <c r="S5" s="231"/>
      <c r="T5" s="231"/>
      <c r="U5" s="231"/>
      <c r="V5" s="231"/>
      <c r="W5" s="231"/>
      <c r="X5" s="231"/>
      <c r="Y5" s="153"/>
    </row>
    <row r="6" spans="1:28" ht="20.25" customHeight="1">
      <c r="A6" s="153"/>
      <c r="B6" s="153"/>
      <c r="C6" s="153"/>
      <c r="D6" s="153"/>
      <c r="F6" s="151"/>
      <c r="G6" s="151"/>
      <c r="H6" s="151"/>
      <c r="I6" s="151"/>
      <c r="J6" s="151"/>
      <c r="L6" s="151"/>
      <c r="M6" s="151"/>
      <c r="N6" s="151"/>
      <c r="O6" s="151"/>
      <c r="P6" s="151"/>
      <c r="Q6" s="151"/>
      <c r="R6" s="153"/>
      <c r="U6" s="151" t="s">
        <v>106</v>
      </c>
      <c r="V6" s="153"/>
      <c r="W6" s="151" t="s">
        <v>107</v>
      </c>
      <c r="X6" s="151"/>
      <c r="Y6" s="106"/>
    </row>
    <row r="7" spans="1:28" ht="20.25" customHeight="1">
      <c r="A7" s="153"/>
      <c r="B7" s="153"/>
      <c r="C7" s="153"/>
      <c r="D7" s="153"/>
      <c r="E7" s="151" t="s">
        <v>108</v>
      </c>
      <c r="F7" s="151"/>
      <c r="G7" s="151"/>
      <c r="H7" s="151"/>
      <c r="J7" s="151"/>
      <c r="L7" s="151"/>
      <c r="M7" s="151"/>
      <c r="N7" s="151"/>
      <c r="O7" s="110"/>
      <c r="P7" s="151"/>
      <c r="Q7" s="151"/>
      <c r="S7" s="151"/>
      <c r="T7" s="151"/>
      <c r="U7" s="151" t="s">
        <v>109</v>
      </c>
      <c r="W7" s="151" t="s">
        <v>110</v>
      </c>
      <c r="X7" s="151"/>
      <c r="Y7" s="92"/>
    </row>
    <row r="8" spans="1:28" ht="20.25" customHeight="1">
      <c r="A8" s="153"/>
      <c r="B8" s="153"/>
      <c r="C8" s="153"/>
      <c r="D8" s="153"/>
      <c r="E8" s="151" t="s">
        <v>111</v>
      </c>
      <c r="F8" s="151"/>
      <c r="G8" s="151"/>
      <c r="H8" s="151"/>
      <c r="I8" s="151" t="s">
        <v>112</v>
      </c>
      <c r="J8" s="151"/>
      <c r="K8" s="151" t="s">
        <v>113</v>
      </c>
      <c r="L8" s="151"/>
      <c r="N8" s="151"/>
      <c r="O8" s="110" t="s">
        <v>114</v>
      </c>
      <c r="P8" s="151"/>
      <c r="Q8" s="151" t="s">
        <v>115</v>
      </c>
      <c r="R8" s="151"/>
      <c r="S8" s="151" t="s">
        <v>116</v>
      </c>
      <c r="T8" s="151"/>
      <c r="U8" s="151" t="s">
        <v>117</v>
      </c>
      <c r="V8" s="151"/>
      <c r="W8" s="151" t="s">
        <v>118</v>
      </c>
      <c r="X8" s="151"/>
      <c r="Y8" s="110" t="s">
        <v>107</v>
      </c>
    </row>
    <row r="9" spans="1:28" ht="20.25" customHeight="1">
      <c r="A9" s="153"/>
      <c r="B9" s="153"/>
      <c r="C9" s="153"/>
      <c r="D9" s="102" t="s">
        <v>7</v>
      </c>
      <c r="E9" s="151" t="s">
        <v>119</v>
      </c>
      <c r="F9" s="151"/>
      <c r="G9" s="151" t="s">
        <v>120</v>
      </c>
      <c r="H9" s="151"/>
      <c r="I9" s="151" t="s">
        <v>121</v>
      </c>
      <c r="J9" s="151"/>
      <c r="K9" s="151" t="s">
        <v>121</v>
      </c>
      <c r="L9" s="151"/>
      <c r="M9" s="151" t="s">
        <v>122</v>
      </c>
      <c r="N9" s="151"/>
      <c r="O9" s="110" t="s">
        <v>121</v>
      </c>
      <c r="P9" s="151"/>
      <c r="Q9" s="151" t="s">
        <v>121</v>
      </c>
      <c r="R9" s="151"/>
      <c r="S9" s="151" t="s">
        <v>121</v>
      </c>
      <c r="T9" s="151"/>
      <c r="U9" s="151" t="s">
        <v>123</v>
      </c>
      <c r="V9" s="151"/>
      <c r="W9" s="151" t="s">
        <v>124</v>
      </c>
      <c r="X9" s="151"/>
      <c r="Y9" s="110" t="s">
        <v>125</v>
      </c>
    </row>
    <row r="10" spans="1:28" ht="20.25" customHeight="1">
      <c r="A10" s="153"/>
      <c r="B10" s="153"/>
      <c r="C10" s="153"/>
      <c r="D10" s="153"/>
      <c r="E10" s="232" t="s">
        <v>126</v>
      </c>
      <c r="F10" s="232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232"/>
      <c r="T10" s="232"/>
      <c r="U10" s="232"/>
      <c r="V10" s="232"/>
      <c r="W10" s="232"/>
      <c r="X10" s="232"/>
      <c r="Y10" s="232"/>
    </row>
    <row r="11" spans="1:28" ht="20.25" customHeight="1">
      <c r="A11" s="155" t="s">
        <v>127</v>
      </c>
      <c r="B11" s="151"/>
      <c r="C11" s="151"/>
      <c r="D11" s="151"/>
    </row>
    <row r="12" spans="1:28" ht="20.25" customHeight="1">
      <c r="A12" s="148" t="s">
        <v>128</v>
      </c>
      <c r="B12" s="148"/>
      <c r="C12" s="149"/>
      <c r="D12" s="149"/>
      <c r="E12" s="50">
        <v>265900484</v>
      </c>
      <c r="F12" s="50"/>
      <c r="G12" s="50">
        <v>1342448425</v>
      </c>
      <c r="H12" s="50"/>
      <c r="I12" s="50">
        <v>26795766</v>
      </c>
      <c r="J12" s="50"/>
      <c r="K12" s="50">
        <v>2285000000</v>
      </c>
      <c r="L12" s="50"/>
      <c r="M12" s="50">
        <v>1317643920</v>
      </c>
      <c r="N12" s="50"/>
      <c r="O12" s="50">
        <v>31118966</v>
      </c>
      <c r="P12" s="50"/>
      <c r="Q12" s="50">
        <v>65743777</v>
      </c>
      <c r="R12" s="50"/>
      <c r="S12" s="50">
        <v>4012800095</v>
      </c>
      <c r="T12" s="50"/>
      <c r="U12" s="81">
        <v>-32332915</v>
      </c>
      <c r="V12" s="50"/>
      <c r="W12" s="50">
        <f>SUM(O12:U12)</f>
        <v>4077329923</v>
      </c>
      <c r="X12" s="50"/>
      <c r="Y12" s="50">
        <f>SUM(W12,E12:M12)</f>
        <v>9315118518</v>
      </c>
    </row>
    <row r="13" spans="1:28" ht="20.25" customHeight="1">
      <c r="A13" s="148"/>
      <c r="B13" s="148"/>
      <c r="C13" s="149"/>
      <c r="D13" s="149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 spans="1:28" s="92" customFormat="1" ht="19.5" customHeight="1">
      <c r="A14" s="108" t="s">
        <v>129</v>
      </c>
      <c r="C14" s="94"/>
      <c r="D14" s="94"/>
      <c r="E14" s="95"/>
      <c r="F14" s="95"/>
      <c r="G14" s="95"/>
      <c r="H14" s="95"/>
      <c r="I14" s="95"/>
      <c r="J14" s="95"/>
      <c r="K14" s="95"/>
      <c r="L14" s="95"/>
      <c r="M14" s="95"/>
      <c r="N14" s="95"/>
      <c r="O14" s="95"/>
      <c r="P14" s="95"/>
      <c r="Q14" s="95"/>
      <c r="R14" s="95"/>
      <c r="S14" s="95"/>
      <c r="T14" s="95"/>
      <c r="U14" s="95"/>
      <c r="V14" s="95"/>
      <c r="W14" s="12"/>
      <c r="X14" s="12"/>
      <c r="Y14" s="51"/>
      <c r="Z14" s="159"/>
    </row>
    <row r="15" spans="1:28" s="92" customFormat="1" ht="20.25" customHeight="1">
      <c r="B15" s="111" t="s">
        <v>190</v>
      </c>
      <c r="C15" s="94"/>
      <c r="D15" s="94"/>
      <c r="E15" s="47"/>
      <c r="F15" s="95"/>
      <c r="G15" s="47"/>
      <c r="H15" s="95"/>
      <c r="I15" s="96"/>
      <c r="J15" s="95"/>
      <c r="K15" s="97"/>
      <c r="L15" s="98"/>
      <c r="M15" s="98"/>
      <c r="N15" s="98"/>
      <c r="O15" s="97"/>
      <c r="P15" s="98"/>
      <c r="Q15" s="97"/>
      <c r="R15" s="98"/>
      <c r="S15" s="97"/>
      <c r="T15" s="98"/>
      <c r="U15" s="97"/>
      <c r="V15" s="98"/>
      <c r="W15" s="95"/>
      <c r="X15" s="95"/>
      <c r="Y15" s="88"/>
      <c r="AB15" s="99"/>
    </row>
    <row r="16" spans="1:28" s="92" customFormat="1" ht="20.25" customHeight="1">
      <c r="B16" s="93" t="s">
        <v>131</v>
      </c>
      <c r="C16" s="94"/>
      <c r="D16" s="94"/>
      <c r="E16" s="47">
        <v>0</v>
      </c>
      <c r="F16" s="75"/>
      <c r="G16" s="47">
        <v>0</v>
      </c>
      <c r="H16" s="75"/>
      <c r="I16" s="47">
        <v>0</v>
      </c>
      <c r="J16" s="75"/>
      <c r="K16" s="47">
        <v>0</v>
      </c>
      <c r="L16" s="71"/>
      <c r="M16" s="88">
        <v>72084534</v>
      </c>
      <c r="N16" s="71"/>
      <c r="O16" s="47">
        <v>0</v>
      </c>
      <c r="P16" s="75"/>
      <c r="Q16" s="47">
        <v>0</v>
      </c>
      <c r="R16" s="75"/>
      <c r="S16" s="47">
        <v>0</v>
      </c>
      <c r="T16" s="75"/>
      <c r="U16" s="47">
        <v>0</v>
      </c>
      <c r="V16" s="71"/>
      <c r="W16" s="75">
        <f>SUM(O16:U16)</f>
        <v>0</v>
      </c>
      <c r="X16" s="95"/>
      <c r="Y16" s="88">
        <f>SUM(W16,M16,K16,I16,G16,E16)</f>
        <v>72084534</v>
      </c>
      <c r="AB16" s="99"/>
    </row>
    <row r="17" spans="1:28" s="92" customFormat="1" ht="20.25" customHeight="1">
      <c r="B17" s="93" t="s">
        <v>132</v>
      </c>
      <c r="C17" s="94"/>
      <c r="D17" s="102">
        <v>21</v>
      </c>
      <c r="E17" s="160">
        <v>0</v>
      </c>
      <c r="F17" s="95"/>
      <c r="G17" s="160">
        <v>0</v>
      </c>
      <c r="H17" s="95"/>
      <c r="I17" s="160">
        <v>0</v>
      </c>
      <c r="J17" s="95"/>
      <c r="K17" s="160">
        <v>0</v>
      </c>
      <c r="L17" s="98"/>
      <c r="M17" s="174">
        <v>-90404461</v>
      </c>
      <c r="N17" s="98"/>
      <c r="O17" s="160">
        <v>0</v>
      </c>
      <c r="P17" s="95"/>
      <c r="Q17" s="160">
        <v>0</v>
      </c>
      <c r="R17" s="95"/>
      <c r="S17" s="160">
        <v>0</v>
      </c>
      <c r="T17" s="95"/>
      <c r="U17" s="160">
        <v>0</v>
      </c>
      <c r="V17" s="98"/>
      <c r="W17" s="70">
        <f t="shared" ref="W17" si="0">SUM(O17:U17)</f>
        <v>0</v>
      </c>
      <c r="X17" s="95"/>
      <c r="Y17" s="88">
        <f t="shared" ref="Y17:Y18" si="1">SUM(W17,M17,K17,I17,G17,E17)</f>
        <v>-90404461</v>
      </c>
      <c r="AB17" s="99"/>
    </row>
    <row r="18" spans="1:28" s="92" customFormat="1" ht="20.25" customHeight="1">
      <c r="A18" s="108" t="s">
        <v>133</v>
      </c>
      <c r="B18" s="111" t="s">
        <v>191</v>
      </c>
      <c r="C18" s="94"/>
      <c r="D18" s="94"/>
      <c r="E18" s="161">
        <f>SUM(E15:E17)</f>
        <v>0</v>
      </c>
      <c r="F18" s="162"/>
      <c r="G18" s="163">
        <f>SUM(G15:G17)</f>
        <v>0</v>
      </c>
      <c r="H18" s="162"/>
      <c r="I18" s="161">
        <f>SUM(I15:I17)</f>
        <v>0</v>
      </c>
      <c r="J18" s="162"/>
      <c r="K18" s="163">
        <f>SUM(K15:K17)</f>
        <v>0</v>
      </c>
      <c r="L18" s="162"/>
      <c r="M18" s="89">
        <f>SUM(M15:M17)</f>
        <v>-18319927</v>
      </c>
      <c r="N18" s="164"/>
      <c r="O18" s="165">
        <f>SUM(O15:O17)</f>
        <v>0</v>
      </c>
      <c r="P18" s="164"/>
      <c r="Q18" s="165">
        <f>SUM(Q15:Q17)</f>
        <v>0</v>
      </c>
      <c r="R18" s="164"/>
      <c r="S18" s="166">
        <f>SUM(S15:S17)</f>
        <v>0</v>
      </c>
      <c r="T18" s="98"/>
      <c r="U18" s="166">
        <f>SUM(U15:U17)</f>
        <v>0</v>
      </c>
      <c r="V18" s="164"/>
      <c r="W18" s="166">
        <f>SUM(W15:W17)</f>
        <v>0</v>
      </c>
      <c r="X18" s="164"/>
      <c r="Y18" s="89">
        <f t="shared" si="1"/>
        <v>-18319927</v>
      </c>
      <c r="AB18" s="99"/>
    </row>
    <row r="19" spans="1:28" ht="20.25" customHeight="1">
      <c r="A19" s="148"/>
      <c r="B19" s="148"/>
      <c r="C19" s="149"/>
      <c r="D19" s="149"/>
      <c r="E19" s="50"/>
      <c r="F19" s="50"/>
      <c r="G19" s="50"/>
      <c r="H19" s="50"/>
      <c r="I19" s="73"/>
      <c r="J19" s="50"/>
      <c r="K19" s="50"/>
      <c r="L19" s="50"/>
      <c r="M19" s="90"/>
      <c r="N19" s="50"/>
      <c r="O19" s="73"/>
      <c r="P19" s="50"/>
      <c r="Q19" s="73"/>
      <c r="R19" s="50"/>
      <c r="S19" s="74"/>
      <c r="T19" s="74"/>
      <c r="U19" s="73"/>
      <c r="V19" s="50"/>
      <c r="W19" s="50"/>
      <c r="X19" s="50"/>
      <c r="Y19" s="51"/>
    </row>
    <row r="20" spans="1:28" ht="20.25" customHeight="1">
      <c r="A20" s="148" t="s">
        <v>135</v>
      </c>
      <c r="C20" s="144"/>
      <c r="D20" s="144"/>
      <c r="E20" s="44"/>
      <c r="F20" s="44"/>
      <c r="G20" s="44"/>
      <c r="H20" s="44"/>
      <c r="I20" s="75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12"/>
    </row>
    <row r="21" spans="1:28" ht="20.25" customHeight="1">
      <c r="A21" s="93" t="s">
        <v>136</v>
      </c>
      <c r="C21" s="144"/>
      <c r="D21" s="144"/>
      <c r="E21" s="47">
        <v>0</v>
      </c>
      <c r="F21" s="75"/>
      <c r="G21" s="47">
        <v>0</v>
      </c>
      <c r="H21" s="75"/>
      <c r="I21" s="47">
        <v>0</v>
      </c>
      <c r="J21" s="75"/>
      <c r="K21" s="47">
        <v>0</v>
      </c>
      <c r="L21" s="71"/>
      <c r="M21" s="195">
        <f>'PL 7'!I32</f>
        <v>248000619</v>
      </c>
      <c r="N21" s="71"/>
      <c r="O21" s="47">
        <v>0</v>
      </c>
      <c r="P21" s="71"/>
      <c r="Q21" s="47">
        <v>0</v>
      </c>
      <c r="R21" s="71"/>
      <c r="S21" s="47">
        <v>0</v>
      </c>
      <c r="T21" s="75"/>
      <c r="U21" s="47">
        <v>0</v>
      </c>
      <c r="V21" s="71"/>
      <c r="W21" s="47">
        <f t="shared" ref="W21:W22" si="2">SUM(O21:U21)</f>
        <v>0</v>
      </c>
      <c r="X21" s="75"/>
      <c r="Y21" s="71">
        <f>SUM(E21:M21,W21)</f>
        <v>248000619</v>
      </c>
    </row>
    <row r="22" spans="1:28" ht="20.25" customHeight="1">
      <c r="A22" s="93" t="s">
        <v>137</v>
      </c>
      <c r="C22" s="144"/>
      <c r="D22" s="144"/>
      <c r="E22" s="160">
        <v>0</v>
      </c>
      <c r="F22" s="95"/>
      <c r="G22" s="160">
        <v>0</v>
      </c>
      <c r="H22" s="95"/>
      <c r="I22" s="160">
        <v>0</v>
      </c>
      <c r="J22" s="95"/>
      <c r="K22" s="160">
        <v>0</v>
      </c>
      <c r="L22" s="71"/>
      <c r="M22" s="196">
        <v>5203146</v>
      </c>
      <c r="N22" s="71"/>
      <c r="O22" s="160">
        <v>0</v>
      </c>
      <c r="P22" s="71"/>
      <c r="Q22" s="172">
        <v>3405513</v>
      </c>
      <c r="R22" s="71"/>
      <c r="S22" s="70">
        <v>0</v>
      </c>
      <c r="T22" s="75"/>
      <c r="U22" s="160">
        <v>0</v>
      </c>
      <c r="V22" s="71"/>
      <c r="W22" s="48">
        <f t="shared" si="2"/>
        <v>3405513</v>
      </c>
      <c r="X22" s="75"/>
      <c r="Y22" s="48">
        <f>SUM(E22:M22,W22)</f>
        <v>8608659</v>
      </c>
    </row>
    <row r="23" spans="1:28" ht="20.25" customHeight="1">
      <c r="A23" s="148" t="s">
        <v>98</v>
      </c>
      <c r="C23" s="144"/>
      <c r="D23" s="144"/>
      <c r="E23" s="161">
        <f>SUM(E21:E22)</f>
        <v>0</v>
      </c>
      <c r="F23" s="73">
        <v>41580787</v>
      </c>
      <c r="G23" s="161">
        <f>SUM(G21:G22)</f>
        <v>0</v>
      </c>
      <c r="H23" s="73">
        <v>0</v>
      </c>
      <c r="I23" s="161">
        <f>SUM(I21:I22)</f>
        <v>0</v>
      </c>
      <c r="J23" s="73">
        <v>39698756</v>
      </c>
      <c r="K23" s="161">
        <f>SUM(K21:K22)</f>
        <v>0</v>
      </c>
      <c r="L23" s="73">
        <v>0</v>
      </c>
      <c r="M23" s="161">
        <f>SUM(M21:M22)</f>
        <v>253203765</v>
      </c>
      <c r="N23" s="73">
        <v>0</v>
      </c>
      <c r="O23" s="161">
        <f>SUM(O21:O22)</f>
        <v>0</v>
      </c>
      <c r="P23" s="73">
        <v>0</v>
      </c>
      <c r="Q23" s="161">
        <f>SUM(Q21:Q22)</f>
        <v>3405513</v>
      </c>
      <c r="R23" s="73">
        <v>0</v>
      </c>
      <c r="S23" s="161">
        <f>SUM(S21:S22)</f>
        <v>0</v>
      </c>
      <c r="T23" s="73">
        <v>0</v>
      </c>
      <c r="U23" s="161">
        <f>SUM(U21:U22)</f>
        <v>0</v>
      </c>
      <c r="V23" s="73">
        <v>0</v>
      </c>
      <c r="W23" s="161">
        <f>SUM(W21:W22)</f>
        <v>3405513</v>
      </c>
      <c r="X23" s="76"/>
      <c r="Y23" s="72">
        <f>SUM(Y21:Y22)</f>
        <v>256609278</v>
      </c>
    </row>
    <row r="24" spans="1:28">
      <c r="A24" s="148"/>
      <c r="C24" s="144"/>
      <c r="D24" s="144"/>
      <c r="E24" s="73"/>
      <c r="F24" s="73"/>
      <c r="G24" s="73"/>
      <c r="H24" s="73"/>
      <c r="I24" s="73"/>
      <c r="J24" s="73"/>
      <c r="K24" s="73"/>
      <c r="L24" s="76"/>
      <c r="M24" s="76"/>
      <c r="N24" s="76"/>
      <c r="O24" s="76"/>
      <c r="P24" s="76"/>
      <c r="Q24" s="76"/>
      <c r="R24" s="76"/>
      <c r="S24" s="73"/>
      <c r="T24" s="73"/>
      <c r="U24" s="73"/>
      <c r="V24" s="76"/>
      <c r="W24" s="76"/>
      <c r="X24" s="76"/>
      <c r="Y24" s="50"/>
    </row>
    <row r="25" spans="1:28" ht="20.25" customHeight="1" thickBot="1">
      <c r="A25" s="148" t="s">
        <v>138</v>
      </c>
      <c r="B25" s="148"/>
      <c r="C25" s="149"/>
      <c r="D25" s="149"/>
      <c r="E25" s="77">
        <f>E12+E18+E23</f>
        <v>265900484</v>
      </c>
      <c r="F25" s="76"/>
      <c r="G25" s="77">
        <f>G12+G18+G23</f>
        <v>1342448425</v>
      </c>
      <c r="H25" s="71"/>
      <c r="I25" s="77">
        <f>I12+I18+I23</f>
        <v>26795766</v>
      </c>
      <c r="J25" s="50"/>
      <c r="K25" s="77">
        <f>K12+K18+K23</f>
        <v>2285000000</v>
      </c>
      <c r="L25" s="50"/>
      <c r="M25" s="77">
        <f>M12+M18+M23</f>
        <v>1552527758</v>
      </c>
      <c r="N25" s="50"/>
      <c r="O25" s="77">
        <f>O12+O18+O23</f>
        <v>31118966</v>
      </c>
      <c r="P25" s="50"/>
      <c r="Q25" s="77">
        <f>Q12+Q18+Q23</f>
        <v>69149290</v>
      </c>
      <c r="R25" s="50"/>
      <c r="S25" s="77">
        <f>S12+S18+S23</f>
        <v>4012800095</v>
      </c>
      <c r="T25" s="50"/>
      <c r="U25" s="82">
        <f>U12+U18+U23</f>
        <v>-32332915</v>
      </c>
      <c r="V25" s="71"/>
      <c r="W25" s="77">
        <f>W12+W18+W23</f>
        <v>4080735436</v>
      </c>
      <c r="X25" s="76"/>
      <c r="Y25" s="77">
        <f>Y12+Y18+Y23</f>
        <v>9553407869</v>
      </c>
    </row>
    <row r="26" spans="1:28" ht="20.25" customHeight="1" thickTop="1"/>
    <row r="27" spans="1:28" ht="20.25" customHeight="1">
      <c r="Y27" s="144"/>
    </row>
    <row r="28" spans="1:28" ht="20.25" customHeight="1">
      <c r="E28" s="157"/>
      <c r="F28" s="157"/>
      <c r="G28" s="157"/>
      <c r="H28" s="157"/>
      <c r="I28" s="157"/>
      <c r="J28" s="157"/>
      <c r="K28" s="157"/>
      <c r="L28" s="157"/>
      <c r="M28" s="157"/>
      <c r="N28" s="157"/>
      <c r="O28" s="157"/>
      <c r="P28" s="157"/>
      <c r="Q28" s="157"/>
      <c r="R28" s="157"/>
      <c r="S28" s="157"/>
      <c r="T28" s="157"/>
      <c r="U28" s="157"/>
      <c r="V28" s="157"/>
      <c r="W28" s="157"/>
      <c r="X28" s="157"/>
      <c r="Y28" s="157"/>
    </row>
    <row r="29" spans="1:28" ht="20.25" customHeight="1">
      <c r="A29" s="148"/>
      <c r="C29" s="144"/>
      <c r="D29" s="144"/>
      <c r="E29" s="40"/>
      <c r="G29" s="40"/>
      <c r="H29" s="41"/>
      <c r="I29" s="40"/>
      <c r="J29" s="41"/>
      <c r="K29" s="40"/>
      <c r="L29" s="41"/>
      <c r="M29" s="41"/>
      <c r="N29" s="41"/>
      <c r="O29" s="41"/>
      <c r="P29" s="41"/>
      <c r="Q29" s="40"/>
      <c r="R29" s="41"/>
      <c r="S29" s="41"/>
      <c r="T29" s="41"/>
      <c r="U29" s="41"/>
    </row>
    <row r="30" spans="1:28" ht="20.25" customHeight="1">
      <c r="F30" s="158"/>
      <c r="H30" s="158"/>
      <c r="J30" s="158"/>
      <c r="L30" s="158"/>
    </row>
    <row r="32" spans="1:28" ht="20.25" customHeight="1">
      <c r="F32" s="158"/>
    </row>
    <row r="34" spans="6:12" ht="20.25" customHeight="1">
      <c r="F34" s="158"/>
      <c r="H34" s="144">
        <f>SUM(H12:H33)</f>
        <v>0</v>
      </c>
      <c r="J34" s="144"/>
      <c r="L34" s="144">
        <f>SUM(L12:L33)</f>
        <v>0</v>
      </c>
    </row>
    <row r="35" spans="6:12" ht="20.25" customHeight="1">
      <c r="J35" s="42"/>
    </row>
    <row r="36" spans="6:12" ht="20.25" customHeight="1">
      <c r="F36" s="158"/>
    </row>
    <row r="37" spans="6:12" ht="20.25" customHeight="1">
      <c r="F37" s="144"/>
    </row>
  </sheetData>
  <mergeCells count="4">
    <mergeCell ref="E4:X4"/>
    <mergeCell ref="I5:M5"/>
    <mergeCell ref="O5:X5"/>
    <mergeCell ref="E10:Y10"/>
  </mergeCells>
  <pageMargins left="0.8" right="0.8" top="0.48" bottom="0.5" header="0.5" footer="0.5"/>
  <pageSetup paperSize="9" scale="56" firstPageNumber="8" fitToHeight="0" orientation="landscape" useFirstPageNumber="1" r:id="rId1"/>
  <headerFooter>
    <oddFooter>&amp;L&amp;"Times New Roman,Regular"&amp;11The accompanying notes form an integral part of the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94E53A-CA8F-4479-92AE-BFEF2099CB9D}">
  <sheetPr>
    <pageSetUpPr fitToPage="1"/>
  </sheetPr>
  <dimension ref="A1:AB37"/>
  <sheetViews>
    <sheetView view="pageBreakPreview" zoomScaleNormal="78" zoomScaleSheetLayoutView="100" workbookViewId="0"/>
  </sheetViews>
  <sheetFormatPr defaultColWidth="9.33203125" defaultRowHeight="15"/>
  <cols>
    <col min="1" max="2" width="3.1640625" style="93" customWidth="1"/>
    <col min="3" max="3" width="51.6640625" style="93" customWidth="1"/>
    <col min="4" max="4" width="7.5" style="93" customWidth="1"/>
    <col min="5" max="5" width="19.1640625" style="93" customWidth="1"/>
    <col min="6" max="6" width="0.6640625" style="93" customWidth="1"/>
    <col min="7" max="7" width="19.1640625" style="93" customWidth="1"/>
    <col min="8" max="8" width="0.6640625" style="93" customWidth="1"/>
    <col min="9" max="9" width="19.1640625" style="93" customWidth="1"/>
    <col min="10" max="10" width="0.6640625" style="93" customWidth="1"/>
    <col min="11" max="11" width="19.1640625" style="93" customWidth="1"/>
    <col min="12" max="12" width="0.6640625" style="93" customWidth="1"/>
    <col min="13" max="13" width="19.1640625" style="93" customWidth="1"/>
    <col min="14" max="14" width="0.6640625" style="93" customWidth="1"/>
    <col min="15" max="15" width="19.1640625" style="93" customWidth="1"/>
    <col min="16" max="16" width="0.6640625" style="93" customWidth="1"/>
    <col min="17" max="17" width="19.1640625" style="93" customWidth="1"/>
    <col min="18" max="18" width="0.6640625" style="93" customWidth="1"/>
    <col min="19" max="19" width="19.83203125" style="93" customWidth="1"/>
    <col min="20" max="20" width="0.6640625" style="93" customWidth="1"/>
    <col min="21" max="21" width="19.83203125" style="93" customWidth="1"/>
    <col min="22" max="22" width="0.6640625" style="93" customWidth="1"/>
    <col min="23" max="23" width="19.83203125" style="93" customWidth="1"/>
    <col min="24" max="24" width="0.6640625" style="93" customWidth="1"/>
    <col min="25" max="25" width="19.83203125" style="93" customWidth="1"/>
    <col min="26" max="16384" width="9.33203125" style="93"/>
  </cols>
  <sheetData>
    <row r="1" spans="1:28" ht="20.25" customHeight="1">
      <c r="A1" s="143" t="s">
        <v>0</v>
      </c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  <c r="S1" s="145"/>
      <c r="T1" s="145"/>
      <c r="U1" s="145"/>
      <c r="V1" s="144"/>
      <c r="W1" s="144"/>
    </row>
    <row r="2" spans="1:28" ht="20.25" customHeight="1">
      <c r="A2" s="146" t="s">
        <v>104</v>
      </c>
      <c r="C2" s="144"/>
      <c r="D2" s="144"/>
      <c r="E2" s="144"/>
      <c r="F2" s="144"/>
      <c r="G2" s="144"/>
      <c r="H2" s="144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5"/>
      <c r="T2" s="145"/>
      <c r="U2" s="145"/>
      <c r="V2" s="144"/>
      <c r="W2" s="144"/>
    </row>
    <row r="3" spans="1:28" ht="20.25" customHeight="1"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  <c r="T3" s="144"/>
      <c r="U3" s="144"/>
      <c r="V3" s="144"/>
      <c r="W3" s="144"/>
    </row>
    <row r="4" spans="1:28" ht="20.25" customHeight="1">
      <c r="A4" s="148"/>
      <c r="B4" s="148"/>
      <c r="C4" s="148"/>
      <c r="D4" s="148"/>
      <c r="E4" s="229" t="s">
        <v>105</v>
      </c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229"/>
      <c r="S4" s="229"/>
      <c r="T4" s="229"/>
      <c r="U4" s="229"/>
      <c r="V4" s="229"/>
      <c r="W4" s="229"/>
      <c r="X4" s="229"/>
      <c r="Y4" s="148"/>
    </row>
    <row r="5" spans="1:28" ht="20.25" customHeight="1">
      <c r="A5" s="148"/>
      <c r="B5" s="148"/>
      <c r="C5" s="148"/>
      <c r="D5" s="148"/>
      <c r="E5" s="153"/>
      <c r="F5" s="153"/>
      <c r="G5" s="151"/>
      <c r="H5" s="151"/>
      <c r="I5" s="230" t="s">
        <v>57</v>
      </c>
      <c r="J5" s="230"/>
      <c r="K5" s="230"/>
      <c r="L5" s="230"/>
      <c r="M5" s="230"/>
      <c r="N5" s="151"/>
      <c r="O5" s="231" t="s">
        <v>63</v>
      </c>
      <c r="P5" s="231"/>
      <c r="Q5" s="231"/>
      <c r="R5" s="231"/>
      <c r="S5" s="231"/>
      <c r="T5" s="231"/>
      <c r="U5" s="231"/>
      <c r="V5" s="231"/>
      <c r="W5" s="231"/>
      <c r="X5" s="231"/>
      <c r="Y5" s="153"/>
    </row>
    <row r="6" spans="1:28" ht="20.25" customHeight="1">
      <c r="A6" s="153"/>
      <c r="B6" s="153"/>
      <c r="C6" s="153"/>
      <c r="D6" s="153"/>
      <c r="F6" s="151"/>
      <c r="G6" s="151"/>
      <c r="H6" s="151"/>
      <c r="I6" s="151"/>
      <c r="J6" s="151"/>
      <c r="L6" s="151"/>
      <c r="M6" s="151"/>
      <c r="N6" s="151"/>
      <c r="O6" s="151"/>
      <c r="P6" s="151"/>
      <c r="Q6" s="151"/>
      <c r="R6" s="153"/>
      <c r="U6" s="151" t="s">
        <v>106</v>
      </c>
      <c r="V6" s="153"/>
      <c r="W6" s="151" t="s">
        <v>107</v>
      </c>
      <c r="X6" s="151"/>
      <c r="Y6" s="106"/>
    </row>
    <row r="7" spans="1:28" ht="20.25" customHeight="1">
      <c r="A7" s="153"/>
      <c r="B7" s="153"/>
      <c r="C7" s="153"/>
      <c r="D7" s="153"/>
      <c r="E7" s="151" t="s">
        <v>108</v>
      </c>
      <c r="F7" s="151"/>
      <c r="G7" s="151"/>
      <c r="H7" s="151"/>
      <c r="J7" s="151"/>
      <c r="L7" s="151"/>
      <c r="M7" s="151"/>
      <c r="N7" s="151"/>
      <c r="O7" s="110"/>
      <c r="P7" s="151"/>
      <c r="Q7" s="151"/>
      <c r="S7" s="151"/>
      <c r="T7" s="151"/>
      <c r="U7" s="151" t="s">
        <v>109</v>
      </c>
      <c r="W7" s="151" t="s">
        <v>110</v>
      </c>
      <c r="X7" s="151"/>
      <c r="Y7" s="92"/>
    </row>
    <row r="8" spans="1:28" ht="20.25" customHeight="1">
      <c r="A8" s="153"/>
      <c r="B8" s="153"/>
      <c r="C8" s="153"/>
      <c r="D8" s="153"/>
      <c r="E8" s="151" t="s">
        <v>111</v>
      </c>
      <c r="F8" s="151"/>
      <c r="G8" s="151"/>
      <c r="H8" s="151"/>
      <c r="I8" s="151" t="s">
        <v>112</v>
      </c>
      <c r="J8" s="151"/>
      <c r="K8" s="151" t="s">
        <v>113</v>
      </c>
      <c r="L8" s="151"/>
      <c r="N8" s="151"/>
      <c r="O8" s="110" t="s">
        <v>114</v>
      </c>
      <c r="P8" s="151"/>
      <c r="Q8" s="151" t="s">
        <v>115</v>
      </c>
      <c r="R8" s="151"/>
      <c r="S8" s="151" t="s">
        <v>116</v>
      </c>
      <c r="T8" s="151"/>
      <c r="U8" s="151" t="s">
        <v>117</v>
      </c>
      <c r="V8" s="151"/>
      <c r="W8" s="151" t="s">
        <v>118</v>
      </c>
      <c r="X8" s="151"/>
      <c r="Y8" s="110" t="s">
        <v>107</v>
      </c>
    </row>
    <row r="9" spans="1:28" ht="20.25" customHeight="1">
      <c r="A9" s="153"/>
      <c r="B9" s="153"/>
      <c r="C9" s="153"/>
      <c r="D9" s="102" t="s">
        <v>7</v>
      </c>
      <c r="E9" s="151" t="s">
        <v>119</v>
      </c>
      <c r="F9" s="151"/>
      <c r="G9" s="151" t="s">
        <v>120</v>
      </c>
      <c r="H9" s="151"/>
      <c r="I9" s="151" t="s">
        <v>121</v>
      </c>
      <c r="J9" s="151"/>
      <c r="K9" s="151" t="s">
        <v>121</v>
      </c>
      <c r="L9" s="151"/>
      <c r="M9" s="151" t="s">
        <v>122</v>
      </c>
      <c r="N9" s="151"/>
      <c r="O9" s="110" t="s">
        <v>121</v>
      </c>
      <c r="P9" s="151"/>
      <c r="Q9" s="151" t="s">
        <v>121</v>
      </c>
      <c r="R9" s="151"/>
      <c r="S9" s="151" t="s">
        <v>121</v>
      </c>
      <c r="T9" s="151"/>
      <c r="U9" s="151" t="s">
        <v>123</v>
      </c>
      <c r="V9" s="151"/>
      <c r="W9" s="151" t="s">
        <v>124</v>
      </c>
      <c r="X9" s="151"/>
      <c r="Y9" s="110" t="s">
        <v>125</v>
      </c>
    </row>
    <row r="10" spans="1:28" ht="20.25" customHeight="1">
      <c r="A10" s="153"/>
      <c r="B10" s="153"/>
      <c r="C10" s="153"/>
      <c r="D10" s="153"/>
      <c r="E10" s="232" t="s">
        <v>126</v>
      </c>
      <c r="F10" s="232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232"/>
      <c r="T10" s="232"/>
      <c r="U10" s="232"/>
      <c r="V10" s="232"/>
      <c r="W10" s="232"/>
      <c r="X10" s="232"/>
      <c r="Y10" s="232"/>
    </row>
    <row r="11" spans="1:28" ht="20.25" customHeight="1">
      <c r="A11" s="155" t="s">
        <v>139</v>
      </c>
      <c r="B11" s="151"/>
      <c r="C11" s="151"/>
      <c r="D11" s="151"/>
    </row>
    <row r="12" spans="1:28" ht="20.25" customHeight="1">
      <c r="A12" s="148" t="s">
        <v>140</v>
      </c>
      <c r="B12" s="148"/>
      <c r="C12" s="149"/>
      <c r="D12" s="149"/>
      <c r="E12" s="50">
        <f>'Share Equity-conso-8'!E25</f>
        <v>265900484</v>
      </c>
      <c r="F12" s="50"/>
      <c r="G12" s="50">
        <f>'Share Equity-conso-8'!G25</f>
        <v>1342448425</v>
      </c>
      <c r="H12" s="50"/>
      <c r="I12" s="50">
        <f>'Share Equity-conso-8'!I25</f>
        <v>26795766</v>
      </c>
      <c r="J12" s="50"/>
      <c r="K12" s="50">
        <f>'Share Equity-conso-8'!K25</f>
        <v>2285000000</v>
      </c>
      <c r="L12" s="50"/>
      <c r="M12" s="50">
        <f>'Share Equity-conso-8'!M25</f>
        <v>1552527758</v>
      </c>
      <c r="N12" s="50"/>
      <c r="O12" s="50">
        <f>'Share Equity-conso-8'!O25</f>
        <v>31118966</v>
      </c>
      <c r="P12" s="50"/>
      <c r="Q12" s="50">
        <f>'Share Equity-conso-8'!Q25</f>
        <v>69149290</v>
      </c>
      <c r="R12" s="50"/>
      <c r="S12" s="50">
        <f>'Share Equity-conso-8'!S25</f>
        <v>4012800095</v>
      </c>
      <c r="T12" s="50"/>
      <c r="U12" s="81">
        <f>'Share Equity-conso-8'!U25</f>
        <v>-32332915</v>
      </c>
      <c r="V12" s="50"/>
      <c r="W12" s="50">
        <f>'Share Equity-conso-8'!W25</f>
        <v>4080735436</v>
      </c>
      <c r="X12" s="50"/>
      <c r="Y12" s="50">
        <f>SUM(W12,E12:M12)</f>
        <v>9553407869</v>
      </c>
    </row>
    <row r="13" spans="1:28" ht="20.25" customHeight="1">
      <c r="A13" s="148"/>
      <c r="B13" s="148"/>
      <c r="C13" s="149"/>
      <c r="D13" s="149"/>
      <c r="E13" s="51"/>
      <c r="F13" s="50"/>
      <c r="G13" s="51"/>
      <c r="H13" s="50"/>
      <c r="I13" s="51"/>
      <c r="J13" s="50"/>
      <c r="K13" s="51"/>
      <c r="L13" s="50"/>
      <c r="M13" s="51"/>
      <c r="N13" s="50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 spans="1:28" s="92" customFormat="1" ht="19.5" customHeight="1">
      <c r="A14" s="108" t="s">
        <v>129</v>
      </c>
      <c r="C14" s="94"/>
      <c r="D14" s="94"/>
      <c r="E14" s="95"/>
      <c r="F14" s="75"/>
      <c r="G14" s="95"/>
      <c r="H14" s="75"/>
      <c r="I14" s="95"/>
      <c r="J14" s="75"/>
      <c r="K14" s="95"/>
      <c r="L14" s="75"/>
      <c r="M14" s="95"/>
      <c r="N14" s="75"/>
      <c r="O14" s="95"/>
      <c r="P14" s="95"/>
      <c r="Q14" s="95"/>
      <c r="R14" s="95"/>
      <c r="S14" s="95"/>
      <c r="T14" s="95"/>
      <c r="U14" s="95"/>
      <c r="V14" s="95"/>
      <c r="W14" s="12"/>
      <c r="X14" s="12"/>
      <c r="Y14" s="51"/>
      <c r="Z14" s="159"/>
    </row>
    <row r="15" spans="1:28" s="92" customFormat="1" ht="20.25" customHeight="1">
      <c r="B15" s="111" t="s">
        <v>190</v>
      </c>
      <c r="C15" s="94"/>
      <c r="D15" s="94"/>
      <c r="E15" s="47"/>
      <c r="F15" s="75"/>
      <c r="G15" s="47"/>
      <c r="H15" s="75"/>
      <c r="I15" s="47"/>
      <c r="J15" s="75"/>
      <c r="K15" s="178"/>
      <c r="L15" s="71"/>
      <c r="M15" s="71"/>
      <c r="N15" s="71"/>
      <c r="O15" s="178"/>
      <c r="P15" s="71"/>
      <c r="Q15" s="178"/>
      <c r="R15" s="71"/>
      <c r="S15" s="178"/>
      <c r="T15" s="71"/>
      <c r="U15" s="178"/>
      <c r="V15" s="71"/>
      <c r="W15" s="75"/>
      <c r="X15" s="75"/>
      <c r="Y15" s="88"/>
      <c r="AB15" s="99"/>
    </row>
    <row r="16" spans="1:28" s="92" customFormat="1" ht="20.25" hidden="1" customHeight="1">
      <c r="B16" s="93" t="s">
        <v>131</v>
      </c>
      <c r="C16" s="94"/>
      <c r="D16" s="94"/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f>SUM(O16:U16)</f>
        <v>0</v>
      </c>
      <c r="X16" s="17">
        <v>0</v>
      </c>
      <c r="Y16" s="17">
        <v>0</v>
      </c>
      <c r="AB16" s="99"/>
    </row>
    <row r="17" spans="1:28" s="92" customFormat="1" ht="20.25" customHeight="1">
      <c r="B17" s="93" t="s">
        <v>132</v>
      </c>
      <c r="C17" s="94"/>
      <c r="D17" s="102">
        <v>21</v>
      </c>
      <c r="E17" s="171">
        <v>0</v>
      </c>
      <c r="F17" s="17">
        <v>0</v>
      </c>
      <c r="G17" s="171">
        <v>0</v>
      </c>
      <c r="H17" s="17">
        <v>0</v>
      </c>
      <c r="I17" s="171">
        <v>0</v>
      </c>
      <c r="J17" s="17">
        <v>0</v>
      </c>
      <c r="K17" s="171">
        <v>0</v>
      </c>
      <c r="L17" s="17">
        <v>0</v>
      </c>
      <c r="M17" s="174">
        <v>-138265646</v>
      </c>
      <c r="N17" s="47">
        <v>0</v>
      </c>
      <c r="O17" s="160">
        <v>0</v>
      </c>
      <c r="P17" s="47">
        <v>0</v>
      </c>
      <c r="Q17" s="160">
        <v>0</v>
      </c>
      <c r="R17" s="47">
        <v>0</v>
      </c>
      <c r="S17" s="160">
        <v>0</v>
      </c>
      <c r="T17" s="47">
        <v>0</v>
      </c>
      <c r="U17" s="160">
        <v>0</v>
      </c>
      <c r="V17" s="47">
        <v>0</v>
      </c>
      <c r="W17" s="160">
        <f>SUM(O17:U17)</f>
        <v>0</v>
      </c>
      <c r="X17" s="47">
        <v>0</v>
      </c>
      <c r="Y17" s="174">
        <v>-138265646</v>
      </c>
      <c r="AB17" s="99"/>
    </row>
    <row r="18" spans="1:28" s="92" customFormat="1" ht="20.25" customHeight="1">
      <c r="A18" s="108" t="s">
        <v>133</v>
      </c>
      <c r="B18" s="111" t="s">
        <v>191</v>
      </c>
      <c r="C18" s="94"/>
      <c r="D18" s="94"/>
      <c r="E18" s="161">
        <f>SUM(E15:E17)</f>
        <v>0</v>
      </c>
      <c r="F18" s="73"/>
      <c r="G18" s="163">
        <f>SUM(G15:G17)</f>
        <v>0</v>
      </c>
      <c r="H18" s="73"/>
      <c r="I18" s="161">
        <f>SUM(I15:I17)</f>
        <v>0</v>
      </c>
      <c r="J18" s="73"/>
      <c r="K18" s="163">
        <f>SUM(K15:K17)</f>
        <v>0</v>
      </c>
      <c r="L18" s="73"/>
      <c r="M18" s="89">
        <f>SUM(M15:M17)</f>
        <v>-138265646</v>
      </c>
      <c r="N18" s="76"/>
      <c r="O18" s="165">
        <f>SUM(O15:O17)</f>
        <v>0</v>
      </c>
      <c r="P18" s="76"/>
      <c r="Q18" s="165">
        <f>SUM(Q15:Q17)</f>
        <v>0</v>
      </c>
      <c r="R18" s="76"/>
      <c r="S18" s="166">
        <f>SUM(S15:S17)</f>
        <v>0</v>
      </c>
      <c r="T18" s="71"/>
      <c r="U18" s="166">
        <f>SUM(U15:U17)</f>
        <v>0</v>
      </c>
      <c r="V18" s="76"/>
      <c r="W18" s="166">
        <f>SUM(W15:W17)</f>
        <v>0</v>
      </c>
      <c r="X18" s="76"/>
      <c r="Y18" s="89">
        <f>SUM(W18,M18,K18,I18,G18,E18)</f>
        <v>-138265646</v>
      </c>
      <c r="AB18" s="99"/>
    </row>
    <row r="19" spans="1:28" ht="20.25" customHeight="1">
      <c r="A19" s="148"/>
      <c r="B19" s="148"/>
      <c r="C19" s="149"/>
      <c r="D19" s="149"/>
      <c r="E19" s="50"/>
      <c r="F19" s="50"/>
      <c r="G19" s="50"/>
      <c r="H19" s="50"/>
      <c r="I19" s="73"/>
      <c r="J19" s="50"/>
      <c r="K19" s="50"/>
      <c r="L19" s="50"/>
      <c r="M19" s="90"/>
      <c r="N19" s="50"/>
      <c r="O19" s="73"/>
      <c r="P19" s="50"/>
      <c r="Q19" s="73"/>
      <c r="R19" s="50"/>
      <c r="S19" s="74"/>
      <c r="T19" s="74"/>
      <c r="U19" s="73"/>
      <c r="V19" s="50"/>
      <c r="W19" s="73"/>
      <c r="X19" s="50"/>
      <c r="Y19" s="51"/>
    </row>
    <row r="20" spans="1:28" ht="20.25" customHeight="1">
      <c r="A20" s="148" t="s">
        <v>135</v>
      </c>
      <c r="C20" s="144"/>
      <c r="D20" s="144"/>
      <c r="E20" s="44"/>
      <c r="F20" s="44"/>
      <c r="G20" s="44"/>
      <c r="H20" s="44"/>
      <c r="I20" s="75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12"/>
    </row>
    <row r="21" spans="1:28" ht="20.25" customHeight="1">
      <c r="A21" s="93" t="s">
        <v>136</v>
      </c>
      <c r="C21" s="144"/>
      <c r="D21" s="144"/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75">
        <f>'PL 7'!G32</f>
        <v>404453966</v>
      </c>
      <c r="N21" s="71"/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71"/>
      <c r="W21" s="17">
        <f>SUM(O21:U21)</f>
        <v>0</v>
      </c>
      <c r="X21" s="75"/>
      <c r="Y21" s="71">
        <f>SUM(E21:M21,W21)</f>
        <v>404453966</v>
      </c>
    </row>
    <row r="22" spans="1:28" ht="20.25" customHeight="1">
      <c r="A22" s="93" t="s">
        <v>137</v>
      </c>
      <c r="C22" s="144"/>
      <c r="D22" s="144"/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88">
        <v>-42957733</v>
      </c>
      <c r="N22" s="71"/>
      <c r="O22" s="17">
        <v>0</v>
      </c>
      <c r="P22" s="17">
        <v>0</v>
      </c>
      <c r="Q22" s="47">
        <v>1540388</v>
      </c>
      <c r="R22" s="17">
        <v>0</v>
      </c>
      <c r="S22" s="47">
        <v>286877960</v>
      </c>
      <c r="T22" s="17"/>
      <c r="U22" s="17">
        <v>0</v>
      </c>
      <c r="V22" s="71"/>
      <c r="W22" s="47">
        <f>SUM(O22:U22)</f>
        <v>288418348</v>
      </c>
      <c r="X22" s="75"/>
      <c r="Y22" s="48">
        <f>SUM(E22:M22,W22)</f>
        <v>245460615</v>
      </c>
    </row>
    <row r="23" spans="1:28" ht="20.25" customHeight="1">
      <c r="A23" s="148" t="s">
        <v>98</v>
      </c>
      <c r="C23" s="144"/>
      <c r="D23" s="144"/>
      <c r="E23" s="161">
        <f>E21+E22</f>
        <v>0</v>
      </c>
      <c r="F23" s="73">
        <v>41580787</v>
      </c>
      <c r="G23" s="179">
        <f>G21+G22</f>
        <v>0</v>
      </c>
      <c r="H23" s="73">
        <v>0</v>
      </c>
      <c r="I23" s="161">
        <f>I21+I22</f>
        <v>0</v>
      </c>
      <c r="J23" s="73">
        <v>39698756</v>
      </c>
      <c r="K23" s="179">
        <f>K21+K22</f>
        <v>0</v>
      </c>
      <c r="L23" s="73">
        <v>0</v>
      </c>
      <c r="M23" s="89">
        <f>M21+M22</f>
        <v>361496233</v>
      </c>
      <c r="N23" s="76">
        <v>0</v>
      </c>
      <c r="O23" s="161">
        <f>O21+O22</f>
        <v>0</v>
      </c>
      <c r="P23" s="76">
        <v>0</v>
      </c>
      <c r="Q23" s="161">
        <f>Q21+Q22</f>
        <v>1540388</v>
      </c>
      <c r="R23" s="76">
        <v>0</v>
      </c>
      <c r="S23" s="166">
        <f>S21+S22</f>
        <v>286877960</v>
      </c>
      <c r="T23" s="71"/>
      <c r="U23" s="166">
        <f>U21+U22</f>
        <v>0</v>
      </c>
      <c r="V23" s="76">
        <v>0</v>
      </c>
      <c r="W23" s="166">
        <f>W21+W22</f>
        <v>288418348</v>
      </c>
      <c r="X23" s="76"/>
      <c r="Y23" s="89">
        <f>Y21+Y22</f>
        <v>649914581</v>
      </c>
    </row>
    <row r="24" spans="1:28">
      <c r="A24" s="148"/>
      <c r="C24" s="144"/>
      <c r="D24" s="144"/>
      <c r="E24" s="73"/>
      <c r="F24" s="73"/>
      <c r="G24" s="73"/>
      <c r="H24" s="73"/>
      <c r="I24" s="73"/>
      <c r="J24" s="73"/>
      <c r="K24" s="73"/>
      <c r="L24" s="76"/>
      <c r="M24" s="76"/>
      <c r="N24" s="76"/>
      <c r="O24" s="76"/>
      <c r="P24" s="76"/>
      <c r="Q24" s="76"/>
      <c r="R24" s="76"/>
      <c r="S24" s="73"/>
      <c r="T24" s="73"/>
      <c r="U24" s="73"/>
      <c r="V24" s="76"/>
      <c r="W24" s="73"/>
      <c r="X24" s="76"/>
      <c r="Y24" s="50"/>
    </row>
    <row r="25" spans="1:28" ht="20.25" customHeight="1" thickBot="1">
      <c r="A25" s="148" t="s">
        <v>141</v>
      </c>
      <c r="B25" s="148"/>
      <c r="C25" s="149"/>
      <c r="D25" s="149"/>
      <c r="E25" s="77">
        <f>E12+E18+E23</f>
        <v>265900484</v>
      </c>
      <c r="F25" s="76" t="e">
        <f>F12+#REF!</f>
        <v>#REF!</v>
      </c>
      <c r="G25" s="77">
        <f t="shared" ref="G25:H25" si="0">G12+G18+G23</f>
        <v>1342448425</v>
      </c>
      <c r="H25" s="71">
        <f t="shared" si="0"/>
        <v>0</v>
      </c>
      <c r="I25" s="77">
        <f>I12+I18+I23</f>
        <v>26795766</v>
      </c>
      <c r="J25" s="50"/>
      <c r="K25" s="77">
        <f>K12+K18+K23</f>
        <v>2285000000</v>
      </c>
      <c r="L25" s="50"/>
      <c r="M25" s="77">
        <f>M12+M18+M23</f>
        <v>1775758345</v>
      </c>
      <c r="N25" s="50"/>
      <c r="O25" s="77">
        <f>O12+O18+O23</f>
        <v>31118966</v>
      </c>
      <c r="P25" s="50"/>
      <c r="Q25" s="77">
        <f>Q12+Q18+Q23</f>
        <v>70689678</v>
      </c>
      <c r="R25" s="50"/>
      <c r="S25" s="77">
        <f>S12+S18+S23</f>
        <v>4299678055</v>
      </c>
      <c r="T25" s="50"/>
      <c r="U25" s="82">
        <f>U12+U18+U23</f>
        <v>-32332915</v>
      </c>
      <c r="V25" s="71"/>
      <c r="W25" s="82">
        <f>W12+W18+W23</f>
        <v>4369153784</v>
      </c>
      <c r="X25" s="76"/>
      <c r="Y25" s="77">
        <f>Y12+Y18+Y23</f>
        <v>10065056804</v>
      </c>
    </row>
    <row r="26" spans="1:28" ht="20.25" customHeight="1" thickTop="1"/>
    <row r="27" spans="1:28" ht="20.25" customHeight="1">
      <c r="M27" s="157"/>
      <c r="W27" s="157"/>
      <c r="Y27" s="144"/>
    </row>
    <row r="28" spans="1:28" ht="20.25" customHeight="1">
      <c r="E28" s="157"/>
      <c r="F28" s="157"/>
      <c r="G28" s="157"/>
      <c r="H28" s="157"/>
      <c r="I28" s="157"/>
      <c r="J28" s="157"/>
      <c r="K28" s="157"/>
      <c r="L28" s="157"/>
      <c r="M28" s="157"/>
      <c r="N28" s="157"/>
      <c r="O28" s="157"/>
      <c r="P28" s="157"/>
      <c r="Q28" s="157"/>
      <c r="R28" s="157"/>
      <c r="S28" s="157"/>
      <c r="T28" s="157"/>
      <c r="U28" s="157"/>
      <c r="V28" s="157"/>
      <c r="W28" s="157"/>
      <c r="X28" s="157"/>
      <c r="Y28" s="157"/>
    </row>
    <row r="29" spans="1:28" ht="20.25" customHeight="1">
      <c r="A29" s="148"/>
      <c r="C29" s="144"/>
      <c r="D29" s="144"/>
      <c r="E29" s="40"/>
      <c r="G29" s="40"/>
      <c r="H29" s="41"/>
      <c r="I29" s="40"/>
      <c r="J29" s="41"/>
      <c r="K29" s="40"/>
      <c r="L29" s="41"/>
      <c r="M29" s="41"/>
      <c r="N29" s="41"/>
      <c r="O29" s="41"/>
      <c r="P29" s="41"/>
      <c r="Q29" s="40"/>
      <c r="R29" s="41"/>
      <c r="S29" s="41"/>
      <c r="T29" s="41"/>
      <c r="U29" s="41"/>
    </row>
    <row r="30" spans="1:28" ht="20.25" customHeight="1">
      <c r="F30" s="158"/>
      <c r="H30" s="158"/>
      <c r="J30" s="158"/>
      <c r="L30" s="158"/>
    </row>
    <row r="32" spans="1:28" ht="20.25" customHeight="1">
      <c r="F32" s="158"/>
    </row>
    <row r="34" spans="6:12" ht="20.25" customHeight="1">
      <c r="F34" s="158"/>
      <c r="H34" s="144">
        <f>SUM(H12:H33)</f>
        <v>0</v>
      </c>
      <c r="J34" s="144"/>
      <c r="L34" s="144">
        <f>SUM(L12:L33)</f>
        <v>0</v>
      </c>
    </row>
    <row r="35" spans="6:12" ht="20.25" customHeight="1">
      <c r="J35" s="42"/>
    </row>
    <row r="36" spans="6:12" ht="20.25" customHeight="1">
      <c r="F36" s="158"/>
    </row>
    <row r="37" spans="6:12" ht="20.25" customHeight="1">
      <c r="F37" s="144"/>
    </row>
  </sheetData>
  <mergeCells count="4">
    <mergeCell ref="E4:X4"/>
    <mergeCell ref="I5:M5"/>
    <mergeCell ref="O5:X5"/>
    <mergeCell ref="E10:Y10"/>
  </mergeCells>
  <pageMargins left="0.8" right="0.8" top="0.48" bottom="0.5" header="0.5" footer="0.5"/>
  <pageSetup paperSize="9" scale="54" firstPageNumber="9" fitToHeight="0" orientation="landscape" useFirstPageNumber="1" r:id="rId1"/>
  <headerFooter>
    <oddFooter>&amp;L&amp;"Times New Roman,Regular"&amp;11The accompanying notes form an integral part of the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4929D-7AC0-496C-91C7-88A263C94CD1}">
  <sheetPr>
    <pageSetUpPr fitToPage="1"/>
  </sheetPr>
  <dimension ref="A1:U38"/>
  <sheetViews>
    <sheetView view="pageBreakPreview" zoomScaleNormal="70" zoomScaleSheetLayoutView="100" workbookViewId="0"/>
  </sheetViews>
  <sheetFormatPr defaultColWidth="9.33203125" defaultRowHeight="15"/>
  <cols>
    <col min="1" max="2" width="3.1640625" style="93" customWidth="1"/>
    <col min="3" max="3" width="49.1640625" style="93" customWidth="1"/>
    <col min="4" max="4" width="9.1640625" style="93" customWidth="1"/>
    <col min="5" max="5" width="19.5" style="93" customWidth="1"/>
    <col min="6" max="6" width="1" style="93" customWidth="1"/>
    <col min="7" max="7" width="19.5" style="93" customWidth="1"/>
    <col min="8" max="8" width="1" style="93" customWidth="1"/>
    <col min="9" max="9" width="18.1640625" style="93" bestFit="1" customWidth="1"/>
    <col min="10" max="10" width="1" style="93" customWidth="1"/>
    <col min="11" max="11" width="19.5" style="93" customWidth="1"/>
    <col min="12" max="12" width="1" style="93" customWidth="1"/>
    <col min="13" max="13" width="19.5" style="93" customWidth="1"/>
    <col min="14" max="14" width="1" style="93" customWidth="1"/>
    <col min="15" max="15" width="19.5" style="93" customWidth="1"/>
    <col min="16" max="16" width="1" style="93" customWidth="1"/>
    <col min="17" max="17" width="19.5" style="93" customWidth="1"/>
    <col min="18" max="18" width="1" style="93" customWidth="1"/>
    <col min="19" max="19" width="17.83203125" style="93" bestFit="1" customWidth="1"/>
    <col min="20" max="20" width="1" style="93" customWidth="1"/>
    <col min="21" max="21" width="23.83203125" style="93" bestFit="1" customWidth="1"/>
    <col min="22" max="22" width="1.1640625" style="93" customWidth="1"/>
    <col min="23" max="23" width="15" style="93" customWidth="1"/>
    <col min="24" max="16384" width="9.33203125" style="93"/>
  </cols>
  <sheetData>
    <row r="1" spans="1:21" ht="20.25" customHeight="1">
      <c r="A1" s="143" t="s">
        <v>0</v>
      </c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  <c r="S1" s="145"/>
      <c r="T1" s="144"/>
      <c r="U1" s="144"/>
    </row>
    <row r="2" spans="1:21" ht="20.25" customHeight="1">
      <c r="A2" s="146" t="s">
        <v>104</v>
      </c>
      <c r="C2" s="144"/>
      <c r="D2" s="144"/>
      <c r="E2" s="144"/>
      <c r="F2" s="144"/>
      <c r="G2" s="144"/>
      <c r="H2" s="144"/>
      <c r="I2" s="144"/>
      <c r="J2" s="144"/>
      <c r="K2" s="147"/>
      <c r="L2" s="147"/>
      <c r="M2" s="147"/>
      <c r="N2" s="147"/>
      <c r="O2" s="147"/>
      <c r="P2" s="147"/>
      <c r="Q2" s="147"/>
      <c r="R2" s="147"/>
      <c r="S2" s="145"/>
      <c r="T2" s="144"/>
      <c r="U2" s="144"/>
    </row>
    <row r="3" spans="1:21" ht="20.25" customHeight="1"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  <c r="T3" s="144"/>
      <c r="U3" s="144"/>
    </row>
    <row r="4" spans="1:21" ht="20.25" customHeight="1">
      <c r="A4" s="148"/>
      <c r="B4" s="148"/>
      <c r="C4" s="149"/>
      <c r="D4" s="149"/>
      <c r="E4" s="233" t="s">
        <v>142</v>
      </c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  <c r="R4" s="233"/>
      <c r="S4" s="233"/>
      <c r="T4" s="233"/>
      <c r="U4" s="233"/>
    </row>
    <row r="5" spans="1:21" ht="20.25" customHeight="1">
      <c r="A5" s="148"/>
      <c r="B5" s="148"/>
      <c r="C5" s="125"/>
      <c r="D5" s="125"/>
      <c r="E5" s="150"/>
      <c r="F5" s="150"/>
      <c r="G5" s="151"/>
      <c r="I5" s="234" t="s">
        <v>57</v>
      </c>
      <c r="J5" s="234"/>
      <c r="K5" s="234"/>
      <c r="L5" s="234"/>
      <c r="M5" s="234"/>
      <c r="N5" s="152"/>
      <c r="O5" s="234" t="s">
        <v>63</v>
      </c>
      <c r="P5" s="234"/>
      <c r="Q5" s="234"/>
      <c r="R5" s="234"/>
      <c r="S5" s="234"/>
      <c r="T5" s="150"/>
      <c r="U5" s="150"/>
    </row>
    <row r="6" spans="1:21" ht="20.25" customHeight="1">
      <c r="A6" s="153"/>
      <c r="B6" s="153"/>
      <c r="C6" s="125"/>
      <c r="D6" s="125"/>
      <c r="E6" s="144"/>
      <c r="F6" s="152"/>
      <c r="G6" s="152"/>
      <c r="H6" s="152"/>
      <c r="I6" s="152"/>
      <c r="J6" s="152"/>
      <c r="K6" s="144"/>
      <c r="L6" s="152"/>
      <c r="M6" s="152"/>
      <c r="N6" s="152"/>
      <c r="O6" s="152"/>
      <c r="P6" s="150"/>
      <c r="Q6" s="152"/>
      <c r="R6" s="152"/>
      <c r="S6" s="152" t="s">
        <v>107</v>
      </c>
    </row>
    <row r="7" spans="1:21" ht="20.25" customHeight="1">
      <c r="A7" s="153"/>
      <c r="B7" s="153"/>
      <c r="C7" s="125"/>
      <c r="D7" s="125"/>
      <c r="E7" s="152" t="s">
        <v>108</v>
      </c>
      <c r="F7" s="152"/>
      <c r="G7" s="152"/>
      <c r="H7" s="152"/>
      <c r="I7" s="144"/>
      <c r="J7" s="152"/>
      <c r="K7" s="144"/>
      <c r="L7" s="152"/>
      <c r="M7" s="152"/>
      <c r="N7" s="152"/>
      <c r="O7" s="152"/>
      <c r="P7" s="144"/>
      <c r="Q7" s="151"/>
      <c r="R7" s="152"/>
      <c r="S7" s="152" t="s">
        <v>110</v>
      </c>
    </row>
    <row r="8" spans="1:21" ht="20.25" customHeight="1">
      <c r="A8" s="153"/>
      <c r="B8" s="153"/>
      <c r="C8" s="125"/>
      <c r="D8" s="125"/>
      <c r="E8" s="152" t="s">
        <v>111</v>
      </c>
      <c r="F8" s="152"/>
      <c r="G8" s="151"/>
      <c r="H8" s="152"/>
      <c r="I8" s="152" t="s">
        <v>112</v>
      </c>
      <c r="J8" s="152"/>
      <c r="K8" s="152" t="s">
        <v>113</v>
      </c>
      <c r="L8" s="152"/>
      <c r="M8" s="152"/>
      <c r="N8" s="152"/>
      <c r="O8" s="152" t="s">
        <v>115</v>
      </c>
      <c r="P8" s="152"/>
      <c r="Q8" s="151" t="s">
        <v>116</v>
      </c>
      <c r="R8" s="152"/>
      <c r="S8" s="152" t="s">
        <v>118</v>
      </c>
      <c r="U8" s="152" t="s">
        <v>143</v>
      </c>
    </row>
    <row r="9" spans="1:21" ht="20.25" customHeight="1">
      <c r="A9" s="153"/>
      <c r="B9" s="153"/>
      <c r="C9" s="150"/>
      <c r="D9" s="154" t="s">
        <v>7</v>
      </c>
      <c r="E9" s="152" t="s">
        <v>119</v>
      </c>
      <c r="F9" s="152"/>
      <c r="G9" s="151" t="s">
        <v>120</v>
      </c>
      <c r="H9" s="152"/>
      <c r="I9" s="152" t="s">
        <v>121</v>
      </c>
      <c r="J9" s="152"/>
      <c r="K9" s="152" t="s">
        <v>121</v>
      </c>
      <c r="L9" s="152"/>
      <c r="M9" s="152" t="s">
        <v>122</v>
      </c>
      <c r="N9" s="152"/>
      <c r="O9" s="152" t="s">
        <v>121</v>
      </c>
      <c r="P9" s="152"/>
      <c r="Q9" s="151" t="s">
        <v>121</v>
      </c>
      <c r="R9" s="152"/>
      <c r="S9" s="152" t="s">
        <v>124</v>
      </c>
      <c r="U9" s="152" t="s">
        <v>125</v>
      </c>
    </row>
    <row r="10" spans="1:21" ht="20.25" customHeight="1">
      <c r="A10" s="153"/>
      <c r="B10" s="153"/>
      <c r="C10" s="150"/>
      <c r="D10" s="150"/>
      <c r="E10" s="235" t="s">
        <v>126</v>
      </c>
      <c r="F10" s="235"/>
      <c r="G10" s="235"/>
      <c r="H10" s="235"/>
      <c r="I10" s="235"/>
      <c r="J10" s="235"/>
      <c r="K10" s="235"/>
      <c r="L10" s="235"/>
      <c r="M10" s="235"/>
      <c r="N10" s="235"/>
      <c r="O10" s="235"/>
      <c r="P10" s="235"/>
      <c r="Q10" s="235"/>
      <c r="R10" s="235"/>
      <c r="S10" s="235"/>
      <c r="T10" s="235"/>
      <c r="U10" s="235"/>
    </row>
    <row r="11" spans="1:21" ht="20.25" customHeight="1">
      <c r="A11" s="155" t="s">
        <v>127</v>
      </c>
      <c r="B11" s="151"/>
      <c r="C11" s="151"/>
      <c r="D11" s="151"/>
      <c r="E11" s="149"/>
      <c r="F11" s="149"/>
      <c r="G11" s="149"/>
      <c r="H11" s="149"/>
      <c r="I11" s="149"/>
      <c r="J11" s="149"/>
      <c r="K11" s="149"/>
      <c r="L11" s="149"/>
      <c r="M11" s="149"/>
      <c r="N11" s="149"/>
      <c r="O11" s="149"/>
      <c r="P11" s="149"/>
      <c r="Q11" s="149"/>
      <c r="R11" s="149"/>
      <c r="S11" s="149"/>
      <c r="T11" s="149"/>
      <c r="U11" s="149"/>
    </row>
    <row r="12" spans="1:21" ht="20.25" customHeight="1">
      <c r="A12" s="148" t="s">
        <v>128</v>
      </c>
      <c r="C12" s="144"/>
      <c r="D12" s="144"/>
      <c r="E12" s="50">
        <v>265900484</v>
      </c>
      <c r="F12" s="50"/>
      <c r="G12" s="50">
        <v>1342448425</v>
      </c>
      <c r="H12" s="50"/>
      <c r="I12" s="50">
        <v>26795766</v>
      </c>
      <c r="J12" s="50"/>
      <c r="K12" s="50">
        <v>2285000000</v>
      </c>
      <c r="L12" s="50"/>
      <c r="M12" s="50">
        <v>1532717907</v>
      </c>
      <c r="N12" s="50"/>
      <c r="O12" s="50">
        <v>65743777</v>
      </c>
      <c r="P12" s="50"/>
      <c r="Q12" s="50">
        <v>3843901717</v>
      </c>
      <c r="R12" s="50"/>
      <c r="S12" s="50">
        <f>SUM(O12:Q12)</f>
        <v>3909645494</v>
      </c>
      <c r="T12" s="50"/>
      <c r="U12" s="50">
        <f>SUM(E12:Q12)</f>
        <v>9362508076</v>
      </c>
    </row>
    <row r="13" spans="1:21" ht="20.25" customHeight="1">
      <c r="A13" s="148"/>
      <c r="C13" s="144"/>
      <c r="D13" s="144"/>
      <c r="E13" s="50"/>
      <c r="F13" s="51"/>
      <c r="G13" s="50"/>
      <c r="H13" s="50"/>
      <c r="I13" s="50"/>
      <c r="J13" s="50"/>
      <c r="K13" s="50"/>
      <c r="L13" s="50"/>
      <c r="M13" s="50"/>
      <c r="N13" s="50"/>
      <c r="O13" s="50"/>
      <c r="P13" s="51"/>
      <c r="Q13" s="50"/>
      <c r="R13" s="50"/>
      <c r="S13" s="50"/>
      <c r="T13" s="51"/>
      <c r="U13" s="76"/>
    </row>
    <row r="14" spans="1:21" ht="20.25" customHeight="1">
      <c r="A14" s="194" t="s">
        <v>129</v>
      </c>
      <c r="B14" s="168"/>
      <c r="C14" s="182"/>
      <c r="D14" s="94"/>
      <c r="E14" s="50"/>
      <c r="F14" s="51"/>
      <c r="G14" s="50"/>
      <c r="H14" s="50"/>
      <c r="I14" s="50"/>
      <c r="J14" s="50"/>
      <c r="K14" s="50"/>
      <c r="L14" s="50"/>
      <c r="M14" s="50"/>
      <c r="N14" s="50"/>
      <c r="O14" s="50"/>
      <c r="P14" s="51"/>
      <c r="Q14" s="50"/>
      <c r="R14" s="50"/>
      <c r="S14" s="50"/>
      <c r="T14" s="51"/>
      <c r="U14" s="76"/>
    </row>
    <row r="15" spans="1:21" ht="20.25" customHeight="1">
      <c r="A15" s="168"/>
      <c r="B15" s="190" t="s">
        <v>130</v>
      </c>
      <c r="C15" s="182"/>
      <c r="D15" s="94"/>
      <c r="E15" s="50"/>
      <c r="F15" s="51"/>
      <c r="G15" s="50"/>
      <c r="H15" s="50"/>
      <c r="I15" s="50"/>
      <c r="J15" s="50"/>
      <c r="K15" s="50"/>
      <c r="L15" s="50"/>
      <c r="M15" s="50"/>
      <c r="N15" s="50"/>
      <c r="O15" s="21"/>
      <c r="P15" s="51"/>
      <c r="Q15" s="50"/>
      <c r="R15" s="50"/>
      <c r="S15" s="50"/>
      <c r="T15" s="51"/>
      <c r="U15" s="50"/>
    </row>
    <row r="16" spans="1:21" ht="20.25" customHeight="1">
      <c r="B16" s="181" t="s">
        <v>131</v>
      </c>
      <c r="C16" s="181"/>
      <c r="D16" s="182"/>
      <c r="E16" s="183">
        <v>0</v>
      </c>
      <c r="F16" s="199"/>
      <c r="G16" s="183">
        <v>0</v>
      </c>
      <c r="H16" s="183"/>
      <c r="I16" s="183">
        <v>0</v>
      </c>
      <c r="J16" s="183"/>
      <c r="K16" s="183">
        <v>0</v>
      </c>
      <c r="L16" s="183"/>
      <c r="M16" s="183">
        <v>72084534</v>
      </c>
      <c r="N16" s="183"/>
      <c r="O16" s="200">
        <v>0</v>
      </c>
      <c r="P16" s="184"/>
      <c r="Q16" s="200">
        <v>0</v>
      </c>
      <c r="R16" s="197"/>
      <c r="S16" s="200">
        <f>SUM(O16:Q16)</f>
        <v>0</v>
      </c>
      <c r="T16" s="199"/>
      <c r="U16" s="185">
        <f>SUM(E16:M16,S16)</f>
        <v>72084534</v>
      </c>
    </row>
    <row r="17" spans="1:21" ht="20.25" customHeight="1">
      <c r="A17" s="92"/>
      <c r="B17" s="181" t="s">
        <v>132</v>
      </c>
      <c r="C17" s="182"/>
      <c r="D17" s="186">
        <v>21</v>
      </c>
      <c r="E17" s="200">
        <v>0</v>
      </c>
      <c r="F17" s="191"/>
      <c r="G17" s="200">
        <v>0</v>
      </c>
      <c r="H17" s="191"/>
      <c r="I17" s="200">
        <v>0</v>
      </c>
      <c r="J17" s="191"/>
      <c r="K17" s="200">
        <v>0</v>
      </c>
      <c r="L17" s="188"/>
      <c r="M17" s="189">
        <v>-90404461</v>
      </c>
      <c r="N17" s="188"/>
      <c r="O17" s="202">
        <v>0</v>
      </c>
      <c r="P17" s="191"/>
      <c r="Q17" s="200">
        <v>0</v>
      </c>
      <c r="R17" s="191"/>
      <c r="S17" s="198">
        <f>SUM(O17,Q17)</f>
        <v>0</v>
      </c>
      <c r="T17" s="188"/>
      <c r="U17" s="189">
        <f>SUM(E17:M17,S17)</f>
        <v>-90404461</v>
      </c>
    </row>
    <row r="18" spans="1:21" ht="20.25" customHeight="1">
      <c r="A18" s="108" t="s">
        <v>133</v>
      </c>
      <c r="B18" s="190" t="s">
        <v>134</v>
      </c>
      <c r="C18" s="182"/>
      <c r="D18" s="182"/>
      <c r="E18" s="193">
        <f>SUM(E16:E17)</f>
        <v>0</v>
      </c>
      <c r="F18" s="187">
        <f t="shared" ref="F18:T18" si="0">SUM(F16:F17)</f>
        <v>0</v>
      </c>
      <c r="G18" s="193">
        <f t="shared" si="0"/>
        <v>0</v>
      </c>
      <c r="H18" s="187">
        <f t="shared" si="0"/>
        <v>0</v>
      </c>
      <c r="I18" s="193">
        <f t="shared" si="0"/>
        <v>0</v>
      </c>
      <c r="J18" s="187">
        <f t="shared" si="0"/>
        <v>0</v>
      </c>
      <c r="K18" s="193">
        <f t="shared" si="0"/>
        <v>0</v>
      </c>
      <c r="L18" s="187">
        <f t="shared" si="0"/>
        <v>0</v>
      </c>
      <c r="M18" s="192">
        <f t="shared" si="0"/>
        <v>-18319927</v>
      </c>
      <c r="N18" s="187">
        <f t="shared" si="0"/>
        <v>0</v>
      </c>
      <c r="O18" s="193">
        <f t="shared" si="0"/>
        <v>0</v>
      </c>
      <c r="P18" s="187">
        <f t="shared" si="0"/>
        <v>0</v>
      </c>
      <c r="Q18" s="193">
        <f t="shared" si="0"/>
        <v>0</v>
      </c>
      <c r="R18" s="187">
        <f t="shared" si="0"/>
        <v>0</v>
      </c>
      <c r="S18" s="193">
        <f t="shared" si="0"/>
        <v>0</v>
      </c>
      <c r="T18" s="187">
        <f t="shared" si="0"/>
        <v>0</v>
      </c>
      <c r="U18" s="192">
        <f>SUM(E18:M18,S18)</f>
        <v>-18319927</v>
      </c>
    </row>
    <row r="19" spans="1:21" ht="20.25" customHeight="1">
      <c r="A19" s="148"/>
      <c r="C19" s="144"/>
      <c r="D19" s="144"/>
      <c r="E19" s="50"/>
      <c r="F19" s="51"/>
      <c r="G19" s="50"/>
      <c r="H19" s="12"/>
      <c r="I19" s="50"/>
      <c r="J19" s="50"/>
      <c r="K19" s="50"/>
      <c r="L19" s="50"/>
      <c r="M19" s="90"/>
      <c r="N19" s="50"/>
      <c r="O19" s="50"/>
      <c r="P19" s="51"/>
      <c r="Q19" s="50"/>
      <c r="R19" s="50"/>
      <c r="S19" s="50"/>
      <c r="T19" s="51"/>
      <c r="U19" s="76"/>
    </row>
    <row r="20" spans="1:21" ht="20.25" customHeight="1">
      <c r="A20" s="148" t="s">
        <v>135</v>
      </c>
      <c r="C20" s="144"/>
      <c r="D20" s="144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44"/>
      <c r="T20" s="75"/>
      <c r="U20" s="71"/>
    </row>
    <row r="21" spans="1:21" ht="20.25" customHeight="1">
      <c r="B21" s="93" t="s">
        <v>144</v>
      </c>
      <c r="C21" s="144"/>
      <c r="D21" s="144"/>
      <c r="E21" s="17">
        <v>0</v>
      </c>
      <c r="F21" s="47"/>
      <c r="G21" s="17">
        <v>0</v>
      </c>
      <c r="H21" s="47"/>
      <c r="I21" s="17">
        <v>0</v>
      </c>
      <c r="J21" s="47"/>
      <c r="K21" s="17">
        <v>0</v>
      </c>
      <c r="L21" s="71"/>
      <c r="M21" s="46">
        <f>'PL 7'!M32</f>
        <v>169746599</v>
      </c>
      <c r="N21" s="71"/>
      <c r="O21" s="17">
        <v>0</v>
      </c>
      <c r="P21" s="75"/>
      <c r="Q21" s="17">
        <v>0</v>
      </c>
      <c r="R21" s="75"/>
      <c r="S21" s="47">
        <f>SUM(O21,Q21)</f>
        <v>0</v>
      </c>
      <c r="T21" s="47"/>
      <c r="U21" s="47">
        <f t="shared" ref="U21:U22" si="1">SUM(E21:M21,S21)</f>
        <v>169746599</v>
      </c>
    </row>
    <row r="22" spans="1:21" ht="20.25" customHeight="1">
      <c r="B22" s="93" t="s">
        <v>145</v>
      </c>
      <c r="C22" s="144"/>
      <c r="D22" s="144"/>
      <c r="E22" s="17">
        <v>0</v>
      </c>
      <c r="F22" s="75"/>
      <c r="G22" s="17">
        <v>0</v>
      </c>
      <c r="H22" s="75"/>
      <c r="I22" s="17">
        <v>0</v>
      </c>
      <c r="J22" s="75"/>
      <c r="K22" s="17">
        <v>0</v>
      </c>
      <c r="L22" s="71"/>
      <c r="M22" s="71">
        <v>4370048</v>
      </c>
      <c r="N22" s="71"/>
      <c r="O22" s="91">
        <v>3405513</v>
      </c>
      <c r="P22" s="75"/>
      <c r="Q22" s="47">
        <v>0</v>
      </c>
      <c r="R22" s="75"/>
      <c r="S22" s="71">
        <f>SUM(O22,Q22)</f>
        <v>3405513</v>
      </c>
      <c r="T22" s="71"/>
      <c r="U22" s="71">
        <f t="shared" si="1"/>
        <v>7775561</v>
      </c>
    </row>
    <row r="23" spans="1:21" ht="20.25" customHeight="1">
      <c r="A23" s="148" t="s">
        <v>98</v>
      </c>
      <c r="C23" s="144"/>
      <c r="D23" s="144"/>
      <c r="E23" s="78">
        <f>SUM(E21:E22)</f>
        <v>0</v>
      </c>
      <c r="F23" s="73">
        <f t="shared" ref="F23:U23" si="2">SUM(F21:F22)</f>
        <v>0</v>
      </c>
      <c r="G23" s="78">
        <f t="shared" si="2"/>
        <v>0</v>
      </c>
      <c r="H23" s="73">
        <f t="shared" si="2"/>
        <v>0</v>
      </c>
      <c r="I23" s="78">
        <f t="shared" si="2"/>
        <v>0</v>
      </c>
      <c r="J23" s="73">
        <f t="shared" si="2"/>
        <v>0</v>
      </c>
      <c r="K23" s="78">
        <f t="shared" si="2"/>
        <v>0</v>
      </c>
      <c r="L23" s="73">
        <f t="shared" si="2"/>
        <v>0</v>
      </c>
      <c r="M23" s="78">
        <f t="shared" si="2"/>
        <v>174116647</v>
      </c>
      <c r="N23" s="73">
        <f t="shared" si="2"/>
        <v>0</v>
      </c>
      <c r="O23" s="78">
        <f t="shared" si="2"/>
        <v>3405513</v>
      </c>
      <c r="P23" s="73">
        <f t="shared" si="2"/>
        <v>0</v>
      </c>
      <c r="Q23" s="78">
        <f t="shared" si="2"/>
        <v>0</v>
      </c>
      <c r="R23" s="73">
        <f t="shared" si="2"/>
        <v>0</v>
      </c>
      <c r="S23" s="78">
        <f t="shared" si="2"/>
        <v>3405513</v>
      </c>
      <c r="T23" s="73">
        <f t="shared" si="2"/>
        <v>0</v>
      </c>
      <c r="U23" s="78">
        <f t="shared" si="2"/>
        <v>177522160</v>
      </c>
    </row>
    <row r="24" spans="1:21" ht="20.25" customHeight="1">
      <c r="A24" s="148"/>
      <c r="C24" s="144"/>
      <c r="D24" s="144"/>
      <c r="E24" s="73"/>
      <c r="F24" s="73"/>
      <c r="G24" s="73"/>
      <c r="H24" s="73"/>
      <c r="I24" s="73"/>
      <c r="J24" s="73"/>
      <c r="K24" s="73"/>
      <c r="L24" s="76"/>
      <c r="M24" s="73"/>
      <c r="N24" s="76"/>
      <c r="O24" s="73"/>
      <c r="P24" s="71"/>
      <c r="Q24" s="73"/>
      <c r="R24" s="73"/>
      <c r="S24" s="76"/>
      <c r="T24" s="44"/>
      <c r="U24" s="73"/>
    </row>
    <row r="25" spans="1:21" ht="9.75" hidden="1" customHeight="1">
      <c r="C25" s="144"/>
      <c r="D25" s="144"/>
      <c r="E25" s="75"/>
      <c r="F25" s="75"/>
      <c r="G25" s="75"/>
      <c r="H25" s="75"/>
      <c r="I25" s="75"/>
      <c r="J25" s="75"/>
      <c r="K25" s="75"/>
      <c r="L25" s="71"/>
      <c r="M25" s="75"/>
      <c r="N25" s="71"/>
      <c r="O25" s="75"/>
      <c r="P25" s="71"/>
      <c r="Q25" s="75"/>
      <c r="R25" s="75"/>
      <c r="S25" s="75"/>
      <c r="T25" s="44"/>
      <c r="U25" s="75"/>
    </row>
    <row r="26" spans="1:21" ht="20.25" customHeight="1" thickBot="1">
      <c r="A26" s="148" t="s">
        <v>138</v>
      </c>
      <c r="B26" s="148"/>
      <c r="C26" s="149"/>
      <c r="D26" s="149"/>
      <c r="E26" s="79">
        <f>E12+E18+E23</f>
        <v>265900484</v>
      </c>
      <c r="F26" s="50"/>
      <c r="G26" s="79">
        <f>G12+G18+G23</f>
        <v>1342448425</v>
      </c>
      <c r="H26" s="50"/>
      <c r="I26" s="79">
        <f>I12+I18+I23</f>
        <v>26795766</v>
      </c>
      <c r="J26" s="50"/>
      <c r="K26" s="79">
        <f>K12+K18+K23</f>
        <v>2285000000</v>
      </c>
      <c r="L26" s="50"/>
      <c r="M26" s="79">
        <f>M12+M18+M23</f>
        <v>1688514627</v>
      </c>
      <c r="N26" s="50"/>
      <c r="O26" s="79">
        <f>O12+O18+O23</f>
        <v>69149290</v>
      </c>
      <c r="P26" s="50"/>
      <c r="Q26" s="79">
        <f>Q12+Q18+Q23</f>
        <v>3843901717</v>
      </c>
      <c r="R26" s="50"/>
      <c r="S26" s="79">
        <f>S12+S18+S23</f>
        <v>3913051007</v>
      </c>
      <c r="T26" s="50"/>
      <c r="U26" s="79">
        <f>U12+U18+U23</f>
        <v>9521710309</v>
      </c>
    </row>
    <row r="27" spans="1:21" ht="20.25" customHeight="1" thickTop="1">
      <c r="E27" s="12"/>
      <c r="F27" s="44"/>
      <c r="G27" s="12"/>
      <c r="H27" s="44"/>
      <c r="I27" s="44"/>
      <c r="J27" s="44"/>
      <c r="K27" s="12"/>
      <c r="L27" s="44"/>
      <c r="M27" s="44"/>
      <c r="N27" s="44"/>
      <c r="O27" s="12"/>
      <c r="P27" s="12"/>
      <c r="Q27" s="12"/>
      <c r="R27" s="12"/>
      <c r="S27" s="12"/>
      <c r="T27" s="12"/>
      <c r="U27" s="12"/>
    </row>
    <row r="28" spans="1:21" ht="20.25" customHeight="1">
      <c r="U28" s="144"/>
    </row>
    <row r="29" spans="1:21" ht="20.25" customHeight="1">
      <c r="E29" s="157"/>
      <c r="F29" s="157"/>
      <c r="G29" s="157"/>
      <c r="H29" s="157"/>
      <c r="I29" s="157"/>
      <c r="J29" s="157"/>
      <c r="K29" s="157"/>
      <c r="L29" s="157"/>
      <c r="M29" s="157"/>
      <c r="N29" s="157"/>
      <c r="O29" s="157"/>
      <c r="P29" s="157"/>
      <c r="Q29" s="157"/>
      <c r="R29" s="157"/>
      <c r="S29" s="157"/>
      <c r="T29" s="157"/>
      <c r="U29" s="157"/>
    </row>
    <row r="30" spans="1:21" ht="20.25" customHeight="1">
      <c r="H30" s="158"/>
      <c r="J30" s="158"/>
      <c r="L30" s="158"/>
    </row>
    <row r="31" spans="1:21" ht="20.25" customHeight="1">
      <c r="H31" s="158"/>
      <c r="J31" s="158"/>
      <c r="L31" s="158"/>
    </row>
    <row r="32" spans="1:21" ht="20.25" customHeight="1"/>
    <row r="33" spans="6:12" ht="20.25" customHeight="1"/>
    <row r="34" spans="6:12" ht="20.25" customHeight="1"/>
    <row r="35" spans="6:12" ht="20.25" customHeight="1">
      <c r="H35" s="144">
        <f>SUM(H12:H34)</f>
        <v>0</v>
      </c>
      <c r="J35" s="42"/>
      <c r="L35" s="144">
        <f>SUM(L12:L34)</f>
        <v>0</v>
      </c>
    </row>
    <row r="36" spans="6:12" ht="20.25" customHeight="1"/>
    <row r="38" spans="6:12" ht="20.25" customHeight="1">
      <c r="F38" s="144"/>
    </row>
  </sheetData>
  <mergeCells count="4">
    <mergeCell ref="E4:U4"/>
    <mergeCell ref="I5:M5"/>
    <mergeCell ref="O5:S5"/>
    <mergeCell ref="E10:U10"/>
  </mergeCells>
  <pageMargins left="0.8" right="0.8" top="0.48" bottom="0.5" header="0.5" footer="0.5"/>
  <pageSetup paperSize="9" scale="62" firstPageNumber="10" fitToHeight="0" orientation="landscape" useFirstPageNumber="1" r:id="rId1"/>
  <headerFooter>
    <oddFooter>&amp;L&amp;"Times New Roman,Regular"&amp;11The accompanying notes form an integral part of the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D4351B-8BF2-4C6C-A102-46C0FBA7AB64}">
  <sheetPr>
    <pageSetUpPr fitToPage="1"/>
  </sheetPr>
  <dimension ref="A1:U38"/>
  <sheetViews>
    <sheetView view="pageBreakPreview" zoomScaleNormal="70" zoomScaleSheetLayoutView="100" workbookViewId="0"/>
  </sheetViews>
  <sheetFormatPr defaultColWidth="9.33203125" defaultRowHeight="15"/>
  <cols>
    <col min="1" max="2" width="3.1640625" style="93" customWidth="1"/>
    <col min="3" max="3" width="53" style="93" customWidth="1"/>
    <col min="4" max="4" width="8.83203125" style="93" customWidth="1"/>
    <col min="5" max="5" width="19.5" style="93" customWidth="1"/>
    <col min="6" max="6" width="1" style="93" customWidth="1"/>
    <col min="7" max="7" width="19.5" style="93" customWidth="1"/>
    <col min="8" max="8" width="1" style="93" customWidth="1"/>
    <col min="9" max="9" width="18.1640625" style="93" bestFit="1" customWidth="1"/>
    <col min="10" max="10" width="1" style="93" customWidth="1"/>
    <col min="11" max="11" width="19.5" style="93" customWidth="1"/>
    <col min="12" max="12" width="1" style="93" customWidth="1"/>
    <col min="13" max="13" width="19.5" style="93" customWidth="1"/>
    <col min="14" max="14" width="1" style="93" customWidth="1"/>
    <col min="15" max="15" width="19.5" style="93" customWidth="1"/>
    <col min="16" max="16" width="1" style="93" customWidth="1"/>
    <col min="17" max="17" width="19.5" style="93" customWidth="1"/>
    <col min="18" max="18" width="1" style="93" customWidth="1"/>
    <col min="19" max="19" width="18.33203125" style="93" customWidth="1"/>
    <col min="20" max="20" width="1" style="93" customWidth="1"/>
    <col min="21" max="21" width="20.5" style="93" bestFit="1" customWidth="1"/>
    <col min="22" max="22" width="1.1640625" style="93" customWidth="1"/>
    <col min="23" max="23" width="15" style="93" customWidth="1"/>
    <col min="24" max="16384" width="9.33203125" style="93"/>
  </cols>
  <sheetData>
    <row r="1" spans="1:21" ht="20.25" customHeight="1">
      <c r="A1" s="143" t="s">
        <v>0</v>
      </c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  <c r="S1" s="145"/>
      <c r="T1" s="144"/>
      <c r="U1" s="144"/>
    </row>
    <row r="2" spans="1:21" ht="20.25" customHeight="1">
      <c r="A2" s="146" t="s">
        <v>104</v>
      </c>
      <c r="C2" s="144"/>
      <c r="D2" s="144"/>
      <c r="E2" s="144"/>
      <c r="F2" s="144"/>
      <c r="G2" s="144"/>
      <c r="H2" s="144"/>
      <c r="I2" s="144"/>
      <c r="J2" s="144"/>
      <c r="K2" s="147"/>
      <c r="L2" s="147"/>
      <c r="M2" s="147"/>
      <c r="N2" s="147"/>
      <c r="O2" s="147"/>
      <c r="P2" s="147"/>
      <c r="Q2" s="147"/>
      <c r="R2" s="147"/>
      <c r="S2" s="145"/>
      <c r="T2" s="144"/>
      <c r="U2" s="144"/>
    </row>
    <row r="3" spans="1:21" ht="20.25" customHeight="1"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  <c r="T3" s="144"/>
      <c r="U3" s="144"/>
    </row>
    <row r="4" spans="1:21" ht="20.25" customHeight="1">
      <c r="A4" s="148"/>
      <c r="B4" s="148"/>
      <c r="C4" s="149"/>
      <c r="D4" s="149"/>
      <c r="E4" s="233" t="s">
        <v>142</v>
      </c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  <c r="R4" s="233"/>
      <c r="S4" s="233"/>
      <c r="T4" s="233"/>
      <c r="U4" s="233"/>
    </row>
    <row r="5" spans="1:21" ht="20.25" customHeight="1">
      <c r="A5" s="148"/>
      <c r="B5" s="148"/>
      <c r="C5" s="125"/>
      <c r="D5" s="125"/>
      <c r="E5" s="150"/>
      <c r="F5" s="150"/>
      <c r="G5" s="151"/>
      <c r="I5" s="234" t="s">
        <v>57</v>
      </c>
      <c r="J5" s="234"/>
      <c r="K5" s="234"/>
      <c r="L5" s="234"/>
      <c r="M5" s="234"/>
      <c r="N5" s="152"/>
      <c r="O5" s="234" t="s">
        <v>63</v>
      </c>
      <c r="P5" s="234"/>
      <c r="Q5" s="234"/>
      <c r="R5" s="234"/>
      <c r="S5" s="234"/>
      <c r="T5" s="150"/>
      <c r="U5" s="150"/>
    </row>
    <row r="6" spans="1:21" ht="20.25" customHeight="1">
      <c r="A6" s="153"/>
      <c r="B6" s="153"/>
      <c r="C6" s="125"/>
      <c r="D6" s="125"/>
      <c r="E6" s="144"/>
      <c r="F6" s="152"/>
      <c r="G6" s="152"/>
      <c r="H6" s="152"/>
      <c r="I6" s="152"/>
      <c r="J6" s="152"/>
      <c r="K6" s="144"/>
      <c r="L6" s="152"/>
      <c r="M6" s="152"/>
      <c r="N6" s="152"/>
      <c r="O6" s="152"/>
      <c r="P6" s="150"/>
      <c r="Q6" s="152"/>
      <c r="R6" s="152"/>
      <c r="S6" s="152" t="s">
        <v>107</v>
      </c>
    </row>
    <row r="7" spans="1:21" ht="20.25" customHeight="1">
      <c r="A7" s="153"/>
      <c r="B7" s="153"/>
      <c r="C7" s="125"/>
      <c r="D7" s="125"/>
      <c r="E7" s="152" t="s">
        <v>108</v>
      </c>
      <c r="F7" s="152"/>
      <c r="G7" s="152"/>
      <c r="H7" s="152"/>
      <c r="I7" s="144"/>
      <c r="J7" s="152"/>
      <c r="K7" s="144"/>
      <c r="L7" s="152"/>
      <c r="M7" s="152"/>
      <c r="N7" s="152"/>
      <c r="O7" s="152"/>
      <c r="P7" s="144"/>
      <c r="Q7" s="151"/>
      <c r="R7" s="152"/>
      <c r="S7" s="152" t="s">
        <v>110</v>
      </c>
    </row>
    <row r="8" spans="1:21" ht="20.25" customHeight="1">
      <c r="A8" s="153"/>
      <c r="B8" s="153"/>
      <c r="C8" s="125"/>
      <c r="D8" s="125"/>
      <c r="E8" s="152" t="s">
        <v>111</v>
      </c>
      <c r="F8" s="152"/>
      <c r="G8" s="151"/>
      <c r="H8" s="152"/>
      <c r="I8" s="152" t="s">
        <v>112</v>
      </c>
      <c r="J8" s="152"/>
      <c r="K8" s="152" t="s">
        <v>113</v>
      </c>
      <c r="L8" s="152"/>
      <c r="M8" s="152"/>
      <c r="N8" s="152"/>
      <c r="O8" s="152" t="s">
        <v>115</v>
      </c>
      <c r="P8" s="152"/>
      <c r="Q8" s="151" t="s">
        <v>116</v>
      </c>
      <c r="R8" s="152"/>
      <c r="S8" s="152" t="s">
        <v>118</v>
      </c>
      <c r="U8" s="152" t="s">
        <v>143</v>
      </c>
    </row>
    <row r="9" spans="1:21" ht="20.25" customHeight="1">
      <c r="A9" s="153"/>
      <c r="B9" s="153"/>
      <c r="C9" s="150"/>
      <c r="D9" s="154" t="s">
        <v>7</v>
      </c>
      <c r="E9" s="152" t="s">
        <v>119</v>
      </c>
      <c r="F9" s="152"/>
      <c r="G9" s="151" t="s">
        <v>120</v>
      </c>
      <c r="H9" s="152"/>
      <c r="I9" s="152" t="s">
        <v>121</v>
      </c>
      <c r="J9" s="152"/>
      <c r="K9" s="152" t="s">
        <v>121</v>
      </c>
      <c r="L9" s="152"/>
      <c r="M9" s="152" t="s">
        <v>122</v>
      </c>
      <c r="N9" s="152"/>
      <c r="O9" s="152" t="s">
        <v>121</v>
      </c>
      <c r="P9" s="152"/>
      <c r="Q9" s="151" t="s">
        <v>121</v>
      </c>
      <c r="R9" s="152"/>
      <c r="S9" s="152" t="s">
        <v>124</v>
      </c>
      <c r="U9" s="152" t="s">
        <v>125</v>
      </c>
    </row>
    <row r="10" spans="1:21" ht="20.25" customHeight="1">
      <c r="A10" s="153"/>
      <c r="B10" s="153"/>
      <c r="C10" s="150"/>
      <c r="D10" s="150"/>
      <c r="E10" s="235" t="s">
        <v>126</v>
      </c>
      <c r="F10" s="235"/>
      <c r="G10" s="235"/>
      <c r="H10" s="235"/>
      <c r="I10" s="235"/>
      <c r="J10" s="235"/>
      <c r="K10" s="235"/>
      <c r="L10" s="235"/>
      <c r="M10" s="235"/>
      <c r="N10" s="235"/>
      <c r="O10" s="235"/>
      <c r="P10" s="235"/>
      <c r="Q10" s="235"/>
      <c r="R10" s="235"/>
      <c r="S10" s="235"/>
      <c r="T10" s="235"/>
      <c r="U10" s="235"/>
    </row>
    <row r="11" spans="1:21" ht="20.25" customHeight="1">
      <c r="A11" s="155" t="s">
        <v>139</v>
      </c>
      <c r="B11" s="151"/>
      <c r="C11" s="151"/>
      <c r="D11" s="151"/>
      <c r="E11" s="149"/>
      <c r="F11" s="149"/>
      <c r="G11" s="149"/>
      <c r="H11" s="149"/>
      <c r="I11" s="149"/>
      <c r="J11" s="149"/>
      <c r="K11" s="149"/>
      <c r="L11" s="149"/>
      <c r="M11" s="149"/>
      <c r="N11" s="149"/>
      <c r="O11" s="149"/>
      <c r="P11" s="149"/>
      <c r="Q11" s="149"/>
      <c r="R11" s="149"/>
      <c r="S11" s="149"/>
      <c r="T11" s="149"/>
      <c r="U11" s="149"/>
    </row>
    <row r="12" spans="1:21" ht="20.25" customHeight="1">
      <c r="A12" s="148" t="s">
        <v>140</v>
      </c>
      <c r="C12" s="144"/>
      <c r="D12" s="144"/>
      <c r="E12" s="50">
        <f>'Share Equity-seperate-10'!E26</f>
        <v>265900484</v>
      </c>
      <c r="F12" s="50"/>
      <c r="G12" s="50">
        <f>'Share Equity-seperate-10'!G26</f>
        <v>1342448425</v>
      </c>
      <c r="H12" s="50"/>
      <c r="I12" s="50">
        <f>'Share Equity-seperate-10'!I26</f>
        <v>26795766</v>
      </c>
      <c r="J12" s="50"/>
      <c r="K12" s="50">
        <f>'Share Equity-seperate-10'!K26</f>
        <v>2285000000</v>
      </c>
      <c r="L12" s="50"/>
      <c r="M12" s="50">
        <f>'Share Equity-seperate-10'!M26</f>
        <v>1688514627</v>
      </c>
      <c r="N12" s="50"/>
      <c r="O12" s="50">
        <f>'Share Equity-seperate-10'!O26</f>
        <v>69149290</v>
      </c>
      <c r="P12" s="50"/>
      <c r="Q12" s="50">
        <f>'Share Equity-seperate-10'!Q26</f>
        <v>3843901717</v>
      </c>
      <c r="R12" s="50"/>
      <c r="S12" s="50">
        <f>'Share Equity-seperate-10'!S26</f>
        <v>3913051007</v>
      </c>
      <c r="T12" s="50"/>
      <c r="U12" s="50">
        <f>SUM(E12:Q12)</f>
        <v>9521710309</v>
      </c>
    </row>
    <row r="13" spans="1:21" ht="20.25" customHeight="1">
      <c r="A13" s="148"/>
      <c r="C13" s="144"/>
      <c r="D13" s="144"/>
      <c r="E13" s="50"/>
      <c r="F13" s="51"/>
      <c r="G13" s="50"/>
      <c r="H13" s="50"/>
      <c r="I13" s="50"/>
      <c r="J13" s="50"/>
      <c r="K13" s="50"/>
      <c r="L13" s="50"/>
      <c r="M13" s="50"/>
      <c r="N13" s="50"/>
      <c r="O13" s="50"/>
      <c r="P13" s="51"/>
      <c r="Q13" s="50"/>
      <c r="R13" s="50"/>
      <c r="S13" s="50"/>
      <c r="T13" s="51"/>
      <c r="U13" s="76"/>
    </row>
    <row r="14" spans="1:21" ht="20.25" customHeight="1">
      <c r="A14" s="108" t="s">
        <v>129</v>
      </c>
      <c r="B14" s="92"/>
      <c r="C14" s="94"/>
      <c r="D14" s="94"/>
      <c r="E14" s="50"/>
      <c r="F14" s="51"/>
      <c r="G14" s="50"/>
      <c r="H14" s="50"/>
      <c r="I14" s="50"/>
      <c r="J14" s="50"/>
      <c r="K14" s="50"/>
      <c r="L14" s="50"/>
      <c r="M14" s="50"/>
      <c r="N14" s="50"/>
      <c r="O14" s="50"/>
      <c r="P14" s="51"/>
      <c r="Q14" s="50"/>
      <c r="R14" s="50"/>
      <c r="S14" s="50"/>
      <c r="T14" s="51"/>
      <c r="U14" s="76"/>
    </row>
    <row r="15" spans="1:21" ht="20.25" customHeight="1">
      <c r="A15" s="92"/>
      <c r="B15" s="111" t="s">
        <v>130</v>
      </c>
      <c r="C15" s="94"/>
      <c r="D15" s="94"/>
      <c r="E15" s="50"/>
      <c r="F15" s="51"/>
      <c r="G15" s="50"/>
      <c r="H15" s="50"/>
      <c r="I15" s="50"/>
      <c r="J15" s="50"/>
      <c r="K15" s="50"/>
      <c r="L15" s="50"/>
      <c r="M15" s="50"/>
      <c r="N15" s="50"/>
      <c r="O15" s="50"/>
      <c r="P15" s="51"/>
      <c r="Q15" s="50"/>
      <c r="R15" s="50"/>
      <c r="S15" s="50"/>
      <c r="T15" s="51"/>
      <c r="U15" s="50"/>
    </row>
    <row r="16" spans="1:21" ht="20.25" hidden="1" customHeight="1">
      <c r="A16" s="92"/>
      <c r="B16" s="93" t="s">
        <v>131</v>
      </c>
      <c r="C16" s="94"/>
      <c r="D16" s="94"/>
      <c r="E16" s="47">
        <v>0</v>
      </c>
      <c r="F16" s="47">
        <v>0</v>
      </c>
      <c r="G16" s="47">
        <v>0</v>
      </c>
      <c r="H16" s="47">
        <v>0</v>
      </c>
      <c r="I16" s="47">
        <v>0</v>
      </c>
      <c r="J16" s="47">
        <v>0</v>
      </c>
      <c r="K16" s="47">
        <v>0</v>
      </c>
      <c r="L16" s="47">
        <v>0</v>
      </c>
      <c r="M16" s="47">
        <v>0</v>
      </c>
      <c r="N16" s="47">
        <v>0</v>
      </c>
      <c r="O16" s="47">
        <v>0</v>
      </c>
      <c r="P16" s="47">
        <v>0</v>
      </c>
      <c r="Q16" s="47">
        <v>0</v>
      </c>
      <c r="R16" s="47">
        <v>0</v>
      </c>
      <c r="S16" s="47">
        <v>0</v>
      </c>
      <c r="T16" s="51"/>
      <c r="U16" s="88">
        <f>SUM(E16:M16,S16)</f>
        <v>0</v>
      </c>
    </row>
    <row r="17" spans="1:21" ht="20.25" customHeight="1">
      <c r="A17" s="92"/>
      <c r="B17" s="93" t="s">
        <v>132</v>
      </c>
      <c r="C17" s="94"/>
      <c r="D17" s="156">
        <v>21</v>
      </c>
      <c r="E17" s="47">
        <v>0</v>
      </c>
      <c r="F17" s="47">
        <v>0</v>
      </c>
      <c r="G17" s="47">
        <v>0</v>
      </c>
      <c r="H17" s="47">
        <v>0</v>
      </c>
      <c r="I17" s="47">
        <v>0</v>
      </c>
      <c r="J17" s="47">
        <v>0</v>
      </c>
      <c r="K17" s="47">
        <v>0</v>
      </c>
      <c r="L17" s="47">
        <v>0</v>
      </c>
      <c r="M17" s="88">
        <v>-138265646</v>
      </c>
      <c r="N17" s="47">
        <v>0</v>
      </c>
      <c r="O17" s="47">
        <v>0</v>
      </c>
      <c r="P17" s="47">
        <v>0</v>
      </c>
      <c r="Q17" s="47">
        <v>0</v>
      </c>
      <c r="R17" s="47">
        <v>0</v>
      </c>
      <c r="S17" s="47">
        <v>0</v>
      </c>
      <c r="T17" s="71"/>
      <c r="U17" s="88">
        <f>SUM(E17:M17,S17)</f>
        <v>-138265646</v>
      </c>
    </row>
    <row r="18" spans="1:21" ht="20.25" customHeight="1">
      <c r="A18" s="108" t="s">
        <v>133</v>
      </c>
      <c r="B18" s="111" t="s">
        <v>134</v>
      </c>
      <c r="C18" s="94"/>
      <c r="D18" s="94"/>
      <c r="E18" s="78">
        <f>SUM(E15:E17)</f>
        <v>0</v>
      </c>
      <c r="F18" s="73">
        <v>41580787</v>
      </c>
      <c r="G18" s="78">
        <v>0</v>
      </c>
      <c r="H18" s="73"/>
      <c r="I18" s="78">
        <v>0</v>
      </c>
      <c r="J18" s="73">
        <v>39698756</v>
      </c>
      <c r="K18" s="78">
        <v>0</v>
      </c>
      <c r="L18" s="76"/>
      <c r="M18" s="89">
        <f>SUM(M15:M17)</f>
        <v>-138265646</v>
      </c>
      <c r="N18" s="76"/>
      <c r="O18" s="78">
        <f>SUM(O15:O17)</f>
        <v>0</v>
      </c>
      <c r="P18" s="76"/>
      <c r="Q18" s="78">
        <f>SUM(Q15:Q17)</f>
        <v>0</v>
      </c>
      <c r="R18" s="73"/>
      <c r="S18" s="78">
        <f>SUM(S15:S17)</f>
        <v>0</v>
      </c>
      <c r="T18" s="51"/>
      <c r="U18" s="89">
        <f>SUM(U15:U17)</f>
        <v>-138265646</v>
      </c>
    </row>
    <row r="19" spans="1:21" ht="20.25" customHeight="1">
      <c r="A19" s="148"/>
      <c r="C19" s="144"/>
      <c r="D19" s="144"/>
      <c r="E19" s="50"/>
      <c r="F19" s="51"/>
      <c r="G19" s="50"/>
      <c r="H19" s="12"/>
      <c r="I19" s="50"/>
      <c r="J19" s="50"/>
      <c r="K19" s="50"/>
      <c r="L19" s="50"/>
      <c r="M19" s="90"/>
      <c r="N19" s="50"/>
      <c r="O19" s="50"/>
      <c r="P19" s="51"/>
      <c r="Q19" s="50"/>
      <c r="R19" s="50"/>
      <c r="S19" s="50"/>
      <c r="T19" s="51"/>
      <c r="U19" s="76"/>
    </row>
    <row r="20" spans="1:21" ht="20.25" customHeight="1">
      <c r="A20" s="148" t="s">
        <v>135</v>
      </c>
      <c r="C20" s="144"/>
      <c r="D20" s="144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44"/>
      <c r="T20" s="75"/>
      <c r="U20" s="71"/>
    </row>
    <row r="21" spans="1:21" ht="20.25" customHeight="1">
      <c r="B21" s="93" t="s">
        <v>144</v>
      </c>
      <c r="C21" s="144"/>
      <c r="D21" s="144"/>
      <c r="E21" s="47">
        <v>0</v>
      </c>
      <c r="F21" s="47">
        <v>0</v>
      </c>
      <c r="G21" s="47">
        <v>0</v>
      </c>
      <c r="H21" s="47">
        <v>0</v>
      </c>
      <c r="I21" s="47">
        <v>0</v>
      </c>
      <c r="J21" s="47">
        <v>0</v>
      </c>
      <c r="K21" s="47">
        <v>0</v>
      </c>
      <c r="L21" s="71"/>
      <c r="M21" s="46">
        <f>'PL 7'!K32</f>
        <v>200695168</v>
      </c>
      <c r="N21" s="71"/>
      <c r="O21" s="47">
        <v>0</v>
      </c>
      <c r="P21" s="47">
        <v>0</v>
      </c>
      <c r="Q21" s="47">
        <v>0</v>
      </c>
      <c r="R21" s="75"/>
      <c r="S21" s="47">
        <f>SUM(O21,Q21)</f>
        <v>0</v>
      </c>
      <c r="T21" s="47"/>
      <c r="U21" s="47">
        <f>SUM(E21:M21,S21)</f>
        <v>200695168</v>
      </c>
    </row>
    <row r="22" spans="1:21" ht="20.25" customHeight="1">
      <c r="B22" s="93" t="s">
        <v>145</v>
      </c>
      <c r="C22" s="144"/>
      <c r="D22" s="144"/>
      <c r="E22" s="47">
        <v>0</v>
      </c>
      <c r="F22" s="47">
        <v>0</v>
      </c>
      <c r="G22" s="47">
        <v>0</v>
      </c>
      <c r="H22" s="47">
        <v>0</v>
      </c>
      <c r="I22" s="47">
        <v>0</v>
      </c>
      <c r="J22" s="47">
        <v>0</v>
      </c>
      <c r="K22" s="47">
        <v>0</v>
      </c>
      <c r="L22" s="71"/>
      <c r="M22" s="88">
        <v>-42325060</v>
      </c>
      <c r="N22" s="71"/>
      <c r="O22" s="47">
        <v>1540388</v>
      </c>
      <c r="P22" s="47">
        <v>0</v>
      </c>
      <c r="Q22" s="47">
        <v>263466560</v>
      </c>
      <c r="R22" s="75"/>
      <c r="S22" s="71">
        <f>SUM(O22,Q22)</f>
        <v>265006948</v>
      </c>
      <c r="T22" s="71"/>
      <c r="U22" s="71">
        <f>SUM(E22:M22,S22)</f>
        <v>222681888</v>
      </c>
    </row>
    <row r="23" spans="1:21" ht="20.25" customHeight="1">
      <c r="A23" s="148" t="s">
        <v>98</v>
      </c>
      <c r="C23" s="144"/>
      <c r="D23" s="144"/>
      <c r="E23" s="78">
        <f>SUM(E21:E22)</f>
        <v>0</v>
      </c>
      <c r="F23" s="73">
        <v>41580787</v>
      </c>
      <c r="G23" s="78">
        <v>0</v>
      </c>
      <c r="H23" s="73"/>
      <c r="I23" s="78">
        <v>0</v>
      </c>
      <c r="J23" s="73">
        <v>39698756</v>
      </c>
      <c r="K23" s="78">
        <v>0</v>
      </c>
      <c r="L23" s="76"/>
      <c r="M23" s="72">
        <f>SUM(M21:M22)</f>
        <v>158370108</v>
      </c>
      <c r="N23" s="76"/>
      <c r="O23" s="89">
        <f>SUM(O21:O22)</f>
        <v>1540388</v>
      </c>
      <c r="P23" s="76"/>
      <c r="Q23" s="78">
        <f>SUM(Q21:Q22)</f>
        <v>263466560</v>
      </c>
      <c r="R23" s="73"/>
      <c r="S23" s="72">
        <f>SUM(S21:S22)</f>
        <v>265006948</v>
      </c>
      <c r="T23" s="76"/>
      <c r="U23" s="72">
        <f>SUM(U21:U22)</f>
        <v>423377056</v>
      </c>
    </row>
    <row r="24" spans="1:21" ht="20.25" customHeight="1">
      <c r="A24" s="148"/>
      <c r="C24" s="144"/>
      <c r="D24" s="144"/>
      <c r="E24" s="73"/>
      <c r="F24" s="73"/>
      <c r="G24" s="73"/>
      <c r="H24" s="73"/>
      <c r="I24" s="73"/>
      <c r="J24" s="73"/>
      <c r="K24" s="73"/>
      <c r="L24" s="76"/>
      <c r="M24" s="73"/>
      <c r="N24" s="76"/>
      <c r="O24" s="73"/>
      <c r="P24" s="71"/>
      <c r="Q24" s="73"/>
      <c r="R24" s="73"/>
      <c r="S24" s="76"/>
      <c r="T24" s="44"/>
      <c r="U24" s="73"/>
    </row>
    <row r="25" spans="1:21" ht="9.75" hidden="1" customHeight="1">
      <c r="C25" s="144"/>
      <c r="D25" s="144"/>
      <c r="E25" s="75"/>
      <c r="F25" s="75"/>
      <c r="G25" s="75"/>
      <c r="H25" s="75"/>
      <c r="I25" s="75"/>
      <c r="J25" s="75"/>
      <c r="K25" s="75"/>
      <c r="L25" s="71"/>
      <c r="M25" s="75"/>
      <c r="N25" s="71"/>
      <c r="O25" s="75"/>
      <c r="P25" s="71"/>
      <c r="Q25" s="75"/>
      <c r="R25" s="75"/>
      <c r="S25" s="75"/>
      <c r="T25" s="44"/>
      <c r="U25" s="75"/>
    </row>
    <row r="26" spans="1:21" ht="20.25" customHeight="1" thickBot="1">
      <c r="A26" s="148" t="s">
        <v>141</v>
      </c>
      <c r="B26" s="148"/>
      <c r="C26" s="149"/>
      <c r="D26" s="149"/>
      <c r="E26" s="79">
        <f>E12+E18+E23</f>
        <v>265900484</v>
      </c>
      <c r="F26" s="50"/>
      <c r="G26" s="79">
        <f>G12+G18+G23</f>
        <v>1342448425</v>
      </c>
      <c r="H26" s="50"/>
      <c r="I26" s="79">
        <f>I12+I18+I23</f>
        <v>26795766</v>
      </c>
      <c r="J26" s="50"/>
      <c r="K26" s="79">
        <f>K12+K18+K23</f>
        <v>2285000000</v>
      </c>
      <c r="L26" s="50"/>
      <c r="M26" s="79">
        <f>M12+M18+M23</f>
        <v>1708619089</v>
      </c>
      <c r="N26" s="50"/>
      <c r="O26" s="79">
        <f>O12+O18+O23</f>
        <v>70689678</v>
      </c>
      <c r="P26" s="50"/>
      <c r="Q26" s="79">
        <f>Q12+Q18+Q23</f>
        <v>4107368277</v>
      </c>
      <c r="R26" s="50"/>
      <c r="S26" s="79">
        <f>S12+S18+S23</f>
        <v>4178057955</v>
      </c>
      <c r="T26" s="50"/>
      <c r="U26" s="79">
        <f>U12+U18+U23</f>
        <v>9806821719</v>
      </c>
    </row>
    <row r="27" spans="1:21" ht="20.25" customHeight="1" thickTop="1">
      <c r="E27" s="12"/>
      <c r="F27" s="44"/>
      <c r="G27" s="12"/>
      <c r="H27" s="44"/>
      <c r="I27" s="44"/>
      <c r="J27" s="44"/>
      <c r="K27" s="12"/>
      <c r="L27" s="44"/>
      <c r="M27" s="44"/>
      <c r="N27" s="44"/>
      <c r="O27" s="12"/>
      <c r="P27" s="12"/>
      <c r="Q27" s="12"/>
      <c r="R27" s="12"/>
      <c r="S27" s="12"/>
      <c r="T27" s="12"/>
      <c r="U27" s="12"/>
    </row>
    <row r="28" spans="1:21" ht="20.25" customHeight="1">
      <c r="M28" s="157"/>
      <c r="S28" s="157"/>
      <c r="U28" s="144"/>
    </row>
    <row r="29" spans="1:21" ht="20.25" customHeight="1">
      <c r="H29" s="158"/>
      <c r="J29" s="158"/>
      <c r="L29" s="158"/>
    </row>
    <row r="30" spans="1:21" ht="20.25" customHeight="1">
      <c r="H30" s="158"/>
      <c r="J30" s="158"/>
      <c r="L30" s="158"/>
    </row>
    <row r="31" spans="1:21" ht="20.25" customHeight="1">
      <c r="H31" s="158"/>
      <c r="J31" s="158"/>
      <c r="L31" s="158"/>
    </row>
    <row r="32" spans="1:21" ht="20.25" customHeight="1"/>
    <row r="33" spans="6:12" ht="20.25" customHeight="1"/>
    <row r="34" spans="6:12" ht="20.25" customHeight="1"/>
    <row r="35" spans="6:12" ht="20.25" customHeight="1">
      <c r="H35" s="144">
        <f>SUM(H12:H34)</f>
        <v>0</v>
      </c>
      <c r="J35" s="42"/>
      <c r="L35" s="144">
        <f>SUM(L12:L34)</f>
        <v>0</v>
      </c>
    </row>
    <row r="36" spans="6:12" ht="20.25" customHeight="1"/>
    <row r="38" spans="6:12" ht="20.25" customHeight="1">
      <c r="F38" s="144"/>
    </row>
  </sheetData>
  <mergeCells count="4">
    <mergeCell ref="E4:U4"/>
    <mergeCell ref="I5:M5"/>
    <mergeCell ref="O5:S5"/>
    <mergeCell ref="E10:U10"/>
  </mergeCells>
  <pageMargins left="0.8" right="0.8" top="0.48" bottom="0.5" header="0.5" footer="0.5"/>
  <pageSetup paperSize="9" scale="61" firstPageNumber="11" fitToHeight="0" orientation="landscape" useFirstPageNumber="1" r:id="rId1"/>
  <headerFooter>
    <oddFooter>&amp;L&amp;"Times New Roman,Regular"&amp;11The accompanying notes form an integral part of the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91"/>
  <sheetViews>
    <sheetView view="pageBreakPreview" zoomScaleNormal="90" zoomScaleSheetLayoutView="100" workbookViewId="0"/>
  </sheetViews>
  <sheetFormatPr defaultColWidth="9.33203125" defaultRowHeight="20.100000000000001" customHeight="1"/>
  <cols>
    <col min="1" max="3" width="3" style="92" customWidth="1"/>
    <col min="4" max="4" width="53.6640625" style="92" customWidth="1"/>
    <col min="5" max="5" width="7.83203125" style="102" customWidth="1"/>
    <col min="6" max="6" width="19.83203125" style="14" bestFit="1" customWidth="1"/>
    <col min="7" max="7" width="1.33203125" style="92" customWidth="1"/>
    <col min="8" max="8" width="18" style="92" customWidth="1"/>
    <col min="9" max="9" width="1.33203125" style="92" customWidth="1"/>
    <col min="10" max="10" width="19.83203125" style="14" bestFit="1" customWidth="1"/>
    <col min="11" max="11" width="1.33203125" style="92" customWidth="1"/>
    <col min="12" max="12" width="18" style="92" customWidth="1"/>
    <col min="13" max="16384" width="9.33203125" style="92"/>
  </cols>
  <sheetData>
    <row r="1" spans="1:12" ht="20.100000000000001" customHeight="1">
      <c r="A1" s="101" t="s">
        <v>0</v>
      </c>
      <c r="E1" s="120"/>
      <c r="F1" s="35"/>
      <c r="J1" s="35"/>
    </row>
    <row r="2" spans="1:12" ht="20.100000000000001" customHeight="1">
      <c r="A2" s="103" t="s">
        <v>146</v>
      </c>
      <c r="E2" s="120"/>
      <c r="F2" s="35"/>
      <c r="G2" s="110"/>
      <c r="I2" s="110"/>
      <c r="J2" s="36"/>
      <c r="K2" s="110"/>
      <c r="L2" s="110"/>
    </row>
    <row r="3" spans="1:12" ht="20.100000000000001" customHeight="1">
      <c r="A3" s="105"/>
      <c r="E3" s="120"/>
      <c r="F3" s="35"/>
      <c r="I3" s="110"/>
      <c r="J3" s="36"/>
      <c r="K3" s="110"/>
      <c r="L3" s="110"/>
    </row>
    <row r="4" spans="1:12" ht="20.100000000000001" customHeight="1">
      <c r="A4" s="105"/>
      <c r="E4" s="120"/>
      <c r="F4" s="221" t="s">
        <v>2</v>
      </c>
      <c r="G4" s="221"/>
      <c r="H4" s="221"/>
      <c r="I4" s="106"/>
      <c r="J4" s="221" t="s">
        <v>3</v>
      </c>
      <c r="K4" s="221"/>
      <c r="L4" s="221"/>
    </row>
    <row r="5" spans="1:12" s="108" customFormat="1" ht="20.25" customHeight="1">
      <c r="E5" s="107"/>
      <c r="F5" s="221" t="s">
        <v>4</v>
      </c>
      <c r="G5" s="221"/>
      <c r="H5" s="221"/>
      <c r="I5" s="106"/>
      <c r="J5" s="221" t="s">
        <v>4</v>
      </c>
      <c r="K5" s="221"/>
      <c r="L5" s="221"/>
    </row>
    <row r="6" spans="1:12" s="108" customFormat="1" ht="20.25" customHeight="1">
      <c r="E6" s="107"/>
      <c r="F6" s="228" t="s">
        <v>67</v>
      </c>
      <c r="G6" s="228"/>
      <c r="H6" s="228"/>
      <c r="I6" s="110"/>
      <c r="J6" s="228" t="s">
        <v>67</v>
      </c>
      <c r="K6" s="228"/>
      <c r="L6" s="228"/>
    </row>
    <row r="7" spans="1:12" s="108" customFormat="1" ht="20.25" customHeight="1">
      <c r="E7" s="107"/>
      <c r="F7" s="227" t="s">
        <v>68</v>
      </c>
      <c r="G7" s="227"/>
      <c r="H7" s="227"/>
      <c r="I7" s="110"/>
      <c r="J7" s="227" t="s">
        <v>68</v>
      </c>
      <c r="K7" s="227"/>
      <c r="L7" s="227"/>
    </row>
    <row r="8" spans="1:12" s="108" customFormat="1" ht="18" customHeight="1">
      <c r="E8" s="102" t="s">
        <v>7</v>
      </c>
      <c r="F8" s="109">
        <v>2024</v>
      </c>
      <c r="G8" s="110"/>
      <c r="H8" s="109">
        <v>2023</v>
      </c>
      <c r="I8" s="109"/>
      <c r="J8" s="109">
        <v>2024</v>
      </c>
      <c r="K8" s="110"/>
      <c r="L8" s="109">
        <v>2023</v>
      </c>
    </row>
    <row r="9" spans="1:12" s="108" customFormat="1" ht="20.25" customHeight="1">
      <c r="E9" s="102"/>
      <c r="F9" s="222" t="s">
        <v>8</v>
      </c>
      <c r="G9" s="222"/>
      <c r="H9" s="222"/>
      <c r="I9" s="222"/>
      <c r="J9" s="222"/>
      <c r="K9" s="222"/>
      <c r="L9" s="222"/>
    </row>
    <row r="10" spans="1:12" ht="19.5" customHeight="1">
      <c r="A10" s="111" t="s">
        <v>147</v>
      </c>
      <c r="G10" s="112"/>
      <c r="H10" s="112"/>
      <c r="I10" s="112"/>
      <c r="K10" s="112"/>
      <c r="L10" s="112"/>
    </row>
    <row r="11" spans="1:12" ht="19.5" customHeight="1">
      <c r="A11" s="92" t="s">
        <v>91</v>
      </c>
      <c r="F11" s="100">
        <f>'PL 7'!G60</f>
        <v>404453966</v>
      </c>
      <c r="G11" s="119"/>
      <c r="H11" s="100">
        <f>'PL 7'!I60</f>
        <v>248000619</v>
      </c>
      <c r="I11" s="119"/>
      <c r="J11" s="100">
        <f>'PL 7'!K60</f>
        <v>200695168</v>
      </c>
      <c r="K11" s="119"/>
      <c r="L11" s="100">
        <f>'PL 7'!M60</f>
        <v>169746599</v>
      </c>
    </row>
    <row r="12" spans="1:12" ht="19.5" customHeight="1">
      <c r="A12" s="120" t="s">
        <v>192</v>
      </c>
      <c r="G12" s="119"/>
      <c r="H12" s="14"/>
      <c r="I12" s="119"/>
      <c r="K12" s="119"/>
      <c r="L12" s="14"/>
    </row>
    <row r="13" spans="1:12" ht="19.5" customHeight="1">
      <c r="A13" s="92" t="s">
        <v>193</v>
      </c>
      <c r="E13" s="102">
        <v>19</v>
      </c>
      <c r="F13" s="100">
        <v>48197867</v>
      </c>
      <c r="G13" s="119"/>
      <c r="H13" s="100">
        <v>68748602</v>
      </c>
      <c r="I13" s="119"/>
      <c r="J13" s="100">
        <v>39752397</v>
      </c>
      <c r="K13" s="119"/>
      <c r="L13" s="100">
        <v>66627492</v>
      </c>
    </row>
    <row r="14" spans="1:12" ht="19.5" customHeight="1">
      <c r="A14" s="92" t="s">
        <v>86</v>
      </c>
      <c r="F14" s="100">
        <v>12925062</v>
      </c>
      <c r="G14" s="119"/>
      <c r="H14" s="100">
        <v>14235407</v>
      </c>
      <c r="I14" s="119"/>
      <c r="J14" s="100">
        <v>12942706</v>
      </c>
      <c r="K14" s="119"/>
      <c r="L14" s="100">
        <v>14234774</v>
      </c>
    </row>
    <row r="15" spans="1:12" ht="19.5" customHeight="1">
      <c r="A15" s="92" t="s">
        <v>148</v>
      </c>
      <c r="F15" s="100">
        <v>547535155</v>
      </c>
      <c r="G15" s="119"/>
      <c r="H15" s="100">
        <v>553582190</v>
      </c>
      <c r="I15" s="119"/>
      <c r="J15" s="100">
        <v>520237314</v>
      </c>
      <c r="K15" s="119"/>
      <c r="L15" s="100">
        <v>524698568</v>
      </c>
    </row>
    <row r="16" spans="1:12" ht="19.5" customHeight="1">
      <c r="A16" s="92" t="s">
        <v>151</v>
      </c>
      <c r="F16" s="100">
        <v>3251612</v>
      </c>
      <c r="G16" s="119"/>
      <c r="H16" s="100">
        <v>10201552</v>
      </c>
      <c r="I16" s="119"/>
      <c r="J16" s="100">
        <v>3251612</v>
      </c>
      <c r="K16" s="119"/>
      <c r="L16" s="100">
        <v>10201552</v>
      </c>
    </row>
    <row r="17" spans="1:12" ht="19.5" customHeight="1">
      <c r="A17" s="92" t="s">
        <v>149</v>
      </c>
      <c r="F17" s="100">
        <v>40471434</v>
      </c>
      <c r="G17" s="119"/>
      <c r="H17" s="100">
        <v>25417110</v>
      </c>
      <c r="I17" s="119"/>
      <c r="J17" s="100">
        <v>40471434</v>
      </c>
      <c r="K17" s="119"/>
      <c r="L17" s="100">
        <v>24140878</v>
      </c>
    </row>
    <row r="18" spans="1:12" ht="19.5" customHeight="1">
      <c r="A18" s="92" t="s">
        <v>150</v>
      </c>
      <c r="F18" s="100">
        <v>81401739</v>
      </c>
      <c r="G18" s="119"/>
      <c r="H18" s="100">
        <v>77508445</v>
      </c>
      <c r="I18" s="119"/>
      <c r="J18" s="100">
        <v>79954139</v>
      </c>
      <c r="K18" s="119"/>
      <c r="L18" s="100">
        <v>76035689</v>
      </c>
    </row>
    <row r="19" spans="1:12" ht="19.5" customHeight="1">
      <c r="A19" s="92" t="s">
        <v>197</v>
      </c>
      <c r="F19" s="100">
        <v>-2301012</v>
      </c>
      <c r="G19" s="119"/>
      <c r="H19" s="100">
        <v>171020</v>
      </c>
      <c r="I19" s="119"/>
      <c r="J19" s="100">
        <v>-2430523</v>
      </c>
      <c r="K19" s="119"/>
      <c r="L19" s="100">
        <v>10800</v>
      </c>
    </row>
    <row r="20" spans="1:12" ht="19.5" customHeight="1">
      <c r="A20" s="92" t="s">
        <v>194</v>
      </c>
      <c r="F20" s="100">
        <v>-1233667</v>
      </c>
      <c r="G20" s="119"/>
      <c r="H20" s="100">
        <v>-674053</v>
      </c>
      <c r="I20" s="119"/>
      <c r="J20" s="100">
        <v>-1233667</v>
      </c>
      <c r="K20" s="119"/>
      <c r="L20" s="100">
        <v>-674053</v>
      </c>
    </row>
    <row r="21" spans="1:12" ht="19.5" customHeight="1">
      <c r="A21" s="92" t="s">
        <v>195</v>
      </c>
      <c r="E21" s="102">
        <v>10</v>
      </c>
      <c r="F21" s="100">
        <v>-11278000</v>
      </c>
      <c r="G21" s="119"/>
      <c r="H21" s="100">
        <v>-13073505</v>
      </c>
      <c r="I21" s="128"/>
      <c r="J21" s="100">
        <v>-11278000</v>
      </c>
      <c r="K21" s="130"/>
      <c r="L21" s="100">
        <v>-13073505</v>
      </c>
    </row>
    <row r="22" spans="1:12" ht="19.5" customHeight="1">
      <c r="A22" s="92" t="s">
        <v>87</v>
      </c>
      <c r="F22" s="100"/>
      <c r="G22" s="119"/>
      <c r="H22" s="100"/>
      <c r="I22" s="128"/>
      <c r="J22" s="100"/>
      <c r="K22" s="130"/>
      <c r="L22" s="100"/>
    </row>
    <row r="23" spans="1:12" ht="19.5" customHeight="1">
      <c r="B23" s="92" t="s">
        <v>182</v>
      </c>
      <c r="E23" s="102">
        <v>8</v>
      </c>
      <c r="F23" s="100">
        <v>-182123411</v>
      </c>
      <c r="G23" s="119"/>
      <c r="H23" s="100">
        <v>-174272230</v>
      </c>
      <c r="I23" s="128"/>
      <c r="J23" s="100">
        <v>0</v>
      </c>
      <c r="K23" s="130"/>
      <c r="L23" s="100">
        <v>0</v>
      </c>
    </row>
    <row r="24" spans="1:12" ht="19.5" customHeight="1">
      <c r="A24" s="92" t="s">
        <v>152</v>
      </c>
      <c r="F24" s="100">
        <v>4410245</v>
      </c>
      <c r="G24" s="119"/>
      <c r="H24" s="100">
        <v>-4277616</v>
      </c>
      <c r="I24" s="119"/>
      <c r="J24" s="100">
        <v>6335319</v>
      </c>
      <c r="K24" s="119"/>
      <c r="L24" s="100">
        <v>-4626523</v>
      </c>
    </row>
    <row r="25" spans="1:12" ht="19.5" customHeight="1">
      <c r="A25" s="92" t="s">
        <v>198</v>
      </c>
      <c r="E25" s="102">
        <v>8</v>
      </c>
      <c r="F25" s="100">
        <v>0</v>
      </c>
      <c r="G25" s="119"/>
      <c r="H25" s="100">
        <v>0</v>
      </c>
      <c r="I25" s="119"/>
      <c r="J25" s="100">
        <v>0</v>
      </c>
      <c r="K25" s="119"/>
      <c r="L25" s="100">
        <v>-104210050</v>
      </c>
    </row>
    <row r="26" spans="1:12" ht="18.75" customHeight="1">
      <c r="A26" s="92" t="s">
        <v>183</v>
      </c>
      <c r="F26" s="100">
        <v>0</v>
      </c>
      <c r="G26" s="119"/>
      <c r="H26" s="100">
        <v>-1873919</v>
      </c>
      <c r="I26" s="128"/>
      <c r="J26" s="100">
        <v>0</v>
      </c>
      <c r="K26" s="128"/>
      <c r="L26" s="100">
        <v>-1873919</v>
      </c>
    </row>
    <row r="27" spans="1:12" ht="19.5" customHeight="1">
      <c r="A27" s="92" t="s">
        <v>153</v>
      </c>
      <c r="F27" s="100">
        <v>-29496980</v>
      </c>
      <c r="G27" s="119"/>
      <c r="H27" s="100">
        <v>-2944663</v>
      </c>
      <c r="I27" s="128"/>
      <c r="J27" s="100">
        <v>-29889117</v>
      </c>
      <c r="K27" s="128"/>
      <c r="L27" s="100">
        <v>-2770023</v>
      </c>
    </row>
    <row r="28" spans="1:12" ht="19.5" customHeight="1">
      <c r="A28" s="92" t="s">
        <v>154</v>
      </c>
      <c r="F28" s="100">
        <v>-5490232</v>
      </c>
      <c r="G28" s="119"/>
      <c r="H28" s="100">
        <v>-5531596</v>
      </c>
      <c r="I28" s="128"/>
      <c r="J28" s="100">
        <v>-26665232</v>
      </c>
      <c r="K28" s="128"/>
      <c r="L28" s="100">
        <v>-21791596</v>
      </c>
    </row>
    <row r="29" spans="1:12" ht="19.5" customHeight="1">
      <c r="A29" s="92" t="s">
        <v>155</v>
      </c>
      <c r="F29" s="100">
        <v>-42816476</v>
      </c>
      <c r="G29" s="119"/>
      <c r="H29" s="131">
        <v>-16095114</v>
      </c>
      <c r="I29" s="119"/>
      <c r="J29" s="100">
        <v>-41152290</v>
      </c>
      <c r="K29" s="119"/>
      <c r="L29" s="131">
        <v>-25315669</v>
      </c>
    </row>
    <row r="30" spans="1:12" s="108" customFormat="1" ht="19.5" customHeight="1">
      <c r="E30" s="107"/>
      <c r="F30" s="83">
        <f>SUM(F11:F29)</f>
        <v>867907302</v>
      </c>
      <c r="G30" s="119"/>
      <c r="H30" s="119">
        <f>SUM(H11:H29)</f>
        <v>779122249</v>
      </c>
      <c r="I30" s="119"/>
      <c r="J30" s="83">
        <f>SUM(J11:J29)</f>
        <v>790991260</v>
      </c>
      <c r="K30" s="92"/>
      <c r="L30" s="46">
        <f>SUM(L11:L29)</f>
        <v>711361014</v>
      </c>
    </row>
    <row r="31" spans="1:12" ht="19.5" customHeight="1">
      <c r="A31" s="120" t="s">
        <v>156</v>
      </c>
      <c r="G31" s="119"/>
      <c r="H31" s="14"/>
      <c r="I31" s="119"/>
      <c r="K31" s="119"/>
      <c r="L31" s="14"/>
    </row>
    <row r="32" spans="1:12" ht="19.5" customHeight="1">
      <c r="A32" s="104" t="s">
        <v>12</v>
      </c>
      <c r="F32" s="100">
        <v>-87264286</v>
      </c>
      <c r="G32" s="119"/>
      <c r="H32" s="132">
        <v>-41190938</v>
      </c>
      <c r="I32" s="119"/>
      <c r="J32" s="100">
        <v>-87543315</v>
      </c>
      <c r="K32" s="119"/>
      <c r="L32" s="132">
        <v>-45431146</v>
      </c>
    </row>
    <row r="33" spans="1:12" ht="19.5" customHeight="1">
      <c r="A33" s="104" t="s">
        <v>14</v>
      </c>
      <c r="F33" s="100">
        <v>33214487</v>
      </c>
      <c r="G33" s="119"/>
      <c r="H33" s="132">
        <v>-49934144</v>
      </c>
      <c r="I33" s="119"/>
      <c r="J33" s="100">
        <v>32609619</v>
      </c>
      <c r="K33" s="119"/>
      <c r="L33" s="132">
        <v>-37395422</v>
      </c>
    </row>
    <row r="34" spans="1:12" ht="19.5" customHeight="1">
      <c r="A34" s="104" t="s">
        <v>15</v>
      </c>
      <c r="F34" s="100">
        <v>16527944</v>
      </c>
      <c r="G34" s="119"/>
      <c r="H34" s="132">
        <v>33038111</v>
      </c>
      <c r="I34" s="119"/>
      <c r="J34" s="100">
        <v>16752959</v>
      </c>
      <c r="K34" s="119"/>
      <c r="L34" s="132">
        <v>32787720</v>
      </c>
    </row>
    <row r="35" spans="1:12" ht="19.5" customHeight="1">
      <c r="A35" s="104" t="s">
        <v>16</v>
      </c>
      <c r="F35" s="100">
        <v>-150247648</v>
      </c>
      <c r="G35" s="119"/>
      <c r="H35" s="132">
        <v>-86829218</v>
      </c>
      <c r="I35" s="119"/>
      <c r="J35" s="100">
        <v>-150400317</v>
      </c>
      <c r="K35" s="119"/>
      <c r="L35" s="132">
        <v>-88157999</v>
      </c>
    </row>
    <row r="36" spans="1:12" ht="19.5" customHeight="1">
      <c r="A36" s="104" t="s">
        <v>17</v>
      </c>
      <c r="F36" s="100">
        <v>110610</v>
      </c>
      <c r="G36" s="119"/>
      <c r="H36" s="132">
        <v>428929</v>
      </c>
      <c r="I36" s="119"/>
      <c r="J36" s="100">
        <v>110609</v>
      </c>
      <c r="K36" s="119"/>
      <c r="L36" s="132">
        <v>428929</v>
      </c>
    </row>
    <row r="37" spans="1:12" ht="19.5" customHeight="1">
      <c r="A37" s="104" t="s">
        <v>18</v>
      </c>
      <c r="F37" s="100">
        <v>-2063279</v>
      </c>
      <c r="G37" s="119"/>
      <c r="H37" s="132">
        <v>-9112194</v>
      </c>
      <c r="I37" s="119"/>
      <c r="J37" s="100">
        <v>-253016</v>
      </c>
      <c r="K37" s="119"/>
      <c r="L37" s="132">
        <v>-8541887</v>
      </c>
    </row>
    <row r="38" spans="1:12" ht="19.5" customHeight="1">
      <c r="A38" s="104" t="s">
        <v>29</v>
      </c>
      <c r="F38" s="100">
        <v>17087985</v>
      </c>
      <c r="G38" s="119"/>
      <c r="H38" s="132">
        <v>11202453</v>
      </c>
      <c r="I38" s="119"/>
      <c r="J38" s="100">
        <v>16509079</v>
      </c>
      <c r="K38" s="119"/>
      <c r="L38" s="132">
        <v>10552019</v>
      </c>
    </row>
    <row r="39" spans="1:12" ht="19.5" customHeight="1">
      <c r="A39" s="92" t="s">
        <v>34</v>
      </c>
      <c r="F39" s="100">
        <v>380730</v>
      </c>
      <c r="G39" s="119"/>
      <c r="H39" s="132">
        <v>-1125054</v>
      </c>
      <c r="I39" s="119"/>
      <c r="J39" s="100">
        <v>56705924</v>
      </c>
      <c r="K39" s="119"/>
      <c r="L39" s="132">
        <v>68624149</v>
      </c>
    </row>
    <row r="40" spans="1:12" ht="20.25" customHeight="1">
      <c r="A40" s="92" t="s">
        <v>35</v>
      </c>
      <c r="F40" s="100">
        <v>-39834986</v>
      </c>
      <c r="G40" s="119"/>
      <c r="H40" s="132">
        <v>44860132</v>
      </c>
      <c r="I40" s="119"/>
      <c r="J40" s="100">
        <v>-40231438</v>
      </c>
      <c r="K40" s="119"/>
      <c r="L40" s="132">
        <v>43782844</v>
      </c>
    </row>
    <row r="41" spans="1:12" ht="19.5" customHeight="1">
      <c r="A41" s="104" t="s">
        <v>36</v>
      </c>
      <c r="F41" s="100">
        <v>112198162</v>
      </c>
      <c r="G41" s="119"/>
      <c r="H41" s="132">
        <v>133698844</v>
      </c>
      <c r="I41" s="119"/>
      <c r="J41" s="100">
        <v>113135590</v>
      </c>
      <c r="K41" s="119"/>
      <c r="L41" s="132">
        <v>131702922</v>
      </c>
    </row>
    <row r="42" spans="1:12" ht="19.5" customHeight="1">
      <c r="A42" s="104" t="s">
        <v>38</v>
      </c>
      <c r="F42" s="100">
        <v>2689909</v>
      </c>
      <c r="G42" s="119"/>
      <c r="H42" s="132">
        <v>5066264</v>
      </c>
      <c r="I42" s="119"/>
      <c r="J42" s="100">
        <v>2689908</v>
      </c>
      <c r="K42" s="119"/>
      <c r="L42" s="132">
        <v>5066264</v>
      </c>
    </row>
    <row r="43" spans="1:12" ht="19.5" customHeight="1">
      <c r="A43" s="92" t="s">
        <v>41</v>
      </c>
      <c r="F43" s="100">
        <v>-6791543</v>
      </c>
      <c r="G43" s="100"/>
      <c r="H43" s="132">
        <v>-1238803</v>
      </c>
      <c r="I43" s="100"/>
      <c r="J43" s="100">
        <v>-6147837</v>
      </c>
      <c r="K43" s="100"/>
      <c r="L43" s="132">
        <v>-1391600</v>
      </c>
    </row>
    <row r="44" spans="1:12" ht="19.5" customHeight="1">
      <c r="A44" s="92" t="s">
        <v>157</v>
      </c>
      <c r="F44" s="100">
        <v>-109215785</v>
      </c>
      <c r="G44" s="100"/>
      <c r="H44" s="132">
        <v>-99325312</v>
      </c>
      <c r="I44" s="100"/>
      <c r="J44" s="100">
        <v>-106747810</v>
      </c>
      <c r="K44" s="100"/>
      <c r="L44" s="132">
        <v>-99046312</v>
      </c>
    </row>
    <row r="45" spans="1:12" ht="19.5" customHeight="1">
      <c r="A45" s="92" t="s">
        <v>158</v>
      </c>
      <c r="F45" s="83">
        <f>SUM(F30:F44)</f>
        <v>654699602</v>
      </c>
      <c r="G45" s="119"/>
      <c r="H45" s="83">
        <f>SUM(H30:H44)</f>
        <v>718661319</v>
      </c>
      <c r="I45" s="119"/>
      <c r="J45" s="83">
        <f>SUM(J30:J44)</f>
        <v>638181215</v>
      </c>
      <c r="K45" s="119"/>
      <c r="L45" s="133">
        <f>SUM(L30:L44)</f>
        <v>724341495</v>
      </c>
    </row>
    <row r="46" spans="1:12" ht="19.5" customHeight="1">
      <c r="A46" s="92" t="s">
        <v>196</v>
      </c>
      <c r="F46" s="132">
        <v>-691045</v>
      </c>
      <c r="G46" s="100"/>
      <c r="H46" s="132">
        <v>-49087</v>
      </c>
      <c r="I46" s="100"/>
      <c r="J46" s="132">
        <v>0</v>
      </c>
      <c r="K46" s="100"/>
      <c r="L46" s="132">
        <v>0</v>
      </c>
    </row>
    <row r="47" spans="1:12" s="108" customFormat="1" ht="19.5" customHeight="1">
      <c r="A47" s="108" t="s">
        <v>159</v>
      </c>
      <c r="D47" s="134"/>
      <c r="E47" s="135"/>
      <c r="F47" s="72">
        <f>SUM(F45:F46)</f>
        <v>654008557</v>
      </c>
      <c r="G47" s="121"/>
      <c r="H47" s="136">
        <f>SUM(H45:H46)</f>
        <v>718612232</v>
      </c>
      <c r="I47" s="121"/>
      <c r="J47" s="72">
        <f>SUM(J45:J46)</f>
        <v>638181215</v>
      </c>
      <c r="K47" s="121"/>
      <c r="L47" s="136">
        <f>SUM(L45:L46)</f>
        <v>724341495</v>
      </c>
    </row>
    <row r="48" spans="1:12" s="108" customFormat="1" ht="19.5" hidden="1" customHeight="1">
      <c r="D48" s="134"/>
      <c r="E48" s="135"/>
      <c r="F48" s="21"/>
      <c r="G48" s="121"/>
      <c r="H48" s="21"/>
      <c r="I48" s="121"/>
      <c r="J48" s="21"/>
      <c r="K48" s="121"/>
      <c r="L48" s="21"/>
    </row>
    <row r="49" spans="1:12" s="108" customFormat="1" ht="19.5" customHeight="1">
      <c r="D49" s="134"/>
      <c r="E49" s="135"/>
      <c r="F49" s="21"/>
      <c r="G49" s="121"/>
      <c r="H49" s="21"/>
      <c r="I49" s="121"/>
      <c r="J49" s="21"/>
      <c r="K49" s="121"/>
      <c r="L49" s="21"/>
    </row>
    <row r="50" spans="1:12" ht="19.5" customHeight="1">
      <c r="A50" s="108" t="s">
        <v>0</v>
      </c>
      <c r="E50" s="120"/>
      <c r="F50" s="35"/>
      <c r="J50" s="35"/>
    </row>
    <row r="51" spans="1:12" ht="19.5" customHeight="1">
      <c r="A51" s="108" t="s">
        <v>146</v>
      </c>
      <c r="E51" s="120"/>
      <c r="F51" s="35"/>
      <c r="G51" s="110"/>
      <c r="I51" s="110"/>
      <c r="J51" s="36"/>
      <c r="K51" s="110"/>
      <c r="L51" s="110"/>
    </row>
    <row r="52" spans="1:12" ht="19.5" customHeight="1">
      <c r="A52" s="105"/>
      <c r="E52" s="120"/>
      <c r="F52" s="35"/>
      <c r="I52" s="110"/>
      <c r="J52" s="36"/>
      <c r="K52" s="110"/>
      <c r="L52" s="110"/>
    </row>
    <row r="53" spans="1:12" ht="19.5" customHeight="1">
      <c r="A53" s="105"/>
      <c r="E53" s="120"/>
      <c r="F53" s="221" t="s">
        <v>2</v>
      </c>
      <c r="G53" s="221"/>
      <c r="H53" s="221"/>
      <c r="I53" s="104"/>
      <c r="J53" s="221" t="s">
        <v>3</v>
      </c>
      <c r="K53" s="221"/>
      <c r="L53" s="221"/>
    </row>
    <row r="54" spans="1:12" s="108" customFormat="1" ht="19.5" customHeight="1">
      <c r="E54" s="107"/>
      <c r="F54" s="221" t="s">
        <v>4</v>
      </c>
      <c r="G54" s="221"/>
      <c r="H54" s="221"/>
      <c r="J54" s="221" t="s">
        <v>4</v>
      </c>
      <c r="K54" s="221"/>
      <c r="L54" s="221"/>
    </row>
    <row r="55" spans="1:12" s="108" customFormat="1" ht="20.25" customHeight="1">
      <c r="E55" s="107"/>
      <c r="F55" s="228" t="s">
        <v>67</v>
      </c>
      <c r="G55" s="228"/>
      <c r="H55" s="228"/>
      <c r="I55" s="110"/>
      <c r="J55" s="228" t="s">
        <v>67</v>
      </c>
      <c r="K55" s="228"/>
      <c r="L55" s="228"/>
    </row>
    <row r="56" spans="1:12" s="108" customFormat="1" ht="20.25" customHeight="1">
      <c r="E56" s="107"/>
      <c r="F56" s="227" t="s">
        <v>68</v>
      </c>
      <c r="G56" s="227"/>
      <c r="H56" s="227"/>
      <c r="I56" s="110"/>
      <c r="J56" s="227" t="s">
        <v>68</v>
      </c>
      <c r="K56" s="227"/>
      <c r="L56" s="227"/>
    </row>
    <row r="57" spans="1:12" s="108" customFormat="1" ht="21.75" customHeight="1">
      <c r="E57" s="102" t="s">
        <v>7</v>
      </c>
      <c r="F57" s="109">
        <v>2024</v>
      </c>
      <c r="G57" s="110"/>
      <c r="H57" s="109">
        <v>2023</v>
      </c>
      <c r="I57" s="109"/>
      <c r="J57" s="109">
        <v>2024</v>
      </c>
      <c r="K57" s="110"/>
      <c r="L57" s="109">
        <v>2023</v>
      </c>
    </row>
    <row r="58" spans="1:12" s="108" customFormat="1" ht="19.5" customHeight="1">
      <c r="E58" s="107"/>
      <c r="F58" s="222" t="s">
        <v>8</v>
      </c>
      <c r="G58" s="222"/>
      <c r="H58" s="222"/>
      <c r="I58" s="222"/>
      <c r="J58" s="222"/>
      <c r="K58" s="222"/>
      <c r="L58" s="222"/>
    </row>
    <row r="59" spans="1:12" ht="19.5" customHeight="1">
      <c r="A59" s="111" t="s">
        <v>160</v>
      </c>
      <c r="G59" s="137"/>
      <c r="H59" s="137"/>
      <c r="I59" s="137"/>
      <c r="K59" s="137"/>
      <c r="L59" s="137"/>
    </row>
    <row r="60" spans="1:12" ht="19.5" customHeight="1">
      <c r="A60" s="92" t="s">
        <v>203</v>
      </c>
      <c r="F60" s="14">
        <v>0</v>
      </c>
      <c r="G60" s="119"/>
      <c r="H60" s="14">
        <v>0</v>
      </c>
      <c r="I60" s="119"/>
      <c r="J60" s="14">
        <v>0</v>
      </c>
      <c r="K60" s="119"/>
      <c r="L60" s="119">
        <v>-1335000000</v>
      </c>
    </row>
    <row r="61" spans="1:12" ht="19.5" customHeight="1">
      <c r="A61" s="92" t="s">
        <v>184</v>
      </c>
      <c r="F61" s="14">
        <v>0</v>
      </c>
      <c r="G61" s="119"/>
      <c r="H61" s="12">
        <v>600000000</v>
      </c>
      <c r="I61" s="119"/>
      <c r="J61" s="14">
        <v>0</v>
      </c>
      <c r="K61" s="119"/>
      <c r="L61" s="12">
        <v>600000000</v>
      </c>
    </row>
    <row r="62" spans="1:12" ht="19.5" customHeight="1">
      <c r="A62" s="92" t="s">
        <v>165</v>
      </c>
      <c r="F62" s="14">
        <v>0</v>
      </c>
      <c r="G62" s="119"/>
      <c r="H62" s="14">
        <v>0</v>
      </c>
      <c r="I62" s="119"/>
      <c r="J62" s="14">
        <v>0</v>
      </c>
      <c r="K62" s="119"/>
      <c r="L62" s="12">
        <v>105660050</v>
      </c>
    </row>
    <row r="63" spans="1:12" ht="19.5" customHeight="1">
      <c r="A63" s="92" t="s">
        <v>161</v>
      </c>
      <c r="F63" s="119">
        <v>32525736</v>
      </c>
      <c r="G63" s="119"/>
      <c r="H63" s="119">
        <v>37638018</v>
      </c>
      <c r="I63" s="119"/>
      <c r="J63" s="12">
        <v>32413669</v>
      </c>
      <c r="K63" s="119"/>
      <c r="L63" s="119">
        <v>37404758</v>
      </c>
    </row>
    <row r="64" spans="1:12" ht="19.5" hidden="1" customHeight="1">
      <c r="A64" s="92" t="s">
        <v>162</v>
      </c>
      <c r="F64" s="14">
        <v>0</v>
      </c>
      <c r="G64" s="119"/>
      <c r="H64" s="14">
        <v>0</v>
      </c>
      <c r="I64" s="119"/>
      <c r="J64" s="14">
        <v>0</v>
      </c>
      <c r="K64" s="119"/>
      <c r="L64" s="14">
        <v>0</v>
      </c>
    </row>
    <row r="65" spans="1:12" ht="19.5" customHeight="1">
      <c r="A65" s="92" t="s">
        <v>163</v>
      </c>
      <c r="F65" s="119">
        <v>-451377394</v>
      </c>
      <c r="G65" s="119"/>
      <c r="H65" s="119">
        <v>-279497646</v>
      </c>
      <c r="I65" s="119"/>
      <c r="J65" s="119">
        <v>-445528971</v>
      </c>
      <c r="K65" s="119"/>
      <c r="L65" s="119">
        <v>-271938207</v>
      </c>
    </row>
    <row r="66" spans="1:12" ht="19.5" customHeight="1">
      <c r="A66" s="92" t="s">
        <v>164</v>
      </c>
      <c r="F66" s="119">
        <v>-1965000</v>
      </c>
      <c r="G66" s="119"/>
      <c r="H66" s="119">
        <v>-145122</v>
      </c>
      <c r="I66" s="119"/>
      <c r="J66" s="119">
        <v>-1965000</v>
      </c>
      <c r="K66" s="119"/>
      <c r="L66" s="119">
        <v>-145122</v>
      </c>
    </row>
    <row r="67" spans="1:12" ht="19.5" customHeight="1">
      <c r="A67" s="92" t="s">
        <v>167</v>
      </c>
      <c r="F67" s="119">
        <v>92490232</v>
      </c>
      <c r="G67" s="119"/>
      <c r="H67" s="119">
        <v>77531596</v>
      </c>
      <c r="I67" s="119"/>
      <c r="J67" s="119">
        <v>23035232</v>
      </c>
      <c r="K67" s="119"/>
      <c r="L67" s="119">
        <v>23531596</v>
      </c>
    </row>
    <row r="68" spans="1:12" ht="19.5" customHeight="1">
      <c r="A68" s="92" t="s">
        <v>166</v>
      </c>
      <c r="F68" s="119">
        <v>42816476</v>
      </c>
      <c r="G68" s="119"/>
      <c r="H68" s="119">
        <v>16095114</v>
      </c>
      <c r="I68" s="119"/>
      <c r="J68" s="119">
        <v>41152290</v>
      </c>
      <c r="K68" s="119"/>
      <c r="L68" s="119">
        <v>27214628</v>
      </c>
    </row>
    <row r="69" spans="1:12" s="108" customFormat="1" ht="19.5" customHeight="1">
      <c r="A69" s="108" t="s">
        <v>168</v>
      </c>
      <c r="D69" s="134"/>
      <c r="E69" s="135"/>
      <c r="F69" s="136">
        <f>SUM(F60:F68)</f>
        <v>-285509950</v>
      </c>
      <c r="G69" s="121"/>
      <c r="H69" s="136">
        <f>SUM(H60:H68)</f>
        <v>451621960</v>
      </c>
      <c r="I69" s="119"/>
      <c r="J69" s="136">
        <f>SUM(J60:J68)</f>
        <v>-350892780</v>
      </c>
      <c r="K69" s="119"/>
      <c r="L69" s="136">
        <f>SUM(L60:L68)</f>
        <v>-813272297</v>
      </c>
    </row>
    <row r="70" spans="1:12" ht="19.5" customHeight="1">
      <c r="D70" s="116"/>
      <c r="E70" s="138"/>
      <c r="F70" s="42"/>
      <c r="G70" s="119"/>
      <c r="H70" s="42"/>
      <c r="I70" s="119"/>
      <c r="J70" s="42"/>
      <c r="K70" s="119"/>
      <c r="L70" s="42"/>
    </row>
    <row r="71" spans="1:12" ht="19.5" customHeight="1">
      <c r="A71" s="111" t="s">
        <v>169</v>
      </c>
      <c r="G71" s="119"/>
      <c r="H71" s="14"/>
      <c r="I71" s="119"/>
      <c r="K71" s="119"/>
      <c r="L71" s="14"/>
    </row>
    <row r="72" spans="1:12" ht="19.5" customHeight="1">
      <c r="A72" s="92" t="s">
        <v>185</v>
      </c>
      <c r="F72" s="14">
        <v>0</v>
      </c>
      <c r="G72" s="119"/>
      <c r="H72" s="14">
        <v>0</v>
      </c>
      <c r="I72" s="119"/>
      <c r="J72" s="14">
        <v>0</v>
      </c>
      <c r="K72" s="119"/>
      <c r="L72" s="12">
        <v>1260000000</v>
      </c>
    </row>
    <row r="73" spans="1:12" ht="19.5" customHeight="1">
      <c r="A73" s="92" t="s">
        <v>170</v>
      </c>
      <c r="F73" s="119">
        <v>-96309938</v>
      </c>
      <c r="G73" s="119"/>
      <c r="H73" s="119">
        <v>-88653644</v>
      </c>
      <c r="I73" s="119"/>
      <c r="J73" s="119">
        <v>-96104173</v>
      </c>
      <c r="K73" s="119"/>
      <c r="L73" s="119">
        <v>-88095319</v>
      </c>
    </row>
    <row r="74" spans="1:12" ht="19.5" customHeight="1">
      <c r="A74" s="92" t="s">
        <v>172</v>
      </c>
      <c r="F74" s="119">
        <v>-138179600</v>
      </c>
      <c r="G74" s="119"/>
      <c r="H74" s="119">
        <v>-90373900</v>
      </c>
      <c r="I74" s="100"/>
      <c r="J74" s="119">
        <v>-138179600</v>
      </c>
      <c r="K74" s="100"/>
      <c r="L74" s="119">
        <v>-90373900</v>
      </c>
    </row>
    <row r="75" spans="1:12" ht="19.5" customHeight="1">
      <c r="A75" s="92" t="s">
        <v>171</v>
      </c>
      <c r="F75" s="119">
        <v>-12925062</v>
      </c>
      <c r="G75" s="119"/>
      <c r="H75" s="119">
        <v>-14235407</v>
      </c>
      <c r="I75" s="119"/>
      <c r="J75" s="119">
        <v>-12942706</v>
      </c>
      <c r="K75" s="119"/>
      <c r="L75" s="119">
        <v>-14234774</v>
      </c>
    </row>
    <row r="76" spans="1:12" s="108" customFormat="1" ht="19.5" customHeight="1">
      <c r="A76" s="108" t="s">
        <v>173</v>
      </c>
      <c r="E76" s="107"/>
      <c r="F76" s="136">
        <f>SUM(F72:F75)</f>
        <v>-247414600</v>
      </c>
      <c r="G76" s="121"/>
      <c r="H76" s="136">
        <f>SUM(H72:H75)</f>
        <v>-193262951</v>
      </c>
      <c r="I76" s="121"/>
      <c r="J76" s="136">
        <f>SUM(J72:J75)</f>
        <v>-247226479</v>
      </c>
      <c r="K76" s="121"/>
      <c r="L76" s="136">
        <f>SUM(L72:L75)</f>
        <v>1067296007</v>
      </c>
    </row>
    <row r="77" spans="1:12" ht="19.5" customHeight="1">
      <c r="F77" s="42"/>
      <c r="G77" s="119"/>
      <c r="H77" s="42"/>
      <c r="I77" s="119"/>
      <c r="J77" s="42"/>
      <c r="K77" s="119"/>
      <c r="L77" s="42"/>
    </row>
    <row r="78" spans="1:12" s="108" customFormat="1" ht="19.5" customHeight="1">
      <c r="A78" s="108" t="s">
        <v>174</v>
      </c>
      <c r="E78" s="107"/>
      <c r="F78" s="76">
        <f>SUM(F47,F69,F76)</f>
        <v>121084007</v>
      </c>
      <c r="G78" s="121"/>
      <c r="H78" s="121">
        <f>SUM(H47,H69,H76)</f>
        <v>976971241</v>
      </c>
      <c r="I78" s="121"/>
      <c r="J78" s="76">
        <f>SUM(J47,J69,J76)</f>
        <v>40061956</v>
      </c>
      <c r="K78" s="121"/>
      <c r="L78" s="121">
        <f>SUM(L47,L69,L76)</f>
        <v>978365205</v>
      </c>
    </row>
    <row r="79" spans="1:12" ht="19.5" hidden="1" customHeight="1">
      <c r="A79" s="139" t="s">
        <v>175</v>
      </c>
      <c r="E79" s="92"/>
      <c r="F79" s="12"/>
      <c r="H79" s="12"/>
      <c r="J79" s="12"/>
      <c r="K79" s="119"/>
      <c r="L79" s="12"/>
    </row>
    <row r="80" spans="1:12" ht="19.5" hidden="1" customHeight="1">
      <c r="A80" s="139"/>
      <c r="B80" s="92" t="s">
        <v>176</v>
      </c>
      <c r="E80" s="92"/>
      <c r="F80" s="140"/>
      <c r="H80" s="140"/>
      <c r="J80" s="140"/>
      <c r="K80" s="119"/>
      <c r="L80" s="140"/>
    </row>
    <row r="81" spans="1:12" ht="19.5" customHeight="1">
      <c r="A81" s="92" t="s">
        <v>177</v>
      </c>
      <c r="E81" s="92"/>
      <c r="F81" s="94">
        <f>H82</f>
        <v>2298009539</v>
      </c>
      <c r="G81" s="119"/>
      <c r="H81" s="119">
        <v>1321038298</v>
      </c>
      <c r="I81" s="119"/>
      <c r="J81" s="94">
        <f>L82</f>
        <v>2254644930</v>
      </c>
      <c r="K81" s="119"/>
      <c r="L81" s="119">
        <v>1276279725</v>
      </c>
    </row>
    <row r="82" spans="1:12" s="108" customFormat="1" ht="19.5" customHeight="1" thickBot="1">
      <c r="A82" s="108" t="s">
        <v>178</v>
      </c>
      <c r="E82" s="102">
        <v>5</v>
      </c>
      <c r="F82" s="87">
        <f>SUM(F78:F81)</f>
        <v>2419093546</v>
      </c>
      <c r="G82" s="121"/>
      <c r="H82" s="141">
        <f>SUM(H78:H81)</f>
        <v>2298009539</v>
      </c>
      <c r="I82" s="121"/>
      <c r="J82" s="87">
        <f>SUM(J78:J81)</f>
        <v>2294706886</v>
      </c>
      <c r="K82" s="121"/>
      <c r="L82" s="141">
        <f>SUM(L78:L81)</f>
        <v>2254644930</v>
      </c>
    </row>
    <row r="83" spans="1:12" s="108" customFormat="1" ht="19.5" customHeight="1" thickTop="1">
      <c r="E83" s="102"/>
      <c r="F83" s="21"/>
      <c r="G83" s="121"/>
      <c r="H83" s="21"/>
      <c r="I83" s="121"/>
      <c r="J83" s="21"/>
      <c r="K83" s="121"/>
      <c r="L83" s="21"/>
    </row>
    <row r="84" spans="1:12" s="108" customFormat="1" ht="19.5" customHeight="1">
      <c r="A84" s="111" t="s">
        <v>179</v>
      </c>
      <c r="E84" s="102"/>
      <c r="F84" s="21"/>
      <c r="G84" s="121"/>
      <c r="H84" s="21"/>
      <c r="I84" s="121"/>
      <c r="J84" s="21"/>
      <c r="K84" s="121"/>
      <c r="L84" s="21"/>
    </row>
    <row r="85" spans="1:12" s="108" customFormat="1" ht="19.5" customHeight="1">
      <c r="A85" s="92" t="s">
        <v>180</v>
      </c>
      <c r="E85" s="102"/>
      <c r="F85" s="49">
        <v>54000000</v>
      </c>
      <c r="G85" s="80"/>
      <c r="H85" s="49">
        <v>36000000</v>
      </c>
      <c r="I85" s="80"/>
      <c r="J85" s="49">
        <v>10890000</v>
      </c>
      <c r="K85" s="80"/>
      <c r="L85" s="49">
        <v>7260000</v>
      </c>
    </row>
    <row r="86" spans="1:12" ht="20.100000000000001" customHeight="1">
      <c r="A86" s="92" t="s">
        <v>181</v>
      </c>
      <c r="F86" s="49">
        <v>188853112</v>
      </c>
      <c r="G86" s="80"/>
      <c r="H86" s="49">
        <v>41891374.239999995</v>
      </c>
      <c r="I86" s="80"/>
      <c r="J86" s="49">
        <v>182134339</v>
      </c>
      <c r="K86" s="80"/>
      <c r="L86" s="49">
        <v>39469258.039999992</v>
      </c>
    </row>
    <row r="87" spans="1:12" ht="20.100000000000001" customHeight="1">
      <c r="A87" s="92" t="s">
        <v>45</v>
      </c>
      <c r="F87" s="49">
        <v>331842136</v>
      </c>
      <c r="G87" s="80"/>
      <c r="H87" s="49">
        <v>414306939</v>
      </c>
      <c r="I87" s="80"/>
      <c r="J87" s="49">
        <v>332358916</v>
      </c>
      <c r="K87" s="80"/>
      <c r="L87" s="49">
        <v>414904532</v>
      </c>
    </row>
    <row r="88" spans="1:12" ht="20.100000000000001" customHeight="1">
      <c r="F88" s="45"/>
      <c r="G88" s="142"/>
      <c r="H88" s="45"/>
      <c r="I88" s="142"/>
      <c r="J88" s="45"/>
      <c r="K88" s="142"/>
      <c r="L88" s="45"/>
    </row>
    <row r="89" spans="1:12" ht="20.100000000000001" customHeight="1">
      <c r="F89" s="12"/>
      <c r="G89" s="14"/>
      <c r="H89" s="14"/>
      <c r="I89" s="14"/>
      <c r="J89" s="12"/>
      <c r="K89" s="14"/>
      <c r="L89" s="14"/>
    </row>
    <row r="91" spans="1:12" ht="20.100000000000001" customHeight="1">
      <c r="G91" s="14"/>
      <c r="H91" s="14"/>
      <c r="I91" s="14"/>
      <c r="K91" s="14"/>
      <c r="L91" s="14"/>
    </row>
  </sheetData>
  <mergeCells count="18">
    <mergeCell ref="F58:L58"/>
    <mergeCell ref="F5:H5"/>
    <mergeCell ref="J5:L5"/>
    <mergeCell ref="F54:H54"/>
    <mergeCell ref="J54:L54"/>
    <mergeCell ref="F56:H56"/>
    <mergeCell ref="J56:L56"/>
    <mergeCell ref="F55:H55"/>
    <mergeCell ref="J55:L55"/>
    <mergeCell ref="F4:H4"/>
    <mergeCell ref="J4:L4"/>
    <mergeCell ref="F53:H53"/>
    <mergeCell ref="J53:L53"/>
    <mergeCell ref="F9:L9"/>
    <mergeCell ref="F7:H7"/>
    <mergeCell ref="F6:H6"/>
    <mergeCell ref="J6:L6"/>
    <mergeCell ref="J7:L7"/>
  </mergeCells>
  <phoneticPr fontId="0" type="noConversion"/>
  <pageMargins left="0.8" right="0.8" top="0.48" bottom="0.5" header="0.5" footer="0.5"/>
  <pageSetup paperSize="9" scale="68" firstPageNumber="12" fitToHeight="0" orientation="portrait" useFirstPageNumber="1" r:id="rId1"/>
  <headerFooter alignWithMargins="0">
    <oddFooter>&amp;L&amp;"Times New Roman,Regular"&amp;11The accompanying notes form an integral part of the financial statements.
&amp;C&amp;"Times New Roman,Regular"&amp;11&amp;P</oddFooter>
  </headerFooter>
  <rowBreaks count="1" manualBreakCount="1">
    <brk id="4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B5CE8C47CA94D4CBE9FAD51AEF1CD0E" ma:contentTypeVersion="8" ma:contentTypeDescription="Create a new document." ma:contentTypeScope="" ma:versionID="99819524e14585f5ff5517fc9d768757">
  <xsd:schema xmlns:xsd="http://www.w3.org/2001/XMLSchema" xmlns:xs="http://www.w3.org/2001/XMLSchema" xmlns:p="http://schemas.microsoft.com/office/2006/metadata/properties" xmlns:ns2="d599a009-916d-4751-bbbe-1e65d7aa24fc" xmlns:ns3="b34810af-1e69-482b-911a-88e1017bc52f" targetNamespace="http://schemas.microsoft.com/office/2006/metadata/properties" ma:root="true" ma:fieldsID="b2894eb3cef1f227bc57f91a75320143" ns2:_="" ns3:_="">
    <xsd:import namespace="d599a009-916d-4751-bbbe-1e65d7aa24fc"/>
    <xsd:import namespace="b34810af-1e69-482b-911a-88e1017bc52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99a009-916d-4751-bbbe-1e65d7aa24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4810af-1e69-482b-911a-88e1017bc52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8A238F1-39FC-409D-83BD-A44578CC15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599a009-916d-4751-bbbe-1e65d7aa24fc"/>
    <ds:schemaRef ds:uri="b34810af-1e69-482b-911a-88e1017bc5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18DC69B-6D76-487D-96C6-FA35A0E9F561}">
  <ds:schemaRefs>
    <ds:schemaRef ds:uri="http://www.w3.org/XML/1998/namespace"/>
    <ds:schemaRef ds:uri="http://purl.org/dc/dcmitype/"/>
    <ds:schemaRef ds:uri="d599a009-916d-4751-bbbe-1e65d7aa24fc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b34810af-1e69-482b-911a-88e1017bc52f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D5E9B6E1-EB8E-4B66-A95A-75BB868D8C7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5-6</vt:lpstr>
      <vt:lpstr>PL 7</vt:lpstr>
      <vt:lpstr>Share Equity-conso-8</vt:lpstr>
      <vt:lpstr>Share Equity-conso-9</vt:lpstr>
      <vt:lpstr>Share Equity-seperate-10</vt:lpstr>
      <vt:lpstr>Share Equity-seperate-11</vt:lpstr>
      <vt:lpstr>Cash Flow-12-13</vt:lpstr>
      <vt:lpstr>'BS 5-6'!Print_Area</vt:lpstr>
      <vt:lpstr>'Cash Flow-12-13'!Print_Area</vt:lpstr>
      <vt:lpstr>'PL 7'!Print_Area</vt:lpstr>
      <vt:lpstr>'Share Equity-conso-8'!Print_Area</vt:lpstr>
      <vt:lpstr>'Share Equity-conso-9'!Print_Area</vt:lpstr>
      <vt:lpstr>'Share Equity-seperate-10'!Print_Area</vt:lpstr>
      <vt:lpstr>'Share Equity-seperate-11'!Print_Area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Supavadee, Tharaukkarawat</dc:creator>
  <cp:keywords/>
  <dc:description/>
  <cp:lastModifiedBy>Pavitchaya Jeensri (ปวิชญา จีนศรี)</cp:lastModifiedBy>
  <cp:revision/>
  <cp:lastPrinted>2024-11-15T04:49:41Z</cp:lastPrinted>
  <dcterms:created xsi:type="dcterms:W3CDTF">2006-04-20T02:34:35Z</dcterms:created>
  <dcterms:modified xsi:type="dcterms:W3CDTF">2024-11-15T09:06:42Z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0x0101004B5CE8C47CA94D4CBE9FAD51AEF1CD0E</vt:lpwstr>
  </property>
  <property fmtid="{D5CDD505-2E9C-101B-9397-08002B2CF9AE}" pid="5" name="MediaServiceImageTags">
    <vt:lpwstr/>
  </property>
</Properties>
</file>