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aveena.in\OneDrive - KASIKORNBANKGROUP\3.Disclose\2024\Q3'2024\For sent IR&amp;SET&amp;ThaiBMA\SET\FS&amp;NOTES\TH\"/>
    </mc:Choice>
  </mc:AlternateContent>
  <bookViews>
    <workbookView xWindow="0" yWindow="0" windowWidth="21600" windowHeight="8910" tabRatio="881"/>
  </bookViews>
  <sheets>
    <sheet name="งบฐานะการเงิน" sheetId="1" r:id="rId1"/>
    <sheet name="งบกำไรขาดทุนเบ็ดเสร็จ 3 เดือน" sheetId="26" r:id="rId2"/>
    <sheet name="งบกำไรขาดทุนเบ็ดเสร็จ 9 เดือน" sheetId="27" r:id="rId3"/>
    <sheet name="งบ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งบกระแสเงินสด!$A$1:$M$90</definedName>
    <definedName name="_xlnm.Print_Area" localSheetId="3">งบการเปลี่ยนแปลง!$A$1:$AF$104</definedName>
    <definedName name="_xlnm.Print_Area" localSheetId="1">'งบกำไรขาดทุนเบ็ดเสร็จ 3 เดือน'!$A$1:$M$66</definedName>
    <definedName name="_xlnm.Print_Area" localSheetId="2">'งบกำไรขาดทุนเบ็ดเสร็จ 9 เดือน'!$A$1:$M$66</definedName>
    <definedName name="_xlnm.Print_Area" localSheetId="0">งบฐานะการเงิน!$A$1:$M$60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9 เดือน'!$1:$7</definedName>
    <definedName name="_xlnm.Print_Titles" localSheetId="0">งบฐานะการเงิน!$1:$6</definedName>
    <definedName name="Z_0A0E54B7_D664_46D5_973E_7481578CB018_.wvu.PrintArea" localSheetId="4" hidden="1">งบกระแสเงินสด!$A$1:$M$94</definedName>
    <definedName name="Z_0A0E54B7_D664_46D5_973E_7481578CB018_.wvu.PrintArea" localSheetId="3" hidden="1">งบการเปลี่ยนแปลง!$A$1:$AM$98</definedName>
    <definedName name="Z_0A0E54B7_D664_46D5_973E_7481578CB018_.wvu.PrintArea" localSheetId="1" hidden="1">'งบกำไรขาดทุนเบ็ดเสร็จ 3 เดือน'!$A$1:$M$66</definedName>
    <definedName name="Z_0A0E54B7_D664_46D5_973E_7481578CB018_.wvu.PrintArea" localSheetId="2" hidden="1">'งบกำไรขาดทุนเบ็ดเสร็จ 9 เดือน'!$A$1:$M$66</definedName>
    <definedName name="Z_0A0E54B7_D664_46D5_973E_7481578CB018_.wvu.PrintArea" localSheetId="0" hidden="1">งบฐานะการเงิน!$A$1:$M$60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  <definedName name="Z_240E8386_2C9D_4570_B9E9_D562C1627FD4_.wvu.PrintArea" localSheetId="3" hidden="1">งบการเปลี่ยนแปลง!$A$1:$AM$98</definedName>
    <definedName name="Z_240E8386_2C9D_4570_B9E9_D562C1627FD4_.wvu.PrintArea" localSheetId="1" hidden="1">'งบกำไรขาดทุนเบ็ดเสร็จ 3 เดือน'!$A$1:$M$66</definedName>
    <definedName name="Z_240E8386_2C9D_4570_B9E9_D562C1627FD4_.wvu.PrintArea" localSheetId="2" hidden="1">'งบกำไรขาดทุนเบ็ดเสร็จ 9 เดือน'!$A$1:$M$66</definedName>
    <definedName name="Z_240E8386_2C9D_4570_B9E9_D562C1627FD4_.wvu.PrintArea" localSheetId="0" hidden="1">งบฐานะการเงิน!$A$1:$M$60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2D2240B8_818A_4249_A5C0_7F6CB9E40ABA_.wvu.PrintArea" localSheetId="3" hidden="1">งบการเปลี่ยนแปลง!$A$1:$AM$98</definedName>
    <definedName name="Z_2D2240B8_818A_4249_A5C0_7F6CB9E40ABA_.wvu.PrintArea" localSheetId="1" hidden="1">'งบกำไรขาดทุนเบ็ดเสร็จ 3 เดือน'!$A$1:$M$66</definedName>
    <definedName name="Z_2D2240B8_818A_4249_A5C0_7F6CB9E40ABA_.wvu.PrintArea" localSheetId="2" hidden="1">'งบกำไรขาดทุนเบ็ดเสร็จ 9 เดือน'!$A$1:$M$66</definedName>
    <definedName name="Z_2D2240B8_818A_4249_A5C0_7F6CB9E40ABA_.wvu.PrintArea" localSheetId="0" hidden="1">งบฐานะการเงิน!$A$1:$M$60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3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501BEC87_32F1_49C1_8F2D_72D5F03B8693_.wvu.PrintArea" localSheetId="3" hidden="1">งบการเปลี่ยนแปลง!$A$1:$AM$98</definedName>
    <definedName name="Z_501BEC87_32F1_49C1_8F2D_72D5F03B8693_.wvu.PrintArea" localSheetId="1" hidden="1">'งบกำไรขาดทุนเบ็ดเสร็จ 3 เดือน'!$A$1:$M$66</definedName>
    <definedName name="Z_501BEC87_32F1_49C1_8F2D_72D5F03B8693_.wvu.PrintArea" localSheetId="2" hidden="1">'งบกำไรขาดทุนเบ็ดเสร็จ 9 เดือน'!$A$1:$M$66</definedName>
    <definedName name="Z_501BEC87_32F1_49C1_8F2D_72D5F03B8693_.wvu.PrintArea" localSheetId="0" hidden="1">งบฐานะการเงิน!$A$1:$M$60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3" hidden="1">งบการเปลี่ยนแปลง!#REF!,งบการเปลี่ยนแปลง!#REF!,งบการเปลี่ยนแปลง!$49:$49,งบการเปลี่ยนแปลง!#REF!,งบการเปลี่ยนแปลง!#REF!,งบการเปลี่ยนแปลง!#REF!,งบการเปลี่ยนแปลง!$102:$104</definedName>
    <definedName name="Z_A5D7191A_708C_426C_B2D0_9552F874DCD9_.wvu.PrintArea" localSheetId="3" hidden="1">งบการเปลี่ยนแปลง!$A$1:$AM$98</definedName>
    <definedName name="Z_A5D7191A_708C_426C_B2D0_9552F874DCD9_.wvu.PrintArea" localSheetId="1" hidden="1">'งบกำไรขาดทุนเบ็ดเสร็จ 3 เดือน'!$A$1:$M$66</definedName>
    <definedName name="Z_A5D7191A_708C_426C_B2D0_9552F874DCD9_.wvu.PrintArea" localSheetId="2" hidden="1">'งบกำไรขาดทุนเบ็ดเสร็จ 9 เดือน'!$A$1:$M$66</definedName>
    <definedName name="Z_A5D7191A_708C_426C_B2D0_9552F874DCD9_.wvu.PrintArea" localSheetId="0" hidden="1">งบฐานะการเงิน!$A$1:$M$60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3" hidden="1">งบการเปลี่ยนแปลง!#REF!,งบการเปลี่ยนแปลง!#REF!,งบการเปลี่ยนแปลง!$49:$49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17" l="1"/>
  <c r="K81" i="17"/>
  <c r="M26" i="17" l="1"/>
  <c r="I26" i="17"/>
  <c r="G36" i="1" l="1"/>
  <c r="X80" i="11" l="1"/>
  <c r="AD80" i="11" s="1"/>
  <c r="X79" i="11"/>
  <c r="AD79" i="11" s="1"/>
  <c r="X76" i="11"/>
  <c r="AD76" i="11" s="1"/>
  <c r="X75" i="11"/>
  <c r="AD75" i="11" s="1"/>
  <c r="X71" i="11"/>
  <c r="AD71" i="11" s="1"/>
  <c r="X68" i="11"/>
  <c r="AD68" i="11" s="1"/>
  <c r="X65" i="11"/>
  <c r="AD65" i="11" s="1"/>
  <c r="V32" i="11"/>
  <c r="AB32" i="11" s="1"/>
  <c r="AF32" i="11" s="1"/>
  <c r="V31" i="11"/>
  <c r="AB31" i="11" s="1"/>
  <c r="AF31" i="11" s="1"/>
  <c r="V28" i="11"/>
  <c r="AB28" i="11" s="1"/>
  <c r="AF28" i="11" s="1"/>
  <c r="V27" i="11"/>
  <c r="AB27" i="11" s="1"/>
  <c r="AF27" i="11" s="1"/>
  <c r="V25" i="11"/>
  <c r="AB25" i="11" s="1"/>
  <c r="AF25" i="11" s="1"/>
  <c r="V23" i="11"/>
  <c r="AB23" i="11" s="1"/>
  <c r="AF23" i="11" s="1"/>
  <c r="V20" i="11"/>
  <c r="AB20" i="11" s="1"/>
  <c r="AF20" i="11" s="1"/>
  <c r="V15" i="11"/>
  <c r="AB15" i="11" s="1"/>
  <c r="AF15" i="11" s="1"/>
  <c r="M47" i="27" l="1"/>
  <c r="K47" i="27"/>
  <c r="I47" i="27"/>
  <c r="G47" i="27"/>
  <c r="M29" i="27"/>
  <c r="K29" i="27"/>
  <c r="I29" i="27"/>
  <c r="G29" i="27"/>
  <c r="M13" i="27"/>
  <c r="K13" i="27"/>
  <c r="I13" i="27"/>
  <c r="G13" i="27"/>
  <c r="M10" i="27"/>
  <c r="K10" i="27"/>
  <c r="I10" i="27"/>
  <c r="G10" i="27"/>
  <c r="K20" i="27" l="1"/>
  <c r="K22" i="27" s="1"/>
  <c r="K31" i="27" s="1"/>
  <c r="K33" i="27" s="1"/>
  <c r="K50" i="27" s="1"/>
  <c r="G20" i="27"/>
  <c r="G22" i="27" s="1"/>
  <c r="G31" i="27" s="1"/>
  <c r="G33" i="27" s="1"/>
  <c r="G48" i="27" s="1"/>
  <c r="M20" i="27"/>
  <c r="M22" i="27" s="1"/>
  <c r="M31" i="27" s="1"/>
  <c r="I20" i="27"/>
  <c r="I22" i="27" s="1"/>
  <c r="I31" i="27" s="1"/>
  <c r="K48" i="27" l="1"/>
  <c r="K53" i="27" s="1"/>
  <c r="I33" i="27"/>
  <c r="I48" i="27" s="1"/>
  <c r="I9" i="17"/>
  <c r="M33" i="27"/>
  <c r="M50" i="27" s="1"/>
  <c r="M9" i="17"/>
  <c r="M48" i="27" l="1"/>
  <c r="M53" i="27" s="1"/>
  <c r="X84" i="11"/>
  <c r="AD84" i="11" s="1"/>
  <c r="V47" i="11"/>
  <c r="V36" i="11"/>
  <c r="AB36" i="11" s="1"/>
  <c r="AF36" i="11" s="1"/>
  <c r="I47" i="26"/>
  <c r="M29" i="26"/>
  <c r="M13" i="26"/>
  <c r="M10" i="26"/>
  <c r="I29" i="26"/>
  <c r="I13" i="26"/>
  <c r="I10" i="26"/>
  <c r="I20" i="26" s="1"/>
  <c r="I22" i="26" s="1"/>
  <c r="M20" i="26" l="1"/>
  <c r="M22" i="26" s="1"/>
  <c r="M31" i="26" s="1"/>
  <c r="M33" i="26" s="1"/>
  <c r="M50" i="26" s="1"/>
  <c r="I31" i="26"/>
  <c r="I33" i="26" s="1"/>
  <c r="I48" i="26" s="1"/>
  <c r="M51" i="1"/>
  <c r="M53" i="1" s="1"/>
  <c r="M36" i="1"/>
  <c r="M21" i="1"/>
  <c r="I51" i="1"/>
  <c r="I53" i="1" s="1"/>
  <c r="I36" i="1"/>
  <c r="I21" i="1"/>
  <c r="M54" i="1" l="1"/>
  <c r="I54" i="1"/>
  <c r="G29" i="17"/>
  <c r="AD45" i="11" l="1"/>
  <c r="Z45" i="11"/>
  <c r="X45" i="11"/>
  <c r="T45" i="11"/>
  <c r="R45" i="11"/>
  <c r="P45" i="11"/>
  <c r="N45" i="11"/>
  <c r="L45" i="11"/>
  <c r="J45" i="11"/>
  <c r="H45" i="11"/>
  <c r="F45" i="11"/>
  <c r="F49" i="11" s="1"/>
  <c r="AD29" i="11"/>
  <c r="Z29" i="11"/>
  <c r="X29" i="11"/>
  <c r="V16" i="11"/>
  <c r="AB16" i="11" s="1"/>
  <c r="AF16" i="11" s="1"/>
  <c r="V17" i="11"/>
  <c r="AB17" i="11" s="1"/>
  <c r="AF17" i="11" s="1"/>
  <c r="V18" i="11"/>
  <c r="AB18" i="11" s="1"/>
  <c r="AF18" i="11" s="1"/>
  <c r="V19" i="11"/>
  <c r="AB19" i="11" s="1"/>
  <c r="AF19" i="11" s="1"/>
  <c r="V21" i="11"/>
  <c r="V22" i="11"/>
  <c r="M29" i="17" l="1"/>
  <c r="M47" i="26"/>
  <c r="K47" i="26"/>
  <c r="G47" i="26"/>
  <c r="K29" i="26"/>
  <c r="G29" i="26"/>
  <c r="K13" i="26"/>
  <c r="G13" i="26"/>
  <c r="K10" i="26"/>
  <c r="G10" i="26"/>
  <c r="K20" i="26" l="1"/>
  <c r="K22" i="26" s="1"/>
  <c r="K31" i="26" s="1"/>
  <c r="K33" i="26" s="1"/>
  <c r="I29" i="17"/>
  <c r="G20" i="26"/>
  <c r="G22" i="26" s="1"/>
  <c r="G31" i="26" s="1"/>
  <c r="G33" i="26" s="1"/>
  <c r="G48" i="26" s="1"/>
  <c r="M48" i="26"/>
  <c r="M53" i="26" s="1"/>
  <c r="K78" i="17"/>
  <c r="K48" i="26" l="1"/>
  <c r="K50" i="26"/>
  <c r="X94" i="11"/>
  <c r="X91" i="11"/>
  <c r="F29" i="11" l="1"/>
  <c r="F33" i="11" s="1"/>
  <c r="X66" i="11" l="1"/>
  <c r="AD66" i="11" s="1"/>
  <c r="X67" i="11"/>
  <c r="AD67" i="11" s="1"/>
  <c r="I36" i="17" l="1"/>
  <c r="I54" i="17" s="1"/>
  <c r="G81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AB47" i="11"/>
  <c r="AF47" i="11" s="1"/>
  <c r="J49" i="11"/>
  <c r="V92" i="11"/>
  <c r="V96" i="11" s="1"/>
  <c r="V43" i="11"/>
  <c r="AB43" i="11" s="1"/>
  <c r="AF43" i="11" s="1"/>
  <c r="J29" i="11"/>
  <c r="J33" i="11" s="1"/>
  <c r="G36" i="17"/>
  <c r="G54" i="17" s="1"/>
  <c r="K36" i="17"/>
  <c r="K54" i="17" s="1"/>
  <c r="I69" i="17"/>
  <c r="K69" i="17"/>
  <c r="M69" i="17"/>
  <c r="G78" i="17"/>
  <c r="I78" i="17"/>
  <c r="M78" i="17"/>
  <c r="J92" i="11"/>
  <c r="J96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9" i="11"/>
  <c r="Z49" i="11"/>
  <c r="X49" i="11"/>
  <c r="T49" i="11"/>
  <c r="R49" i="11"/>
  <c r="P49" i="11"/>
  <c r="N49" i="11"/>
  <c r="L49" i="11"/>
  <c r="H49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K51" i="1"/>
  <c r="K53" i="1" s="1"/>
  <c r="G51" i="1"/>
  <c r="G53" i="1" s="1"/>
  <c r="K36" i="1"/>
  <c r="K21" i="1"/>
  <c r="G21" i="1"/>
  <c r="AD33" i="11"/>
  <c r="Z33" i="11"/>
  <c r="X33" i="11"/>
  <c r="AD94" i="11"/>
  <c r="K80" i="17" l="1"/>
  <c r="K82" i="17" s="1"/>
  <c r="X92" i="11"/>
  <c r="X96" i="11" s="1"/>
  <c r="AD92" i="11"/>
  <c r="AD96" i="11" s="1"/>
  <c r="V45" i="11"/>
  <c r="AB45" i="11" s="1"/>
  <c r="AF45" i="11" s="1"/>
  <c r="AF49" i="11" s="1"/>
  <c r="V29" i="11"/>
  <c r="V33" i="11" s="1"/>
  <c r="K54" i="1"/>
  <c r="G54" i="1"/>
  <c r="I80" i="17" l="1"/>
  <c r="I82" i="17" s="1"/>
  <c r="AB49" i="11"/>
  <c r="V49" i="11"/>
  <c r="M36" i="17"/>
  <c r="AB29" i="11"/>
  <c r="AB33" i="11" s="1"/>
  <c r="M54" i="17" l="1"/>
  <c r="M80" i="17" s="1"/>
  <c r="M82" i="17" s="1"/>
  <c r="AF29" i="11"/>
  <c r="AF33" i="11" s="1"/>
  <c r="G69" i="17" l="1"/>
  <c r="G80" i="17" s="1"/>
  <c r="G82" i="17" s="1"/>
</calcChain>
</file>

<file path=xl/sharedStrings.xml><?xml version="1.0" encoding="utf-8"?>
<sst xmlns="http://schemas.openxmlformats.org/spreadsheetml/2006/main" count="429" uniqueCount="235">
  <si>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</si>
  <si>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</si>
  <si>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</si>
  <si>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</si>
  <si>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</si>
  <si>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</si>
  <si>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30 กันยายน 2567
(ไม่ได้ตรวจสอบ)</t>
  </si>
  <si>
    <t>31 ธันวาคม 2566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</si>
  <si>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</si>
  <si>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</si>
  <si>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</si>
  <si>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</si>
  <si>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</si>
  <si>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</si>
  <si>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</si>
  <si>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</si>
  <si>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</si>
  <si>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</si>
  <si>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</si>
  <si>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</si>
  <si>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</si>
  <si>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</si>
  <si>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</si>
  <si>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</si>
  <si>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</si>
  <si>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</si>
  <si>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</si>
  <si>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</si>
  <si>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</si>
  <si>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</si>
  <si>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</si>
  <si>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</si>
  <si>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</si>
  <si>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</si>
  <si>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หลักประกันเจ้าหนี้ตามสัญญาเครดิตซัพพอร์ทแอนเน็กซ์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</si>
  <si>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</si>
  <si>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</si>
  <si>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</si>
  <si>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</si>
  <si>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</si>
  <si>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</si>
  <si>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</si>
  <si>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</si>
  <si>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</si>
  <si>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</si>
  <si>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</si>
  <si>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</si>
  <si>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</si>
  <si>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</si>
  <si>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</si>
  <si>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</si>
  <si>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</si>
  <si>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</si>
  <si>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</si>
  <si>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(นางสาวชนม์ชนัมม์ สุนทรศารทูล)</t>
  </si>
  <si>
    <t>(นางสาวขัตติยา   อินทรวิชัย)</t>
  </si>
  <si>
    <t>กรรมการและที่ปรึกษากฎหมาย</t>
  </si>
  <si>
    <t>กรรมการและประธานเจ้าหน้าที่บริหาร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</si>
  <si>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</si>
  <si>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</si>
  <si>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</si>
  <si>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กันยายน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</si>
  <si>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</si>
  <si>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</si>
  <si>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</si>
  <si>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</si>
  <si>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</si>
  <si>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</si>
  <si>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</si>
  <si>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</si>
  <si>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</si>
  <si>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</si>
  <si>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</si>
  <si>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</si>
  <si>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</si>
  <si>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</si>
  <si>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</si>
  <si>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</si>
  <si>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</si>
  <si>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</si>
  <si>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</si>
  <si>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</si>
  <si>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</si>
  <si>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</si>
  <si>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</si>
  <si>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</si>
  <si>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</si>
  <si>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</si>
  <si>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</si>
  <si>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</si>
  <si>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</si>
  <si>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</si>
  <si>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(ขาดทุน) 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</si>
  <si>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</si>
  <si>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</si>
  <si>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</si>
  <si>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</si>
  <si>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</si>
  <si>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(ขาดทุน) กำไรจากการประมาณการตามหลักคณิตศาสตร์ประกันภัยสำหรับโครงการ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</si>
  <si>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</si>
  <si>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</si>
  <si>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</si>
  <si>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</si>
  <si>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</si>
  <si>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</si>
  <si>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</si>
  <si>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</si>
  <si>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</si>
  <si>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</si>
  <si>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</si>
  <si>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</si>
  <si>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สำหรับงวดเก้าเดือนสิ้นสุดวันที่ 30 กันยายน</t>
  </si>
  <si>
    <t>ขาดทุนสุทธิจากเงินลงทุน</t>
  </si>
  <si>
    <t>ส่วนแบ่งกำไร (ขาดทุน) จากเงินลงทุนตามวิธีส่วนได้เสีย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</si>
  <si>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</si>
  <si>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</si>
  <si>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</si>
  <si>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</si>
  <si>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</si>
  <si>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</si>
  <si>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</si>
  <si>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</si>
  <si>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</si>
  <si>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</si>
  <si>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</si>
  <si>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</si>
  <si>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</si>
  <si>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</si>
  <si>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</si>
  <si>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</si>
  <si>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</si>
  <si>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</si>
  <si>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</si>
  <si>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</si>
  <si>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</si>
  <si>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</si>
  <si>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</si>
  <si>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</si>
  <si>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</si>
  <si>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</si>
  <si>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</si>
  <si>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</si>
  <si>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</si>
  <si>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</si>
  <si>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</si>
  <si>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</si>
  <si>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</si>
  <si>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</si>
  <si>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</si>
  <si>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</si>
  <si>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</si>
  <si>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</si>
  <si>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</si>
  <si>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</si>
  <si>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</si>
  <si>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</si>
  <si>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</si>
  <si>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</si>
  <si>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</si>
  <si>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กำไร (ขาดทุน) เบ็ดเสร็จอื่น</t>
  </si>
  <si>
    <t>กำไร (ขาดทุน) เบ็ดเสร็จรวม</t>
  </si>
  <si>
    <t>โอนไปกำไรสะสม</t>
  </si>
  <si>
    <t>ยอดคงเหลือ ณ วันที่ 30 กันยายน 2566</t>
  </si>
  <si>
    <t>.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</si>
  <si>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</si>
  <si>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</si>
  <si>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จ่ายซื้อหุ้นทุนซื้อคืน</t>
  </si>
  <si>
    <t>ยอดคงเหลือ ณ วันที่ 30 กันยายน 2567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</si>
  <si>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</si>
  <si>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</si>
  <si>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</si>
  <si>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</si>
  <si>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>ออกตราสารอื่นที่มีลักษณะคล้ายทุน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</si>
  <si>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</si>
  <si>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</si>
  <si>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</si>
  <si>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</si>
  <si>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</si>
  <si>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</si>
  <si>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ขาดทุนจากอัตราแลกเปลี่ยนจากการแปลงค่าของเงินกู้ยืมระยะยาว</t>
  </si>
  <si>
    <t>กำไรจากการปรับมูลค่าสินทรัพย์ทางการเงินที่วัดมูลค่าด้วย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</si>
  <si>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</si>
  <si>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</si>
  <si>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</si>
  <si>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กลับรายการขาดทุนจากการด้อยค่าที่ดิน อาคารและอุปกรณ์</t>
  </si>
  <si>
    <t>กลับรายการขาดทุนจากการด้อยค่าสินทรัพย์ไม่มีตัวตน</t>
  </si>
  <si>
    <t>ขาดทุน (กลับรายการ) จากการตีราคาที่ดินและอาคาร</t>
  </si>
  <si>
    <t>สำรองสำหรับสินทรัพย์อื่น</t>
  </si>
  <si>
    <t>ขาดทุนจากการจำหน่ายเงินลงทุน</t>
  </si>
  <si>
    <t>ขาดทุนจากเงินลงทุนในบริษัทย่อยและบริษัทร่วม</t>
  </si>
  <si>
    <t>(กำไร) ขาดทุนจากการจำหน่ายที่ดิน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</si>
  <si>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</si>
  <si>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ส่วนแบ่ง (กำไร) ขาดทุนจากเงินลงทุนตามวิธีส่วนได้เสีย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</si>
  <si>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</si>
  <si>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</si>
  <si>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</si>
  <si>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</si>
  <si>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</si>
  <si>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</si>
  <si>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</si>
  <si>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</si>
  <si>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</si>
  <si>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</si>
  <si>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</si>
  <si>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</si>
  <si>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</si>
  <si>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</si>
  <si>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</si>
  <si>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</si>
  <si>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</si>
  <si>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</si>
  <si>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</si>
  <si>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</si>
  <si>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</si>
  <si>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</si>
  <si>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</si>
  <si>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เงินสดรับจากการจำหน่ายสินทรัพย์ไม่มีตัวตน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</si>
  <si>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</si>
  <si>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</si>
  <si>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</si>
  <si>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</si>
  <si>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</si>
  <si>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</si>
  <si>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 / ซื้อคืนตราสารหนี้ที่ออกและเงินกู้ยืมระยะยาว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</si>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</sst>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3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z val="15"/>
      <color theme="5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"/>
    </xf>
    <xf numFmtId="0" fontId="6" fillId="0" borderId="0" xfId="0" applyFont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189" fontId="5" fillId="0" borderId="0" xfId="0" applyNumberFormat="1" applyFont="1"/>
    <xf numFmtId="191" fontId="12" fillId="0" borderId="0" xfId="0" applyNumberFormat="1" applyFont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265391</xdr:colOff>
      <xdr:row>57</xdr:row>
      <xdr:rowOff>219075</xdr:rowOff>
    </xdr:from>
    <xdr:to>
      <xdr:col>12</xdr:col>
      <xdr:colOff>970241</xdr:colOff>
      <xdr:row>57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6667685" y="16818722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448420</xdr:colOff>
      <xdr:row>57</xdr:row>
      <xdr:rowOff>219075</xdr:rowOff>
    </xdr:from>
    <xdr:to>
      <xdr:col>4</xdr:col>
      <xdr:colOff>3534520</xdr:colOff>
      <xdr:row>57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143185" y="16818722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7277100" y="179832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870321</xdr:colOff>
      <xdr:row>63</xdr:row>
      <xdr:rowOff>247650</xdr:rowOff>
    </xdr:from>
    <xdr:to>
      <xdr:col>4</xdr:col>
      <xdr:colOff>4308846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617380" y="17930532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496175" y="1796415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870321</xdr:colOff>
      <xdr:row>63</xdr:row>
      <xdr:rowOff>247650</xdr:rowOff>
    </xdr:from>
    <xdr:to>
      <xdr:col>4</xdr:col>
      <xdr:colOff>4308846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632321" y="1797367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224929</xdr:colOff>
      <xdr:row>101</xdr:row>
      <xdr:rowOff>258989</xdr:rowOff>
    </xdr:from>
    <xdr:to>
      <xdr:col>25</xdr:col>
      <xdr:colOff>1104859</xdr:colOff>
      <xdr:row>101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4594072" y="22855918"/>
          <a:ext cx="38553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86</xdr:row>
      <xdr:rowOff>219075</xdr:rowOff>
    </xdr:from>
    <xdr:to>
      <xdr:col>10</xdr:col>
      <xdr:colOff>904875</xdr:colOff>
      <xdr:row>86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479231</xdr:colOff>
      <xdr:row>86</xdr:row>
      <xdr:rowOff>219075</xdr:rowOff>
    </xdr:from>
    <xdr:to>
      <xdr:col>4</xdr:col>
      <xdr:colOff>3470081</xdr:colOff>
      <xdr:row>86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226290" y="23168722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85" zoomScaleNormal="85" zoomScaleSheetLayoutView="70" workbookViewId="0">
      <pane xSplit="6" ySplit="6" topLeftCell="G7" activePane="bottomRight" state="frozen"/>
      <selection pane="topRight" activeCell="B1" sqref="B1:K13"/>
      <selection pane="bottomLeft" activeCell="B1" sqref="B1:K13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9" style="4" bestFit="1" customWidth="1"/>
    <col min="16" max="16" width="15.7109375" style="4" bestFit="1" customWidth="1"/>
    <col min="17" max="16384" width="8.7109375" style="4"/>
  </cols>
  <sheetData>
    <row r="1" spans="1:16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16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16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16" x14ac:dyDescent="0.55000000000000004">
      <c r="G4" s="5" t="s">
        <v>2</v>
      </c>
      <c r="H4" s="6"/>
      <c r="I4" s="5"/>
      <c r="J4" s="6"/>
      <c r="K4" s="5"/>
      <c r="L4" s="6"/>
      <c r="M4" s="5"/>
    </row>
    <row r="5" spans="1:16" x14ac:dyDescent="0.55000000000000004">
      <c r="G5" s="7" t="s">
        <v>3</v>
      </c>
      <c r="H5" s="49"/>
      <c r="I5" s="7"/>
      <c r="K5" s="7" t="s">
        <v>4</v>
      </c>
      <c r="L5" s="7"/>
      <c r="M5" s="7"/>
    </row>
    <row r="6" spans="1:16" ht="46.5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6</v>
      </c>
      <c r="L6" s="60"/>
      <c r="M6" s="82" t="s">
        <v>7</v>
      </c>
      <c r="N6" s="10"/>
    </row>
    <row r="7" spans="1:16" x14ac:dyDescent="0.55000000000000004">
      <c r="A7" s="4" t="s">
        <v>8</v>
      </c>
      <c r="N7" s="10"/>
    </row>
    <row r="8" spans="1:16" x14ac:dyDescent="0.55000000000000004">
      <c r="A8" s="4" t="s">
        <v>9</v>
      </c>
      <c r="F8" s="8"/>
      <c r="G8" s="11">
        <v>33315413</v>
      </c>
      <c r="H8" s="11"/>
      <c r="I8" s="11">
        <v>48689687</v>
      </c>
      <c r="J8" s="11"/>
      <c r="K8" s="11">
        <v>33041225</v>
      </c>
      <c r="L8" s="11"/>
      <c r="M8" s="11">
        <v>48465208</v>
      </c>
      <c r="N8" s="10"/>
      <c r="O8" s="11"/>
      <c r="P8" s="11"/>
    </row>
    <row r="9" spans="1:16" x14ac:dyDescent="0.55000000000000004">
      <c r="A9" s="4" t="s">
        <v>10</v>
      </c>
      <c r="F9" s="8"/>
      <c r="G9" s="11">
        <v>663456634</v>
      </c>
      <c r="H9" s="11"/>
      <c r="I9" s="11">
        <v>569008240</v>
      </c>
      <c r="J9" s="11"/>
      <c r="K9" s="11">
        <v>670333803</v>
      </c>
      <c r="L9" s="11"/>
      <c r="M9" s="11">
        <v>575410771</v>
      </c>
      <c r="N9" s="10"/>
      <c r="O9" s="11"/>
      <c r="P9" s="11"/>
    </row>
    <row r="10" spans="1:16" x14ac:dyDescent="0.55000000000000004">
      <c r="A10" s="4" t="s">
        <v>11</v>
      </c>
      <c r="F10" s="8">
        <v>6</v>
      </c>
      <c r="G10" s="11">
        <v>65877696</v>
      </c>
      <c r="H10" s="11"/>
      <c r="I10" s="11">
        <v>48295155</v>
      </c>
      <c r="J10" s="11"/>
      <c r="K10" s="11">
        <v>38675319</v>
      </c>
      <c r="L10" s="11"/>
      <c r="M10" s="11">
        <v>25026087</v>
      </c>
      <c r="N10" s="10"/>
      <c r="O10" s="11"/>
      <c r="P10" s="11"/>
    </row>
    <row r="11" spans="1:16" x14ac:dyDescent="0.55000000000000004">
      <c r="A11" s="4" t="s">
        <v>12</v>
      </c>
      <c r="F11" s="8"/>
      <c r="G11" s="11">
        <v>78561959</v>
      </c>
      <c r="H11" s="11"/>
      <c r="I11" s="11">
        <v>44697550</v>
      </c>
      <c r="J11" s="11"/>
      <c r="K11" s="11">
        <v>74282214</v>
      </c>
      <c r="L11" s="11"/>
      <c r="M11" s="11">
        <v>41461971</v>
      </c>
      <c r="N11" s="10"/>
      <c r="O11" s="11"/>
      <c r="P11" s="11"/>
    </row>
    <row r="12" spans="1:16" x14ac:dyDescent="0.55000000000000004">
      <c r="A12" s="4" t="s">
        <v>13</v>
      </c>
      <c r="F12" s="8">
        <v>7</v>
      </c>
      <c r="G12" s="11">
        <v>961899119</v>
      </c>
      <c r="H12" s="11"/>
      <c r="I12" s="11">
        <v>963305284</v>
      </c>
      <c r="J12" s="11"/>
      <c r="K12" s="11">
        <v>367236427</v>
      </c>
      <c r="L12" s="11"/>
      <c r="M12" s="11">
        <v>360979078</v>
      </c>
      <c r="N12" s="10"/>
    </row>
    <row r="13" spans="1:16" x14ac:dyDescent="0.55000000000000004">
      <c r="A13" s="4" t="s">
        <v>14</v>
      </c>
      <c r="F13" s="8">
        <v>8</v>
      </c>
      <c r="G13" s="11">
        <v>12450169</v>
      </c>
      <c r="H13" s="11"/>
      <c r="I13" s="11">
        <v>11279267</v>
      </c>
      <c r="J13" s="11"/>
      <c r="K13" s="11">
        <v>89116963</v>
      </c>
      <c r="L13" s="11"/>
      <c r="M13" s="11">
        <v>88111542</v>
      </c>
      <c r="N13" s="10"/>
      <c r="O13" s="11"/>
      <c r="P13" s="11"/>
    </row>
    <row r="14" spans="1:16" x14ac:dyDescent="0.55000000000000004">
      <c r="A14" s="4" t="s">
        <v>15</v>
      </c>
      <c r="F14" s="8">
        <v>9</v>
      </c>
      <c r="G14" s="11">
        <v>2321531502</v>
      </c>
      <c r="H14" s="11"/>
      <c r="I14" s="11">
        <v>2371491768</v>
      </c>
      <c r="J14" s="11"/>
      <c r="K14" s="11">
        <v>2198967496</v>
      </c>
      <c r="L14" s="11"/>
      <c r="M14" s="11">
        <v>2246758096</v>
      </c>
      <c r="N14" s="10"/>
    </row>
    <row r="15" spans="1:16" x14ac:dyDescent="0.55000000000000004">
      <c r="A15" s="4" t="s">
        <v>16</v>
      </c>
      <c r="F15" s="8"/>
      <c r="G15" s="11">
        <v>55734180</v>
      </c>
      <c r="H15" s="11"/>
      <c r="I15" s="11">
        <v>54752757</v>
      </c>
      <c r="J15" s="11"/>
      <c r="K15" s="11">
        <v>54916306</v>
      </c>
      <c r="L15" s="11"/>
      <c r="M15" s="11">
        <v>53805584</v>
      </c>
      <c r="N15" s="10"/>
      <c r="O15" s="11"/>
      <c r="P15" s="11"/>
    </row>
    <row r="16" spans="1:16" x14ac:dyDescent="0.55000000000000004">
      <c r="A16" s="4" t="s">
        <v>17</v>
      </c>
      <c r="F16" s="81"/>
      <c r="G16" s="11">
        <v>58686709</v>
      </c>
      <c r="H16" s="11"/>
      <c r="I16" s="11">
        <v>59945507</v>
      </c>
      <c r="J16" s="11"/>
      <c r="K16" s="11">
        <v>43805825</v>
      </c>
      <c r="L16" s="11"/>
      <c r="M16" s="11">
        <v>44482081</v>
      </c>
      <c r="N16" s="10"/>
      <c r="O16" s="11"/>
      <c r="P16" s="11"/>
    </row>
    <row r="17" spans="1:16" x14ac:dyDescent="0.55000000000000004">
      <c r="A17" s="4" t="s">
        <v>18</v>
      </c>
      <c r="F17" s="81"/>
      <c r="G17" s="11">
        <v>29495833</v>
      </c>
      <c r="H17" s="11"/>
      <c r="I17" s="11">
        <v>28405107</v>
      </c>
      <c r="J17" s="11"/>
      <c r="K17" s="11">
        <v>17915758</v>
      </c>
      <c r="L17" s="11"/>
      <c r="M17" s="11">
        <v>17182746</v>
      </c>
      <c r="N17" s="10"/>
      <c r="O17" s="11"/>
      <c r="P17" s="11"/>
    </row>
    <row r="18" spans="1:16" x14ac:dyDescent="0.55000000000000004">
      <c r="A18" s="4" t="s">
        <v>19</v>
      </c>
      <c r="F18" s="81"/>
      <c r="G18" s="11">
        <v>9246167</v>
      </c>
      <c r="H18" s="11"/>
      <c r="I18" s="11">
        <v>10174107</v>
      </c>
      <c r="J18" s="11"/>
      <c r="K18" s="11">
        <v>7515717</v>
      </c>
      <c r="L18" s="11"/>
      <c r="M18" s="11">
        <v>7779396</v>
      </c>
      <c r="N18" s="10"/>
      <c r="O18" s="11"/>
      <c r="P18" s="11"/>
    </row>
    <row r="19" spans="1:16" hidden="1" x14ac:dyDescent="0.55000000000000004">
      <c r="A19" s="4" t="s">
        <v>20</v>
      </c>
      <c r="F19" s="81"/>
      <c r="H19" s="11"/>
      <c r="J19" s="11"/>
      <c r="L19" s="11"/>
      <c r="N19" s="10"/>
      <c r="O19" s="11"/>
      <c r="P19" s="11"/>
    </row>
    <row r="20" spans="1:16" x14ac:dyDescent="0.55000000000000004">
      <c r="A20" s="4" t="s">
        <v>21</v>
      </c>
      <c r="F20" s="8"/>
      <c r="G20" s="11">
        <v>76770035</v>
      </c>
      <c r="H20" s="11"/>
      <c r="I20" s="11">
        <v>73511952</v>
      </c>
      <c r="J20" s="11"/>
      <c r="K20" s="11">
        <v>46962011</v>
      </c>
      <c r="L20" s="11"/>
      <c r="M20" s="11">
        <v>41885422</v>
      </c>
      <c r="N20" s="10"/>
      <c r="O20" s="11"/>
      <c r="P20" s="11"/>
    </row>
    <row r="21" spans="1:16" ht="24" thickBot="1" x14ac:dyDescent="0.6">
      <c r="D21" s="4" t="s">
        <v>22</v>
      </c>
      <c r="F21" s="8"/>
      <c r="G21" s="13">
        <f>SUM(G8:G20)</f>
        <v>4367025416</v>
      </c>
      <c r="H21" s="11"/>
      <c r="I21" s="13">
        <f>SUM(I8:I20)</f>
        <v>4283556381</v>
      </c>
      <c r="J21" s="11"/>
      <c r="K21" s="13">
        <f>SUM(K8:K20)</f>
        <v>3642769064</v>
      </c>
      <c r="L21" s="11"/>
      <c r="M21" s="13">
        <f>SUM(M8:M20)</f>
        <v>3551347982</v>
      </c>
      <c r="N21" s="10"/>
    </row>
    <row r="22" spans="1:16" ht="24" thickTop="1" x14ac:dyDescent="0.55000000000000004">
      <c r="F22" s="8"/>
      <c r="H22" s="11"/>
      <c r="J22" s="11"/>
      <c r="K22" s="14"/>
      <c r="L22" s="11"/>
      <c r="M22" s="14"/>
      <c r="N22" s="10"/>
    </row>
    <row r="23" spans="1:16" x14ac:dyDescent="0.55000000000000004">
      <c r="A23" s="4" t="s">
        <v>23</v>
      </c>
      <c r="F23" s="8"/>
      <c r="H23" s="11"/>
      <c r="J23" s="11"/>
      <c r="L23" s="11"/>
    </row>
    <row r="24" spans="1:16" x14ac:dyDescent="0.55000000000000004">
      <c r="A24" s="4" t="s">
        <v>24</v>
      </c>
      <c r="F24" s="8"/>
      <c r="G24" s="11">
        <v>2770119805</v>
      </c>
      <c r="H24" s="11"/>
      <c r="I24" s="11">
        <v>2699562045</v>
      </c>
      <c r="J24" s="11"/>
      <c r="K24" s="11">
        <v>2733412618</v>
      </c>
      <c r="L24" s="11"/>
      <c r="M24" s="11">
        <v>2671734442</v>
      </c>
    </row>
    <row r="25" spans="1:16" x14ac:dyDescent="0.55000000000000004">
      <c r="A25" s="4" t="s">
        <v>25</v>
      </c>
      <c r="F25" s="8"/>
      <c r="G25" s="11">
        <v>147697012</v>
      </c>
      <c r="H25" s="11"/>
      <c r="I25" s="11">
        <v>179206713</v>
      </c>
      <c r="J25" s="11"/>
      <c r="K25" s="11">
        <v>145040358</v>
      </c>
      <c r="L25" s="11"/>
      <c r="M25" s="11">
        <v>166282327</v>
      </c>
    </row>
    <row r="26" spans="1:16" x14ac:dyDescent="0.55000000000000004">
      <c r="A26" s="4" t="s">
        <v>26</v>
      </c>
      <c r="F26" s="8"/>
      <c r="G26" s="11">
        <v>32317040</v>
      </c>
      <c r="H26" s="11"/>
      <c r="I26" s="11">
        <v>31119145</v>
      </c>
      <c r="J26" s="11"/>
      <c r="K26" s="11">
        <v>32317040</v>
      </c>
      <c r="L26" s="11"/>
      <c r="M26" s="11">
        <v>31119145</v>
      </c>
      <c r="O26" s="11"/>
      <c r="P26" s="11"/>
    </row>
    <row r="27" spans="1:16" x14ac:dyDescent="0.55000000000000004">
      <c r="A27" s="4" t="s">
        <v>27</v>
      </c>
      <c r="F27" s="8"/>
      <c r="G27" s="11">
        <v>284657</v>
      </c>
      <c r="H27" s="11"/>
      <c r="I27" s="11">
        <v>364126</v>
      </c>
      <c r="J27" s="11"/>
      <c r="K27" s="11">
        <v>0</v>
      </c>
      <c r="L27" s="11"/>
      <c r="M27" s="11">
        <v>0</v>
      </c>
      <c r="O27" s="11"/>
      <c r="P27" s="11"/>
    </row>
    <row r="28" spans="1:16" x14ac:dyDescent="0.55000000000000004">
      <c r="A28" s="4" t="s">
        <v>28</v>
      </c>
      <c r="F28" s="8"/>
      <c r="G28" s="11">
        <v>65482492</v>
      </c>
      <c r="H28" s="11"/>
      <c r="I28" s="11">
        <v>42061983</v>
      </c>
      <c r="J28" s="11"/>
      <c r="K28" s="11">
        <v>65945952</v>
      </c>
      <c r="L28" s="11"/>
      <c r="M28" s="11">
        <v>41725172</v>
      </c>
      <c r="O28" s="11"/>
      <c r="P28" s="11"/>
    </row>
    <row r="29" spans="1:16" x14ac:dyDescent="0.55000000000000004">
      <c r="A29" s="4" t="s">
        <v>29</v>
      </c>
      <c r="F29" s="8"/>
      <c r="G29" s="11">
        <v>65726123</v>
      </c>
      <c r="H29" s="11"/>
      <c r="I29" s="11">
        <v>81572464</v>
      </c>
      <c r="J29" s="11"/>
      <c r="K29" s="11">
        <v>56026854</v>
      </c>
      <c r="L29" s="11"/>
      <c r="M29" s="11">
        <v>71788822</v>
      </c>
    </row>
    <row r="30" spans="1:16" x14ac:dyDescent="0.55000000000000004">
      <c r="A30" s="4" t="s">
        <v>30</v>
      </c>
      <c r="F30" s="8"/>
      <c r="G30" s="11">
        <v>37546763</v>
      </c>
      <c r="H30" s="11"/>
      <c r="I30" s="11">
        <v>33798704</v>
      </c>
      <c r="J30" s="11"/>
      <c r="K30" s="11">
        <v>34338491</v>
      </c>
      <c r="L30" s="11"/>
      <c r="M30" s="11">
        <v>30766343</v>
      </c>
      <c r="O30" s="11"/>
      <c r="P30" s="11"/>
    </row>
    <row r="31" spans="1:16" x14ac:dyDescent="0.55000000000000004">
      <c r="A31" s="4" t="s">
        <v>31</v>
      </c>
      <c r="F31" s="8"/>
      <c r="G31" s="11">
        <v>559126</v>
      </c>
      <c r="H31" s="11"/>
      <c r="I31" s="11">
        <v>359640</v>
      </c>
      <c r="J31" s="11"/>
      <c r="K31" s="11">
        <v>0</v>
      </c>
      <c r="L31" s="11"/>
      <c r="M31" s="11">
        <v>0</v>
      </c>
      <c r="O31" s="11"/>
      <c r="P31" s="11"/>
    </row>
    <row r="32" spans="1:16" x14ac:dyDescent="0.55000000000000004">
      <c r="A32" s="4" t="s">
        <v>32</v>
      </c>
      <c r="F32" s="8">
        <v>12</v>
      </c>
      <c r="G32" s="11">
        <v>521398155</v>
      </c>
      <c r="H32" s="11"/>
      <c r="I32" s="11">
        <v>529301474</v>
      </c>
      <c r="J32" s="11"/>
      <c r="K32" s="11">
        <v>0</v>
      </c>
      <c r="L32" s="11"/>
      <c r="M32" s="11">
        <v>0</v>
      </c>
      <c r="O32" s="11"/>
      <c r="P32" s="11"/>
    </row>
    <row r="33" spans="1:16" hidden="1" x14ac:dyDescent="0.55000000000000004">
      <c r="A33" s="4" t="s">
        <v>33</v>
      </c>
      <c r="F33" s="8"/>
      <c r="H33" s="11"/>
      <c r="J33" s="11"/>
      <c r="L33" s="11"/>
      <c r="O33" s="11"/>
      <c r="P33" s="11"/>
    </row>
    <row r="34" spans="1:16" x14ac:dyDescent="0.55000000000000004">
      <c r="A34" s="4" t="s">
        <v>34</v>
      </c>
      <c r="F34" s="8"/>
      <c r="G34" s="11">
        <v>23716542</v>
      </c>
      <c r="H34" s="11"/>
      <c r="I34" s="11">
        <v>5406114</v>
      </c>
      <c r="J34" s="11"/>
      <c r="K34" s="11">
        <v>23716542</v>
      </c>
      <c r="L34" s="11"/>
      <c r="M34" s="11">
        <v>5406114</v>
      </c>
      <c r="O34" s="11"/>
      <c r="P34" s="11"/>
    </row>
    <row r="35" spans="1:16" x14ac:dyDescent="0.55000000000000004">
      <c r="A35" s="4" t="s">
        <v>35</v>
      </c>
      <c r="F35" s="8"/>
      <c r="G35" s="12">
        <v>83444468</v>
      </c>
      <c r="H35" s="11"/>
      <c r="I35" s="12">
        <v>83968661</v>
      </c>
      <c r="J35" s="11"/>
      <c r="K35" s="11">
        <v>56831230</v>
      </c>
      <c r="L35" s="11"/>
      <c r="M35" s="11">
        <v>56626020</v>
      </c>
      <c r="O35" s="11"/>
      <c r="P35" s="11"/>
    </row>
    <row r="36" spans="1:16" x14ac:dyDescent="0.55000000000000004">
      <c r="D36" s="4" t="s">
        <v>36</v>
      </c>
      <c r="F36" s="8"/>
      <c r="G36" s="15">
        <f>SUM(G24:G35)</f>
        <v>3748292183</v>
      </c>
      <c r="H36" s="11"/>
      <c r="I36" s="15">
        <f>SUM(I24:I35)</f>
        <v>3686721069</v>
      </c>
      <c r="J36" s="11"/>
      <c r="K36" s="15">
        <f>SUM(K24:K35)</f>
        <v>3147629085</v>
      </c>
      <c r="L36" s="11"/>
      <c r="M36" s="15">
        <f>SUM(M24:M35)</f>
        <v>3075448385</v>
      </c>
    </row>
    <row r="37" spans="1:16" x14ac:dyDescent="0.55000000000000004">
      <c r="H37" s="11"/>
      <c r="J37" s="11"/>
      <c r="L37" s="11"/>
    </row>
    <row r="38" spans="1:16" x14ac:dyDescent="0.55000000000000004">
      <c r="A38" s="4" t="s">
        <v>37</v>
      </c>
      <c r="F38" s="8"/>
      <c r="H38" s="11"/>
      <c r="J38" s="11"/>
      <c r="K38" s="4"/>
      <c r="L38" s="11"/>
      <c r="M38" s="4"/>
    </row>
    <row r="39" spans="1:16" x14ac:dyDescent="0.55000000000000004">
      <c r="B39" s="4" t="s">
        <v>38</v>
      </c>
      <c r="F39" s="8"/>
      <c r="H39" s="11"/>
      <c r="J39" s="11"/>
      <c r="L39" s="11"/>
    </row>
    <row r="40" spans="1:16" x14ac:dyDescent="0.55000000000000004">
      <c r="C40" s="4" t="s">
        <v>39</v>
      </c>
      <c r="F40" s="8"/>
      <c r="H40" s="11"/>
      <c r="J40" s="11"/>
      <c r="L40" s="11"/>
    </row>
    <row r="41" spans="1:16" ht="24" thickBot="1" x14ac:dyDescent="0.6">
      <c r="C41" s="4" t="s">
        <v>40</v>
      </c>
      <c r="F41" s="8"/>
      <c r="G41" s="16">
        <v>30246821</v>
      </c>
      <c r="H41" s="11"/>
      <c r="I41" s="16">
        <v>30246821</v>
      </c>
      <c r="J41" s="11"/>
      <c r="K41" s="16">
        <v>30246821</v>
      </c>
      <c r="L41" s="11"/>
      <c r="M41" s="16">
        <v>30246821</v>
      </c>
      <c r="O41" s="11"/>
      <c r="P41" s="11"/>
    </row>
    <row r="42" spans="1:16" ht="24" thickTop="1" x14ac:dyDescent="0.55000000000000004">
      <c r="C42" s="4" t="s">
        <v>41</v>
      </c>
      <c r="F42" s="8"/>
      <c r="H42" s="11"/>
      <c r="J42" s="11"/>
      <c r="L42" s="11"/>
    </row>
    <row r="43" spans="1:16" x14ac:dyDescent="0.55000000000000004">
      <c r="C43" s="4" t="s">
        <v>42</v>
      </c>
      <c r="F43" s="8"/>
      <c r="G43" s="14">
        <v>23693276</v>
      </c>
      <c r="H43" s="11"/>
      <c r="I43" s="14">
        <v>23693276</v>
      </c>
      <c r="J43" s="11"/>
      <c r="K43" s="14">
        <v>23693276</v>
      </c>
      <c r="L43" s="11"/>
      <c r="M43" s="14">
        <v>23693276</v>
      </c>
      <c r="O43" s="11"/>
      <c r="P43" s="11"/>
    </row>
    <row r="44" spans="1:16" x14ac:dyDescent="0.55000000000000004">
      <c r="B44" s="4" t="s">
        <v>43</v>
      </c>
      <c r="F44" s="54"/>
      <c r="G44" s="17">
        <v>18103110</v>
      </c>
      <c r="H44" s="11"/>
      <c r="I44" s="17">
        <v>18103110</v>
      </c>
      <c r="J44" s="11"/>
      <c r="K44" s="17">
        <v>18103110</v>
      </c>
      <c r="L44" s="11"/>
      <c r="M44" s="17">
        <v>18103110</v>
      </c>
      <c r="O44" s="11"/>
      <c r="P44" s="11"/>
    </row>
    <row r="45" spans="1:16" x14ac:dyDescent="0.55000000000000004">
      <c r="B45" s="4" t="s">
        <v>44</v>
      </c>
      <c r="F45" s="8"/>
      <c r="G45" s="17">
        <v>15549174</v>
      </c>
      <c r="H45" s="11"/>
      <c r="I45" s="17">
        <v>15549174</v>
      </c>
      <c r="J45" s="11"/>
      <c r="K45" s="17">
        <v>15549174</v>
      </c>
      <c r="L45" s="11"/>
      <c r="M45" s="17">
        <v>15549174</v>
      </c>
      <c r="O45" s="11"/>
      <c r="P45" s="11"/>
    </row>
    <row r="46" spans="1:16" x14ac:dyDescent="0.55000000000000004">
      <c r="B46" s="4" t="s">
        <v>45</v>
      </c>
      <c r="F46" s="54"/>
      <c r="G46" s="11">
        <v>16914820</v>
      </c>
      <c r="H46" s="11"/>
      <c r="I46" s="11">
        <v>17566303</v>
      </c>
      <c r="J46" s="11"/>
      <c r="K46" s="11">
        <v>19791826</v>
      </c>
      <c r="L46" s="11"/>
      <c r="M46" s="11">
        <v>19052894</v>
      </c>
      <c r="N46" s="11"/>
      <c r="O46" s="11"/>
      <c r="P46" s="11"/>
    </row>
    <row r="47" spans="1:16" x14ac:dyDescent="0.55000000000000004">
      <c r="B47" s="4" t="s">
        <v>46</v>
      </c>
      <c r="F47" s="54"/>
      <c r="H47" s="11"/>
      <c r="J47" s="11"/>
      <c r="L47" s="11"/>
    </row>
    <row r="48" spans="1:16" x14ac:dyDescent="0.55000000000000004">
      <c r="C48" s="4" t="s">
        <v>47</v>
      </c>
      <c r="F48" s="54"/>
      <c r="H48" s="11"/>
      <c r="J48" s="11"/>
      <c r="L48" s="11"/>
    </row>
    <row r="49" spans="2:16" x14ac:dyDescent="0.55000000000000004">
      <c r="D49" s="4" t="s">
        <v>48</v>
      </c>
      <c r="F49" s="8"/>
      <c r="G49" s="11">
        <v>3050000</v>
      </c>
      <c r="H49" s="11"/>
      <c r="I49" s="11">
        <v>3050000</v>
      </c>
      <c r="J49" s="11"/>
      <c r="K49" s="11">
        <v>3050000</v>
      </c>
      <c r="L49" s="11"/>
      <c r="M49" s="11">
        <v>3050000</v>
      </c>
    </row>
    <row r="50" spans="2:16" x14ac:dyDescent="0.55000000000000004">
      <c r="C50" s="4" t="s">
        <v>49</v>
      </c>
      <c r="F50" s="54"/>
      <c r="G50" s="14">
        <v>473808916</v>
      </c>
      <c r="H50" s="11"/>
      <c r="I50" s="14">
        <v>454322906</v>
      </c>
      <c r="J50" s="11"/>
      <c r="K50" s="11">
        <v>414952593</v>
      </c>
      <c r="L50" s="11"/>
      <c r="M50" s="11">
        <v>396451143</v>
      </c>
      <c r="O50" s="11"/>
      <c r="P50" s="11"/>
    </row>
    <row r="51" spans="2:16" x14ac:dyDescent="0.55000000000000004">
      <c r="D51" s="4" t="s">
        <v>50</v>
      </c>
      <c r="F51" s="54"/>
      <c r="G51" s="66">
        <f>SUM(G43:G50)</f>
        <v>551119296</v>
      </c>
      <c r="H51" s="11"/>
      <c r="I51" s="66">
        <f>SUM(I43:I50)</f>
        <v>532284769</v>
      </c>
      <c r="J51" s="11"/>
      <c r="K51" s="28">
        <f>SUM(K43:K50)</f>
        <v>495139979</v>
      </c>
      <c r="L51" s="11"/>
      <c r="M51" s="28">
        <f>SUM(M43:M50)</f>
        <v>475899597</v>
      </c>
    </row>
    <row r="52" spans="2:16" x14ac:dyDescent="0.55000000000000004">
      <c r="B52" s="4" t="s">
        <v>51</v>
      </c>
      <c r="F52" s="8"/>
      <c r="G52" s="14">
        <v>67613937</v>
      </c>
      <c r="H52" s="11"/>
      <c r="I52" s="14">
        <v>64550543</v>
      </c>
      <c r="J52" s="11"/>
      <c r="K52" s="11">
        <v>0</v>
      </c>
      <c r="L52" s="11"/>
      <c r="M52" s="11">
        <v>0</v>
      </c>
    </row>
    <row r="53" spans="2:16" x14ac:dyDescent="0.55000000000000004">
      <c r="D53" s="4" t="s">
        <v>52</v>
      </c>
      <c r="F53" s="54"/>
      <c r="G53" s="28">
        <f>SUM(G51:G52)</f>
        <v>618733233</v>
      </c>
      <c r="H53" s="11"/>
      <c r="I53" s="28">
        <f>SUM(I51:I52)</f>
        <v>596835312</v>
      </c>
      <c r="J53" s="11"/>
      <c r="K53" s="28">
        <f>SUM(K51:K52)</f>
        <v>495139979</v>
      </c>
      <c r="L53" s="11"/>
      <c r="M53" s="28">
        <f>SUM(M51:M52)</f>
        <v>475899597</v>
      </c>
    </row>
    <row r="54" spans="2:16" ht="24" thickBot="1" x14ac:dyDescent="0.6">
      <c r="D54" s="4" t="s">
        <v>53</v>
      </c>
      <c r="F54" s="54"/>
      <c r="G54" s="13">
        <f>G36+G53</f>
        <v>4367025416</v>
      </c>
      <c r="H54" s="11"/>
      <c r="I54" s="13">
        <f>I36+I53</f>
        <v>4283556381</v>
      </c>
      <c r="J54" s="11"/>
      <c r="K54" s="13">
        <f>K36+K53</f>
        <v>3642769064</v>
      </c>
      <c r="L54" s="11"/>
      <c r="M54" s="13">
        <f>M36+M53</f>
        <v>3551347982</v>
      </c>
    </row>
    <row r="55" spans="2:16" ht="24" thickTop="1" x14ac:dyDescent="0.55000000000000004">
      <c r="F55" s="8"/>
      <c r="H55" s="11"/>
      <c r="J55" s="11"/>
      <c r="L55" s="11"/>
    </row>
    <row r="56" spans="2:16" x14ac:dyDescent="0.55000000000000004">
      <c r="F56" s="54"/>
      <c r="H56" s="11"/>
      <c r="J56" s="11"/>
      <c r="L56" s="11"/>
    </row>
    <row r="57" spans="2:16" x14ac:dyDescent="0.55000000000000004">
      <c r="F57" s="54"/>
      <c r="H57" s="20"/>
      <c r="J57" s="20"/>
      <c r="L57" s="20"/>
    </row>
    <row r="58" spans="2:16" x14ac:dyDescent="0.55000000000000004">
      <c r="E58" s="21"/>
      <c r="F58" s="8"/>
      <c r="H58" s="22"/>
      <c r="J58" s="22"/>
      <c r="L58" s="22"/>
    </row>
    <row r="59" spans="2:16" x14ac:dyDescent="0.55000000000000004">
      <c r="E59" s="9" t="s">
        <v>54</v>
      </c>
      <c r="F59" s="8"/>
      <c r="G59" s="9"/>
      <c r="H59" s="22"/>
      <c r="J59" s="22"/>
      <c r="K59" s="9" t="s">
        <v>55</v>
      </c>
      <c r="L59" s="23"/>
      <c r="M59" s="23"/>
    </row>
    <row r="60" spans="2:16" x14ac:dyDescent="0.55000000000000004">
      <c r="E60" s="9" t="s">
        <v>56</v>
      </c>
      <c r="G60" s="9"/>
      <c r="H60" s="22"/>
      <c r="J60" s="22"/>
      <c r="K60" s="9" t="s">
        <v>57</v>
      </c>
      <c r="L60" s="23"/>
      <c r="M60" s="23"/>
    </row>
    <row r="61" spans="2:16" s="8" customFormat="1" x14ac:dyDescent="0.55000000000000004">
      <c r="G61" s="24"/>
      <c r="H61" s="25"/>
      <c r="I61" s="25"/>
      <c r="J61" s="25"/>
      <c r="K61" s="26"/>
      <c r="L61" s="25"/>
      <c r="M61" s="26"/>
    </row>
    <row r="62" spans="2:16" x14ac:dyDescent="0.55000000000000004">
      <c r="E62" s="9"/>
      <c r="F62" s="9"/>
      <c r="G62" s="27"/>
      <c r="H62" s="27"/>
      <c r="I62" s="27"/>
      <c r="J62" s="27"/>
      <c r="K62" s="27"/>
      <c r="L62" s="27"/>
      <c r="M62" s="27"/>
    </row>
    <row r="63" spans="2:16" x14ac:dyDescent="0.55000000000000004">
      <c r="E63" s="9"/>
      <c r="F63" s="9"/>
      <c r="G63" s="27"/>
      <c r="H63" s="27"/>
      <c r="I63" s="27"/>
      <c r="J63" s="27"/>
      <c r="K63" s="27"/>
      <c r="L63" s="27"/>
      <c r="M63" s="27"/>
    </row>
    <row r="64" spans="2:16" x14ac:dyDescent="0.55000000000000004">
      <c r="F64" s="8"/>
      <c r="H64" s="22"/>
      <c r="J64" s="22"/>
      <c r="L64" s="22"/>
    </row>
    <row r="65" spans="8:12" x14ac:dyDescent="0.55000000000000004">
      <c r="H65" s="22"/>
      <c r="J65" s="22"/>
      <c r="L65" s="22"/>
    </row>
  </sheetData>
  <sheetProtection algorithmName="SHA-512" hashValue="iTBV5swZaiacBRKSz4MMFY4hYpaa/VPeWjUuSqgGfPuTN4CY9yxSNV5ga8f+YrMykJo+VrgKJr4INAkE/0VCcQ==" saltValue="iCiqSjWoWaNhvGmX4lFoDQ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pane="topRight" activeCell="B1" sqref="B1:K13"/>
      <selection pane="bottomLeft" activeCell="B1" sqref="B1:K13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8" ht="21" customHeight="1" x14ac:dyDescent="0.55000000000000004">
      <c r="A2" s="98" t="s">
        <v>58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8" ht="23.25" x14ac:dyDescent="0.55000000000000004">
      <c r="A3" s="98" t="s">
        <v>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ht="21.75" customHeight="1" x14ac:dyDescent="0.55000000000000004">
      <c r="A4" s="4"/>
      <c r="E4" s="10" t="s">
        <v>60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61</v>
      </c>
      <c r="H6" s="49"/>
      <c r="I6" s="5"/>
      <c r="K6" s="5" t="s">
        <v>61</v>
      </c>
      <c r="L6" s="6"/>
      <c r="M6" s="57"/>
    </row>
    <row r="7" spans="1:18" ht="23.25" x14ac:dyDescent="0.55000000000000004">
      <c r="F7" s="33"/>
      <c r="G7" s="58">
        <v>2567</v>
      </c>
      <c r="H7" s="59"/>
      <c r="I7" s="67">
        <v>2566</v>
      </c>
      <c r="J7" s="60"/>
      <c r="K7" s="58">
        <v>2567</v>
      </c>
      <c r="L7" s="59"/>
      <c r="M7" s="67">
        <v>2566</v>
      </c>
    </row>
    <row r="8" spans="1:18" ht="23.25" x14ac:dyDescent="0.55000000000000004">
      <c r="A8" s="10" t="s">
        <v>62</v>
      </c>
      <c r="F8" s="53"/>
      <c r="G8" s="11">
        <v>46873635</v>
      </c>
      <c r="I8" s="11">
        <v>47236139</v>
      </c>
      <c r="K8" s="11">
        <v>38875754</v>
      </c>
      <c r="M8" s="11">
        <v>39204094</v>
      </c>
      <c r="O8" s="20"/>
      <c r="P8" s="20"/>
      <c r="Q8" s="11"/>
      <c r="R8" s="11"/>
    </row>
    <row r="9" spans="1:18" ht="23.25" x14ac:dyDescent="0.55000000000000004">
      <c r="A9" s="10" t="s">
        <v>63</v>
      </c>
      <c r="F9" s="53"/>
      <c r="G9" s="12">
        <v>9838034</v>
      </c>
      <c r="H9" s="11"/>
      <c r="I9" s="12">
        <v>9216988</v>
      </c>
      <c r="J9" s="11"/>
      <c r="K9" s="12">
        <v>9145483</v>
      </c>
      <c r="L9" s="11"/>
      <c r="M9" s="12">
        <v>8443826</v>
      </c>
      <c r="O9" s="20"/>
      <c r="P9" s="20"/>
      <c r="Q9" s="11"/>
      <c r="R9" s="11"/>
    </row>
    <row r="10" spans="1:18" ht="23.25" x14ac:dyDescent="0.55000000000000004">
      <c r="A10" s="4"/>
      <c r="B10" s="10" t="s">
        <v>64</v>
      </c>
      <c r="F10" s="53"/>
      <c r="G10" s="11">
        <f>G8-G9</f>
        <v>37035601</v>
      </c>
      <c r="H10" s="19"/>
      <c r="I10" s="11">
        <f>I8-I9</f>
        <v>38019151</v>
      </c>
      <c r="J10" s="19"/>
      <c r="K10" s="11">
        <f>K8-K9</f>
        <v>29730271</v>
      </c>
      <c r="L10" s="11"/>
      <c r="M10" s="11">
        <f>M8-M9</f>
        <v>30760268</v>
      </c>
      <c r="O10" s="20"/>
      <c r="P10" s="20"/>
      <c r="Q10" s="11"/>
      <c r="R10" s="11"/>
    </row>
    <row r="11" spans="1:18" ht="21.75" customHeight="1" x14ac:dyDescent="0.55000000000000004">
      <c r="A11" s="10" t="s">
        <v>65</v>
      </c>
      <c r="B11" s="4"/>
      <c r="F11" s="53"/>
      <c r="G11" s="11">
        <v>13101638</v>
      </c>
      <c r="H11" s="19"/>
      <c r="I11" s="11">
        <v>12176982</v>
      </c>
      <c r="J11" s="19"/>
      <c r="K11" s="11">
        <v>12074709</v>
      </c>
      <c r="L11" s="11"/>
      <c r="M11" s="11">
        <v>11178479</v>
      </c>
      <c r="O11" s="20"/>
      <c r="P11" s="20"/>
      <c r="Q11" s="11"/>
      <c r="R11" s="11"/>
    </row>
    <row r="12" spans="1:18" ht="21.75" customHeight="1" x14ac:dyDescent="0.55000000000000004">
      <c r="A12" s="10" t="s">
        <v>66</v>
      </c>
      <c r="B12" s="4"/>
      <c r="F12" s="53"/>
      <c r="G12" s="12">
        <v>4669211</v>
      </c>
      <c r="H12" s="19"/>
      <c r="I12" s="12">
        <v>4373822</v>
      </c>
      <c r="J12" s="19"/>
      <c r="K12" s="12">
        <v>4457609</v>
      </c>
      <c r="L12" s="11"/>
      <c r="M12" s="12">
        <v>3997226</v>
      </c>
      <c r="O12" s="20"/>
      <c r="P12" s="20"/>
      <c r="Q12" s="11"/>
      <c r="R12" s="11"/>
    </row>
    <row r="13" spans="1:18" ht="21.75" customHeight="1" x14ac:dyDescent="0.55000000000000004">
      <c r="A13" s="4"/>
      <c r="B13" s="10" t="s">
        <v>67</v>
      </c>
      <c r="C13" s="4"/>
      <c r="D13" s="4"/>
      <c r="F13" s="53"/>
      <c r="G13" s="11">
        <f>G11-G12</f>
        <v>8432427</v>
      </c>
      <c r="H13" s="19"/>
      <c r="I13" s="11">
        <f>I11-I12</f>
        <v>7803160</v>
      </c>
      <c r="J13" s="19"/>
      <c r="K13" s="11">
        <f>K11-K12</f>
        <v>7617100</v>
      </c>
      <c r="L13" s="11"/>
      <c r="M13" s="11">
        <f>M11-M12</f>
        <v>7181253</v>
      </c>
      <c r="O13" s="20"/>
      <c r="P13" s="20"/>
      <c r="Q13" s="11"/>
      <c r="R13" s="11"/>
    </row>
    <row r="14" spans="1:18" ht="21.75" customHeight="1" x14ac:dyDescent="0.55000000000000004">
      <c r="A14" s="10" t="s">
        <v>68</v>
      </c>
      <c r="F14" s="53"/>
      <c r="G14" s="11">
        <v>3658299</v>
      </c>
      <c r="H14" s="11"/>
      <c r="I14" s="11">
        <v>797229</v>
      </c>
      <c r="J14" s="11"/>
      <c r="K14" s="11">
        <v>3516254</v>
      </c>
      <c r="L14" s="11"/>
      <c r="M14" s="11">
        <v>1601978</v>
      </c>
      <c r="O14" s="20"/>
      <c r="P14" s="20"/>
      <c r="Q14" s="11"/>
      <c r="R14" s="11"/>
    </row>
    <row r="15" spans="1:18" ht="21.75" customHeight="1" x14ac:dyDescent="0.55000000000000004">
      <c r="A15" s="10" t="s">
        <v>69</v>
      </c>
      <c r="B15" s="4"/>
      <c r="F15" s="53"/>
      <c r="G15" s="11">
        <v>69144</v>
      </c>
      <c r="H15" s="19"/>
      <c r="I15" s="11">
        <v>230281</v>
      </c>
      <c r="J15" s="19"/>
      <c r="K15" s="11">
        <v>70518</v>
      </c>
      <c r="L15" s="11"/>
      <c r="M15" s="11">
        <v>-113960</v>
      </c>
      <c r="O15" s="20"/>
      <c r="P15" s="20"/>
      <c r="Q15" s="11"/>
      <c r="R15" s="11"/>
    </row>
    <row r="16" spans="1:18" ht="21.75" customHeight="1" x14ac:dyDescent="0.55000000000000004">
      <c r="A16" s="10" t="s">
        <v>70</v>
      </c>
      <c r="B16" s="4"/>
      <c r="F16" s="53"/>
      <c r="G16" s="11">
        <v>288143</v>
      </c>
      <c r="H16" s="19"/>
      <c r="I16" s="11">
        <v>104631</v>
      </c>
      <c r="J16" s="19"/>
      <c r="K16" s="11">
        <v>0</v>
      </c>
      <c r="L16" s="11"/>
      <c r="M16" s="11">
        <v>0</v>
      </c>
      <c r="O16" s="20"/>
      <c r="P16" s="20"/>
      <c r="Q16" s="11"/>
      <c r="R16" s="11"/>
    </row>
    <row r="17" spans="1:21" ht="21.75" customHeight="1" x14ac:dyDescent="0.55000000000000004">
      <c r="A17" s="10" t="s">
        <v>71</v>
      </c>
      <c r="B17" s="4"/>
      <c r="F17" s="53"/>
      <c r="G17" s="11">
        <v>864369</v>
      </c>
      <c r="H17" s="19"/>
      <c r="I17" s="11">
        <v>851689</v>
      </c>
      <c r="J17" s="19"/>
      <c r="K17" s="11">
        <v>1363676</v>
      </c>
      <c r="L17" s="11"/>
      <c r="M17" s="11">
        <v>1122277</v>
      </c>
      <c r="O17" s="20"/>
      <c r="P17" s="20"/>
      <c r="Q17" s="11"/>
      <c r="R17" s="11"/>
    </row>
    <row r="18" spans="1:21" ht="21.75" customHeight="1" x14ac:dyDescent="0.55000000000000004">
      <c r="A18" s="10" t="s">
        <v>72</v>
      </c>
      <c r="B18" s="4"/>
      <c r="F18" s="53"/>
      <c r="G18" s="11">
        <v>15966607</v>
      </c>
      <c r="H18" s="19"/>
      <c r="I18" s="11">
        <v>15906351</v>
      </c>
      <c r="J18" s="19"/>
      <c r="K18" s="11">
        <v>0</v>
      </c>
      <c r="L18" s="11"/>
      <c r="M18" s="11">
        <v>0</v>
      </c>
      <c r="O18" s="20"/>
      <c r="P18" s="20"/>
      <c r="Q18" s="11"/>
      <c r="R18" s="11"/>
    </row>
    <row r="19" spans="1:21" ht="21.75" customHeight="1" x14ac:dyDescent="0.55000000000000004">
      <c r="A19" s="10" t="s">
        <v>73</v>
      </c>
      <c r="B19" s="4"/>
      <c r="F19" s="53"/>
      <c r="G19" s="12">
        <v>613051</v>
      </c>
      <c r="H19" s="19"/>
      <c r="I19" s="12">
        <v>673145</v>
      </c>
      <c r="J19" s="19"/>
      <c r="K19" s="12">
        <v>1195377</v>
      </c>
      <c r="L19" s="11"/>
      <c r="M19" s="12">
        <v>986714</v>
      </c>
      <c r="O19" s="20"/>
      <c r="P19" s="20"/>
      <c r="Q19" s="11"/>
      <c r="R19" s="11"/>
    </row>
    <row r="20" spans="1:21" ht="21.75" customHeight="1" x14ac:dyDescent="0.55000000000000004">
      <c r="B20" s="4" t="s">
        <v>74</v>
      </c>
      <c r="F20" s="53"/>
      <c r="G20" s="11">
        <f>SUM(G10,G13:G19)</f>
        <v>66927641</v>
      </c>
      <c r="H20" s="19"/>
      <c r="I20" s="11">
        <f>SUM(I10,I13:I19)</f>
        <v>64385637</v>
      </c>
      <c r="J20" s="19"/>
      <c r="K20" s="11">
        <f>SUM(K10,K13:K19)</f>
        <v>43493196</v>
      </c>
      <c r="L20" s="11"/>
      <c r="M20" s="11">
        <f>SUM(M10,M13:M19)</f>
        <v>41538530</v>
      </c>
      <c r="O20" s="20"/>
      <c r="P20" s="20"/>
      <c r="Q20" s="11"/>
      <c r="R20" s="11"/>
    </row>
    <row r="21" spans="1:21" ht="21.75" customHeight="1" x14ac:dyDescent="0.55000000000000004">
      <c r="A21" s="10" t="s">
        <v>75</v>
      </c>
      <c r="B21" s="4"/>
      <c r="F21" s="53"/>
      <c r="G21" s="12">
        <v>18248361</v>
      </c>
      <c r="H21" s="19"/>
      <c r="I21" s="12">
        <v>17270690</v>
      </c>
      <c r="J21" s="19"/>
      <c r="K21" s="12">
        <v>0</v>
      </c>
      <c r="L21" s="11"/>
      <c r="M21" s="12">
        <v>0</v>
      </c>
      <c r="O21" s="20"/>
      <c r="P21" s="20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76</v>
      </c>
      <c r="F22" s="53"/>
      <c r="G22" s="11">
        <f>G20-G21</f>
        <v>48679280</v>
      </c>
      <c r="H22" s="11"/>
      <c r="I22" s="11">
        <f>I20-I21</f>
        <v>47114947</v>
      </c>
      <c r="J22" s="11"/>
      <c r="K22" s="11">
        <f>K20-K21</f>
        <v>43493196</v>
      </c>
      <c r="L22" s="11"/>
      <c r="M22" s="11">
        <f>M20-M21</f>
        <v>41538530</v>
      </c>
      <c r="O22" s="20"/>
      <c r="P22" s="20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77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78</v>
      </c>
      <c r="F24" s="53"/>
      <c r="G24" s="11">
        <v>10546503</v>
      </c>
      <c r="H24" s="19"/>
      <c r="I24" s="11">
        <v>9484736</v>
      </c>
      <c r="J24" s="19"/>
      <c r="K24" s="11">
        <v>7051834</v>
      </c>
      <c r="L24" s="11"/>
      <c r="M24" s="11">
        <v>6355335</v>
      </c>
      <c r="O24" s="20"/>
      <c r="P24" s="20"/>
      <c r="Q24" s="11"/>
      <c r="R24" s="11"/>
    </row>
    <row r="25" spans="1:21" ht="21.75" customHeight="1" x14ac:dyDescent="0.55000000000000004">
      <c r="B25" s="10" t="s">
        <v>79</v>
      </c>
      <c r="F25" s="53"/>
      <c r="G25" s="11">
        <v>41089</v>
      </c>
      <c r="H25" s="19"/>
      <c r="I25" s="11">
        <v>29217</v>
      </c>
      <c r="J25" s="19"/>
      <c r="K25" s="11">
        <v>30062</v>
      </c>
      <c r="L25" s="11"/>
      <c r="M25" s="11">
        <v>19927</v>
      </c>
      <c r="O25" s="20"/>
      <c r="P25" s="20"/>
      <c r="Q25" s="11"/>
      <c r="R25" s="11"/>
    </row>
    <row r="26" spans="1:21" ht="21.75" customHeight="1" x14ac:dyDescent="0.55000000000000004">
      <c r="B26" s="4" t="s">
        <v>80</v>
      </c>
      <c r="F26" s="53"/>
      <c r="G26" s="11">
        <v>2970136</v>
      </c>
      <c r="H26" s="19"/>
      <c r="I26" s="11">
        <v>2877308</v>
      </c>
      <c r="J26" s="19"/>
      <c r="K26" s="11">
        <v>3269062</v>
      </c>
      <c r="L26" s="11"/>
      <c r="M26" s="11">
        <v>3099095</v>
      </c>
      <c r="O26" s="20"/>
      <c r="P26" s="20"/>
      <c r="Q26" s="11"/>
      <c r="R26" s="11"/>
    </row>
    <row r="27" spans="1:21" ht="21.75" customHeight="1" x14ac:dyDescent="0.55000000000000004">
      <c r="B27" s="10" t="s">
        <v>81</v>
      </c>
      <c r="F27" s="53"/>
      <c r="G27" s="11">
        <v>1645560</v>
      </c>
      <c r="H27" s="11"/>
      <c r="I27" s="11">
        <v>1636157</v>
      </c>
      <c r="J27" s="11"/>
      <c r="K27" s="11">
        <v>1491565</v>
      </c>
      <c r="L27" s="11"/>
      <c r="M27" s="11">
        <v>1443061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82</v>
      </c>
      <c r="F28" s="53"/>
      <c r="G28" s="11">
        <v>6297347</v>
      </c>
      <c r="H28" s="11"/>
      <c r="I28" s="11">
        <v>5793349</v>
      </c>
      <c r="J28" s="11"/>
      <c r="K28" s="11">
        <v>5522366</v>
      </c>
      <c r="L28" s="11"/>
      <c r="M28" s="11">
        <v>5333092</v>
      </c>
      <c r="O28" s="11"/>
      <c r="P28" s="11"/>
      <c r="Q28" s="11"/>
      <c r="R28" s="11"/>
      <c r="S28" s="11"/>
      <c r="T28" s="11"/>
      <c r="U28" s="11"/>
    </row>
    <row r="29" spans="1:21" ht="21.6" customHeight="1" x14ac:dyDescent="0.55000000000000004">
      <c r="C29" s="10" t="s">
        <v>83</v>
      </c>
      <c r="F29" s="53"/>
      <c r="G29" s="15">
        <f>SUM(G24:G28)</f>
        <v>21500635</v>
      </c>
      <c r="H29" s="11"/>
      <c r="I29" s="15">
        <f>SUM(I24:I28)</f>
        <v>19820767</v>
      </c>
      <c r="J29" s="11"/>
      <c r="K29" s="15">
        <f>SUM(K24:K28)</f>
        <v>17364889</v>
      </c>
      <c r="L29" s="11"/>
      <c r="M29" s="15">
        <f>SUM(M24:M28)</f>
        <v>16250510</v>
      </c>
      <c r="O29" s="11"/>
      <c r="P29" s="20"/>
      <c r="Q29" s="11"/>
      <c r="R29" s="11"/>
    </row>
    <row r="30" spans="1:21" ht="21.75" customHeight="1" x14ac:dyDescent="0.55000000000000004">
      <c r="A30" s="10" t="s">
        <v>84</v>
      </c>
      <c r="F30" s="53"/>
      <c r="G30" s="15">
        <v>11651986</v>
      </c>
      <c r="H30" s="11"/>
      <c r="I30" s="15">
        <v>12793051</v>
      </c>
      <c r="J30" s="11"/>
      <c r="K30" s="15">
        <v>11150093</v>
      </c>
      <c r="L30" s="11"/>
      <c r="M30" s="15">
        <v>12099932</v>
      </c>
      <c r="O30" s="20"/>
      <c r="P30" s="20"/>
      <c r="Q30" s="11"/>
      <c r="R30" s="11"/>
    </row>
    <row r="31" spans="1:21" ht="21.6" customHeight="1" x14ac:dyDescent="0.55000000000000004">
      <c r="A31" s="10" t="s">
        <v>85</v>
      </c>
      <c r="F31" s="53"/>
      <c r="G31" s="11">
        <f>G22-G29-G30</f>
        <v>15526659</v>
      </c>
      <c r="H31" s="11"/>
      <c r="I31" s="11">
        <f>I22-I29-I30</f>
        <v>14501129</v>
      </c>
      <c r="J31" s="11"/>
      <c r="K31" s="11">
        <f>K22-K29-K30</f>
        <v>14978214</v>
      </c>
      <c r="L31" s="11"/>
      <c r="M31" s="11">
        <f>M22-M29-M30</f>
        <v>13188088</v>
      </c>
      <c r="O31" s="20"/>
      <c r="P31" s="20"/>
      <c r="Q31" s="11"/>
      <c r="R31" s="11"/>
    </row>
    <row r="32" spans="1:21" ht="21.75" customHeight="1" x14ac:dyDescent="0.55000000000000004">
      <c r="A32" s="10" t="s">
        <v>86</v>
      </c>
      <c r="F32" s="53"/>
      <c r="G32" s="11">
        <v>3203116</v>
      </c>
      <c r="H32" s="19"/>
      <c r="I32" s="11">
        <v>2838321</v>
      </c>
      <c r="J32" s="19"/>
      <c r="K32" s="12">
        <v>2723270</v>
      </c>
      <c r="L32" s="11"/>
      <c r="M32" s="12">
        <v>2410938</v>
      </c>
      <c r="N32" s="18"/>
      <c r="O32" s="11"/>
      <c r="P32" s="11"/>
      <c r="Q32" s="11"/>
      <c r="R32" s="11"/>
      <c r="S32" s="11"/>
      <c r="T32" s="11"/>
      <c r="U32" s="11"/>
    </row>
    <row r="33" spans="1:18" ht="21.75" customHeight="1" x14ac:dyDescent="0.55000000000000004">
      <c r="A33" s="10" t="s">
        <v>87</v>
      </c>
      <c r="F33" s="53"/>
      <c r="G33" s="15">
        <f>G31-G32</f>
        <v>12323543</v>
      </c>
      <c r="H33" s="11"/>
      <c r="I33" s="15">
        <f>I31-I32</f>
        <v>11662808</v>
      </c>
      <c r="J33" s="11"/>
      <c r="K33" s="15">
        <f>K31-K32</f>
        <v>12254944</v>
      </c>
      <c r="L33" s="11"/>
      <c r="M33" s="15">
        <f>M31-M32</f>
        <v>10777150</v>
      </c>
      <c r="O33" s="20"/>
      <c r="P33" s="20"/>
      <c r="Q33" s="11"/>
      <c r="R33" s="11"/>
    </row>
    <row r="34" spans="1:18" ht="21.75" customHeight="1" x14ac:dyDescent="0.55000000000000004">
      <c r="A34" s="10" t="s">
        <v>88</v>
      </c>
      <c r="F34" s="53"/>
      <c r="H34" s="11"/>
      <c r="J34" s="11"/>
      <c r="L34" s="11"/>
    </row>
    <row r="35" spans="1:18" ht="21.75" customHeight="1" x14ac:dyDescent="0.55000000000000004">
      <c r="B35" s="10" t="s">
        <v>89</v>
      </c>
      <c r="F35" s="53"/>
      <c r="H35" s="11"/>
      <c r="J35" s="11"/>
      <c r="L35" s="11"/>
    </row>
    <row r="36" spans="1:18" ht="21.75" customHeight="1" x14ac:dyDescent="0.55000000000000004">
      <c r="C36" s="10" t="s">
        <v>90</v>
      </c>
      <c r="F36" s="53"/>
      <c r="G36" s="11">
        <v>2920539</v>
      </c>
      <c r="H36" s="11"/>
      <c r="I36" s="11">
        <v>-1740913</v>
      </c>
      <c r="J36" s="11"/>
      <c r="K36" s="11">
        <v>2893041</v>
      </c>
      <c r="L36" s="11"/>
      <c r="M36" s="11">
        <v>-1643409</v>
      </c>
      <c r="O36" s="20"/>
      <c r="P36" s="20"/>
      <c r="Q36" s="11"/>
      <c r="R36" s="11"/>
    </row>
    <row r="37" spans="1:18" ht="21.75" customHeight="1" x14ac:dyDescent="0.55000000000000004">
      <c r="C37" s="10" t="s">
        <v>91</v>
      </c>
      <c r="F37" s="53"/>
      <c r="G37" s="11">
        <v>-3648189</v>
      </c>
      <c r="H37" s="11"/>
      <c r="I37" s="11">
        <v>488099</v>
      </c>
      <c r="J37" s="11"/>
      <c r="K37" s="11">
        <v>-2991609</v>
      </c>
      <c r="L37" s="11"/>
      <c r="M37" s="11">
        <v>563811</v>
      </c>
      <c r="O37" s="20"/>
      <c r="P37" s="20"/>
      <c r="Q37" s="11"/>
      <c r="R37" s="11"/>
    </row>
    <row r="38" spans="1:18" ht="21.6" customHeight="1" x14ac:dyDescent="0.55000000000000004">
      <c r="C38" s="10" t="s">
        <v>92</v>
      </c>
      <c r="F38" s="53"/>
      <c r="G38" s="11">
        <v>-2504741</v>
      </c>
      <c r="H38" s="11"/>
      <c r="I38" s="11">
        <v>356279</v>
      </c>
      <c r="J38" s="11"/>
      <c r="K38" s="11">
        <v>-2391250</v>
      </c>
      <c r="L38" s="11"/>
      <c r="M38" s="11">
        <v>475237</v>
      </c>
      <c r="O38" s="20"/>
      <c r="P38" s="20"/>
      <c r="Q38" s="11"/>
      <c r="R38" s="11"/>
    </row>
    <row r="39" spans="1:18" ht="21.75" customHeight="1" x14ac:dyDescent="0.55000000000000004">
      <c r="C39" s="10" t="s">
        <v>93</v>
      </c>
      <c r="F39" s="53"/>
      <c r="G39" s="11">
        <v>620874</v>
      </c>
      <c r="H39" s="17"/>
      <c r="I39" s="11">
        <v>142716</v>
      </c>
      <c r="J39" s="11"/>
      <c r="K39" s="11">
        <v>497964</v>
      </c>
      <c r="L39" s="11"/>
      <c r="M39" s="11">
        <v>120872</v>
      </c>
      <c r="O39" s="20"/>
      <c r="P39" s="20"/>
      <c r="Q39" s="11"/>
      <c r="R39" s="11"/>
    </row>
    <row r="40" spans="1:18" ht="21.75" customHeight="1" x14ac:dyDescent="0.55000000000000004">
      <c r="B40" s="10" t="s">
        <v>94</v>
      </c>
      <c r="F40" s="53"/>
      <c r="H40" s="11"/>
      <c r="J40" s="11"/>
      <c r="L40" s="11"/>
      <c r="Q40" s="11"/>
      <c r="R40" s="11"/>
    </row>
    <row r="41" spans="1:18" ht="23.25" x14ac:dyDescent="0.55000000000000004">
      <c r="C41" s="10" t="s">
        <v>95</v>
      </c>
      <c r="F41" s="53"/>
      <c r="G41" s="11">
        <v>15297</v>
      </c>
      <c r="H41" s="11"/>
      <c r="I41" s="11">
        <v>0</v>
      </c>
      <c r="J41" s="11"/>
      <c r="K41" s="11">
        <v>0</v>
      </c>
      <c r="L41" s="11"/>
      <c r="M41" s="11">
        <v>0</v>
      </c>
      <c r="O41" s="20"/>
      <c r="P41" s="20"/>
      <c r="Q41" s="11"/>
      <c r="R41" s="11"/>
    </row>
    <row r="42" spans="1:18" ht="23.25" x14ac:dyDescent="0.55000000000000004">
      <c r="C42" s="10" t="s">
        <v>96</v>
      </c>
      <c r="F42" s="53"/>
      <c r="H42" s="11"/>
      <c r="J42" s="11"/>
      <c r="L42" s="11"/>
      <c r="Q42" s="11"/>
      <c r="R42" s="11"/>
    </row>
    <row r="43" spans="1:18" ht="23.25" x14ac:dyDescent="0.55000000000000004">
      <c r="D43" s="10" t="s">
        <v>97</v>
      </c>
      <c r="F43" s="53"/>
      <c r="G43" s="11">
        <v>2749897</v>
      </c>
      <c r="H43" s="11"/>
      <c r="I43" s="11">
        <v>-2709638</v>
      </c>
      <c r="J43" s="11"/>
      <c r="K43" s="11">
        <v>945021</v>
      </c>
      <c r="L43" s="11"/>
      <c r="M43" s="11">
        <v>-56695</v>
      </c>
      <c r="O43" s="20"/>
      <c r="P43" s="20"/>
      <c r="Q43" s="11"/>
      <c r="R43" s="11"/>
    </row>
    <row r="44" spans="1:18" ht="21.75" customHeight="1" x14ac:dyDescent="0.55000000000000004">
      <c r="C44" s="10" t="s">
        <v>98</v>
      </c>
      <c r="Q44" s="11"/>
      <c r="R44" s="11"/>
    </row>
    <row r="45" spans="1:18" ht="21.75" customHeight="1" x14ac:dyDescent="0.55000000000000004">
      <c r="D45" s="10" t="s">
        <v>99</v>
      </c>
      <c r="F45" s="53"/>
      <c r="G45" s="11">
        <v>-706321</v>
      </c>
      <c r="H45" s="11"/>
      <c r="I45" s="11">
        <v>1173501</v>
      </c>
      <c r="J45" s="11"/>
      <c r="K45" s="11">
        <v>-704116</v>
      </c>
      <c r="L45" s="11"/>
      <c r="M45" s="11">
        <v>1166998</v>
      </c>
      <c r="O45" s="20"/>
      <c r="P45" s="20"/>
      <c r="Q45" s="11"/>
      <c r="R45" s="11"/>
    </row>
    <row r="46" spans="1:18" ht="21.75" customHeight="1" x14ac:dyDescent="0.55000000000000004">
      <c r="C46" s="10" t="s">
        <v>93</v>
      </c>
      <c r="F46" s="53"/>
      <c r="G46" s="12">
        <v>-438309</v>
      </c>
      <c r="H46" s="19"/>
      <c r="I46" s="12">
        <v>171104</v>
      </c>
      <c r="J46" s="11"/>
      <c r="K46" s="12">
        <v>-48181</v>
      </c>
      <c r="L46" s="11"/>
      <c r="M46" s="12">
        <v>-222061</v>
      </c>
      <c r="O46" s="20"/>
      <c r="P46" s="20"/>
      <c r="Q46" s="11"/>
      <c r="R46" s="11"/>
    </row>
    <row r="47" spans="1:18" ht="21.75" customHeight="1" x14ac:dyDescent="0.55000000000000004">
      <c r="E47" s="10" t="s">
        <v>100</v>
      </c>
      <c r="F47" s="53"/>
      <c r="G47" s="12">
        <f>SUM(G36:G46)</f>
        <v>-990953</v>
      </c>
      <c r="H47" s="19"/>
      <c r="I47" s="12">
        <f>SUM(I36:I46)</f>
        <v>-2118852</v>
      </c>
      <c r="J47" s="11"/>
      <c r="K47" s="12">
        <f>SUM(K36:K46)</f>
        <v>-1799130</v>
      </c>
      <c r="L47" s="11"/>
      <c r="M47" s="12">
        <f>SUM(M36:M46)</f>
        <v>404753</v>
      </c>
      <c r="O47" s="20"/>
      <c r="P47" s="20"/>
      <c r="Q47" s="11"/>
      <c r="R47" s="11"/>
    </row>
    <row r="48" spans="1:18" ht="21.75" customHeight="1" thickBot="1" x14ac:dyDescent="0.6">
      <c r="A48" s="10" t="s">
        <v>101</v>
      </c>
      <c r="F48" s="53"/>
      <c r="G48" s="13">
        <f>G33+G47</f>
        <v>11332590</v>
      </c>
      <c r="H48" s="11"/>
      <c r="I48" s="13">
        <f>I33+I47</f>
        <v>9543956</v>
      </c>
      <c r="J48" s="11"/>
      <c r="K48" s="13">
        <f>K33+K47</f>
        <v>10455814</v>
      </c>
      <c r="L48" s="11"/>
      <c r="M48" s="13">
        <f>M33+M47</f>
        <v>11181903</v>
      </c>
      <c r="O48" s="20"/>
      <c r="P48" s="20"/>
      <c r="Q48" s="11"/>
      <c r="R48" s="11"/>
    </row>
    <row r="49" spans="1:21" ht="21.75" customHeight="1" thickTop="1" x14ac:dyDescent="0.55000000000000004">
      <c r="A49" s="10" t="s">
        <v>102</v>
      </c>
      <c r="F49" s="53"/>
      <c r="H49" s="11"/>
      <c r="J49" s="11"/>
      <c r="L49" s="11"/>
    </row>
    <row r="50" spans="1:21" ht="21.75" customHeight="1" x14ac:dyDescent="0.55000000000000004">
      <c r="A50" s="10" t="s">
        <v>103</v>
      </c>
      <c r="B50" s="10" t="s">
        <v>104</v>
      </c>
      <c r="F50" s="53"/>
      <c r="G50" s="11">
        <v>11965431</v>
      </c>
      <c r="H50" s="11"/>
      <c r="I50" s="11">
        <v>11281857</v>
      </c>
      <c r="J50" s="11"/>
      <c r="K50" s="11">
        <f>K33</f>
        <v>12254944</v>
      </c>
      <c r="L50" s="11"/>
      <c r="M50" s="11">
        <f>M33</f>
        <v>10777150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105</v>
      </c>
      <c r="F51" s="53"/>
      <c r="G51" s="12">
        <v>358112</v>
      </c>
      <c r="H51" s="11"/>
      <c r="I51" s="12">
        <v>380951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106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104</v>
      </c>
      <c r="F53" s="53"/>
      <c r="G53" s="11">
        <v>10528531</v>
      </c>
      <c r="H53" s="11"/>
      <c r="I53" s="11">
        <v>10214056</v>
      </c>
      <c r="J53" s="19"/>
      <c r="K53" s="11">
        <v>10455814</v>
      </c>
      <c r="L53" s="19"/>
      <c r="M53" s="11">
        <f>M48</f>
        <v>11181903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105</v>
      </c>
      <c r="F54" s="53"/>
      <c r="G54" s="11">
        <v>804059</v>
      </c>
      <c r="H54" s="11"/>
      <c r="I54" s="11">
        <v>-670100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107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108</v>
      </c>
      <c r="F56" s="53"/>
      <c r="G56" s="62">
        <v>4.91</v>
      </c>
      <c r="H56" s="11"/>
      <c r="I56" s="62">
        <v>4.5999999999999996</v>
      </c>
      <c r="J56" s="62"/>
      <c r="K56" s="62">
        <v>5.03</v>
      </c>
      <c r="L56" s="62"/>
      <c r="M56" s="62">
        <v>4.3899999999999997</v>
      </c>
      <c r="O56" s="11"/>
      <c r="Q56" s="11"/>
      <c r="R56" s="11"/>
    </row>
    <row r="57" spans="1:21" ht="24.75" thickTop="1" thickBot="1" x14ac:dyDescent="0.6">
      <c r="A57" s="4"/>
      <c r="B57" s="10" t="s">
        <v>109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78">
        <v>2369328</v>
      </c>
      <c r="L57" s="19"/>
      <c r="M57" s="78">
        <v>2369328</v>
      </c>
      <c r="O57" s="20"/>
      <c r="P57" s="20"/>
      <c r="Q57" s="11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110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54</v>
      </c>
      <c r="F65" s="8"/>
      <c r="I65" s="4"/>
      <c r="J65" s="9" t="s">
        <v>55</v>
      </c>
    </row>
    <row r="66" spans="1:30" ht="21.75" customHeight="1" x14ac:dyDescent="0.55000000000000004">
      <c r="A66" s="4"/>
      <c r="B66" s="4"/>
      <c r="C66" s="4"/>
      <c r="D66" s="4"/>
      <c r="E66" s="9" t="s">
        <v>56</v>
      </c>
      <c r="F66" s="8"/>
      <c r="I66" s="4"/>
      <c r="J66" s="9" t="s">
        <v>57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9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  <c r="J69" s="9"/>
    </row>
  </sheetData>
  <sheetProtection algorithmName="SHA-512" hashValue="NGhOZXBoJIgglGFeNcpAtTdhVGGLJBieQ1jsoQQFKbKUps+SY3O969V0N9WmzOFo6YbOf1Xb24PqhcVVgGMhjA==" saltValue="yRgKHa5ZlOxEJbqI2HzleQ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pane="topRight" activeCell="B1" sqref="B1:K13"/>
      <selection pane="bottomLeft" activeCell="B1" sqref="B1:K13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8" ht="21" customHeight="1" x14ac:dyDescent="0.55000000000000004">
      <c r="A2" s="98" t="s">
        <v>58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8" ht="23.25" x14ac:dyDescent="0.55000000000000004">
      <c r="A3" s="98" t="s">
        <v>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ht="21.75" customHeight="1" x14ac:dyDescent="0.55000000000000004">
      <c r="A4" s="4"/>
      <c r="E4" s="10" t="s">
        <v>60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111</v>
      </c>
      <c r="H6" s="49"/>
      <c r="I6" s="5"/>
      <c r="K6" s="5" t="s">
        <v>111</v>
      </c>
      <c r="L6" s="6"/>
      <c r="M6" s="57"/>
    </row>
    <row r="7" spans="1:18" ht="23.25" x14ac:dyDescent="0.55000000000000004">
      <c r="F7" s="33"/>
      <c r="G7" s="58">
        <v>2567</v>
      </c>
      <c r="H7" s="59"/>
      <c r="I7" s="67">
        <v>2566</v>
      </c>
      <c r="J7" s="60"/>
      <c r="K7" s="58">
        <v>2567</v>
      </c>
      <c r="L7" s="59"/>
      <c r="M7" s="67">
        <v>2566</v>
      </c>
    </row>
    <row r="8" spans="1:18" ht="23.25" x14ac:dyDescent="0.55000000000000004">
      <c r="A8" s="10" t="s">
        <v>62</v>
      </c>
      <c r="F8" s="53"/>
      <c r="G8" s="11">
        <v>143280758</v>
      </c>
      <c r="I8" s="11">
        <v>134892258</v>
      </c>
      <c r="K8" s="11">
        <v>119285107</v>
      </c>
      <c r="M8" s="11">
        <v>111781513</v>
      </c>
      <c r="O8" s="20"/>
      <c r="P8" s="20"/>
      <c r="Q8" s="11"/>
      <c r="R8" s="11"/>
    </row>
    <row r="9" spans="1:18" ht="23.25" x14ac:dyDescent="0.55000000000000004">
      <c r="A9" s="10" t="s">
        <v>63</v>
      </c>
      <c r="F9" s="53"/>
      <c r="G9" s="12">
        <v>30249204</v>
      </c>
      <c r="H9" s="11"/>
      <c r="I9" s="12">
        <v>25297036</v>
      </c>
      <c r="J9" s="11"/>
      <c r="K9" s="12">
        <v>28011028</v>
      </c>
      <c r="L9" s="11"/>
      <c r="M9" s="12">
        <v>23256038</v>
      </c>
      <c r="O9" s="20"/>
      <c r="P9" s="20"/>
      <c r="Q9" s="11"/>
      <c r="R9" s="11"/>
    </row>
    <row r="10" spans="1:18" ht="23.25" x14ac:dyDescent="0.55000000000000004">
      <c r="A10" s="4"/>
      <c r="B10" s="10" t="s">
        <v>64</v>
      </c>
      <c r="F10" s="53"/>
      <c r="G10" s="11">
        <f>G8-G9</f>
        <v>113031554</v>
      </c>
      <c r="H10" s="19"/>
      <c r="I10" s="11">
        <f>I8-I9</f>
        <v>109595222</v>
      </c>
      <c r="J10" s="19"/>
      <c r="K10" s="11">
        <f>K8-K9</f>
        <v>91274079</v>
      </c>
      <c r="L10" s="11"/>
      <c r="M10" s="11">
        <f>M8-M9</f>
        <v>88525475</v>
      </c>
      <c r="O10" s="20"/>
      <c r="P10" s="20"/>
      <c r="Q10" s="11"/>
      <c r="R10" s="11"/>
    </row>
    <row r="11" spans="1:18" ht="21.75" customHeight="1" x14ac:dyDescent="0.55000000000000004">
      <c r="A11" s="10" t="s">
        <v>65</v>
      </c>
      <c r="B11" s="4"/>
      <c r="F11" s="53"/>
      <c r="G11" s="11">
        <v>38700077</v>
      </c>
      <c r="H11" s="19"/>
      <c r="I11" s="11">
        <v>36582591</v>
      </c>
      <c r="J11" s="19"/>
      <c r="K11" s="11">
        <v>35696350</v>
      </c>
      <c r="L11" s="11"/>
      <c r="M11" s="11">
        <v>33566046</v>
      </c>
      <c r="O11" s="20"/>
      <c r="P11" s="20"/>
      <c r="Q11" s="11"/>
      <c r="R11" s="11"/>
    </row>
    <row r="12" spans="1:18" ht="21.75" customHeight="1" x14ac:dyDescent="0.55000000000000004">
      <c r="A12" s="10" t="s">
        <v>66</v>
      </c>
      <c r="B12" s="4"/>
      <c r="F12" s="53"/>
      <c r="G12" s="12">
        <v>13891076</v>
      </c>
      <c r="H12" s="19"/>
      <c r="I12" s="12">
        <v>12951456</v>
      </c>
      <c r="J12" s="19"/>
      <c r="K12" s="12">
        <v>13104119</v>
      </c>
      <c r="L12" s="11"/>
      <c r="M12" s="12">
        <v>11884920</v>
      </c>
      <c r="O12" s="20"/>
      <c r="P12" s="20"/>
      <c r="Q12" s="11"/>
      <c r="R12" s="11"/>
    </row>
    <row r="13" spans="1:18" ht="21.75" customHeight="1" x14ac:dyDescent="0.55000000000000004">
      <c r="A13" s="4"/>
      <c r="B13" s="10" t="s">
        <v>67</v>
      </c>
      <c r="C13" s="4"/>
      <c r="D13" s="4"/>
      <c r="F13" s="53"/>
      <c r="G13" s="11">
        <f>G11-G12</f>
        <v>24809001</v>
      </c>
      <c r="H13" s="19"/>
      <c r="I13" s="11">
        <f>I11-I12</f>
        <v>23631135</v>
      </c>
      <c r="J13" s="19"/>
      <c r="K13" s="11">
        <f>K11-K12</f>
        <v>22592231</v>
      </c>
      <c r="L13" s="11"/>
      <c r="M13" s="11">
        <f>M11-M12</f>
        <v>21681126</v>
      </c>
      <c r="O13" s="20"/>
      <c r="P13" s="20"/>
      <c r="Q13" s="11"/>
      <c r="R13" s="11"/>
    </row>
    <row r="14" spans="1:18" ht="21.75" customHeight="1" x14ac:dyDescent="0.55000000000000004">
      <c r="A14" s="10" t="s">
        <v>68</v>
      </c>
      <c r="F14" s="53"/>
      <c r="G14" s="11">
        <v>10046804</v>
      </c>
      <c r="H14" s="11"/>
      <c r="I14" s="11">
        <v>7993350</v>
      </c>
      <c r="J14" s="11"/>
      <c r="K14" s="11">
        <v>8747412</v>
      </c>
      <c r="L14" s="11"/>
      <c r="M14" s="11">
        <v>7794284</v>
      </c>
      <c r="O14" s="20"/>
      <c r="P14" s="20"/>
      <c r="Q14" s="11"/>
      <c r="R14" s="11"/>
    </row>
    <row r="15" spans="1:18" ht="21.75" customHeight="1" x14ac:dyDescent="0.55000000000000004">
      <c r="A15" s="10" t="s">
        <v>112</v>
      </c>
      <c r="B15" s="4"/>
      <c r="F15" s="53"/>
      <c r="G15" s="11">
        <v>-1086</v>
      </c>
      <c r="H15" s="19"/>
      <c r="I15" s="11">
        <v>-134655</v>
      </c>
      <c r="J15" s="19"/>
      <c r="K15" s="11">
        <v>-9095</v>
      </c>
      <c r="L15" s="11"/>
      <c r="M15" s="11">
        <v>-487956</v>
      </c>
      <c r="O15" s="20"/>
      <c r="P15" s="20"/>
      <c r="Q15" s="11"/>
      <c r="R15" s="11"/>
    </row>
    <row r="16" spans="1:18" ht="21.75" customHeight="1" x14ac:dyDescent="0.55000000000000004">
      <c r="A16" s="10" t="s">
        <v>113</v>
      </c>
      <c r="B16" s="4"/>
      <c r="F16" s="53"/>
      <c r="G16" s="11">
        <v>712110</v>
      </c>
      <c r="H16" s="19"/>
      <c r="I16" s="11">
        <v>-77493</v>
      </c>
      <c r="J16" s="19"/>
      <c r="K16" s="11">
        <v>0</v>
      </c>
      <c r="L16" s="11"/>
      <c r="M16" s="11">
        <v>0</v>
      </c>
      <c r="O16" s="20"/>
      <c r="P16" s="20"/>
      <c r="Q16" s="11"/>
      <c r="R16" s="11"/>
    </row>
    <row r="17" spans="1:21" ht="21.75" customHeight="1" x14ac:dyDescent="0.55000000000000004">
      <c r="A17" s="10" t="s">
        <v>71</v>
      </c>
      <c r="B17" s="4"/>
      <c r="F17" s="53"/>
      <c r="G17" s="11">
        <v>3003662</v>
      </c>
      <c r="H17" s="19"/>
      <c r="I17" s="11">
        <v>2947983</v>
      </c>
      <c r="J17" s="19"/>
      <c r="K17" s="11">
        <v>5063965</v>
      </c>
      <c r="L17" s="11"/>
      <c r="M17" s="11">
        <v>4952741</v>
      </c>
      <c r="O17" s="20"/>
      <c r="P17" s="20"/>
      <c r="Q17" s="11"/>
      <c r="R17" s="11"/>
    </row>
    <row r="18" spans="1:21" ht="21.75" customHeight="1" x14ac:dyDescent="0.55000000000000004">
      <c r="A18" s="10" t="s">
        <v>72</v>
      </c>
      <c r="B18" s="4"/>
      <c r="F18" s="53"/>
      <c r="G18" s="11">
        <v>46612653</v>
      </c>
      <c r="H18" s="19"/>
      <c r="I18" s="11">
        <v>49689161</v>
      </c>
      <c r="J18" s="19"/>
      <c r="K18" s="11">
        <v>0</v>
      </c>
      <c r="L18" s="11"/>
      <c r="M18" s="11">
        <v>0</v>
      </c>
      <c r="O18" s="20"/>
      <c r="P18" s="20"/>
      <c r="Q18" s="11"/>
      <c r="R18" s="11"/>
    </row>
    <row r="19" spans="1:21" ht="21.75" customHeight="1" x14ac:dyDescent="0.55000000000000004">
      <c r="A19" s="10" t="s">
        <v>73</v>
      </c>
      <c r="B19" s="4"/>
      <c r="F19" s="53"/>
      <c r="G19" s="12">
        <v>2197457</v>
      </c>
      <c r="H19" s="19"/>
      <c r="I19" s="12">
        <v>1716765</v>
      </c>
      <c r="J19" s="19"/>
      <c r="K19" s="12">
        <v>3580515</v>
      </c>
      <c r="L19" s="11"/>
      <c r="M19" s="12">
        <v>2767446</v>
      </c>
      <c r="O19" s="20"/>
      <c r="P19" s="20"/>
      <c r="Q19" s="11"/>
      <c r="R19" s="11"/>
    </row>
    <row r="20" spans="1:21" ht="21.75" customHeight="1" x14ac:dyDescent="0.55000000000000004">
      <c r="B20" s="4" t="s">
        <v>74</v>
      </c>
      <c r="F20" s="53"/>
      <c r="G20" s="11">
        <f>SUM(G10,G13:G19)</f>
        <v>200412155</v>
      </c>
      <c r="H20" s="19"/>
      <c r="I20" s="11">
        <f>SUM(I10,I13:I19)</f>
        <v>195361468</v>
      </c>
      <c r="J20" s="19"/>
      <c r="K20" s="11">
        <f>SUM(K10,K13:K19)</f>
        <v>131249107</v>
      </c>
      <c r="L20" s="11"/>
      <c r="M20" s="11">
        <f>SUM(M10,M13:M19)</f>
        <v>125233116</v>
      </c>
      <c r="O20" s="20"/>
      <c r="P20" s="20"/>
      <c r="Q20" s="11"/>
      <c r="R20" s="11"/>
    </row>
    <row r="21" spans="1:21" ht="21.75" customHeight="1" x14ac:dyDescent="0.55000000000000004">
      <c r="A21" s="10" t="s">
        <v>75</v>
      </c>
      <c r="B21" s="4"/>
      <c r="F21" s="53"/>
      <c r="G21" s="12">
        <v>51151913</v>
      </c>
      <c r="H21" s="19"/>
      <c r="I21" s="12">
        <v>53602442</v>
      </c>
      <c r="J21" s="19"/>
      <c r="K21" s="12">
        <v>0</v>
      </c>
      <c r="L21" s="11"/>
      <c r="M21" s="12">
        <v>0</v>
      </c>
      <c r="O21" s="20"/>
      <c r="P21" s="20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76</v>
      </c>
      <c r="F22" s="53"/>
      <c r="G22" s="11">
        <f>G20-G21</f>
        <v>149260242</v>
      </c>
      <c r="H22" s="11"/>
      <c r="I22" s="11">
        <f>I20-I21</f>
        <v>141759026</v>
      </c>
      <c r="J22" s="11"/>
      <c r="K22" s="11">
        <f>K20-K21</f>
        <v>131249107</v>
      </c>
      <c r="L22" s="11"/>
      <c r="M22" s="11">
        <f>M20-M21</f>
        <v>125233116</v>
      </c>
      <c r="O22" s="20"/>
      <c r="P22" s="20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77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78</v>
      </c>
      <c r="F24" s="53"/>
      <c r="G24" s="11">
        <v>31280998</v>
      </c>
      <c r="H24" s="19"/>
      <c r="I24" s="11">
        <v>29489680</v>
      </c>
      <c r="J24" s="19"/>
      <c r="K24" s="11">
        <v>20771382</v>
      </c>
      <c r="L24" s="11"/>
      <c r="M24" s="11">
        <v>20252678</v>
      </c>
      <c r="O24" s="20"/>
      <c r="P24" s="20"/>
      <c r="Q24" s="11"/>
      <c r="R24" s="11"/>
    </row>
    <row r="25" spans="1:21" ht="21.75" customHeight="1" x14ac:dyDescent="0.55000000000000004">
      <c r="B25" s="10" t="s">
        <v>79</v>
      </c>
      <c r="F25" s="53"/>
      <c r="G25" s="11">
        <v>183379</v>
      </c>
      <c r="H25" s="19"/>
      <c r="I25" s="11">
        <v>139165</v>
      </c>
      <c r="J25" s="19"/>
      <c r="K25" s="11">
        <v>127986</v>
      </c>
      <c r="L25" s="11"/>
      <c r="M25" s="11">
        <v>89999</v>
      </c>
      <c r="O25" s="20"/>
      <c r="P25" s="20"/>
      <c r="Q25" s="11"/>
      <c r="R25" s="11"/>
    </row>
    <row r="26" spans="1:21" ht="21.75" customHeight="1" x14ac:dyDescent="0.55000000000000004">
      <c r="B26" s="4" t="s">
        <v>80</v>
      </c>
      <c r="F26" s="53"/>
      <c r="G26" s="11">
        <v>8786552</v>
      </c>
      <c r="H26" s="19"/>
      <c r="I26" s="11">
        <v>8618840</v>
      </c>
      <c r="J26" s="19"/>
      <c r="K26" s="11">
        <v>9655438</v>
      </c>
      <c r="L26" s="11"/>
      <c r="M26" s="11">
        <v>9440427</v>
      </c>
      <c r="O26" s="20"/>
      <c r="P26" s="20"/>
      <c r="Q26" s="11"/>
      <c r="R26" s="11"/>
    </row>
    <row r="27" spans="1:21" ht="21.75" customHeight="1" x14ac:dyDescent="0.55000000000000004">
      <c r="B27" s="10" t="s">
        <v>81</v>
      </c>
      <c r="F27" s="53"/>
      <c r="G27" s="11">
        <v>5200003</v>
      </c>
      <c r="H27" s="11"/>
      <c r="I27" s="11">
        <v>4984360</v>
      </c>
      <c r="J27" s="11"/>
      <c r="K27" s="11">
        <v>4655144</v>
      </c>
      <c r="L27" s="11"/>
      <c r="M27" s="11">
        <v>4423620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82</v>
      </c>
      <c r="F28" s="53"/>
      <c r="G28" s="11">
        <v>18650340</v>
      </c>
      <c r="H28" s="11"/>
      <c r="I28" s="11">
        <v>17228747</v>
      </c>
      <c r="J28" s="11"/>
      <c r="K28" s="11">
        <v>16871307</v>
      </c>
      <c r="L28" s="11"/>
      <c r="M28" s="11">
        <v>16084995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83</v>
      </c>
      <c r="F29" s="53"/>
      <c r="G29" s="15">
        <f>SUM(G24:G28)</f>
        <v>64101272</v>
      </c>
      <c r="H29" s="11"/>
      <c r="I29" s="15">
        <f>SUM(I24:I28)</f>
        <v>60460792</v>
      </c>
      <c r="J29" s="11"/>
      <c r="K29" s="15">
        <f>SUM(K24:K28)</f>
        <v>52081257</v>
      </c>
      <c r="L29" s="11"/>
      <c r="M29" s="15">
        <f>SUM(M24:M28)</f>
        <v>50291719</v>
      </c>
      <c r="O29" s="11"/>
      <c r="P29" s="20"/>
      <c r="Q29" s="11"/>
      <c r="R29" s="11"/>
    </row>
    <row r="30" spans="1:21" ht="21.75" customHeight="1" x14ac:dyDescent="0.55000000000000004">
      <c r="A30" s="10" t="s">
        <v>84</v>
      </c>
      <c r="F30" s="53"/>
      <c r="G30" s="15">
        <v>35008728</v>
      </c>
      <c r="H30" s="11"/>
      <c r="I30" s="15">
        <v>38268860</v>
      </c>
      <c r="J30" s="11"/>
      <c r="K30" s="15">
        <v>33440561</v>
      </c>
      <c r="L30" s="11"/>
      <c r="M30" s="15">
        <v>36712787</v>
      </c>
      <c r="O30" s="20"/>
      <c r="P30" s="20"/>
      <c r="Q30" s="11"/>
      <c r="R30" s="11"/>
    </row>
    <row r="31" spans="1:21" ht="21.6" customHeight="1" x14ac:dyDescent="0.55000000000000004">
      <c r="A31" s="10" t="s">
        <v>85</v>
      </c>
      <c r="F31" s="53"/>
      <c r="G31" s="11">
        <f>G22-G29-G30</f>
        <v>50150242</v>
      </c>
      <c r="H31" s="11"/>
      <c r="I31" s="11">
        <f>I22-I29-I30</f>
        <v>43029374</v>
      </c>
      <c r="J31" s="11"/>
      <c r="K31" s="11">
        <f>K22-K29-K30</f>
        <v>45727289</v>
      </c>
      <c r="L31" s="11"/>
      <c r="M31" s="11">
        <f>M22-M29-M30</f>
        <v>38228610</v>
      </c>
      <c r="O31" s="20"/>
      <c r="P31" s="20"/>
      <c r="Q31" s="11"/>
      <c r="R31" s="11"/>
    </row>
    <row r="32" spans="1:21" ht="21.75" customHeight="1" x14ac:dyDescent="0.55000000000000004">
      <c r="A32" s="10" t="s">
        <v>86</v>
      </c>
      <c r="F32" s="53"/>
      <c r="G32" s="11">
        <v>9830032</v>
      </c>
      <c r="H32" s="19"/>
      <c r="I32" s="11">
        <v>8160555</v>
      </c>
      <c r="J32" s="19"/>
      <c r="K32" s="12">
        <v>8045793</v>
      </c>
      <c r="L32" s="11"/>
      <c r="M32" s="12">
        <v>6439221</v>
      </c>
      <c r="N32" s="18"/>
      <c r="O32" s="11"/>
      <c r="P32" s="11"/>
      <c r="Q32" s="11"/>
      <c r="R32" s="11"/>
      <c r="S32" s="11"/>
      <c r="T32" s="11"/>
      <c r="U32" s="11"/>
    </row>
    <row r="33" spans="1:18" ht="21.75" customHeight="1" x14ac:dyDescent="0.55000000000000004">
      <c r="A33" s="10" t="s">
        <v>87</v>
      </c>
      <c r="F33" s="53"/>
      <c r="G33" s="15">
        <f>G31-G32</f>
        <v>40320210</v>
      </c>
      <c r="H33" s="11"/>
      <c r="I33" s="15">
        <f>I31-I32</f>
        <v>34868819</v>
      </c>
      <c r="J33" s="11"/>
      <c r="K33" s="15">
        <f>K31-K32</f>
        <v>37681496</v>
      </c>
      <c r="L33" s="11"/>
      <c r="M33" s="15">
        <f>M31-M32</f>
        <v>31789389</v>
      </c>
      <c r="O33" s="20"/>
      <c r="P33" s="20"/>
      <c r="Q33" s="11"/>
      <c r="R33" s="11"/>
    </row>
    <row r="34" spans="1:18" ht="21.75" customHeight="1" x14ac:dyDescent="0.55000000000000004">
      <c r="A34" s="10" t="s">
        <v>88</v>
      </c>
      <c r="F34" s="53"/>
      <c r="H34" s="11"/>
      <c r="J34" s="11"/>
      <c r="L34" s="11"/>
    </row>
    <row r="35" spans="1:18" ht="21.75" customHeight="1" x14ac:dyDescent="0.55000000000000004">
      <c r="B35" s="10" t="s">
        <v>89</v>
      </c>
      <c r="F35" s="53"/>
      <c r="H35" s="11"/>
      <c r="J35" s="11"/>
      <c r="L35" s="11"/>
    </row>
    <row r="36" spans="1:18" ht="21.75" customHeight="1" x14ac:dyDescent="0.55000000000000004">
      <c r="C36" s="10" t="s">
        <v>90</v>
      </c>
      <c r="F36" s="53"/>
      <c r="G36" s="11">
        <v>3729188</v>
      </c>
      <c r="H36" s="11"/>
      <c r="I36" s="11">
        <v>-1585590</v>
      </c>
      <c r="J36" s="11"/>
      <c r="K36" s="11">
        <v>3688597</v>
      </c>
      <c r="L36" s="11"/>
      <c r="M36" s="11">
        <v>-1516076</v>
      </c>
      <c r="O36" s="20"/>
      <c r="P36" s="20"/>
      <c r="Q36" s="11"/>
      <c r="R36" s="11"/>
    </row>
    <row r="37" spans="1:18" ht="21.75" customHeight="1" x14ac:dyDescent="0.55000000000000004">
      <c r="C37" s="10" t="s">
        <v>91</v>
      </c>
      <c r="F37" s="53"/>
      <c r="G37" s="11">
        <v>-2432021</v>
      </c>
      <c r="H37" s="11"/>
      <c r="I37" s="11">
        <v>1181135</v>
      </c>
      <c r="J37" s="11"/>
      <c r="K37" s="11">
        <v>-2017692</v>
      </c>
      <c r="L37" s="11"/>
      <c r="M37" s="11">
        <v>1798736</v>
      </c>
      <c r="O37" s="20"/>
      <c r="P37" s="20"/>
      <c r="Q37" s="11"/>
      <c r="R37" s="11"/>
    </row>
    <row r="38" spans="1:18" ht="21.6" customHeight="1" x14ac:dyDescent="0.55000000000000004">
      <c r="C38" s="10" t="s">
        <v>92</v>
      </c>
      <c r="F38" s="53"/>
      <c r="G38" s="11">
        <v>-1082100</v>
      </c>
      <c r="H38" s="11"/>
      <c r="I38" s="11">
        <v>655433</v>
      </c>
      <c r="J38" s="11"/>
      <c r="K38" s="11">
        <v>-1052419</v>
      </c>
      <c r="L38" s="11"/>
      <c r="M38" s="11">
        <v>889244</v>
      </c>
      <c r="O38" s="20"/>
      <c r="P38" s="20"/>
      <c r="Q38" s="11"/>
      <c r="R38" s="11"/>
    </row>
    <row r="39" spans="1:18" ht="21.75" customHeight="1" x14ac:dyDescent="0.55000000000000004">
      <c r="C39" s="10" t="s">
        <v>93</v>
      </c>
      <c r="F39" s="53"/>
      <c r="G39" s="11">
        <v>-55251</v>
      </c>
      <c r="H39" s="17"/>
      <c r="I39" s="11">
        <v>-147643</v>
      </c>
      <c r="J39" s="11"/>
      <c r="K39" s="11">
        <v>-123697</v>
      </c>
      <c r="L39" s="11"/>
      <c r="M39" s="11">
        <v>-269960</v>
      </c>
      <c r="O39" s="20"/>
      <c r="P39" s="20"/>
      <c r="Q39" s="11"/>
      <c r="R39" s="11"/>
    </row>
    <row r="40" spans="1:18" ht="21.75" customHeight="1" x14ac:dyDescent="0.55000000000000004">
      <c r="B40" s="10" t="s">
        <v>94</v>
      </c>
      <c r="F40" s="53"/>
      <c r="H40" s="11"/>
      <c r="J40" s="11"/>
      <c r="L40" s="11"/>
      <c r="Q40" s="11"/>
      <c r="R40" s="11"/>
    </row>
    <row r="41" spans="1:18" ht="23.25" x14ac:dyDescent="0.55000000000000004">
      <c r="C41" s="10" t="s">
        <v>95</v>
      </c>
      <c r="F41" s="53"/>
      <c r="G41" s="11">
        <v>15594</v>
      </c>
      <c r="H41" s="11"/>
      <c r="I41" s="11">
        <v>925573</v>
      </c>
      <c r="J41" s="11"/>
      <c r="K41" s="11">
        <v>0</v>
      </c>
      <c r="L41" s="11"/>
      <c r="M41" s="11">
        <v>0</v>
      </c>
      <c r="O41" s="20"/>
      <c r="P41" s="20"/>
      <c r="Q41" s="11"/>
      <c r="R41" s="11"/>
    </row>
    <row r="42" spans="1:18" ht="23.25" x14ac:dyDescent="0.55000000000000004">
      <c r="C42" s="10" t="s">
        <v>96</v>
      </c>
      <c r="F42" s="53"/>
      <c r="H42" s="11"/>
      <c r="J42" s="11"/>
      <c r="L42" s="11"/>
      <c r="Q42" s="11"/>
      <c r="R42" s="11"/>
    </row>
    <row r="43" spans="1:18" ht="23.25" x14ac:dyDescent="0.55000000000000004">
      <c r="D43" s="10" t="s">
        <v>97</v>
      </c>
      <c r="F43" s="53"/>
      <c r="G43" s="11">
        <v>149475</v>
      </c>
      <c r="H43" s="11"/>
      <c r="I43" s="11">
        <v>-5390628</v>
      </c>
      <c r="J43" s="11"/>
      <c r="K43" s="11">
        <v>472649</v>
      </c>
      <c r="L43" s="11"/>
      <c r="M43" s="11">
        <v>-186217</v>
      </c>
      <c r="O43" s="20"/>
      <c r="P43" s="20"/>
      <c r="Q43" s="11"/>
      <c r="R43" s="11"/>
    </row>
    <row r="44" spans="1:18" ht="21.75" customHeight="1" x14ac:dyDescent="0.55000000000000004">
      <c r="C44" s="10" t="s">
        <v>98</v>
      </c>
      <c r="Q44" s="11"/>
      <c r="R44" s="11"/>
    </row>
    <row r="45" spans="1:18" ht="21.6" customHeight="1" x14ac:dyDescent="0.55000000000000004">
      <c r="D45" s="10" t="s">
        <v>99</v>
      </c>
      <c r="F45" s="53"/>
      <c r="G45" s="11">
        <v>-1026861</v>
      </c>
      <c r="H45" s="11"/>
      <c r="I45" s="11">
        <v>205248</v>
      </c>
      <c r="J45" s="11"/>
      <c r="K45" s="11">
        <v>-1028525</v>
      </c>
      <c r="L45" s="11"/>
      <c r="M45" s="11">
        <v>208685</v>
      </c>
      <c r="O45" s="20"/>
      <c r="P45" s="20"/>
      <c r="Q45" s="11"/>
      <c r="R45" s="11"/>
    </row>
    <row r="46" spans="1:18" ht="21.75" customHeight="1" x14ac:dyDescent="0.55000000000000004">
      <c r="C46" s="10" t="s">
        <v>93</v>
      </c>
      <c r="F46" s="53"/>
      <c r="G46" s="12">
        <v>-208632</v>
      </c>
      <c r="H46" s="19"/>
      <c r="I46" s="12">
        <v>730297</v>
      </c>
      <c r="J46" s="11"/>
      <c r="K46" s="12">
        <v>111175</v>
      </c>
      <c r="L46" s="11"/>
      <c r="M46" s="12">
        <v>-4494</v>
      </c>
      <c r="O46" s="20"/>
      <c r="P46" s="20"/>
      <c r="Q46" s="11"/>
      <c r="R46" s="11"/>
    </row>
    <row r="47" spans="1:18" ht="21.75" customHeight="1" x14ac:dyDescent="0.55000000000000004">
      <c r="E47" s="10" t="s">
        <v>100</v>
      </c>
      <c r="F47" s="53"/>
      <c r="G47" s="12">
        <f>SUM(G36:G46)</f>
        <v>-910608</v>
      </c>
      <c r="H47" s="19"/>
      <c r="I47" s="12">
        <f>SUM(I36:I46)</f>
        <v>-3426175</v>
      </c>
      <c r="J47" s="11"/>
      <c r="K47" s="12">
        <f>SUM(K36:K46)</f>
        <v>50088</v>
      </c>
      <c r="L47" s="11"/>
      <c r="M47" s="12">
        <f>SUM(M36:M46)</f>
        <v>919918</v>
      </c>
      <c r="O47" s="20"/>
      <c r="P47" s="20"/>
      <c r="Q47" s="11"/>
      <c r="R47" s="11"/>
    </row>
    <row r="48" spans="1:18" ht="21.75" customHeight="1" thickBot="1" x14ac:dyDescent="0.6">
      <c r="A48" s="10" t="s">
        <v>101</v>
      </c>
      <c r="F48" s="53"/>
      <c r="G48" s="13">
        <f>G33+G47</f>
        <v>39409602</v>
      </c>
      <c r="H48" s="11"/>
      <c r="I48" s="13">
        <f>I33+I47</f>
        <v>31442644</v>
      </c>
      <c r="J48" s="11"/>
      <c r="K48" s="13">
        <f>K33+K47</f>
        <v>37731584</v>
      </c>
      <c r="L48" s="11"/>
      <c r="M48" s="13">
        <f>M33+M47</f>
        <v>32709307</v>
      </c>
      <c r="O48" s="20"/>
      <c r="P48" s="20"/>
      <c r="Q48" s="11"/>
      <c r="R48" s="11"/>
    </row>
    <row r="49" spans="1:21" ht="21.75" customHeight="1" thickTop="1" x14ac:dyDescent="0.55000000000000004">
      <c r="A49" s="10" t="s">
        <v>102</v>
      </c>
      <c r="F49" s="53"/>
      <c r="H49" s="11"/>
      <c r="J49" s="11"/>
      <c r="L49" s="11"/>
    </row>
    <row r="50" spans="1:21" ht="21.75" customHeight="1" x14ac:dyDescent="0.55000000000000004">
      <c r="A50" s="10" t="s">
        <v>103</v>
      </c>
      <c r="B50" s="10" t="s">
        <v>104</v>
      </c>
      <c r="F50" s="53"/>
      <c r="G50" s="11">
        <v>38104069</v>
      </c>
      <c r="H50" s="11"/>
      <c r="I50" s="11">
        <v>33017191</v>
      </c>
      <c r="J50" s="11"/>
      <c r="K50" s="11">
        <f>K33</f>
        <v>37681496</v>
      </c>
      <c r="L50" s="11"/>
      <c r="M50" s="11">
        <f>M33</f>
        <v>31789389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105</v>
      </c>
      <c r="F51" s="53"/>
      <c r="G51" s="12">
        <v>2216141</v>
      </c>
      <c r="H51" s="11"/>
      <c r="I51" s="12">
        <v>1851628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106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104</v>
      </c>
      <c r="F53" s="53"/>
      <c r="G53" s="11">
        <v>36788009</v>
      </c>
      <c r="H53" s="11"/>
      <c r="I53" s="11">
        <v>31541450</v>
      </c>
      <c r="J53" s="19"/>
      <c r="K53" s="11">
        <f>K48</f>
        <v>37731584</v>
      </c>
      <c r="L53" s="19"/>
      <c r="M53" s="11">
        <f>M48</f>
        <v>32709307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105</v>
      </c>
      <c r="F54" s="53"/>
      <c r="G54" s="11">
        <v>2621593</v>
      </c>
      <c r="H54" s="11"/>
      <c r="I54" s="11">
        <v>-98806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107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108</v>
      </c>
      <c r="F56" s="53"/>
      <c r="G56" s="62">
        <v>15.78</v>
      </c>
      <c r="H56" s="11"/>
      <c r="I56" s="62">
        <v>13.62</v>
      </c>
      <c r="J56" s="62"/>
      <c r="K56" s="62">
        <v>15.6</v>
      </c>
      <c r="L56" s="62"/>
      <c r="M56" s="62">
        <v>13.1</v>
      </c>
      <c r="O56" s="11"/>
      <c r="Q56" s="11"/>
      <c r="R56" s="11"/>
    </row>
    <row r="57" spans="1:21" ht="24.75" thickTop="1" thickBot="1" x14ac:dyDescent="0.6">
      <c r="A57" s="4"/>
      <c r="B57" s="10" t="s">
        <v>109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78">
        <v>2369328</v>
      </c>
      <c r="L57" s="19"/>
      <c r="M57" s="78">
        <v>2369328</v>
      </c>
      <c r="O57" s="20"/>
      <c r="P57" s="20"/>
      <c r="Q57" s="11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110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54</v>
      </c>
      <c r="F65" s="8"/>
      <c r="I65" s="4"/>
      <c r="J65" s="9" t="s">
        <v>55</v>
      </c>
    </row>
    <row r="66" spans="1:30" ht="21.75" customHeight="1" x14ac:dyDescent="0.55000000000000004">
      <c r="A66" s="4"/>
      <c r="B66" s="4"/>
      <c r="C66" s="4"/>
      <c r="D66" s="4"/>
      <c r="E66" s="9" t="s">
        <v>56</v>
      </c>
      <c r="F66" s="8"/>
      <c r="I66" s="4"/>
      <c r="J66" s="9" t="s">
        <v>57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9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  <c r="J69" s="9"/>
    </row>
  </sheetData>
  <sheetProtection algorithmName="SHA-512" hashValue="q1GuzfRpR1iHcBcUKSvigiJymckUFG3xkkCGy+4S4a8brRoYzw0SPO7Ey0uIoWOM0LwYvZKNekzdU+8B3vRQmQ==" saltValue="kGr4sfMP6ivs4+mOi28IKQ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7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140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140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32"/>
      <c r="AH1" s="30"/>
      <c r="AN1" s="31"/>
    </row>
    <row r="2" spans="1:40" x14ac:dyDescent="0.55000000000000004">
      <c r="A2" s="100" t="s">
        <v>114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32"/>
      <c r="AH2" s="30"/>
      <c r="AN2" s="31"/>
    </row>
    <row r="3" spans="1:40" x14ac:dyDescent="0.55000000000000004">
      <c r="A3" s="98" t="s">
        <v>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56"/>
      <c r="AH3" s="30"/>
      <c r="AN3" s="31"/>
    </row>
    <row r="4" spans="1:40" x14ac:dyDescent="0.55000000000000004">
      <c r="A4" s="32"/>
      <c r="B4" s="32"/>
      <c r="C4" s="32"/>
      <c r="D4" s="32"/>
      <c r="E4" s="32"/>
      <c r="F4" s="102" t="s">
        <v>2</v>
      </c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30"/>
      <c r="AH4" s="30"/>
      <c r="AN4" s="31"/>
    </row>
    <row r="5" spans="1:40" x14ac:dyDescent="0.55000000000000004">
      <c r="A5" s="32"/>
      <c r="B5" s="32"/>
      <c r="C5" s="32"/>
      <c r="D5" s="34" t="s">
        <v>5</v>
      </c>
      <c r="E5" s="32"/>
      <c r="F5" s="101" t="s">
        <v>3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/>
      <c r="E6" s="34"/>
      <c r="F6" s="103" t="s">
        <v>115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36"/>
      <c r="AD6" s="34" t="s">
        <v>116</v>
      </c>
      <c r="AF6" s="34" t="s">
        <v>117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118</v>
      </c>
      <c r="G7" s="34"/>
      <c r="H7" s="34" t="s">
        <v>119</v>
      </c>
      <c r="I7" s="34"/>
      <c r="J7" s="34" t="s">
        <v>120</v>
      </c>
      <c r="K7" s="34"/>
      <c r="L7" s="99" t="s">
        <v>45</v>
      </c>
      <c r="M7" s="99"/>
      <c r="N7" s="99"/>
      <c r="O7" s="99"/>
      <c r="P7" s="99"/>
      <c r="Q7" s="99"/>
      <c r="R7" s="99"/>
      <c r="S7" s="99"/>
      <c r="T7" s="99"/>
      <c r="U7" s="99"/>
      <c r="V7" s="99"/>
      <c r="X7" s="99" t="s">
        <v>46</v>
      </c>
      <c r="Y7" s="99"/>
      <c r="Z7" s="99"/>
      <c r="AB7" s="34" t="s">
        <v>121</v>
      </c>
      <c r="AD7" s="34" t="s">
        <v>122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123</v>
      </c>
      <c r="G8" s="34"/>
      <c r="H8" s="34"/>
      <c r="I8" s="34"/>
      <c r="J8" s="34" t="s">
        <v>124</v>
      </c>
      <c r="K8" s="34"/>
      <c r="L8" s="84" t="s">
        <v>125</v>
      </c>
      <c r="M8" s="34"/>
      <c r="N8" s="34" t="s">
        <v>126</v>
      </c>
      <c r="O8" s="84"/>
      <c r="P8" s="34" t="s">
        <v>126</v>
      </c>
      <c r="Q8" s="34"/>
      <c r="R8" s="34" t="s">
        <v>127</v>
      </c>
      <c r="T8" s="34" t="s">
        <v>127</v>
      </c>
      <c r="U8" s="34"/>
      <c r="V8" s="34" t="s">
        <v>128</v>
      </c>
      <c r="X8" s="34" t="s">
        <v>47</v>
      </c>
      <c r="Y8" s="34"/>
      <c r="Z8" s="34" t="s">
        <v>129</v>
      </c>
      <c r="AB8" s="34" t="s">
        <v>130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/>
      <c r="K9" s="37"/>
      <c r="L9" s="84" t="s">
        <v>131</v>
      </c>
      <c r="M9" s="34"/>
      <c r="N9" s="34" t="s">
        <v>132</v>
      </c>
      <c r="O9" s="84"/>
      <c r="P9" s="34" t="s">
        <v>132</v>
      </c>
      <c r="Q9" s="34"/>
      <c r="R9" s="34" t="s">
        <v>133</v>
      </c>
      <c r="T9" s="34" t="s">
        <v>134</v>
      </c>
      <c r="U9" s="34"/>
      <c r="V9" s="34" t="s">
        <v>135</v>
      </c>
      <c r="X9" s="34" t="s">
        <v>136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137</v>
      </c>
      <c r="M10" s="34"/>
      <c r="N10" s="32" t="s">
        <v>138</v>
      </c>
      <c r="O10" s="34"/>
      <c r="P10" s="32" t="s">
        <v>139</v>
      </c>
      <c r="Q10" s="34"/>
      <c r="R10" s="32" t="s">
        <v>140</v>
      </c>
      <c r="T10" s="32" t="s">
        <v>141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142</v>
      </c>
      <c r="O11" s="34"/>
      <c r="P11" s="32" t="s">
        <v>143</v>
      </c>
      <c r="Q11" s="34"/>
      <c r="R11" s="32" t="s">
        <v>144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145</v>
      </c>
      <c r="O12" s="32"/>
      <c r="P12" s="32" t="s">
        <v>146</v>
      </c>
      <c r="Q12" s="34"/>
      <c r="R12" s="32" t="s">
        <v>147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5"/>
      <c r="M13" s="34"/>
      <c r="N13" s="85" t="s">
        <v>148</v>
      </c>
      <c r="P13" s="85" t="s">
        <v>88</v>
      </c>
      <c r="Q13" s="32"/>
      <c r="R13" s="85"/>
      <c r="T13" s="85"/>
      <c r="U13" s="32"/>
      <c r="V13" s="85"/>
      <c r="X13" s="85"/>
      <c r="Z13" s="85"/>
      <c r="AB13" s="86"/>
      <c r="AD13" s="86"/>
      <c r="AE13" s="30"/>
      <c r="AF13" s="51"/>
      <c r="AN13" s="31"/>
    </row>
    <row r="14" spans="1:40" x14ac:dyDescent="0.55000000000000004">
      <c r="A14" s="39" t="s">
        <v>149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3"/>
      <c r="AC14" s="44"/>
      <c r="AD14" s="43"/>
      <c r="AE14" s="30"/>
      <c r="AF14" s="40"/>
      <c r="AN14" s="31"/>
    </row>
    <row r="15" spans="1:40" s="39" customFormat="1" x14ac:dyDescent="0.55000000000000004">
      <c r="A15" s="39" t="s">
        <v>150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18996221</v>
      </c>
      <c r="M15" s="40"/>
      <c r="N15" s="40">
        <v>-3311034</v>
      </c>
      <c r="O15" s="40"/>
      <c r="P15" s="40">
        <v>76824</v>
      </c>
      <c r="Q15" s="40"/>
      <c r="R15" s="40">
        <v>4291123</v>
      </c>
      <c r="S15" s="40"/>
      <c r="T15" s="40">
        <v>836595</v>
      </c>
      <c r="U15" s="40"/>
      <c r="V15" s="40">
        <f t="shared" ref="V15" si="0">SUM(L15:U15)</f>
        <v>20889729</v>
      </c>
      <c r="W15" s="40"/>
      <c r="X15" s="40">
        <v>3050000</v>
      </c>
      <c r="Y15" s="40"/>
      <c r="Z15" s="40">
        <v>421984592</v>
      </c>
      <c r="AA15" s="40"/>
      <c r="AB15" s="40">
        <f>SUM(F15:J15,V15:AA15)</f>
        <v>503269881</v>
      </c>
      <c r="AC15" s="40"/>
      <c r="AD15" s="40">
        <v>63809553</v>
      </c>
      <c r="AE15" s="40"/>
      <c r="AF15" s="40">
        <f t="shared" ref="AF15" si="1">SUM(AB15:AD15)</f>
        <v>567079434</v>
      </c>
      <c r="AG15" s="31"/>
      <c r="AH15" s="31"/>
    </row>
    <row r="16" spans="1:40" s="39" customFormat="1" hidden="1" x14ac:dyDescent="0.55000000000000004">
      <c r="A16" s="31" t="s">
        <v>151</v>
      </c>
      <c r="D16" s="34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 t="shared" ref="V16:V23" si="2">SUM(L16:U16)</f>
        <v>0</v>
      </c>
      <c r="W16" s="40"/>
      <c r="X16" s="40"/>
      <c r="Y16" s="40"/>
      <c r="Z16" s="40"/>
      <c r="AA16" s="40"/>
      <c r="AB16" s="40">
        <f t="shared" ref="AB16:AB19" si="3">SUM(F16:J16,V16:AA16)</f>
        <v>0</v>
      </c>
      <c r="AC16" s="40"/>
      <c r="AD16" s="40"/>
      <c r="AE16" s="40"/>
      <c r="AF16" s="40">
        <f t="shared" ref="AF16:AF20" si="4">SUM(AB16:AD16)</f>
        <v>0</v>
      </c>
    </row>
    <row r="17" spans="1:40" s="39" customFormat="1" hidden="1" x14ac:dyDescent="0.55000000000000004">
      <c r="A17" s="31" t="s">
        <v>152</v>
      </c>
      <c r="D17" s="34"/>
      <c r="F17" s="40"/>
      <c r="G17" s="40"/>
      <c r="H17" s="40"/>
      <c r="I17" s="40"/>
      <c r="J17" s="40"/>
      <c r="K17" s="40"/>
      <c r="L17" s="40"/>
      <c r="M17" s="40"/>
      <c r="N17" s="69"/>
      <c r="O17" s="40"/>
      <c r="P17" s="69"/>
      <c r="Q17" s="40"/>
      <c r="R17" s="69"/>
      <c r="S17" s="40"/>
      <c r="T17" s="69"/>
      <c r="U17" s="40"/>
      <c r="V17" s="40">
        <f t="shared" si="2"/>
        <v>0</v>
      </c>
      <c r="W17" s="40"/>
      <c r="X17" s="69"/>
      <c r="Y17" s="40"/>
      <c r="Z17" s="69"/>
      <c r="AA17" s="40"/>
      <c r="AB17" s="40">
        <f t="shared" si="3"/>
        <v>0</v>
      </c>
      <c r="AC17" s="40"/>
      <c r="AD17" s="69"/>
      <c r="AE17" s="40"/>
      <c r="AF17" s="40">
        <f t="shared" si="4"/>
        <v>0</v>
      </c>
    </row>
    <row r="18" spans="1:40" hidden="1" x14ac:dyDescent="0.55000000000000004">
      <c r="A18" s="31" t="s">
        <v>153</v>
      </c>
      <c r="D18" s="34"/>
      <c r="F18" s="69"/>
      <c r="G18" s="40"/>
      <c r="H18" s="69"/>
      <c r="I18" s="40"/>
      <c r="J18" s="69"/>
      <c r="K18" s="40"/>
      <c r="L18" s="69"/>
      <c r="M18" s="40"/>
      <c r="N18" s="69"/>
      <c r="O18" s="40"/>
      <c r="P18" s="69"/>
      <c r="Q18" s="40"/>
      <c r="R18" s="69"/>
      <c r="S18" s="40"/>
      <c r="T18" s="69"/>
      <c r="U18" s="40"/>
      <c r="V18" s="40">
        <f t="shared" si="2"/>
        <v>0</v>
      </c>
      <c r="W18" s="40"/>
      <c r="X18" s="69"/>
      <c r="Y18" s="40"/>
      <c r="Z18" s="69"/>
      <c r="AA18" s="40"/>
      <c r="AB18" s="40">
        <f t="shared" si="3"/>
        <v>0</v>
      </c>
      <c r="AC18" s="40"/>
      <c r="AD18" s="69"/>
      <c r="AE18" s="40"/>
      <c r="AF18" s="40">
        <f t="shared" si="4"/>
        <v>0</v>
      </c>
      <c r="AN18" s="31"/>
    </row>
    <row r="19" spans="1:40" hidden="1" x14ac:dyDescent="0.55000000000000004">
      <c r="A19" s="39" t="s">
        <v>154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 t="shared" si="2"/>
        <v>0</v>
      </c>
      <c r="W19" s="40"/>
      <c r="X19" s="40"/>
      <c r="Y19" s="40"/>
      <c r="Z19" s="40"/>
      <c r="AA19" s="40"/>
      <c r="AB19" s="40">
        <f t="shared" si="3"/>
        <v>0</v>
      </c>
      <c r="AC19" s="40"/>
      <c r="AD19" s="40"/>
      <c r="AE19" s="40"/>
      <c r="AF19" s="40">
        <f t="shared" si="4"/>
        <v>0</v>
      </c>
      <c r="AN19" s="31"/>
    </row>
    <row r="20" spans="1:40" x14ac:dyDescent="0.55000000000000004">
      <c r="A20" s="31" t="s">
        <v>151</v>
      </c>
      <c r="D20" s="34">
        <v>14</v>
      </c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f t="shared" si="2"/>
        <v>0</v>
      </c>
      <c r="W20" s="40"/>
      <c r="X20" s="40">
        <v>0</v>
      </c>
      <c r="Y20" s="40"/>
      <c r="Z20" s="40">
        <v>-9477310</v>
      </c>
      <c r="AA20" s="40"/>
      <c r="AB20" s="40">
        <f>SUM(F20:J20,V20:AA20)</f>
        <v>-9477310</v>
      </c>
      <c r="AC20" s="40"/>
      <c r="AD20" s="40">
        <v>-493445</v>
      </c>
      <c r="AE20" s="40"/>
      <c r="AF20" s="40">
        <f t="shared" si="4"/>
        <v>-9970755</v>
      </c>
      <c r="AN20" s="31"/>
    </row>
    <row r="21" spans="1:40" hidden="1" x14ac:dyDescent="0.55000000000000004">
      <c r="A21" s="31" t="s">
        <v>155</v>
      </c>
      <c r="D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 t="shared" si="2"/>
        <v>0</v>
      </c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N21" s="31"/>
    </row>
    <row r="22" spans="1:40" hidden="1" x14ac:dyDescent="0.55000000000000004">
      <c r="A22" s="31" t="s">
        <v>156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 t="shared" si="2"/>
        <v>0</v>
      </c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N22" s="31"/>
    </row>
    <row r="23" spans="1:40" x14ac:dyDescent="0.55000000000000004">
      <c r="A23" s="31" t="s">
        <v>157</v>
      </c>
      <c r="D23" s="34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f t="shared" si="2"/>
        <v>0</v>
      </c>
      <c r="W23" s="40"/>
      <c r="X23" s="40">
        <v>0</v>
      </c>
      <c r="Y23" s="40"/>
      <c r="Z23" s="42">
        <v>-746279</v>
      </c>
      <c r="AA23" s="40"/>
      <c r="AB23" s="40">
        <f>SUM(F23:J23,V23:AA23)</f>
        <v>-746279</v>
      </c>
      <c r="AC23" s="40"/>
      <c r="AD23" s="40">
        <v>0</v>
      </c>
      <c r="AE23" s="40"/>
      <c r="AF23" s="40">
        <f t="shared" ref="AF23" si="5">SUM(AB23:AD23)</f>
        <v>-746279</v>
      </c>
      <c r="AN23" s="31"/>
    </row>
    <row r="24" spans="1:40" hidden="1" x14ac:dyDescent="0.55000000000000004">
      <c r="A24" s="31" t="s">
        <v>158</v>
      </c>
      <c r="D24" s="34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N24" s="31"/>
    </row>
    <row r="25" spans="1:40" x14ac:dyDescent="0.55000000000000004">
      <c r="A25" s="31" t="s">
        <v>152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f t="shared" ref="V25" si="6">SUM(L25:U25)</f>
        <v>0</v>
      </c>
      <c r="W25" s="40"/>
      <c r="X25" s="40">
        <v>0</v>
      </c>
      <c r="Y25" s="40"/>
      <c r="Z25" s="40">
        <v>0</v>
      </c>
      <c r="AA25" s="40"/>
      <c r="AB25" s="40">
        <f>SUM(F25:H25,V25:AA25)</f>
        <v>0</v>
      </c>
      <c r="AC25" s="40"/>
      <c r="AD25" s="40">
        <v>17413</v>
      </c>
      <c r="AE25" s="40"/>
      <c r="AF25" s="40">
        <f t="shared" ref="AF25" si="7">SUM(AB25:AD25)</f>
        <v>17413</v>
      </c>
      <c r="AN25" s="31"/>
    </row>
    <row r="26" spans="1:40" x14ac:dyDescent="0.55000000000000004">
      <c r="D26" s="34"/>
      <c r="F26" s="73"/>
      <c r="G26" s="40"/>
      <c r="H26" s="73"/>
      <c r="I26" s="40"/>
      <c r="J26" s="73"/>
      <c r="K26" s="40"/>
      <c r="L26" s="73"/>
      <c r="M26" s="40"/>
      <c r="N26" s="73"/>
      <c r="O26" s="40"/>
      <c r="P26" s="73"/>
      <c r="Q26" s="40"/>
      <c r="R26" s="73"/>
      <c r="S26" s="40"/>
      <c r="T26" s="73"/>
      <c r="U26" s="40"/>
      <c r="V26" s="73"/>
      <c r="W26" s="40"/>
      <c r="X26" s="73"/>
      <c r="Y26" s="40"/>
      <c r="Z26" s="73"/>
      <c r="AA26" s="40"/>
      <c r="AB26" s="73"/>
      <c r="AC26" s="40"/>
      <c r="AD26" s="73"/>
      <c r="AE26" s="40"/>
      <c r="AF26" s="73"/>
      <c r="AN26" s="31"/>
    </row>
    <row r="27" spans="1:40" s="39" customFormat="1" x14ac:dyDescent="0.55000000000000004">
      <c r="A27" s="31" t="s">
        <v>87</v>
      </c>
      <c r="D27" s="34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40">
        <v>0</v>
      </c>
      <c r="U27" s="40"/>
      <c r="V27" s="40">
        <f>SUM(L27:U27)</f>
        <v>0</v>
      </c>
      <c r="W27" s="40"/>
      <c r="X27" s="40">
        <v>0</v>
      </c>
      <c r="Y27" s="40"/>
      <c r="Z27" s="40">
        <v>33017191</v>
      </c>
      <c r="AA27" s="40"/>
      <c r="AB27" s="40">
        <f>SUM(F27:J27,V27:AA27)</f>
        <v>33017191</v>
      </c>
      <c r="AC27" s="40"/>
      <c r="AD27" s="40">
        <v>1851628</v>
      </c>
      <c r="AE27" s="40"/>
      <c r="AF27" s="40">
        <f>SUM(AB27:AD27)</f>
        <v>34868819</v>
      </c>
    </row>
    <row r="28" spans="1:40" x14ac:dyDescent="0.55000000000000004">
      <c r="A28" s="31" t="s">
        <v>159</v>
      </c>
      <c r="D28" s="34"/>
      <c r="F28" s="69">
        <v>0</v>
      </c>
      <c r="G28" s="40"/>
      <c r="H28" s="69">
        <v>0</v>
      </c>
      <c r="I28" s="40"/>
      <c r="J28" s="69">
        <v>0</v>
      </c>
      <c r="K28" s="40"/>
      <c r="L28" s="69">
        <v>283225</v>
      </c>
      <c r="M28" s="40"/>
      <c r="N28" s="69">
        <v>-1226175</v>
      </c>
      <c r="O28" s="40"/>
      <c r="P28" s="69">
        <v>-2170984</v>
      </c>
      <c r="Q28" s="40"/>
      <c r="R28" s="69">
        <v>1244949</v>
      </c>
      <c r="S28" s="40"/>
      <c r="T28" s="69">
        <v>225002</v>
      </c>
      <c r="U28" s="40"/>
      <c r="V28" s="69">
        <f>SUM(L28:U28)</f>
        <v>-1643983</v>
      </c>
      <c r="W28" s="40"/>
      <c r="X28" s="69">
        <v>0</v>
      </c>
      <c r="Y28" s="40"/>
      <c r="Z28" s="69">
        <v>168242</v>
      </c>
      <c r="AA28" s="40"/>
      <c r="AB28" s="69">
        <f>SUM(F28:J28,V28:AA28)</f>
        <v>-1475741</v>
      </c>
      <c r="AC28" s="40"/>
      <c r="AD28" s="69">
        <v>-1950434</v>
      </c>
      <c r="AE28" s="40"/>
      <c r="AF28" s="69">
        <f>SUM(AB28:AD28)</f>
        <v>-3426175</v>
      </c>
      <c r="AN28" s="31"/>
    </row>
    <row r="29" spans="1:40" s="39" customFormat="1" ht="21.75" x14ac:dyDescent="0.45">
      <c r="A29" s="39" t="s">
        <v>160</v>
      </c>
      <c r="D29" s="83"/>
      <c r="F29" s="70">
        <f>SUM(F27:F28)</f>
        <v>0</v>
      </c>
      <c r="G29" s="41"/>
      <c r="H29" s="70">
        <f>SUM(H27:H28)</f>
        <v>0</v>
      </c>
      <c r="I29" s="41"/>
      <c r="J29" s="70">
        <f>SUM(J27:J28)</f>
        <v>0</v>
      </c>
      <c r="K29" s="41"/>
      <c r="L29" s="70">
        <f>SUM(L27:L28)</f>
        <v>283225</v>
      </c>
      <c r="M29" s="41"/>
      <c r="N29" s="70">
        <f>SUM(N27:N28)</f>
        <v>-1226175</v>
      </c>
      <c r="O29" s="41"/>
      <c r="P29" s="70">
        <f>SUM(P27:P28)</f>
        <v>-2170984</v>
      </c>
      <c r="Q29" s="41"/>
      <c r="R29" s="70">
        <f>SUM(R27:R28)</f>
        <v>1244949</v>
      </c>
      <c r="S29" s="41"/>
      <c r="T29" s="70">
        <f>SUM(T27:T28)</f>
        <v>225002</v>
      </c>
      <c r="U29" s="41"/>
      <c r="V29" s="70">
        <f>SUM(L29:U29)</f>
        <v>-1643983</v>
      </c>
      <c r="W29" s="41"/>
      <c r="X29" s="70">
        <f>SUM(X27:X28)</f>
        <v>0</v>
      </c>
      <c r="Y29" s="41"/>
      <c r="Z29" s="70">
        <f>SUM(Z27:Z28)</f>
        <v>33185433</v>
      </c>
      <c r="AA29" s="41"/>
      <c r="AB29" s="70">
        <f>SUM(F29:J29,V29:Z29)</f>
        <v>31541450</v>
      </c>
      <c r="AC29" s="41"/>
      <c r="AD29" s="70">
        <f>SUM(AD27:AD28)</f>
        <v>-98806</v>
      </c>
      <c r="AE29" s="41"/>
      <c r="AF29" s="70">
        <f>SUM(AB29:AD29)</f>
        <v>31442644</v>
      </c>
    </row>
    <row r="30" spans="1:40" s="39" customFormat="1" x14ac:dyDescent="0.55000000000000004">
      <c r="D30" s="83"/>
      <c r="F30" s="40"/>
      <c r="G30" s="41"/>
      <c r="H30" s="40"/>
      <c r="I30" s="41"/>
      <c r="J30" s="41"/>
      <c r="K30" s="41"/>
      <c r="L30" s="40"/>
      <c r="M30" s="41"/>
      <c r="N30" s="40"/>
      <c r="O30" s="41"/>
      <c r="P30" s="40"/>
      <c r="Q30" s="41"/>
      <c r="R30" s="40"/>
      <c r="S30" s="41"/>
      <c r="T30" s="40"/>
      <c r="U30" s="41"/>
      <c r="V30" s="40"/>
      <c r="W30" s="41"/>
      <c r="X30" s="40"/>
      <c r="Y30" s="41"/>
      <c r="Z30" s="40"/>
      <c r="AA30" s="41"/>
      <c r="AB30" s="40"/>
      <c r="AC30" s="41"/>
      <c r="AD30" s="40"/>
      <c r="AE30" s="41"/>
      <c r="AF30" s="40"/>
    </row>
    <row r="31" spans="1:40" x14ac:dyDescent="0.55000000000000004">
      <c r="A31" s="31" t="s">
        <v>161</v>
      </c>
      <c r="D31" s="34"/>
      <c r="F31" s="40">
        <v>0</v>
      </c>
      <c r="G31" s="40"/>
      <c r="H31" s="40">
        <v>0</v>
      </c>
      <c r="I31" s="40"/>
      <c r="J31" s="40">
        <v>0</v>
      </c>
      <c r="K31" s="40"/>
      <c r="L31" s="40">
        <v>-274112</v>
      </c>
      <c r="M31" s="40"/>
      <c r="N31" s="40">
        <v>0</v>
      </c>
      <c r="O31" s="40"/>
      <c r="P31" s="40">
        <v>0</v>
      </c>
      <c r="Q31" s="40"/>
      <c r="R31" s="40">
        <v>0</v>
      </c>
      <c r="S31" s="40"/>
      <c r="T31" s="40">
        <v>0</v>
      </c>
      <c r="U31" s="40"/>
      <c r="V31" s="40">
        <f>SUM(L31:U31)</f>
        <v>-274112</v>
      </c>
      <c r="W31" s="40"/>
      <c r="X31" s="40">
        <v>0</v>
      </c>
      <c r="Y31" s="40"/>
      <c r="Z31" s="40">
        <v>274112</v>
      </c>
      <c r="AA31" s="40"/>
      <c r="AB31" s="40">
        <f>SUM(F31:J31,V31:AA31)</f>
        <v>0</v>
      </c>
      <c r="AC31" s="40"/>
      <c r="AD31" s="40">
        <v>0</v>
      </c>
      <c r="AE31" s="40"/>
      <c r="AF31" s="40">
        <f>SUM(AB31:AD31)</f>
        <v>0</v>
      </c>
      <c r="AN31" s="31"/>
    </row>
    <row r="32" spans="1:40" x14ac:dyDescent="0.55000000000000004">
      <c r="A32" s="31" t="s">
        <v>82</v>
      </c>
      <c r="D32" s="34"/>
      <c r="F32" s="69">
        <v>0</v>
      </c>
      <c r="G32" s="40"/>
      <c r="H32" s="69">
        <v>0</v>
      </c>
      <c r="I32" s="40"/>
      <c r="J32" s="69">
        <v>0</v>
      </c>
      <c r="K32" s="40"/>
      <c r="L32" s="69">
        <v>0</v>
      </c>
      <c r="M32" s="40"/>
      <c r="N32" s="69">
        <v>0</v>
      </c>
      <c r="O32" s="40"/>
      <c r="P32" s="69">
        <v>0</v>
      </c>
      <c r="Q32" s="40"/>
      <c r="R32" s="69">
        <v>0</v>
      </c>
      <c r="S32" s="40"/>
      <c r="T32" s="69">
        <v>0</v>
      </c>
      <c r="U32" s="40"/>
      <c r="V32" s="69">
        <f>SUM(L32:U32)</f>
        <v>0</v>
      </c>
      <c r="W32" s="40"/>
      <c r="X32" s="69">
        <v>0</v>
      </c>
      <c r="Y32" s="40"/>
      <c r="Z32" s="69">
        <v>572750</v>
      </c>
      <c r="AA32" s="40"/>
      <c r="AB32" s="69">
        <f>SUM(F32:J32,V32:AA32)</f>
        <v>572750</v>
      </c>
      <c r="AC32" s="40"/>
      <c r="AD32" s="69">
        <v>942473</v>
      </c>
      <c r="AE32" s="40"/>
      <c r="AF32" s="69">
        <f>SUM(AB32:AD32)</f>
        <v>1515223</v>
      </c>
      <c r="AN32" s="31"/>
    </row>
    <row r="33" spans="1:40" s="39" customFormat="1" ht="22.5" thickBot="1" x14ac:dyDescent="0.5">
      <c r="A33" s="39" t="s">
        <v>162</v>
      </c>
      <c r="D33" s="83"/>
      <c r="F33" s="71">
        <f>SUM(F15:F25,F29,F31:F32)</f>
        <v>23693276</v>
      </c>
      <c r="G33" s="41"/>
      <c r="H33" s="71">
        <f>SUM(H15:H25,H29,H31:H32)</f>
        <v>18103110</v>
      </c>
      <c r="I33" s="41"/>
      <c r="J33" s="71">
        <f>SUM(J15:J25,J29,J31:J32)</f>
        <v>15549174</v>
      </c>
      <c r="K33" s="41"/>
      <c r="L33" s="71">
        <f>SUM(L15:L25,L29,L31:L32)</f>
        <v>19005334</v>
      </c>
      <c r="M33" s="41"/>
      <c r="N33" s="71">
        <f>SUM(N15:N25,N29,N31:N32)</f>
        <v>-4537209</v>
      </c>
      <c r="O33" s="41"/>
      <c r="P33" s="71">
        <f>SUM(P15:P25,P29,P31:P32)</f>
        <v>-2094160</v>
      </c>
      <c r="Q33" s="41"/>
      <c r="R33" s="71">
        <f>SUM(R15:R25,R29,R31:R32)</f>
        <v>5536072</v>
      </c>
      <c r="S33" s="41"/>
      <c r="T33" s="71">
        <f>SUM(T15:T25,T29,T31:T32)</f>
        <v>1061597</v>
      </c>
      <c r="U33" s="41"/>
      <c r="V33" s="71">
        <f>SUM(V15:V25,V29,V31:V32)</f>
        <v>18971634</v>
      </c>
      <c r="W33" s="41"/>
      <c r="X33" s="71">
        <f>SUM(X15:X25,X29,X31:X32)</f>
        <v>3050000</v>
      </c>
      <c r="Y33" s="41"/>
      <c r="Z33" s="71">
        <f>SUM(Z15:Z25,Z29,Z31:Z32)</f>
        <v>445793298</v>
      </c>
      <c r="AA33" s="41"/>
      <c r="AB33" s="71">
        <f>SUM(AB15:AB25,AB29,AB31:AB32)</f>
        <v>525160492</v>
      </c>
      <c r="AC33" s="41"/>
      <c r="AD33" s="71">
        <f>SUM(AD15:AD25,AD29,AD31:AD32)</f>
        <v>64177188</v>
      </c>
      <c r="AE33" s="41"/>
      <c r="AF33" s="71">
        <f>SUM(AF15:AF25,AF29,AF31:AF32)</f>
        <v>589337680</v>
      </c>
    </row>
    <row r="34" spans="1:40" s="39" customFormat="1" ht="24" thickTop="1" x14ac:dyDescent="0.55000000000000004">
      <c r="A34" s="39" t="s">
        <v>163</v>
      </c>
      <c r="D34" s="8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40" x14ac:dyDescent="0.55000000000000004">
      <c r="A35" s="39" t="s">
        <v>164</v>
      </c>
      <c r="D35" s="34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72"/>
      <c r="AC35" s="40"/>
      <c r="AD35" s="72"/>
      <c r="AE35" s="40"/>
      <c r="AF35" s="40"/>
      <c r="AN35" s="31"/>
    </row>
    <row r="36" spans="1:40" s="39" customFormat="1" x14ac:dyDescent="0.55000000000000004">
      <c r="A36" s="39" t="s">
        <v>165</v>
      </c>
      <c r="D36" s="34"/>
      <c r="F36" s="40">
        <v>23693276</v>
      </c>
      <c r="G36" s="40"/>
      <c r="H36" s="40">
        <v>18103110</v>
      </c>
      <c r="I36" s="40"/>
      <c r="J36" s="40">
        <v>15549174</v>
      </c>
      <c r="K36" s="40"/>
      <c r="L36" s="40">
        <v>18962745</v>
      </c>
      <c r="M36" s="40"/>
      <c r="N36" s="40">
        <v>-2347753</v>
      </c>
      <c r="O36" s="40"/>
      <c r="P36" s="40">
        <v>-2647497</v>
      </c>
      <c r="Q36" s="40"/>
      <c r="R36" s="40">
        <v>3392630</v>
      </c>
      <c r="S36" s="40"/>
      <c r="T36" s="40">
        <v>206178</v>
      </c>
      <c r="U36" s="40"/>
      <c r="V36" s="40">
        <f t="shared" ref="V36:V41" si="8">SUM(L36:U36)</f>
        <v>17566303</v>
      </c>
      <c r="W36" s="40"/>
      <c r="X36" s="40">
        <v>3050000</v>
      </c>
      <c r="Y36" s="40"/>
      <c r="Z36" s="40">
        <v>454322906</v>
      </c>
      <c r="AA36" s="40"/>
      <c r="AB36" s="40">
        <f>SUM(F36:J36,V36:AA36)</f>
        <v>532284769</v>
      </c>
      <c r="AC36" s="40"/>
      <c r="AD36" s="40">
        <v>64550543</v>
      </c>
      <c r="AE36" s="40"/>
      <c r="AF36" s="40">
        <f t="shared" ref="AF36:AF41" si="9">SUM(AB36:AD36)</f>
        <v>596835312</v>
      </c>
    </row>
    <row r="37" spans="1:40" s="39" customFormat="1" x14ac:dyDescent="0.55000000000000004">
      <c r="A37" s="31" t="s">
        <v>151</v>
      </c>
      <c r="D37" s="34">
        <v>14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f t="shared" si="8"/>
        <v>0</v>
      </c>
      <c r="W37" s="40"/>
      <c r="X37" s="40">
        <v>0</v>
      </c>
      <c r="Y37" s="40"/>
      <c r="Z37" s="40">
        <v>-17769957</v>
      </c>
      <c r="AA37" s="40"/>
      <c r="AB37" s="40">
        <f>SUM(F37:J37,V37:AA37)</f>
        <v>-17769957</v>
      </c>
      <c r="AC37" s="40"/>
      <c r="AD37" s="40">
        <v>-609650</v>
      </c>
      <c r="AE37" s="40"/>
      <c r="AF37" s="40">
        <f t="shared" si="9"/>
        <v>-18379607</v>
      </c>
    </row>
    <row r="38" spans="1:40" hidden="1" x14ac:dyDescent="0.55000000000000004">
      <c r="A38" s="31" t="s">
        <v>166</v>
      </c>
      <c r="D38" s="34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>
        <f t="shared" si="8"/>
        <v>0</v>
      </c>
      <c r="W38" s="40"/>
      <c r="X38" s="40">
        <v>0</v>
      </c>
      <c r="Y38" s="40"/>
      <c r="Z38" s="40"/>
      <c r="AA38" s="40"/>
      <c r="AB38" s="40">
        <f>SUM(F38:J38,V38:AA38)</f>
        <v>0</v>
      </c>
      <c r="AC38" s="40"/>
      <c r="AD38" s="40"/>
      <c r="AE38" s="40"/>
      <c r="AF38" s="40">
        <f t="shared" si="9"/>
        <v>0</v>
      </c>
      <c r="AN38" s="31"/>
    </row>
    <row r="39" spans="1:40" s="39" customFormat="1" hidden="1" x14ac:dyDescent="0.55000000000000004">
      <c r="A39" s="31" t="s">
        <v>156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>
        <f t="shared" si="8"/>
        <v>0</v>
      </c>
      <c r="W39" s="40"/>
      <c r="X39" s="40">
        <v>0</v>
      </c>
      <c r="Y39" s="40"/>
      <c r="Z39" s="40"/>
      <c r="AA39" s="40"/>
      <c r="AB39" s="40">
        <f>SUM(F39:J39,V39:AA39)</f>
        <v>0</v>
      </c>
      <c r="AC39" s="40"/>
      <c r="AD39" s="40"/>
      <c r="AE39" s="40"/>
      <c r="AF39" s="40">
        <f t="shared" si="9"/>
        <v>0</v>
      </c>
    </row>
    <row r="40" spans="1:40" s="39" customFormat="1" ht="24" customHeight="1" x14ac:dyDescent="0.55000000000000004">
      <c r="A40" s="31" t="s">
        <v>157</v>
      </c>
      <c r="D40" s="34"/>
      <c r="F40" s="40">
        <v>0</v>
      </c>
      <c r="G40" s="40"/>
      <c r="H40" s="40">
        <v>0</v>
      </c>
      <c r="I40" s="40"/>
      <c r="J40" s="40">
        <v>0</v>
      </c>
      <c r="K40" s="40"/>
      <c r="L40" s="40">
        <v>0</v>
      </c>
      <c r="M40" s="40"/>
      <c r="N40" s="40">
        <v>0</v>
      </c>
      <c r="O40" s="40"/>
      <c r="P40" s="40">
        <v>0</v>
      </c>
      <c r="Q40" s="40"/>
      <c r="R40" s="40">
        <v>0</v>
      </c>
      <c r="S40" s="40"/>
      <c r="T40" s="40">
        <v>0</v>
      </c>
      <c r="U40" s="40"/>
      <c r="V40" s="40">
        <f t="shared" si="8"/>
        <v>0</v>
      </c>
      <c r="W40" s="40"/>
      <c r="X40" s="40">
        <v>0</v>
      </c>
      <c r="Y40" s="40"/>
      <c r="Z40" s="42">
        <v>-725867</v>
      </c>
      <c r="AA40" s="40"/>
      <c r="AB40" s="40">
        <f>SUM(F40:J40,V40:AA40)</f>
        <v>-725867</v>
      </c>
      <c r="AC40" s="40"/>
      <c r="AD40" s="40">
        <v>0</v>
      </c>
      <c r="AE40" s="40"/>
      <c r="AF40" s="40">
        <f t="shared" si="9"/>
        <v>-725867</v>
      </c>
    </row>
    <row r="41" spans="1:40" x14ac:dyDescent="0.55000000000000004">
      <c r="A41" s="31" t="s">
        <v>152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f t="shared" si="8"/>
        <v>0</v>
      </c>
      <c r="W41" s="40"/>
      <c r="X41" s="40">
        <v>0</v>
      </c>
      <c r="Y41" s="40"/>
      <c r="Z41" s="40">
        <v>0</v>
      </c>
      <c r="AA41" s="40"/>
      <c r="AB41" s="40">
        <f>SUM(F41:H41,V41:AA41)</f>
        <v>0</v>
      </c>
      <c r="AC41" s="40"/>
      <c r="AD41" s="40">
        <v>199999</v>
      </c>
      <c r="AE41" s="40"/>
      <c r="AF41" s="40">
        <f t="shared" si="9"/>
        <v>199999</v>
      </c>
      <c r="AN41" s="31"/>
    </row>
    <row r="42" spans="1:40" x14ac:dyDescent="0.55000000000000004">
      <c r="D42" s="34"/>
      <c r="F42" s="73"/>
      <c r="G42" s="40"/>
      <c r="H42" s="73"/>
      <c r="I42" s="40"/>
      <c r="J42" s="73"/>
      <c r="K42" s="40"/>
      <c r="L42" s="73"/>
      <c r="M42" s="40"/>
      <c r="N42" s="73"/>
      <c r="O42" s="40"/>
      <c r="P42" s="73"/>
      <c r="Q42" s="40"/>
      <c r="R42" s="73"/>
      <c r="S42" s="40"/>
      <c r="T42" s="73"/>
      <c r="U42" s="40"/>
      <c r="V42" s="73"/>
      <c r="W42" s="40"/>
      <c r="X42" s="73"/>
      <c r="Y42" s="40"/>
      <c r="Z42" s="73"/>
      <c r="AA42" s="40"/>
      <c r="AB42" s="73"/>
      <c r="AC42" s="40"/>
      <c r="AD42" s="73"/>
      <c r="AE42" s="40"/>
      <c r="AF42" s="73"/>
      <c r="AN42" s="31"/>
    </row>
    <row r="43" spans="1:40" s="39" customFormat="1" x14ac:dyDescent="0.55000000000000004">
      <c r="A43" s="31" t="s">
        <v>87</v>
      </c>
      <c r="D43" s="34"/>
      <c r="F43" s="40">
        <v>0</v>
      </c>
      <c r="G43" s="40"/>
      <c r="H43" s="40">
        <v>0</v>
      </c>
      <c r="I43" s="40"/>
      <c r="J43" s="40">
        <v>0</v>
      </c>
      <c r="K43" s="40"/>
      <c r="L43" s="40">
        <v>0</v>
      </c>
      <c r="M43" s="40"/>
      <c r="N43" s="40">
        <v>0</v>
      </c>
      <c r="O43" s="40"/>
      <c r="P43" s="40">
        <v>0</v>
      </c>
      <c r="Q43" s="40"/>
      <c r="R43" s="40">
        <v>0</v>
      </c>
      <c r="S43" s="40"/>
      <c r="T43" s="40">
        <v>0</v>
      </c>
      <c r="U43" s="40"/>
      <c r="V43" s="40">
        <f>SUM(L43:U43)</f>
        <v>0</v>
      </c>
      <c r="W43" s="40"/>
      <c r="X43" s="40">
        <v>0</v>
      </c>
      <c r="Y43" s="40"/>
      <c r="Z43" s="40">
        <v>38104069</v>
      </c>
      <c r="AA43" s="40"/>
      <c r="AB43" s="40">
        <f>SUM(F43:J43,V43:AA43)</f>
        <v>38104069</v>
      </c>
      <c r="AC43" s="40"/>
      <c r="AD43" s="40">
        <v>2216141</v>
      </c>
      <c r="AE43" s="40"/>
      <c r="AF43" s="40">
        <f>SUM(AB43:AD43)</f>
        <v>40320210</v>
      </c>
    </row>
    <row r="44" spans="1:40" x14ac:dyDescent="0.55000000000000004">
      <c r="A44" s="31" t="s">
        <v>159</v>
      </c>
      <c r="D44" s="34"/>
      <c r="F44" s="69">
        <v>0</v>
      </c>
      <c r="G44" s="40"/>
      <c r="H44" s="69">
        <v>0</v>
      </c>
      <c r="I44" s="40"/>
      <c r="J44" s="69">
        <v>0</v>
      </c>
      <c r="K44" s="40"/>
      <c r="L44" s="69">
        <v>5977</v>
      </c>
      <c r="M44" s="40"/>
      <c r="N44" s="69">
        <v>2976311</v>
      </c>
      <c r="O44" s="40"/>
      <c r="P44" s="69">
        <v>-933236</v>
      </c>
      <c r="Q44" s="40"/>
      <c r="R44" s="69">
        <v>-1792290</v>
      </c>
      <c r="S44" s="40"/>
      <c r="T44" s="69">
        <v>-751099</v>
      </c>
      <c r="U44" s="40"/>
      <c r="V44" s="69">
        <f>SUM(L44:U44)</f>
        <v>-494337</v>
      </c>
      <c r="W44" s="40"/>
      <c r="X44" s="69">
        <v>0</v>
      </c>
      <c r="Y44" s="40"/>
      <c r="Z44" s="69">
        <v>-821723</v>
      </c>
      <c r="AA44" s="40"/>
      <c r="AB44" s="69">
        <f>SUM(F44:J44,V44:AA44)</f>
        <v>-1316060</v>
      </c>
      <c r="AC44" s="40"/>
      <c r="AD44" s="69">
        <v>405452</v>
      </c>
      <c r="AE44" s="40"/>
      <c r="AF44" s="69">
        <f>SUM(AB44:AD44)</f>
        <v>-910608</v>
      </c>
      <c r="AN44" s="31"/>
    </row>
    <row r="45" spans="1:40" s="39" customFormat="1" ht="21.75" x14ac:dyDescent="0.45">
      <c r="A45" s="39" t="s">
        <v>160</v>
      </c>
      <c r="D45" s="83"/>
      <c r="F45" s="70">
        <f>SUM(F43:F44)</f>
        <v>0</v>
      </c>
      <c r="G45" s="41"/>
      <c r="H45" s="70">
        <f>SUM(H43:H44)</f>
        <v>0</v>
      </c>
      <c r="I45" s="41"/>
      <c r="J45" s="70">
        <f>SUM(J43:J44)</f>
        <v>0</v>
      </c>
      <c r="K45" s="41"/>
      <c r="L45" s="70">
        <f>SUM(L43:L44)</f>
        <v>5977</v>
      </c>
      <c r="M45" s="41"/>
      <c r="N45" s="70">
        <f>SUM(N43:N44)</f>
        <v>2976311</v>
      </c>
      <c r="O45" s="41"/>
      <c r="P45" s="70">
        <f>SUM(P43:P44)</f>
        <v>-933236</v>
      </c>
      <c r="Q45" s="41"/>
      <c r="R45" s="70">
        <f>SUM(R43:R44)</f>
        <v>-1792290</v>
      </c>
      <c r="S45" s="41"/>
      <c r="T45" s="70">
        <f>SUM(T43:T44)</f>
        <v>-751099</v>
      </c>
      <c r="U45" s="41"/>
      <c r="V45" s="70">
        <f>SUM(L45:U45)</f>
        <v>-494337</v>
      </c>
      <c r="W45" s="41"/>
      <c r="X45" s="70">
        <f>SUM(X43:X44)</f>
        <v>0</v>
      </c>
      <c r="Y45" s="41"/>
      <c r="Z45" s="70">
        <f>SUM(Z43:Z44)</f>
        <v>37282346</v>
      </c>
      <c r="AA45" s="41"/>
      <c r="AB45" s="70">
        <f>SUM(F45:J45,V45:Z45)</f>
        <v>36788009</v>
      </c>
      <c r="AC45" s="41"/>
      <c r="AD45" s="70">
        <f>SUM(AD43:AD44)</f>
        <v>2621593</v>
      </c>
      <c r="AE45" s="41"/>
      <c r="AF45" s="70">
        <f>SUM(AB45:AD45)</f>
        <v>39409602</v>
      </c>
    </row>
    <row r="46" spans="1:40" s="39" customFormat="1" ht="21.75" x14ac:dyDescent="0.45">
      <c r="D46" s="8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spans="1:40" x14ac:dyDescent="0.55000000000000004">
      <c r="A47" s="31" t="s">
        <v>161</v>
      </c>
      <c r="D47" s="34"/>
      <c r="F47" s="40">
        <v>0</v>
      </c>
      <c r="G47" s="40"/>
      <c r="H47" s="40">
        <v>0</v>
      </c>
      <c r="I47" s="40"/>
      <c r="J47" s="40">
        <v>0</v>
      </c>
      <c r="K47" s="40"/>
      <c r="L47" s="40">
        <v>-157146</v>
      </c>
      <c r="M47" s="40"/>
      <c r="N47" s="40">
        <v>0</v>
      </c>
      <c r="O47" s="40"/>
      <c r="P47" s="40">
        <v>0</v>
      </c>
      <c r="Q47" s="40"/>
      <c r="R47" s="40">
        <v>0</v>
      </c>
      <c r="S47" s="40"/>
      <c r="T47" s="40">
        <v>0</v>
      </c>
      <c r="U47" s="40"/>
      <c r="V47" s="40">
        <f>SUM(L47:U47)</f>
        <v>-157146</v>
      </c>
      <c r="W47" s="40"/>
      <c r="X47" s="40">
        <v>0</v>
      </c>
      <c r="Y47" s="40"/>
      <c r="Z47" s="40">
        <v>157146</v>
      </c>
      <c r="AA47" s="40"/>
      <c r="AB47" s="40">
        <f>SUM(F47:J47,V47:AA47)</f>
        <v>0</v>
      </c>
      <c r="AC47" s="40"/>
      <c r="AD47" s="40">
        <v>0</v>
      </c>
      <c r="AE47" s="40"/>
      <c r="AF47" s="40">
        <f>SUM(AB47:AD47)</f>
        <v>0</v>
      </c>
      <c r="AN47" s="31"/>
    </row>
    <row r="48" spans="1:40" x14ac:dyDescent="0.55000000000000004">
      <c r="A48" s="31" t="s">
        <v>82</v>
      </c>
      <c r="D48" s="34"/>
      <c r="F48" s="69">
        <v>0</v>
      </c>
      <c r="G48" s="40"/>
      <c r="H48" s="69">
        <v>0</v>
      </c>
      <c r="I48" s="40"/>
      <c r="J48" s="69">
        <v>0</v>
      </c>
      <c r="K48" s="40"/>
      <c r="L48" s="69">
        <v>0</v>
      </c>
      <c r="M48" s="40"/>
      <c r="N48" s="69">
        <v>0</v>
      </c>
      <c r="O48" s="40"/>
      <c r="P48" s="69">
        <v>0</v>
      </c>
      <c r="Q48" s="40"/>
      <c r="R48" s="69">
        <v>0</v>
      </c>
      <c r="S48" s="40"/>
      <c r="T48" s="69">
        <v>0</v>
      </c>
      <c r="U48" s="40"/>
      <c r="V48" s="69">
        <f>SUM(L48:U48)</f>
        <v>0</v>
      </c>
      <c r="W48" s="40"/>
      <c r="X48" s="69">
        <v>0</v>
      </c>
      <c r="Y48" s="40"/>
      <c r="Z48" s="69">
        <v>542342</v>
      </c>
      <c r="AA48" s="40"/>
      <c r="AB48" s="69">
        <f>SUM(F48:J48,V48:AA48)</f>
        <v>542342</v>
      </c>
      <c r="AC48" s="40"/>
      <c r="AD48" s="69">
        <v>851452</v>
      </c>
      <c r="AE48" s="40"/>
      <c r="AF48" s="69">
        <f>SUM(AB48:AD48)</f>
        <v>1393794</v>
      </c>
      <c r="AN48" s="31"/>
    </row>
    <row r="49" spans="1:40" s="39" customFormat="1" ht="22.5" thickBot="1" x14ac:dyDescent="0.5">
      <c r="A49" s="39" t="s">
        <v>167</v>
      </c>
      <c r="D49" s="83"/>
      <c r="F49" s="71">
        <f>SUM(F36:F41,F45:F48)</f>
        <v>23693276</v>
      </c>
      <c r="G49" s="41"/>
      <c r="H49" s="71">
        <f>SUM(H36:H41,H45:H48)</f>
        <v>18103110</v>
      </c>
      <c r="I49" s="41"/>
      <c r="J49" s="71">
        <f>SUM(J36:J41,J45:J48)</f>
        <v>15549174</v>
      </c>
      <c r="K49" s="41"/>
      <c r="L49" s="71">
        <f>SUM(L36:L41,L45:L48)</f>
        <v>18811576</v>
      </c>
      <c r="M49" s="41"/>
      <c r="N49" s="71">
        <f>SUM(N36:N41,N45:N48)</f>
        <v>628558</v>
      </c>
      <c r="O49" s="41"/>
      <c r="P49" s="71">
        <f>SUM(P36:P41,P45:P48)</f>
        <v>-3580733</v>
      </c>
      <c r="Q49" s="41"/>
      <c r="R49" s="71">
        <f>SUM(R36:R41,R45:R48)</f>
        <v>1600340</v>
      </c>
      <c r="S49" s="41"/>
      <c r="T49" s="71">
        <f>SUM(T36:T41,T45:T48)</f>
        <v>-544921</v>
      </c>
      <c r="U49" s="41"/>
      <c r="V49" s="71">
        <f>SUM(V36:V41,V45:V48)</f>
        <v>16914820</v>
      </c>
      <c r="W49" s="41"/>
      <c r="X49" s="71">
        <f>SUM(X36:X41,X45:X48)</f>
        <v>3050000</v>
      </c>
      <c r="Y49" s="41"/>
      <c r="Z49" s="71">
        <f>SUM(Z36:Z41,Z45:Z48)</f>
        <v>473808916</v>
      </c>
      <c r="AA49" s="41"/>
      <c r="AB49" s="71">
        <f>SUM(AB36:AB41,AB45:AB48)</f>
        <v>551119296</v>
      </c>
      <c r="AC49" s="41"/>
      <c r="AD49" s="71">
        <f>SUM(AD36:AD41,AD45:AD48)</f>
        <v>67613937</v>
      </c>
      <c r="AE49" s="41"/>
      <c r="AF49" s="71">
        <f>SUM(AF36:AF41,AF45:AF48)</f>
        <v>618733233</v>
      </c>
    </row>
    <row r="50" spans="1:40" s="39" customFormat="1" ht="24" thickTop="1" x14ac:dyDescent="0.55000000000000004"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40" s="39" customFormat="1" x14ac:dyDescent="0.55000000000000004">
      <c r="F51" s="40"/>
      <c r="G51" s="41"/>
      <c r="H51" s="40"/>
      <c r="I51" s="41"/>
      <c r="J51" s="41"/>
      <c r="K51" s="41"/>
      <c r="L51" s="40"/>
      <c r="M51" s="41"/>
      <c r="N51" s="40"/>
      <c r="O51" s="40"/>
      <c r="P51" s="40"/>
      <c r="Q51" s="40"/>
      <c r="R51" s="40"/>
      <c r="S51" s="40"/>
      <c r="T51" s="40"/>
      <c r="U51" s="41"/>
      <c r="V51" s="40"/>
      <c r="W51" s="41"/>
      <c r="X51" s="40"/>
      <c r="Y51" s="41"/>
      <c r="Z51" s="40"/>
      <c r="AA51" s="40"/>
      <c r="AB51" s="40"/>
      <c r="AC51" s="41"/>
      <c r="AD51" s="40"/>
      <c r="AE51" s="41"/>
      <c r="AF51" s="40"/>
      <c r="AH51" s="40"/>
    </row>
    <row r="52" spans="1:40" x14ac:dyDescent="0.55000000000000004">
      <c r="A52" s="100" t="s">
        <v>0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32"/>
      <c r="AH52" s="30"/>
      <c r="AN52" s="31"/>
    </row>
    <row r="53" spans="1:40" x14ac:dyDescent="0.55000000000000004">
      <c r="A53" s="100" t="s">
        <v>114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32"/>
      <c r="AH53" s="30"/>
      <c r="AN53" s="31"/>
    </row>
    <row r="54" spans="1:40" x14ac:dyDescent="0.55000000000000004">
      <c r="A54" s="98" t="s">
        <v>59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56"/>
      <c r="AH54" s="30"/>
      <c r="AN54" s="31"/>
    </row>
    <row r="55" spans="1:40" x14ac:dyDescent="0.55000000000000004">
      <c r="B55" s="30"/>
      <c r="C55" s="30"/>
      <c r="D55" s="30"/>
      <c r="E55" s="30"/>
      <c r="H55" s="102" t="s">
        <v>2</v>
      </c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F56" s="34" t="s">
        <v>5</v>
      </c>
      <c r="H56" s="101" t="s">
        <v>4</v>
      </c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/>
      <c r="H57" s="101" t="s">
        <v>115</v>
      </c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118</v>
      </c>
      <c r="I58" s="34"/>
      <c r="J58" s="34" t="s">
        <v>119</v>
      </c>
      <c r="K58" s="34"/>
      <c r="L58" s="34" t="s">
        <v>120</v>
      </c>
      <c r="M58" s="34"/>
      <c r="N58" s="99" t="s">
        <v>45</v>
      </c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34"/>
      <c r="Z58" s="99" t="s">
        <v>46</v>
      </c>
      <c r="AA58" s="99"/>
      <c r="AB58" s="99"/>
      <c r="AD58" s="34" t="s">
        <v>117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123</v>
      </c>
      <c r="I59" s="34"/>
      <c r="J59" s="34"/>
      <c r="K59" s="34"/>
      <c r="L59" s="34" t="s">
        <v>124</v>
      </c>
      <c r="M59" s="34"/>
      <c r="N59" s="84" t="s">
        <v>125</v>
      </c>
      <c r="O59" s="84"/>
      <c r="P59" s="34" t="s">
        <v>126</v>
      </c>
      <c r="Q59" s="84"/>
      <c r="R59" s="34" t="s">
        <v>126</v>
      </c>
      <c r="S59" s="34"/>
      <c r="T59" s="34" t="s">
        <v>127</v>
      </c>
      <c r="U59" s="34"/>
      <c r="V59" s="34" t="s">
        <v>127</v>
      </c>
      <c r="W59" s="34"/>
      <c r="X59" s="34" t="s">
        <v>128</v>
      </c>
      <c r="Y59" s="34"/>
      <c r="Z59" s="34" t="s">
        <v>47</v>
      </c>
      <c r="AA59" s="87"/>
      <c r="AB59" s="34" t="s">
        <v>129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/>
      <c r="M60" s="37"/>
      <c r="N60" s="84" t="s">
        <v>131</v>
      </c>
      <c r="O60" s="84"/>
      <c r="P60" s="34" t="s">
        <v>132</v>
      </c>
      <c r="Q60" s="84"/>
      <c r="R60" s="34" t="s">
        <v>132</v>
      </c>
      <c r="S60" s="34"/>
      <c r="T60" s="34" t="s">
        <v>133</v>
      </c>
      <c r="U60" s="34"/>
      <c r="V60" s="34" t="s">
        <v>134</v>
      </c>
      <c r="W60" s="34"/>
      <c r="X60" s="34" t="s">
        <v>135</v>
      </c>
      <c r="Y60" s="34"/>
      <c r="Z60" s="34" t="s">
        <v>136</v>
      </c>
      <c r="AA60" s="37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137</v>
      </c>
      <c r="O61" s="34"/>
      <c r="P61" s="32" t="s">
        <v>138</v>
      </c>
      <c r="Q61" s="34"/>
      <c r="R61" s="32" t="s">
        <v>168</v>
      </c>
      <c r="S61" s="34"/>
      <c r="T61" s="32" t="s">
        <v>140</v>
      </c>
      <c r="U61" s="34"/>
      <c r="V61" s="32" t="s">
        <v>141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169</v>
      </c>
      <c r="Q62" s="34"/>
      <c r="R62" s="32" t="s">
        <v>170</v>
      </c>
      <c r="S62" s="34"/>
      <c r="T62" s="32" t="s">
        <v>144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88</v>
      </c>
      <c r="Q63" s="32"/>
      <c r="R63" s="85" t="s">
        <v>97</v>
      </c>
      <c r="S63" s="34"/>
      <c r="T63" s="85" t="s">
        <v>147</v>
      </c>
      <c r="U63" s="34"/>
      <c r="V63" s="85"/>
      <c r="W63" s="34"/>
      <c r="X63" s="85"/>
      <c r="Y63" s="32"/>
      <c r="Z63" s="85"/>
      <c r="AB63" s="85"/>
      <c r="AC63" s="32"/>
      <c r="AD63" s="86"/>
      <c r="AN63" s="31"/>
    </row>
    <row r="64" spans="1:40" x14ac:dyDescent="0.55000000000000004">
      <c r="A64" s="39" t="s">
        <v>149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N64" s="31"/>
    </row>
    <row r="65" spans="1:40" s="39" customFormat="1" x14ac:dyDescent="0.55000000000000004">
      <c r="A65" s="39" t="s">
        <v>150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17713060</v>
      </c>
      <c r="O65" s="72"/>
      <c r="P65" s="72">
        <v>-3349937</v>
      </c>
      <c r="Q65" s="72"/>
      <c r="R65" s="72">
        <v>848816</v>
      </c>
      <c r="S65" s="72"/>
      <c r="T65" s="72">
        <v>3125598</v>
      </c>
      <c r="U65" s="72"/>
      <c r="V65" s="72">
        <v>1560023</v>
      </c>
      <c r="W65" s="72"/>
      <c r="X65" s="72">
        <f>SUM(N65:V65)</f>
        <v>19897560</v>
      </c>
      <c r="Y65" s="72"/>
      <c r="Z65" s="72">
        <v>3050000</v>
      </c>
      <c r="AA65" s="72"/>
      <c r="AB65" s="40">
        <v>366388099</v>
      </c>
      <c r="AC65" s="72"/>
      <c r="AD65" s="40">
        <f>SUM(H65:L65,X65:AC65)</f>
        <v>446681219</v>
      </c>
      <c r="AE65" s="43"/>
      <c r="AF65" s="40"/>
    </row>
    <row r="66" spans="1:40" s="39" customFormat="1" hidden="1" x14ac:dyDescent="0.55000000000000004">
      <c r="A66" s="31" t="s">
        <v>171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 t="shared" ref="X66:X67" si="10">SUM(N66:V66)</f>
        <v>0</v>
      </c>
      <c r="Y66" s="43"/>
      <c r="Z66" s="80"/>
      <c r="AA66" s="43"/>
      <c r="AB66" s="69"/>
      <c r="AC66" s="43"/>
      <c r="AD66" s="40">
        <f t="shared" ref="AD66:AD67" si="11">SUM(H66:L66,X66:AC66)</f>
        <v>0</v>
      </c>
      <c r="AE66" s="43"/>
      <c r="AG66" s="46"/>
    </row>
    <row r="67" spans="1:40" hidden="1" x14ac:dyDescent="0.55000000000000004">
      <c r="A67" s="39" t="s">
        <v>154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 t="shared" si="10"/>
        <v>0</v>
      </c>
      <c r="Y67" s="45"/>
      <c r="Z67" s="40"/>
      <c r="AA67" s="45"/>
      <c r="AB67" s="40"/>
      <c r="AC67" s="45"/>
      <c r="AD67" s="40">
        <f t="shared" si="11"/>
        <v>0</v>
      </c>
      <c r="AE67" s="45"/>
      <c r="AN67" s="31"/>
    </row>
    <row r="68" spans="1:40" s="39" customFormat="1" x14ac:dyDescent="0.55000000000000004">
      <c r="A68" s="31" t="s">
        <v>151</v>
      </c>
      <c r="F68" s="34">
        <v>14</v>
      </c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>
        <v>-9477310</v>
      </c>
      <c r="AC68" s="72"/>
      <c r="AD68" s="40">
        <f>SUM(H68:L68,X68:AC68)</f>
        <v>-9477310</v>
      </c>
      <c r="AE68" s="43"/>
      <c r="AG68" s="46"/>
    </row>
    <row r="69" spans="1:40" hidden="1" x14ac:dyDescent="0.55000000000000004">
      <c r="A69" s="31" t="s">
        <v>155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N69" s="31"/>
    </row>
    <row r="70" spans="1:40" hidden="1" x14ac:dyDescent="0.55000000000000004">
      <c r="A70" s="31" t="s">
        <v>156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N70" s="31"/>
    </row>
    <row r="71" spans="1:40" s="39" customFormat="1" x14ac:dyDescent="0.55000000000000004">
      <c r="A71" s="31" t="s">
        <v>157</v>
      </c>
      <c r="D71" s="83"/>
      <c r="F71" s="34"/>
      <c r="H71" s="40">
        <v>0</v>
      </c>
      <c r="I71" s="72"/>
      <c r="J71" s="40">
        <v>0</v>
      </c>
      <c r="K71" s="72"/>
      <c r="L71" s="40">
        <v>0</v>
      </c>
      <c r="M71" s="72"/>
      <c r="N71" s="72">
        <v>0</v>
      </c>
      <c r="O71" s="72"/>
      <c r="P71" s="72">
        <v>0</v>
      </c>
      <c r="Q71" s="72"/>
      <c r="R71" s="72">
        <v>0</v>
      </c>
      <c r="S71" s="72"/>
      <c r="T71" s="72">
        <v>0</v>
      </c>
      <c r="U71" s="72"/>
      <c r="V71" s="72">
        <v>0</v>
      </c>
      <c r="W71" s="72"/>
      <c r="X71" s="72">
        <f>SUM(N71:V71)</f>
        <v>0</v>
      </c>
      <c r="Y71" s="72"/>
      <c r="Z71" s="72">
        <v>0</v>
      </c>
      <c r="AA71" s="72"/>
      <c r="AB71" s="40">
        <v>-746279</v>
      </c>
      <c r="AC71" s="72"/>
      <c r="AD71" s="40">
        <f>SUM(H71:L71,X71:AC71)</f>
        <v>-746279</v>
      </c>
      <c r="AE71" s="43"/>
      <c r="AG71" s="46"/>
    </row>
    <row r="72" spans="1:40" hidden="1" x14ac:dyDescent="0.55000000000000004">
      <c r="A72" s="31" t="s">
        <v>158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N72" s="31"/>
    </row>
    <row r="73" spans="1:40" s="39" customFormat="1" hidden="1" x14ac:dyDescent="0.55000000000000004">
      <c r="A73" s="31" t="s">
        <v>172</v>
      </c>
      <c r="F73" s="32"/>
      <c r="G73" s="41"/>
      <c r="H73" s="40"/>
      <c r="I73" s="43"/>
      <c r="J73" s="40"/>
      <c r="K73" s="43"/>
      <c r="L73" s="40"/>
      <c r="M73" s="43"/>
      <c r="N73" s="79"/>
      <c r="O73" s="43"/>
      <c r="P73" s="79"/>
      <c r="Q73" s="43"/>
      <c r="R73" s="79"/>
      <c r="S73" s="43"/>
      <c r="T73" s="79"/>
      <c r="U73" s="43"/>
      <c r="V73" s="79"/>
      <c r="W73" s="43"/>
      <c r="X73" s="79"/>
      <c r="Y73" s="43"/>
      <c r="Z73" s="79"/>
      <c r="AA73" s="43"/>
      <c r="AB73" s="40"/>
      <c r="AC73" s="43"/>
      <c r="AD73" s="40"/>
      <c r="AE73" s="43"/>
      <c r="AG73" s="46"/>
    </row>
    <row r="74" spans="1:40" s="39" customFormat="1" x14ac:dyDescent="0.55000000000000004">
      <c r="A74" s="31"/>
      <c r="F74" s="34"/>
      <c r="H74" s="73"/>
      <c r="I74" s="72"/>
      <c r="J74" s="73"/>
      <c r="K74" s="72"/>
      <c r="L74" s="73"/>
      <c r="M74" s="72"/>
      <c r="N74" s="77"/>
      <c r="O74" s="72"/>
      <c r="P74" s="77"/>
      <c r="Q74" s="72"/>
      <c r="R74" s="77"/>
      <c r="S74" s="72"/>
      <c r="T74" s="77"/>
      <c r="U74" s="72"/>
      <c r="V74" s="77"/>
      <c r="W74" s="72"/>
      <c r="X74" s="77"/>
      <c r="Y74" s="72"/>
      <c r="Z74" s="77"/>
      <c r="AA74" s="72"/>
      <c r="AB74" s="73"/>
      <c r="AC74" s="72"/>
      <c r="AD74" s="73"/>
      <c r="AE74" s="43"/>
      <c r="AG74" s="46"/>
    </row>
    <row r="75" spans="1:40" s="39" customFormat="1" x14ac:dyDescent="0.55000000000000004">
      <c r="A75" s="31" t="s">
        <v>87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31789389</v>
      </c>
      <c r="AC75" s="72"/>
      <c r="AD75" s="40">
        <f>SUM(H75:L75,X75:AC75)</f>
        <v>31789389</v>
      </c>
      <c r="AE75" s="43"/>
      <c r="AG75" s="46"/>
    </row>
    <row r="76" spans="1:40" s="39" customFormat="1" x14ac:dyDescent="0.55000000000000004">
      <c r="A76" s="31" t="s">
        <v>159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0</v>
      </c>
      <c r="O76" s="72"/>
      <c r="P76" s="74">
        <v>-1212861</v>
      </c>
      <c r="Q76" s="72"/>
      <c r="R76" s="74">
        <v>-148974</v>
      </c>
      <c r="S76" s="72"/>
      <c r="T76" s="74">
        <v>1438989</v>
      </c>
      <c r="U76" s="72"/>
      <c r="V76" s="74">
        <v>675816</v>
      </c>
      <c r="W76" s="72"/>
      <c r="X76" s="74">
        <f>SUM(N76:V76)</f>
        <v>752970</v>
      </c>
      <c r="Y76" s="72"/>
      <c r="Z76" s="74">
        <v>0</v>
      </c>
      <c r="AA76" s="72"/>
      <c r="AB76" s="69">
        <v>166948</v>
      </c>
      <c r="AC76" s="72"/>
      <c r="AD76" s="69">
        <f>SUM(H76:L76,X76:AC76)</f>
        <v>919918</v>
      </c>
      <c r="AE76" s="43"/>
      <c r="AG76" s="46"/>
    </row>
    <row r="77" spans="1:40" s="39" customFormat="1" ht="21.75" x14ac:dyDescent="0.45">
      <c r="A77" s="39" t="s">
        <v>160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0</v>
      </c>
      <c r="O77" s="50"/>
      <c r="P77" s="70">
        <f>SUM(P75:P76)</f>
        <v>-1212861</v>
      </c>
      <c r="Q77" s="50"/>
      <c r="R77" s="70">
        <f>SUM(R75:R76)</f>
        <v>-148974</v>
      </c>
      <c r="S77" s="50"/>
      <c r="T77" s="70">
        <f>SUM(T75:T76)</f>
        <v>1438989</v>
      </c>
      <c r="U77" s="50"/>
      <c r="V77" s="70">
        <f>SUM(V75:V76)</f>
        <v>675816</v>
      </c>
      <c r="W77" s="50"/>
      <c r="X77" s="70">
        <f>SUM(X75:X76)</f>
        <v>752970</v>
      </c>
      <c r="Y77" s="50"/>
      <c r="Z77" s="70">
        <f>SUM(Z75:Z76)</f>
        <v>0</v>
      </c>
      <c r="AA77" s="50"/>
      <c r="AB77" s="70">
        <f>SUM(AB75:AB76)</f>
        <v>31956337</v>
      </c>
      <c r="AC77" s="50"/>
      <c r="AD77" s="70">
        <f>SUM(AD75:AD76)</f>
        <v>32709307</v>
      </c>
      <c r="AE77" s="50"/>
      <c r="AG77" s="46"/>
    </row>
    <row r="78" spans="1:40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0" s="39" customFormat="1" x14ac:dyDescent="0.55000000000000004">
      <c r="A79" s="31" t="s">
        <v>161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-244396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-244396</v>
      </c>
      <c r="Y79" s="40"/>
      <c r="Z79" s="40">
        <v>0</v>
      </c>
      <c r="AA79" s="40"/>
      <c r="AB79" s="40">
        <v>244396</v>
      </c>
      <c r="AC79" s="40"/>
      <c r="AD79" s="40">
        <f>SUM(H79:L79,X79:AC79)</f>
        <v>0</v>
      </c>
      <c r="AE79" s="41"/>
      <c r="AG79" s="46"/>
    </row>
    <row r="80" spans="1:40" s="39" customFormat="1" ht="23.25" customHeight="1" x14ac:dyDescent="0.55000000000000004">
      <c r="A80" s="31" t="s">
        <v>82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-8787</v>
      </c>
      <c r="AC80" s="40"/>
      <c r="AD80" s="40">
        <f>SUM(H80:L80,X80:AC80)</f>
        <v>-8787</v>
      </c>
      <c r="AE80" s="41"/>
      <c r="AG80" s="46"/>
    </row>
    <row r="81" spans="1:40" s="39" customFormat="1" ht="22.5" thickBot="1" x14ac:dyDescent="0.5">
      <c r="A81" s="39" t="s">
        <v>162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17468664</v>
      </c>
      <c r="O81" s="41"/>
      <c r="P81" s="76">
        <f>SUM(P65:P73,P77,P79:P80)</f>
        <v>-4562798</v>
      </c>
      <c r="Q81" s="41"/>
      <c r="R81" s="76">
        <f>SUM(R65:R73,R77,R79:R80)</f>
        <v>699842</v>
      </c>
      <c r="S81" s="41"/>
      <c r="T81" s="76">
        <f>SUM(T65:T73,T77,T79:T80)</f>
        <v>4564587</v>
      </c>
      <c r="U81" s="41"/>
      <c r="V81" s="76">
        <f>SUM(V65:V73,V77,V79:V80)</f>
        <v>2235839</v>
      </c>
      <c r="W81" s="41"/>
      <c r="X81" s="76">
        <f>SUM(X65:X73,X77,X79:X80)</f>
        <v>20406134</v>
      </c>
      <c r="Y81" s="41"/>
      <c r="Z81" s="76">
        <f>SUM(Z65:Z73,Z77,Z79:Z80)</f>
        <v>3050000</v>
      </c>
      <c r="AA81" s="41"/>
      <c r="AB81" s="76">
        <f>SUM(AB65:AB73,AB77,AB79:AB80)</f>
        <v>388356456</v>
      </c>
      <c r="AC81" s="41"/>
      <c r="AD81" s="76">
        <f>SUM(AD65:AD73,AD77,AD79:AD80)</f>
        <v>469158150</v>
      </c>
      <c r="AE81" s="41"/>
      <c r="AG81" s="46"/>
    </row>
    <row r="82" spans="1:40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N82" s="31"/>
    </row>
    <row r="83" spans="1:40" x14ac:dyDescent="0.55000000000000004">
      <c r="A83" s="39" t="s">
        <v>164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N83" s="31"/>
    </row>
    <row r="84" spans="1:40" s="39" customFormat="1" x14ac:dyDescent="0.55000000000000004">
      <c r="A84" s="39" t="s">
        <v>165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17423820</v>
      </c>
      <c r="O84" s="72"/>
      <c r="P84" s="72">
        <v>-2403152</v>
      </c>
      <c r="Q84" s="72"/>
      <c r="R84" s="72">
        <v>57745</v>
      </c>
      <c r="S84" s="72"/>
      <c r="T84" s="72">
        <v>2661947</v>
      </c>
      <c r="U84" s="72"/>
      <c r="V84" s="72">
        <v>1312534</v>
      </c>
      <c r="W84" s="72"/>
      <c r="X84" s="72">
        <f>SUM(N84:V84)</f>
        <v>19052894</v>
      </c>
      <c r="Y84" s="72"/>
      <c r="Z84" s="72">
        <v>3050000</v>
      </c>
      <c r="AA84" s="72"/>
      <c r="AB84" s="40">
        <v>396451143</v>
      </c>
      <c r="AC84" s="72"/>
      <c r="AD84" s="40">
        <f>SUM(H84:L84,X84:AC84)</f>
        <v>475899597</v>
      </c>
      <c r="AE84" s="43"/>
      <c r="AF84" s="40"/>
      <c r="AJ84" s="68"/>
    </row>
    <row r="85" spans="1:40" s="39" customFormat="1" x14ac:dyDescent="0.55000000000000004">
      <c r="A85" s="31" t="s">
        <v>151</v>
      </c>
      <c r="F85" s="34">
        <v>14</v>
      </c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-17769957</v>
      </c>
      <c r="AC85" s="72"/>
      <c r="AD85" s="40">
        <f>SUM(H85:L85,X85:AC85)</f>
        <v>-17769957</v>
      </c>
      <c r="AE85" s="43"/>
      <c r="AG85" s="46"/>
    </row>
    <row r="86" spans="1:40" hidden="1" x14ac:dyDescent="0.55000000000000004">
      <c r="A86" s="31" t="s">
        <v>166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N86" s="31"/>
    </row>
    <row r="87" spans="1:40" s="39" customFormat="1" hidden="1" x14ac:dyDescent="0.55000000000000004">
      <c r="A87" s="31" t="s">
        <v>156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0" s="39" customFormat="1" x14ac:dyDescent="0.55000000000000004">
      <c r="A88" s="31" t="s">
        <v>157</v>
      </c>
      <c r="F88" s="34"/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-725867</v>
      </c>
      <c r="AC88" s="72"/>
      <c r="AD88" s="40">
        <f>SUM(H88:L88,X88:AC88)</f>
        <v>-725867</v>
      </c>
      <c r="AE88" s="43"/>
      <c r="AG88" s="46"/>
    </row>
    <row r="89" spans="1:40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0" s="39" customFormat="1" x14ac:dyDescent="0.55000000000000004">
      <c r="A90" s="31" t="s">
        <v>87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37681496</v>
      </c>
      <c r="AC90" s="72"/>
      <c r="AD90" s="40">
        <f>SUM(H90:L90,X90:AC90)</f>
        <v>37681496</v>
      </c>
      <c r="AE90" s="43"/>
      <c r="AG90" s="46"/>
    </row>
    <row r="91" spans="1:40" s="39" customFormat="1" x14ac:dyDescent="0.55000000000000004">
      <c r="A91" s="31" t="s">
        <v>159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0</v>
      </c>
      <c r="O91" s="72"/>
      <c r="P91" s="74">
        <v>2950878</v>
      </c>
      <c r="Q91" s="72"/>
      <c r="R91" s="74">
        <v>378119</v>
      </c>
      <c r="S91" s="72"/>
      <c r="T91" s="74">
        <v>-1614154</v>
      </c>
      <c r="U91" s="72"/>
      <c r="V91" s="74">
        <v>-841935</v>
      </c>
      <c r="W91" s="72"/>
      <c r="X91" s="74">
        <f>SUM(N91:V91)</f>
        <v>872908</v>
      </c>
      <c r="Y91" s="72"/>
      <c r="Z91" s="74">
        <v>0</v>
      </c>
      <c r="AA91" s="72"/>
      <c r="AB91" s="69">
        <v>-822820</v>
      </c>
      <c r="AC91" s="72"/>
      <c r="AD91" s="69">
        <f>SUM(H91:L91,X91:AC91)</f>
        <v>50088</v>
      </c>
      <c r="AE91" s="43"/>
      <c r="AG91" s="46"/>
    </row>
    <row r="92" spans="1:40" s="39" customFormat="1" ht="21.75" x14ac:dyDescent="0.45">
      <c r="A92" s="39" t="s">
        <v>160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0</v>
      </c>
      <c r="O92" s="75"/>
      <c r="P92" s="70">
        <f>SUM(P90:P91)</f>
        <v>2950878</v>
      </c>
      <c r="Q92" s="75"/>
      <c r="R92" s="70">
        <f>SUM(R90:R91)</f>
        <v>378119</v>
      </c>
      <c r="S92" s="75"/>
      <c r="T92" s="70">
        <f>SUM(T90:T91)</f>
        <v>-1614154</v>
      </c>
      <c r="U92" s="75"/>
      <c r="V92" s="70">
        <f>SUM(V90:V91)</f>
        <v>-841935</v>
      </c>
      <c r="W92" s="75"/>
      <c r="X92" s="70">
        <f>SUM(X90:X91)</f>
        <v>872908</v>
      </c>
      <c r="Y92" s="75"/>
      <c r="Z92" s="70">
        <f>SUM(Z90:Z91)</f>
        <v>0</v>
      </c>
      <c r="AA92" s="75"/>
      <c r="AB92" s="70">
        <f>SUM(AB90:AB91)</f>
        <v>36858676</v>
      </c>
      <c r="AC92" s="75"/>
      <c r="AD92" s="70">
        <f>SUM(AD90:AD91)</f>
        <v>37731584</v>
      </c>
      <c r="AE92" s="50"/>
      <c r="AG92" s="46"/>
    </row>
    <row r="93" spans="1:40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0" s="39" customFormat="1" x14ac:dyDescent="0.55000000000000004">
      <c r="A94" s="31" t="s">
        <v>161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-133976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-133976</v>
      </c>
      <c r="Y94" s="40"/>
      <c r="Z94" s="40">
        <v>0</v>
      </c>
      <c r="AA94" s="40"/>
      <c r="AB94" s="40">
        <v>133976</v>
      </c>
      <c r="AC94" s="40"/>
      <c r="AD94" s="40">
        <f>SUM(H94:L94,X94:AC94)</f>
        <v>0</v>
      </c>
      <c r="AE94" s="41"/>
      <c r="AG94" s="46"/>
    </row>
    <row r="95" spans="1:40" s="39" customFormat="1" ht="23.25" customHeight="1" x14ac:dyDescent="0.55000000000000004">
      <c r="A95" s="31" t="s">
        <v>82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4622</v>
      </c>
      <c r="AC95" s="40"/>
      <c r="AD95" s="40">
        <f>SUM(H95:L95,X95:AC95)</f>
        <v>4622</v>
      </c>
      <c r="AE95" s="41"/>
      <c r="AG95" s="46"/>
    </row>
    <row r="96" spans="1:40" s="39" customFormat="1" ht="22.5" thickBot="1" x14ac:dyDescent="0.5">
      <c r="A96" s="39" t="s">
        <v>167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17289844</v>
      </c>
      <c r="O96" s="41"/>
      <c r="P96" s="76">
        <f>SUM(P84:P88,P92,P94:P95)</f>
        <v>547726</v>
      </c>
      <c r="Q96" s="41"/>
      <c r="R96" s="76">
        <f>SUM(R84:R88,R92,R94:R95)</f>
        <v>435864</v>
      </c>
      <c r="S96" s="41"/>
      <c r="T96" s="76">
        <f>SUM(T84:T88,T92,T94:T95)</f>
        <v>1047793</v>
      </c>
      <c r="U96" s="41"/>
      <c r="V96" s="76">
        <f>SUM(V84:V88,V92,V94:V95)</f>
        <v>470599</v>
      </c>
      <c r="W96" s="41"/>
      <c r="X96" s="76">
        <f>SUM(X84:X88,X92,X94:X95)</f>
        <v>19791826</v>
      </c>
      <c r="Y96" s="41"/>
      <c r="Z96" s="76">
        <f>SUM(Z84:Z88,Z92,Z94:Z95)</f>
        <v>3050000</v>
      </c>
      <c r="AA96" s="41"/>
      <c r="AB96" s="76">
        <f>SUM(AB84:AB88,AB92,AB94:AB95)</f>
        <v>414952593</v>
      </c>
      <c r="AC96" s="41"/>
      <c r="AD96" s="76">
        <f>SUM(AD84:AD88,AD92,AD94:AD95)</f>
        <v>495139979</v>
      </c>
      <c r="AE96" s="41"/>
      <c r="AG96" s="46"/>
    </row>
    <row r="97" spans="1:40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0"/>
      <c r="W97" s="41"/>
      <c r="X97" s="40"/>
      <c r="Y97" s="40"/>
      <c r="Z97" s="40"/>
      <c r="AA97" s="41"/>
      <c r="AB97" s="41"/>
      <c r="AC97" s="41"/>
      <c r="AD97" s="40"/>
      <c r="AG97" s="46"/>
    </row>
    <row r="98" spans="1:40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0"/>
      <c r="W98" s="44"/>
      <c r="X98" s="40"/>
      <c r="Y98" s="40"/>
      <c r="Z98" s="40"/>
      <c r="AA98" s="44"/>
      <c r="AD98" s="47"/>
      <c r="AN98" s="31"/>
    </row>
    <row r="99" spans="1:40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0"/>
      <c r="W99" s="44"/>
      <c r="X99" s="40"/>
      <c r="Y99" s="40"/>
      <c r="Z99" s="40"/>
      <c r="AA99" s="44"/>
      <c r="AD99" s="47"/>
      <c r="AN99" s="31"/>
    </row>
    <row r="100" spans="1:40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0"/>
      <c r="W100" s="44"/>
      <c r="X100" s="40"/>
      <c r="Y100" s="40"/>
      <c r="Z100" s="40"/>
      <c r="AA100" s="44"/>
      <c r="AD100" s="47"/>
      <c r="AN100" s="31"/>
    </row>
    <row r="101" spans="1:40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0"/>
      <c r="W101" s="44"/>
      <c r="X101" s="40"/>
      <c r="Y101" s="40"/>
      <c r="Z101" s="40"/>
      <c r="AA101" s="44"/>
      <c r="AD101" s="47"/>
      <c r="AN101" s="31"/>
    </row>
    <row r="102" spans="1:40" s="4" customFormat="1" x14ac:dyDescent="0.55000000000000004">
      <c r="C102" s="21" t="s">
        <v>173</v>
      </c>
      <c r="F102" s="55"/>
      <c r="G102" s="11"/>
      <c r="H102" s="4" t="s">
        <v>60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54</v>
      </c>
      <c r="L103" s="11"/>
      <c r="X103" s="9" t="s">
        <v>55</v>
      </c>
    </row>
    <row r="104" spans="1:40" s="4" customFormat="1" ht="23.25" customHeight="1" x14ac:dyDescent="0.55000000000000004">
      <c r="G104" s="11"/>
      <c r="H104" s="9" t="s">
        <v>56</v>
      </c>
      <c r="L104" s="11"/>
      <c r="M104" s="22"/>
      <c r="S104" s="10"/>
      <c r="U104" s="10"/>
      <c r="W104" s="10"/>
      <c r="X104" s="9" t="s">
        <v>57</v>
      </c>
      <c r="AA104" s="10"/>
      <c r="AB104" s="10"/>
      <c r="AC104" s="10"/>
      <c r="AD104" s="10"/>
      <c r="AE104" s="10"/>
      <c r="AF104" s="52"/>
    </row>
    <row r="105" spans="1:40" x14ac:dyDescent="0.55000000000000004">
      <c r="G105" s="31"/>
      <c r="AH105" s="30"/>
      <c r="AN105" s="31"/>
    </row>
    <row r="106" spans="1:40" x14ac:dyDescent="0.55000000000000004">
      <c r="G106" s="31"/>
      <c r="X106" s="9"/>
    </row>
    <row r="107" spans="1:40" x14ac:dyDescent="0.55000000000000004">
      <c r="G107" s="31"/>
      <c r="X107" s="9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EDLoLmcjtGgP2wK66iFmGOLM49sQLvN+Xkru3Ya98tZf7r7sjLfS3Yf78d5HQm1rAJUUoHtVUMOXlQ7AJrkMNg==" saltValue="4EHRmStdf0a5rT2hodRnOg==" spinCount="100000" sheet="1" formatCells="0" formatColumns="0" insertColumns="0" insertRows="0" insertHyperlinks="0" deleteColumns="0" deleteRows="0" sort="0" autoFilter="0" pivotTables="0"/>
  <mergeCells count="16">
    <mergeCell ref="Z58:AB58"/>
    <mergeCell ref="H55:AD55"/>
    <mergeCell ref="H56:AD56"/>
    <mergeCell ref="H57:AD57"/>
    <mergeCell ref="N58:X58"/>
    <mergeCell ref="F5:AF5"/>
    <mergeCell ref="F4:AF4"/>
    <mergeCell ref="F6:AB6"/>
    <mergeCell ref="A1:AF1"/>
    <mergeCell ref="A2:AF2"/>
    <mergeCell ref="A3:AF3"/>
    <mergeCell ref="L7:V7"/>
    <mergeCell ref="A52:AF52"/>
    <mergeCell ref="A53:AF53"/>
    <mergeCell ref="A54:AF54"/>
    <mergeCell ref="X7:Z7"/>
  </mergeCells>
  <phoneticPr fontId="0" type="noConversion"/>
  <pageMargins left="0.74803149606299213" right="0.23622047244094491" top="0.59055118110236227" bottom="0" header="0.51181102362204722" footer="0"/>
  <pageSetup paperSize="9" scale="45" firstPageNumber="9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0"/>
  <sheetViews>
    <sheetView zoomScale="85" zoomScaleNormal="85" zoomScaleSheetLayoutView="85" workbookViewId="0">
      <pane xSplit="6" ySplit="7" topLeftCell="G8" activePane="bottomRight" state="frozen"/>
      <selection pane="topRight" activeCell="B1" sqref="B1:K13"/>
      <selection pane="bottomLeft" activeCell="B1" sqref="B1:K13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9.85546875" style="4" customWidth="1"/>
    <col min="16" max="16" width="20.42578125" style="4" customWidth="1"/>
    <col min="17" max="17" width="11.7109375" style="4" bestFit="1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x14ac:dyDescent="0.55000000000000004">
      <c r="A2" s="1" t="s">
        <v>174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x14ac:dyDescent="0.55000000000000004">
      <c r="A3" s="98" t="s">
        <v>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7" x14ac:dyDescent="0.55000000000000004">
      <c r="G4" s="104" t="s">
        <v>2</v>
      </c>
      <c r="H4" s="104"/>
      <c r="I4" s="104"/>
      <c r="J4" s="104"/>
      <c r="K4" s="104"/>
      <c r="L4" s="104"/>
      <c r="M4" s="104"/>
    </row>
    <row r="5" spans="1:17" x14ac:dyDescent="0.55000000000000004">
      <c r="G5" s="105" t="s">
        <v>3</v>
      </c>
      <c r="H5" s="105"/>
      <c r="I5" s="105"/>
      <c r="K5" s="105" t="s">
        <v>4</v>
      </c>
      <c r="L5" s="105"/>
      <c r="M5" s="105"/>
    </row>
    <row r="6" spans="1:17" x14ac:dyDescent="0.55000000000000004">
      <c r="G6" s="5" t="s">
        <v>111</v>
      </c>
      <c r="H6" s="49"/>
      <c r="I6" s="49"/>
      <c r="K6" s="5" t="s">
        <v>111</v>
      </c>
      <c r="L6" s="49"/>
      <c r="M6" s="49"/>
    </row>
    <row r="7" spans="1:17" x14ac:dyDescent="0.55000000000000004">
      <c r="F7" s="33"/>
      <c r="G7" s="89">
        <v>2567</v>
      </c>
      <c r="H7" s="8"/>
      <c r="I7" s="89">
        <v>2566</v>
      </c>
      <c r="K7" s="89">
        <v>2567</v>
      </c>
      <c r="L7" s="8"/>
      <c r="M7" s="89">
        <v>2566</v>
      </c>
    </row>
    <row r="8" spans="1:17" x14ac:dyDescent="0.55000000000000004">
      <c r="A8" s="4" t="s">
        <v>175</v>
      </c>
      <c r="G8" s="8"/>
      <c r="H8" s="88"/>
      <c r="I8" s="8"/>
      <c r="K8" s="8"/>
      <c r="L8" s="88"/>
      <c r="M8" s="8"/>
    </row>
    <row r="9" spans="1:17" x14ac:dyDescent="0.55000000000000004">
      <c r="B9" s="10" t="s">
        <v>85</v>
      </c>
      <c r="C9" s="10"/>
      <c r="G9" s="48">
        <v>50150242</v>
      </c>
      <c r="H9" s="11"/>
      <c r="I9" s="48">
        <f>'งบกำไรขาดทุนเบ็ดเสร็จ 9 เดือน'!I31</f>
        <v>43029374</v>
      </c>
      <c r="J9" s="11"/>
      <c r="K9" s="48">
        <v>45727289</v>
      </c>
      <c r="L9" s="11"/>
      <c r="M9" s="48">
        <f>'งบกำไรขาดทุนเบ็ดเสร็จ 9 เดือน'!M31</f>
        <v>38228610</v>
      </c>
      <c r="N9" s="18"/>
      <c r="O9" s="11"/>
      <c r="P9" s="11"/>
    </row>
    <row r="10" spans="1:17" x14ac:dyDescent="0.55000000000000004">
      <c r="B10" s="90" t="s">
        <v>176</v>
      </c>
      <c r="C10" s="90"/>
      <c r="G10" s="91"/>
      <c r="H10" s="91"/>
      <c r="I10" s="91"/>
      <c r="J10" s="91"/>
      <c r="K10" s="91"/>
      <c r="L10" s="91"/>
      <c r="M10" s="91"/>
      <c r="N10" s="18"/>
      <c r="O10" s="11"/>
      <c r="P10" s="11"/>
    </row>
    <row r="11" spans="1:17" x14ac:dyDescent="0.55000000000000004">
      <c r="B11" s="90"/>
      <c r="C11" s="90" t="s">
        <v>177</v>
      </c>
      <c r="G11" s="91"/>
      <c r="H11" s="91"/>
      <c r="I11" s="91"/>
      <c r="J11" s="91"/>
      <c r="K11" s="91"/>
      <c r="L11" s="91"/>
      <c r="M11" s="91"/>
      <c r="N11" s="18"/>
      <c r="O11" s="11"/>
      <c r="P11" s="11"/>
      <c r="Q11" s="11"/>
    </row>
    <row r="12" spans="1:17" x14ac:dyDescent="0.55000000000000004">
      <c r="D12" s="4" t="s">
        <v>178</v>
      </c>
      <c r="G12" s="92">
        <v>6648058</v>
      </c>
      <c r="H12" s="11"/>
      <c r="I12" s="92">
        <v>6498375</v>
      </c>
      <c r="J12" s="11"/>
      <c r="K12" s="92">
        <v>5568093</v>
      </c>
      <c r="L12" s="11"/>
      <c r="M12" s="92">
        <v>5532487</v>
      </c>
      <c r="N12" s="18"/>
      <c r="O12" s="11"/>
      <c r="P12" s="11"/>
      <c r="Q12" s="11"/>
    </row>
    <row r="13" spans="1:17" x14ac:dyDescent="0.55000000000000004">
      <c r="D13" s="4" t="s">
        <v>84</v>
      </c>
      <c r="G13" s="92">
        <v>37410091</v>
      </c>
      <c r="H13" s="11"/>
      <c r="I13" s="11">
        <v>41301379</v>
      </c>
      <c r="J13" s="11"/>
      <c r="K13" s="92">
        <v>35284444</v>
      </c>
      <c r="L13" s="11"/>
      <c r="M13" s="11">
        <v>39490692</v>
      </c>
      <c r="N13" s="18"/>
      <c r="O13" s="11"/>
      <c r="P13" s="11"/>
      <c r="Q13" s="11"/>
    </row>
    <row r="14" spans="1:17" x14ac:dyDescent="0.55000000000000004">
      <c r="D14" s="4" t="s">
        <v>179</v>
      </c>
      <c r="G14" s="92">
        <v>-831032</v>
      </c>
      <c r="H14" s="11"/>
      <c r="I14" s="92">
        <v>483775</v>
      </c>
      <c r="J14" s="11"/>
      <c r="K14" s="92">
        <v>-259920</v>
      </c>
      <c r="L14" s="11"/>
      <c r="M14" s="92">
        <v>0</v>
      </c>
      <c r="N14" s="18"/>
      <c r="O14" s="11"/>
      <c r="P14" s="11"/>
      <c r="Q14" s="11"/>
    </row>
    <row r="15" spans="1:17" x14ac:dyDescent="0.55000000000000004">
      <c r="D15" s="4" t="s">
        <v>180</v>
      </c>
      <c r="G15" s="92"/>
      <c r="H15" s="11"/>
      <c r="I15" s="11"/>
      <c r="J15" s="11"/>
      <c r="K15" s="92"/>
      <c r="L15" s="11"/>
      <c r="M15" s="11"/>
      <c r="N15" s="18"/>
      <c r="O15" s="11"/>
      <c r="P15" s="11"/>
      <c r="Q15" s="11"/>
    </row>
    <row r="16" spans="1:17" x14ac:dyDescent="0.55000000000000004">
      <c r="E16" s="4" t="s">
        <v>181</v>
      </c>
      <c r="G16" s="92">
        <v>-1970706</v>
      </c>
      <c r="H16" s="11"/>
      <c r="I16" s="11">
        <v>-200267</v>
      </c>
      <c r="J16" s="11"/>
      <c r="K16" s="92">
        <v>-778879</v>
      </c>
      <c r="L16" s="11"/>
      <c r="M16" s="11">
        <v>-445144</v>
      </c>
      <c r="N16" s="18"/>
    </row>
    <row r="17" spans="4:17" x14ac:dyDescent="0.55000000000000004">
      <c r="D17" s="4" t="s">
        <v>182</v>
      </c>
      <c r="G17" s="92">
        <v>0</v>
      </c>
      <c r="H17" s="11"/>
      <c r="I17" s="11">
        <v>0</v>
      </c>
      <c r="J17" s="11"/>
      <c r="K17" s="92">
        <v>0</v>
      </c>
      <c r="L17" s="11"/>
      <c r="M17" s="11">
        <v>-50000</v>
      </c>
      <c r="N17" s="18"/>
      <c r="O17" s="11"/>
      <c r="P17" s="11"/>
      <c r="Q17" s="11"/>
    </row>
    <row r="18" spans="4:17" x14ac:dyDescent="0.55000000000000004">
      <c r="D18" s="4" t="s">
        <v>183</v>
      </c>
      <c r="G18" s="11">
        <v>285414</v>
      </c>
      <c r="H18" s="11"/>
      <c r="I18" s="11">
        <v>911693</v>
      </c>
      <c r="J18" s="11"/>
      <c r="K18" s="92">
        <v>226296</v>
      </c>
      <c r="L18" s="11"/>
      <c r="M18" s="92">
        <v>774379</v>
      </c>
      <c r="N18" s="18"/>
      <c r="O18" s="11"/>
      <c r="P18" s="11"/>
      <c r="Q18" s="11"/>
    </row>
    <row r="19" spans="4:17" x14ac:dyDescent="0.55000000000000004">
      <c r="D19" s="4" t="s">
        <v>184</v>
      </c>
      <c r="G19" s="92">
        <v>-5020</v>
      </c>
      <c r="H19" s="11"/>
      <c r="I19" s="92">
        <v>-515</v>
      </c>
      <c r="J19" s="11"/>
      <c r="K19" s="92">
        <v>-3794</v>
      </c>
      <c r="L19" s="11"/>
      <c r="M19" s="92">
        <v>-3520</v>
      </c>
      <c r="N19" s="18"/>
      <c r="O19" s="11"/>
      <c r="P19" s="11"/>
      <c r="Q19" s="11"/>
    </row>
    <row r="20" spans="4:17" x14ac:dyDescent="0.55000000000000004">
      <c r="D20" s="4" t="s">
        <v>185</v>
      </c>
      <c r="G20" s="92">
        <v>-33360</v>
      </c>
      <c r="H20" s="11"/>
      <c r="I20" s="92">
        <v>-19330</v>
      </c>
      <c r="J20" s="11"/>
      <c r="K20" s="92">
        <v>-52406</v>
      </c>
      <c r="L20" s="11"/>
      <c r="M20" s="92">
        <v>-19330</v>
      </c>
      <c r="N20" s="18"/>
      <c r="O20" s="11"/>
      <c r="P20" s="11"/>
      <c r="Q20" s="11"/>
    </row>
    <row r="21" spans="4:17" x14ac:dyDescent="0.55000000000000004">
      <c r="D21" s="4" t="s">
        <v>186</v>
      </c>
      <c r="G21" s="92">
        <v>34708</v>
      </c>
      <c r="H21" s="11"/>
      <c r="I21" s="92">
        <v>-3253</v>
      </c>
      <c r="J21" s="11"/>
      <c r="K21" s="92">
        <v>0</v>
      </c>
      <c r="L21" s="11"/>
      <c r="M21" s="92">
        <v>0</v>
      </c>
      <c r="N21" s="18"/>
      <c r="O21" s="11"/>
      <c r="P21" s="11"/>
      <c r="Q21" s="11"/>
    </row>
    <row r="22" spans="4:17" x14ac:dyDescent="0.55000000000000004">
      <c r="D22" s="4" t="s">
        <v>187</v>
      </c>
      <c r="G22" s="11">
        <v>51060</v>
      </c>
      <c r="H22" s="11"/>
      <c r="I22" s="11">
        <v>24005</v>
      </c>
      <c r="J22" s="11"/>
      <c r="K22" s="92">
        <v>32664</v>
      </c>
      <c r="L22" s="11"/>
      <c r="M22" s="92">
        <v>18226</v>
      </c>
      <c r="N22" s="18"/>
      <c r="O22" s="11"/>
      <c r="P22" s="11"/>
      <c r="Q22" s="11"/>
    </row>
    <row r="23" spans="4:17" x14ac:dyDescent="0.55000000000000004">
      <c r="D23" s="4" t="s">
        <v>30</v>
      </c>
      <c r="G23" s="92">
        <v>1387692</v>
      </c>
      <c r="H23" s="11"/>
      <c r="I23" s="92">
        <v>1347207</v>
      </c>
      <c r="J23" s="11"/>
      <c r="K23" s="92">
        <v>1681551</v>
      </c>
      <c r="L23" s="11"/>
      <c r="M23" s="92">
        <v>1006520</v>
      </c>
      <c r="N23" s="18"/>
      <c r="O23" s="11"/>
      <c r="P23" s="11"/>
      <c r="Q23" s="11"/>
    </row>
    <row r="24" spans="4:17" x14ac:dyDescent="0.55000000000000004">
      <c r="D24" s="4" t="s">
        <v>188</v>
      </c>
      <c r="G24" s="11">
        <v>779</v>
      </c>
      <c r="H24" s="11"/>
      <c r="I24" s="11">
        <v>528975</v>
      </c>
      <c r="J24" s="11"/>
      <c r="K24" s="92">
        <v>9095</v>
      </c>
      <c r="L24" s="11"/>
      <c r="M24" s="92">
        <v>532174</v>
      </c>
      <c r="N24" s="18"/>
    </row>
    <row r="25" spans="4:17" x14ac:dyDescent="0.55000000000000004">
      <c r="D25" s="4" t="s">
        <v>189</v>
      </c>
      <c r="G25" s="11">
        <v>306</v>
      </c>
      <c r="H25" s="11"/>
      <c r="I25" s="11">
        <v>6852</v>
      </c>
      <c r="J25" s="11"/>
      <c r="K25" s="92">
        <v>0</v>
      </c>
      <c r="L25" s="11"/>
      <c r="M25" s="92">
        <v>5782</v>
      </c>
      <c r="N25" s="18"/>
      <c r="O25" s="11"/>
      <c r="P25" s="11"/>
      <c r="Q25" s="11"/>
    </row>
    <row r="26" spans="4:17" x14ac:dyDescent="0.55000000000000004">
      <c r="D26" s="4" t="s">
        <v>190</v>
      </c>
      <c r="G26" s="11">
        <v>-21301</v>
      </c>
      <c r="H26" s="11"/>
      <c r="I26" s="11">
        <f>-1652+29666</f>
        <v>28014</v>
      </c>
      <c r="J26" s="11"/>
      <c r="K26" s="92">
        <v>-8292</v>
      </c>
      <c r="L26" s="11"/>
      <c r="M26" s="92">
        <f>-1948+23677</f>
        <v>21729</v>
      </c>
      <c r="N26" s="18"/>
      <c r="O26" s="11"/>
      <c r="P26" s="11"/>
      <c r="Q26" s="11"/>
    </row>
    <row r="27" spans="4:17" x14ac:dyDescent="0.55000000000000004">
      <c r="D27" s="4" t="s">
        <v>191</v>
      </c>
      <c r="G27" s="11">
        <v>13428</v>
      </c>
      <c r="H27" s="11"/>
      <c r="I27" s="92">
        <v>83219</v>
      </c>
      <c r="J27" s="11"/>
      <c r="K27" s="92">
        <v>0</v>
      </c>
      <c r="L27" s="11"/>
      <c r="M27" s="92">
        <v>83219</v>
      </c>
      <c r="N27" s="18"/>
      <c r="O27" s="11"/>
      <c r="P27" s="11"/>
      <c r="Q27" s="11"/>
    </row>
    <row r="28" spans="4:17" x14ac:dyDescent="0.55000000000000004">
      <c r="D28" s="4" t="s">
        <v>192</v>
      </c>
      <c r="G28" s="12">
        <v>-712110</v>
      </c>
      <c r="H28" s="11"/>
      <c r="I28" s="12">
        <v>77493</v>
      </c>
      <c r="J28" s="11"/>
      <c r="K28" s="12">
        <v>0</v>
      </c>
      <c r="L28" s="11"/>
      <c r="M28" s="12">
        <v>0</v>
      </c>
      <c r="N28" s="18"/>
      <c r="O28" s="11"/>
      <c r="P28" s="11"/>
      <c r="Q28" s="11"/>
    </row>
    <row r="29" spans="4:17" x14ac:dyDescent="0.55000000000000004">
      <c r="G29" s="92">
        <f>SUM(G9:G28)</f>
        <v>92408249</v>
      </c>
      <c r="H29" s="11"/>
      <c r="I29" s="92">
        <f>SUM(I9:I28)</f>
        <v>94096996</v>
      </c>
      <c r="J29" s="11"/>
      <c r="K29" s="92">
        <f>SUM(K9:K28)</f>
        <v>87426141</v>
      </c>
      <c r="L29" s="11"/>
      <c r="M29" s="92">
        <f>SUM(M9:M28)</f>
        <v>85175824</v>
      </c>
      <c r="N29" s="18"/>
      <c r="O29" s="11"/>
      <c r="P29" s="11"/>
      <c r="Q29" s="11"/>
    </row>
    <row r="30" spans="4:17" x14ac:dyDescent="0.55000000000000004">
      <c r="D30" s="4" t="s">
        <v>64</v>
      </c>
      <c r="G30" s="92">
        <v>-113031554</v>
      </c>
      <c r="H30" s="11"/>
      <c r="I30" s="92">
        <v>-109595222</v>
      </c>
      <c r="J30" s="11"/>
      <c r="K30" s="92">
        <v>-91274079</v>
      </c>
      <c r="L30" s="11"/>
      <c r="M30" s="92">
        <v>-88525475</v>
      </c>
      <c r="N30" s="18"/>
      <c r="O30" s="11"/>
      <c r="P30" s="11"/>
      <c r="Q30" s="11"/>
    </row>
    <row r="31" spans="4:17" x14ac:dyDescent="0.55000000000000004">
      <c r="D31" s="4" t="s">
        <v>71</v>
      </c>
      <c r="G31" s="92">
        <v>-3003662</v>
      </c>
      <c r="H31" s="11"/>
      <c r="I31" s="92">
        <v>-2947983</v>
      </c>
      <c r="J31" s="11"/>
      <c r="K31" s="92">
        <v>-5063965</v>
      </c>
      <c r="L31" s="11"/>
      <c r="M31" s="92">
        <v>-4952741</v>
      </c>
      <c r="N31" s="18"/>
      <c r="O31" s="11"/>
      <c r="P31" s="11"/>
      <c r="Q31" s="11"/>
    </row>
    <row r="32" spans="4:17" x14ac:dyDescent="0.55000000000000004">
      <c r="D32" s="4" t="s">
        <v>193</v>
      </c>
      <c r="G32" s="92">
        <v>136100363</v>
      </c>
      <c r="H32" s="11"/>
      <c r="I32" s="92">
        <v>135257446</v>
      </c>
      <c r="J32" s="11"/>
      <c r="K32" s="92">
        <v>114359629</v>
      </c>
      <c r="L32" s="11"/>
      <c r="M32" s="92">
        <v>115695857</v>
      </c>
      <c r="N32" s="18"/>
      <c r="O32" s="11"/>
      <c r="P32" s="11"/>
      <c r="Q32" s="11"/>
    </row>
    <row r="33" spans="2:18" x14ac:dyDescent="0.55000000000000004">
      <c r="D33" s="4" t="s">
        <v>194</v>
      </c>
      <c r="G33" s="92">
        <v>-32254211</v>
      </c>
      <c r="H33" s="11"/>
      <c r="I33" s="92">
        <v>-20418047</v>
      </c>
      <c r="J33" s="11"/>
      <c r="K33" s="92">
        <v>-29878595</v>
      </c>
      <c r="L33" s="11"/>
      <c r="M33" s="92">
        <v>-17909622</v>
      </c>
      <c r="N33" s="18"/>
      <c r="O33" s="11"/>
      <c r="P33" s="11"/>
      <c r="Q33" s="11"/>
    </row>
    <row r="34" spans="2:18" x14ac:dyDescent="0.55000000000000004">
      <c r="D34" s="4" t="s">
        <v>195</v>
      </c>
      <c r="G34" s="92">
        <v>3833661</v>
      </c>
      <c r="H34" s="11"/>
      <c r="I34" s="92">
        <v>3228047</v>
      </c>
      <c r="J34" s="11"/>
      <c r="K34" s="92">
        <v>5066281</v>
      </c>
      <c r="L34" s="11"/>
      <c r="M34" s="92">
        <v>4951639</v>
      </c>
      <c r="N34" s="18"/>
      <c r="O34" s="11"/>
      <c r="P34" s="11"/>
      <c r="Q34" s="11"/>
    </row>
    <row r="35" spans="2:18" x14ac:dyDescent="0.55000000000000004">
      <c r="D35" s="4" t="s">
        <v>196</v>
      </c>
      <c r="G35" s="93">
        <v>-11733292</v>
      </c>
      <c r="H35" s="11"/>
      <c r="I35" s="93">
        <v>-7598698</v>
      </c>
      <c r="J35" s="11"/>
      <c r="K35" s="93">
        <v>-10321409</v>
      </c>
      <c r="L35" s="11"/>
      <c r="M35" s="93">
        <v>-5503472</v>
      </c>
      <c r="N35" s="18"/>
      <c r="O35" s="11"/>
      <c r="P35" s="11"/>
      <c r="Q35" s="11"/>
    </row>
    <row r="36" spans="2:18" x14ac:dyDescent="0.55000000000000004">
      <c r="E36" s="4" t="s">
        <v>197</v>
      </c>
      <c r="G36" s="11">
        <f>SUM(G29:G35)</f>
        <v>72319554</v>
      </c>
      <c r="H36" s="11"/>
      <c r="I36" s="11">
        <f>SUM(I29:I35)</f>
        <v>92022539</v>
      </c>
      <c r="J36" s="11"/>
      <c r="K36" s="11">
        <f>SUM(K29:K35)</f>
        <v>70314003</v>
      </c>
      <c r="L36" s="11"/>
      <c r="M36" s="11">
        <f>SUM(M29:M35)</f>
        <v>88932010</v>
      </c>
      <c r="N36" s="18"/>
      <c r="O36" s="11"/>
      <c r="P36" s="11"/>
      <c r="Q36" s="11"/>
    </row>
    <row r="37" spans="2:18" ht="9.75" customHeight="1" x14ac:dyDescent="0.55000000000000004">
      <c r="G37" s="11"/>
      <c r="H37" s="11"/>
      <c r="I37" s="11"/>
      <c r="J37" s="11"/>
      <c r="K37" s="11"/>
      <c r="L37" s="11"/>
      <c r="M37" s="11"/>
      <c r="N37" s="18"/>
      <c r="O37" s="11"/>
      <c r="P37" s="11"/>
      <c r="Q37" s="11"/>
    </row>
    <row r="38" spans="2:18" x14ac:dyDescent="0.55000000000000004">
      <c r="B38" s="4" t="s">
        <v>198</v>
      </c>
      <c r="G38" s="48"/>
      <c r="H38" s="11"/>
      <c r="I38" s="11"/>
      <c r="J38" s="11"/>
      <c r="K38" s="11"/>
      <c r="L38" s="11"/>
      <c r="M38" s="11"/>
      <c r="N38" s="18"/>
      <c r="O38" s="11"/>
      <c r="P38" s="11"/>
      <c r="Q38" s="11"/>
    </row>
    <row r="39" spans="2:18" x14ac:dyDescent="0.55000000000000004">
      <c r="D39" s="4" t="s">
        <v>199</v>
      </c>
      <c r="G39" s="92">
        <v>-99620231</v>
      </c>
      <c r="H39" s="11"/>
      <c r="I39" s="92">
        <v>-47085944</v>
      </c>
      <c r="J39" s="11"/>
      <c r="K39" s="92">
        <v>-99733358</v>
      </c>
      <c r="L39" s="11"/>
      <c r="M39" s="92">
        <v>-39102437</v>
      </c>
      <c r="N39" s="18"/>
      <c r="O39" s="11"/>
      <c r="P39" s="11"/>
      <c r="Q39" s="11"/>
    </row>
    <row r="40" spans="2:18" x14ac:dyDescent="0.55000000000000004">
      <c r="D40" s="4" t="s">
        <v>11</v>
      </c>
      <c r="G40" s="92">
        <v>-4337185</v>
      </c>
      <c r="H40" s="11"/>
      <c r="I40" s="11">
        <v>-5878776</v>
      </c>
      <c r="J40" s="11"/>
      <c r="K40" s="92">
        <v>-1750837</v>
      </c>
      <c r="L40" s="11"/>
      <c r="M40" s="11">
        <v>-10764835</v>
      </c>
      <c r="N40" s="18"/>
      <c r="O40" s="11"/>
      <c r="P40" s="11"/>
      <c r="Q40" s="11"/>
    </row>
    <row r="41" spans="2:18" x14ac:dyDescent="0.55000000000000004">
      <c r="D41" s="4" t="s">
        <v>12</v>
      </c>
      <c r="G41" s="92">
        <v>-33864409</v>
      </c>
      <c r="H41" s="11"/>
      <c r="I41" s="92">
        <v>-1215264</v>
      </c>
      <c r="J41" s="11"/>
      <c r="K41" s="92">
        <v>-31244216</v>
      </c>
      <c r="L41" s="11"/>
      <c r="M41" s="92">
        <v>-4324323</v>
      </c>
      <c r="N41" s="18"/>
      <c r="O41" s="11"/>
      <c r="P41" s="11"/>
      <c r="Q41" s="11"/>
    </row>
    <row r="42" spans="2:18" x14ac:dyDescent="0.55000000000000004">
      <c r="D42" s="4" t="s">
        <v>200</v>
      </c>
      <c r="G42" s="92">
        <v>-3070423</v>
      </c>
      <c r="H42" s="11"/>
      <c r="I42" s="92">
        <v>2538118</v>
      </c>
      <c r="J42" s="11"/>
      <c r="K42" s="92">
        <v>-2445152</v>
      </c>
      <c r="L42" s="11"/>
      <c r="M42" s="92">
        <v>24687940</v>
      </c>
      <c r="N42" s="18"/>
      <c r="O42" s="11"/>
      <c r="P42" s="11"/>
      <c r="Q42" s="11"/>
    </row>
    <row r="43" spans="2:18" x14ac:dyDescent="0.55000000000000004">
      <c r="D43" s="4" t="s">
        <v>201</v>
      </c>
      <c r="G43" s="92">
        <v>9016703</v>
      </c>
      <c r="H43" s="11"/>
      <c r="I43" s="92">
        <v>7009025</v>
      </c>
      <c r="J43" s="11"/>
      <c r="K43" s="92">
        <v>7178116</v>
      </c>
      <c r="L43" s="11"/>
      <c r="M43" s="92">
        <v>5458350</v>
      </c>
      <c r="N43" s="18"/>
      <c r="O43" s="11"/>
      <c r="P43" s="11"/>
      <c r="Q43" s="11"/>
    </row>
    <row r="44" spans="2:18" x14ac:dyDescent="0.55000000000000004">
      <c r="D44" s="4" t="s">
        <v>202</v>
      </c>
      <c r="G44" s="92">
        <v>650660</v>
      </c>
      <c r="H44" s="11"/>
      <c r="I44" s="92">
        <v>-20138476</v>
      </c>
      <c r="J44" s="11"/>
      <c r="K44" s="92">
        <v>-2918646</v>
      </c>
      <c r="L44" s="11"/>
      <c r="M44" s="92">
        <v>-16213506</v>
      </c>
      <c r="N44" s="18"/>
      <c r="O44" s="11"/>
      <c r="P44" s="11"/>
      <c r="Q44" s="11"/>
    </row>
    <row r="45" spans="2:18" ht="9.75" customHeight="1" x14ac:dyDescent="0.55000000000000004">
      <c r="G45" s="92"/>
      <c r="H45" s="11"/>
      <c r="I45" s="11"/>
      <c r="J45" s="11"/>
      <c r="K45" s="11"/>
      <c r="L45" s="11"/>
      <c r="M45" s="11"/>
      <c r="N45" s="18"/>
      <c r="O45" s="11"/>
      <c r="P45" s="11"/>
      <c r="Q45" s="11"/>
    </row>
    <row r="46" spans="2:18" x14ac:dyDescent="0.55000000000000004">
      <c r="B46" s="4" t="s">
        <v>203</v>
      </c>
      <c r="G46" s="92"/>
      <c r="H46" s="11"/>
      <c r="I46" s="11"/>
      <c r="N46" s="18"/>
      <c r="O46" s="11"/>
      <c r="P46" s="11"/>
      <c r="Q46" s="11"/>
    </row>
    <row r="47" spans="2:18" x14ac:dyDescent="0.55000000000000004">
      <c r="D47" s="4" t="s">
        <v>204</v>
      </c>
      <c r="G47" s="92">
        <v>72049792</v>
      </c>
      <c r="H47" s="11"/>
      <c r="I47" s="92">
        <v>-70789098</v>
      </c>
      <c r="J47" s="11"/>
      <c r="K47" s="11">
        <v>62231869</v>
      </c>
      <c r="L47" s="11"/>
      <c r="M47" s="11">
        <v>-74052517</v>
      </c>
      <c r="N47" s="18"/>
      <c r="P47" s="11"/>
      <c r="Q47" s="11"/>
    </row>
    <row r="48" spans="2:18" x14ac:dyDescent="0.55000000000000004">
      <c r="D48" s="4" t="s">
        <v>205</v>
      </c>
      <c r="G48" s="92">
        <v>-33509459</v>
      </c>
      <c r="H48" s="11"/>
      <c r="I48" s="92">
        <v>18749634</v>
      </c>
      <c r="J48" s="11"/>
      <c r="K48" s="11">
        <v>-21135081</v>
      </c>
      <c r="L48" s="11"/>
      <c r="M48" s="11">
        <v>3124092</v>
      </c>
      <c r="N48" s="18"/>
      <c r="O48" s="11"/>
      <c r="P48" s="11"/>
      <c r="Q48" s="11"/>
      <c r="R48" s="11"/>
    </row>
    <row r="49" spans="1:29" x14ac:dyDescent="0.55000000000000004">
      <c r="D49" s="4" t="s">
        <v>26</v>
      </c>
      <c r="G49" s="92">
        <v>1203272</v>
      </c>
      <c r="H49" s="11"/>
      <c r="I49" s="92">
        <v>-1911247</v>
      </c>
      <c r="J49" s="11"/>
      <c r="K49" s="11">
        <v>1203272</v>
      </c>
      <c r="L49" s="11"/>
      <c r="M49" s="11">
        <v>-1949806</v>
      </c>
      <c r="N49" s="18"/>
      <c r="O49" s="11"/>
      <c r="P49" s="11"/>
      <c r="Q49" s="11"/>
      <c r="R49" s="11"/>
    </row>
    <row r="50" spans="1:29" x14ac:dyDescent="0.55000000000000004">
      <c r="D50" s="4" t="s">
        <v>27</v>
      </c>
      <c r="G50" s="92">
        <v>-79469</v>
      </c>
      <c r="H50" s="11"/>
      <c r="I50" s="11">
        <v>-321896</v>
      </c>
      <c r="J50" s="11"/>
      <c r="K50" s="11">
        <v>0</v>
      </c>
      <c r="L50" s="11"/>
      <c r="M50" s="11">
        <v>0</v>
      </c>
      <c r="N50" s="18"/>
      <c r="O50" s="11"/>
      <c r="P50" s="11"/>
      <c r="Q50" s="11"/>
      <c r="R50" s="11"/>
    </row>
    <row r="51" spans="1:29" x14ac:dyDescent="0.55000000000000004">
      <c r="D51" s="4" t="s">
        <v>28</v>
      </c>
      <c r="G51" s="92">
        <v>25749882</v>
      </c>
      <c r="H51" s="11"/>
      <c r="I51" s="11">
        <v>14731552</v>
      </c>
      <c r="J51" s="11"/>
      <c r="K51" s="11">
        <v>25030519</v>
      </c>
      <c r="L51" s="11"/>
      <c r="M51" s="11">
        <v>14976565</v>
      </c>
      <c r="N51" s="18"/>
      <c r="O51" s="11"/>
      <c r="P51" s="11"/>
      <c r="Q51" s="11"/>
      <c r="R51" s="11"/>
    </row>
    <row r="52" spans="1:29" x14ac:dyDescent="0.55000000000000004">
      <c r="D52" s="4" t="s">
        <v>206</v>
      </c>
      <c r="G52" s="92">
        <v>-14668683</v>
      </c>
      <c r="H52" s="11"/>
      <c r="I52" s="92">
        <v>12512473</v>
      </c>
      <c r="J52" s="11"/>
      <c r="K52" s="11">
        <v>-15126433</v>
      </c>
      <c r="L52" s="11"/>
      <c r="M52" s="11">
        <v>12511477</v>
      </c>
      <c r="N52" s="18"/>
      <c r="O52" s="11"/>
      <c r="P52" s="11"/>
      <c r="Q52" s="11"/>
      <c r="R52" s="11"/>
    </row>
    <row r="53" spans="1:29" x14ac:dyDescent="0.55000000000000004">
      <c r="D53" s="4" t="s">
        <v>35</v>
      </c>
      <c r="G53" s="92">
        <v>12006058</v>
      </c>
      <c r="H53" s="11"/>
      <c r="I53" s="92">
        <v>3083532</v>
      </c>
      <c r="J53" s="11"/>
      <c r="K53" s="11">
        <v>21143960</v>
      </c>
      <c r="L53" s="11"/>
      <c r="M53" s="11">
        <v>-5254161</v>
      </c>
      <c r="N53" s="18"/>
      <c r="O53" s="11"/>
      <c r="P53" s="11"/>
      <c r="Q53" s="11"/>
      <c r="R53" s="11"/>
    </row>
    <row r="54" spans="1:29" x14ac:dyDescent="0.55000000000000004">
      <c r="E54" s="4" t="s">
        <v>207</v>
      </c>
      <c r="G54" s="15">
        <f>SUM(G36:G53)</f>
        <v>3846062</v>
      </c>
      <c r="H54" s="11"/>
      <c r="I54" s="15">
        <f>SUM(I36:I53)</f>
        <v>3306172</v>
      </c>
      <c r="J54" s="11"/>
      <c r="K54" s="15">
        <f>SUM(K36:K53)</f>
        <v>12748016</v>
      </c>
      <c r="L54" s="11"/>
      <c r="M54" s="15">
        <f>SUM(M36:M53)</f>
        <v>-1971151</v>
      </c>
      <c r="N54" s="18"/>
      <c r="O54" s="11"/>
      <c r="P54" s="11"/>
      <c r="Q54" s="11"/>
      <c r="R54" s="11"/>
    </row>
    <row r="55" spans="1:29" x14ac:dyDescent="0.55000000000000004">
      <c r="A55" s="4" t="s">
        <v>208</v>
      </c>
      <c r="G55" s="48"/>
      <c r="H55" s="11"/>
      <c r="N55" s="18"/>
      <c r="O55" s="11"/>
      <c r="P55" s="11"/>
      <c r="Q55" s="11"/>
      <c r="R55" s="11"/>
    </row>
    <row r="56" spans="1:29" x14ac:dyDescent="0.55000000000000004">
      <c r="D56" s="4" t="s">
        <v>209</v>
      </c>
      <c r="G56" s="92"/>
      <c r="H56" s="11"/>
      <c r="I56" s="92"/>
      <c r="J56" s="11"/>
      <c r="K56" s="92"/>
      <c r="L56" s="11"/>
      <c r="M56" s="11"/>
      <c r="N56" s="18"/>
      <c r="O56" s="11"/>
      <c r="P56" s="11"/>
      <c r="Q56" s="11"/>
      <c r="R56" s="11"/>
    </row>
    <row r="57" spans="1:29" x14ac:dyDescent="0.55000000000000004">
      <c r="E57" s="4" t="s">
        <v>88</v>
      </c>
      <c r="G57" s="92">
        <v>109002630</v>
      </c>
      <c r="H57" s="11"/>
      <c r="I57" s="92">
        <v>106550645</v>
      </c>
      <c r="J57" s="11"/>
      <c r="K57" s="92">
        <v>50387545</v>
      </c>
      <c r="L57" s="11"/>
      <c r="M57" s="11">
        <v>43319205</v>
      </c>
      <c r="N57" s="18"/>
      <c r="O57" s="11"/>
      <c r="P57" s="11"/>
      <c r="Q57" s="11"/>
      <c r="R57" s="11"/>
    </row>
    <row r="58" spans="1:29" x14ac:dyDescent="0.55000000000000004">
      <c r="D58" s="4" t="s">
        <v>210</v>
      </c>
      <c r="G58" s="92">
        <v>147153279</v>
      </c>
      <c r="H58" s="11"/>
      <c r="I58" s="92">
        <v>40075910</v>
      </c>
      <c r="J58" s="11"/>
      <c r="K58" s="92">
        <v>88724695</v>
      </c>
      <c r="L58" s="11"/>
      <c r="M58" s="11">
        <v>7068598</v>
      </c>
      <c r="N58" s="18"/>
      <c r="O58" s="11"/>
      <c r="P58" s="11"/>
      <c r="Q58" s="11"/>
      <c r="R58" s="11"/>
    </row>
    <row r="59" spans="1:29" x14ac:dyDescent="0.55000000000000004">
      <c r="D59" s="4" t="s">
        <v>211</v>
      </c>
      <c r="G59" s="92">
        <v>0</v>
      </c>
      <c r="H59" s="11"/>
      <c r="I59" s="92">
        <v>18440</v>
      </c>
      <c r="J59" s="11"/>
      <c r="K59" s="92">
        <v>0</v>
      </c>
      <c r="L59" s="11"/>
      <c r="M59" s="11">
        <v>4062848</v>
      </c>
      <c r="N59" s="18"/>
      <c r="O59" s="11"/>
      <c r="P59" s="11"/>
      <c r="Q59" s="11"/>
      <c r="R59" s="11"/>
      <c r="W59" s="91"/>
      <c r="Y59" s="91"/>
      <c r="AA59" s="91"/>
      <c r="AC59" s="91"/>
    </row>
    <row r="60" spans="1:29" x14ac:dyDescent="0.55000000000000004">
      <c r="D60" s="4" t="s">
        <v>212</v>
      </c>
      <c r="N60" s="18"/>
      <c r="O60" s="11"/>
      <c r="P60" s="11"/>
      <c r="Q60" s="11"/>
      <c r="R60" s="11"/>
      <c r="W60" s="91"/>
      <c r="Y60" s="91"/>
      <c r="AA60" s="91"/>
      <c r="AC60" s="91"/>
    </row>
    <row r="61" spans="1:29" x14ac:dyDescent="0.55000000000000004">
      <c r="E61" s="4" t="s">
        <v>88</v>
      </c>
      <c r="G61" s="92">
        <v>-164782849</v>
      </c>
      <c r="H61" s="11"/>
      <c r="I61" s="92">
        <v>-82813492</v>
      </c>
      <c r="J61" s="11"/>
      <c r="K61" s="92">
        <v>-113254090</v>
      </c>
      <c r="L61" s="11"/>
      <c r="M61" s="11">
        <v>-14298033</v>
      </c>
      <c r="N61" s="18"/>
      <c r="O61" s="11"/>
      <c r="P61" s="11"/>
      <c r="Q61" s="11"/>
      <c r="R61" s="11"/>
      <c r="W61" s="91"/>
      <c r="Y61" s="91"/>
      <c r="AA61" s="91"/>
      <c r="AC61" s="91"/>
    </row>
    <row r="62" spans="1:29" x14ac:dyDescent="0.55000000000000004">
      <c r="D62" s="4" t="s">
        <v>213</v>
      </c>
      <c r="G62" s="92">
        <v>-83438549</v>
      </c>
      <c r="H62" s="11"/>
      <c r="I62" s="92">
        <v>-68948480</v>
      </c>
      <c r="J62" s="11"/>
      <c r="K62" s="92">
        <v>-27487775</v>
      </c>
      <c r="L62" s="11"/>
      <c r="M62" s="11">
        <v>-22095785</v>
      </c>
      <c r="N62" s="18"/>
      <c r="O62" s="11"/>
      <c r="P62" s="11"/>
      <c r="Q62" s="11"/>
      <c r="R62" s="11"/>
      <c r="W62" s="91"/>
      <c r="Y62" s="91"/>
      <c r="AA62" s="91"/>
      <c r="AC62" s="91"/>
    </row>
    <row r="63" spans="1:29" x14ac:dyDescent="0.55000000000000004">
      <c r="D63" s="4" t="s">
        <v>214</v>
      </c>
      <c r="E63" s="11"/>
      <c r="F63" s="11"/>
      <c r="G63" s="92">
        <v>-1296258</v>
      </c>
      <c r="H63" s="11"/>
      <c r="I63" s="92">
        <v>-2363013</v>
      </c>
      <c r="J63" s="11"/>
      <c r="K63" s="11">
        <v>-2581448</v>
      </c>
      <c r="L63" s="11"/>
      <c r="M63" s="11">
        <v>-25843139</v>
      </c>
      <c r="N63" s="18"/>
      <c r="O63" s="97"/>
      <c r="P63" s="11"/>
      <c r="Q63" s="11"/>
      <c r="W63" s="91"/>
      <c r="Y63" s="91"/>
      <c r="AA63" s="91"/>
      <c r="AC63" s="91"/>
    </row>
    <row r="64" spans="1:29" x14ac:dyDescent="0.55000000000000004">
      <c r="D64" s="4" t="s">
        <v>215</v>
      </c>
      <c r="G64" s="92">
        <v>32616</v>
      </c>
      <c r="H64" s="11"/>
      <c r="I64" s="92">
        <v>12581</v>
      </c>
      <c r="J64" s="11"/>
      <c r="K64" s="11">
        <v>21145</v>
      </c>
      <c r="L64" s="11"/>
      <c r="M64" s="11">
        <v>9439</v>
      </c>
      <c r="N64" s="18"/>
      <c r="O64" s="97"/>
      <c r="P64" s="11"/>
      <c r="Q64" s="11"/>
      <c r="W64" s="91"/>
      <c r="Y64" s="91"/>
      <c r="AA64" s="91"/>
      <c r="AC64" s="91"/>
    </row>
    <row r="65" spans="1:29" x14ac:dyDescent="0.55000000000000004">
      <c r="D65" s="4" t="s">
        <v>216</v>
      </c>
      <c r="G65" s="92">
        <v>65420</v>
      </c>
      <c r="H65" s="11"/>
      <c r="I65" s="92">
        <v>0</v>
      </c>
      <c r="J65" s="11"/>
      <c r="K65" s="11">
        <v>65013</v>
      </c>
      <c r="L65" s="11"/>
      <c r="M65" s="11">
        <v>0</v>
      </c>
      <c r="N65" s="18"/>
      <c r="O65" s="97"/>
      <c r="P65" s="11"/>
      <c r="Q65" s="11"/>
      <c r="W65" s="91"/>
      <c r="Y65" s="91"/>
      <c r="AA65" s="91"/>
      <c r="AC65" s="91"/>
    </row>
    <row r="66" spans="1:29" x14ac:dyDescent="0.55000000000000004">
      <c r="D66" s="4" t="s">
        <v>217</v>
      </c>
      <c r="G66" s="92">
        <v>-2129685</v>
      </c>
      <c r="H66" s="11"/>
      <c r="I66" s="92">
        <v>-3202218</v>
      </c>
      <c r="J66" s="11"/>
      <c r="K66" s="11">
        <v>-1808354</v>
      </c>
      <c r="L66" s="11"/>
      <c r="M66" s="11">
        <v>-2196016</v>
      </c>
      <c r="N66" s="18"/>
      <c r="O66" s="97"/>
      <c r="P66" s="11"/>
      <c r="Q66" s="11"/>
      <c r="W66" s="91"/>
      <c r="Y66" s="91"/>
      <c r="AA66" s="91"/>
      <c r="AC66" s="91"/>
    </row>
    <row r="67" spans="1:29" x14ac:dyDescent="0.55000000000000004">
      <c r="D67" s="4" t="s">
        <v>218</v>
      </c>
      <c r="G67" s="92">
        <v>-7372</v>
      </c>
      <c r="H67" s="11"/>
      <c r="I67" s="92">
        <v>-56400</v>
      </c>
      <c r="J67" s="11"/>
      <c r="K67" s="11">
        <v>-7341</v>
      </c>
      <c r="L67" s="11"/>
      <c r="M67" s="11">
        <v>-5055</v>
      </c>
      <c r="N67" s="18"/>
      <c r="O67" s="11"/>
      <c r="P67" s="11"/>
      <c r="Q67" s="11"/>
      <c r="W67" s="91"/>
      <c r="Y67" s="91"/>
      <c r="AA67" s="91"/>
      <c r="AC67" s="91"/>
    </row>
    <row r="68" spans="1:29" x14ac:dyDescent="0.55000000000000004">
      <c r="D68" s="4" t="s">
        <v>219</v>
      </c>
      <c r="G68" s="92">
        <v>-4107688</v>
      </c>
      <c r="H68" s="11"/>
      <c r="I68" s="92">
        <v>-2762001</v>
      </c>
      <c r="J68" s="11"/>
      <c r="K68" s="11">
        <v>-3136476</v>
      </c>
      <c r="L68" s="11"/>
      <c r="M68" s="11">
        <v>-2171402</v>
      </c>
      <c r="N68" s="18"/>
      <c r="O68" s="97"/>
      <c r="P68" s="11"/>
      <c r="Q68" s="11"/>
      <c r="W68" s="91"/>
      <c r="Y68" s="91"/>
      <c r="AA68" s="91"/>
      <c r="AC68" s="91"/>
    </row>
    <row r="69" spans="1:29" x14ac:dyDescent="0.55000000000000004">
      <c r="E69" s="4" t="s">
        <v>220</v>
      </c>
      <c r="G69" s="15">
        <f>SUM(G56:G68)</f>
        <v>491544</v>
      </c>
      <c r="H69" s="9"/>
      <c r="I69" s="15">
        <f>SUM(I56:I68)</f>
        <v>-13488028</v>
      </c>
      <c r="J69" s="11"/>
      <c r="K69" s="15">
        <f>SUM(K56:K68)</f>
        <v>-9077086</v>
      </c>
      <c r="L69" s="9"/>
      <c r="M69" s="15">
        <f>SUM(M56:M68)</f>
        <v>-12149340</v>
      </c>
      <c r="N69" s="18"/>
      <c r="O69" s="11"/>
      <c r="P69" s="11"/>
      <c r="Q69" s="11"/>
      <c r="W69" s="91"/>
      <c r="Y69" s="91"/>
      <c r="AA69" s="91"/>
      <c r="AC69" s="91"/>
    </row>
    <row r="70" spans="1:29" x14ac:dyDescent="0.55000000000000004">
      <c r="A70" s="4" t="s">
        <v>221</v>
      </c>
      <c r="G70" s="48"/>
      <c r="H70" s="9"/>
      <c r="I70" s="11"/>
      <c r="J70" s="11"/>
      <c r="K70" s="9"/>
      <c r="L70" s="9"/>
      <c r="M70" s="11"/>
      <c r="N70" s="18"/>
      <c r="O70" s="11"/>
      <c r="P70" s="11"/>
      <c r="Q70" s="11"/>
      <c r="W70" s="91"/>
      <c r="Y70" s="91"/>
      <c r="AA70" s="91"/>
      <c r="AC70" s="91"/>
    </row>
    <row r="71" spans="1:29" x14ac:dyDescent="0.55000000000000004">
      <c r="D71" s="4" t="s">
        <v>222</v>
      </c>
      <c r="F71" s="8"/>
      <c r="G71" s="94">
        <v>0</v>
      </c>
      <c r="H71" s="11"/>
      <c r="I71" s="94">
        <v>23601151</v>
      </c>
      <c r="J71" s="11"/>
      <c r="K71" s="94">
        <v>0</v>
      </c>
      <c r="L71" s="11"/>
      <c r="M71" s="94">
        <v>23601151</v>
      </c>
      <c r="N71" s="18"/>
      <c r="O71" s="11"/>
      <c r="P71" s="11"/>
      <c r="Q71" s="11"/>
      <c r="W71" s="91"/>
      <c r="Y71" s="91"/>
      <c r="AA71" s="91"/>
      <c r="AC71" s="91"/>
    </row>
    <row r="72" spans="1:29" x14ac:dyDescent="0.55000000000000004">
      <c r="D72" s="4" t="s">
        <v>223</v>
      </c>
      <c r="F72" s="8"/>
      <c r="G72" s="94">
        <v>-100263</v>
      </c>
      <c r="H72" s="11"/>
      <c r="I72" s="94">
        <v>-17522177</v>
      </c>
      <c r="J72" s="11"/>
      <c r="K72" s="94">
        <v>-100263</v>
      </c>
      <c r="L72" s="11"/>
      <c r="M72" s="94">
        <v>-14183177</v>
      </c>
      <c r="N72" s="18"/>
      <c r="O72" s="11"/>
      <c r="P72" s="11"/>
      <c r="Q72" s="11"/>
      <c r="W72" s="91"/>
      <c r="Y72" s="91"/>
      <c r="AA72" s="91"/>
      <c r="AC72" s="91"/>
    </row>
    <row r="73" spans="1:29" x14ac:dyDescent="0.55000000000000004">
      <c r="D73" s="4" t="s">
        <v>224</v>
      </c>
      <c r="F73" s="8"/>
      <c r="G73" s="94">
        <v>199999</v>
      </c>
      <c r="H73" s="11"/>
      <c r="I73" s="94">
        <v>10875</v>
      </c>
      <c r="J73" s="11"/>
      <c r="K73" s="94">
        <v>0</v>
      </c>
      <c r="L73" s="11"/>
      <c r="M73" s="94">
        <v>0</v>
      </c>
      <c r="N73" s="18"/>
      <c r="O73" s="11"/>
      <c r="P73" s="11"/>
      <c r="Q73" s="11"/>
      <c r="W73" s="91"/>
      <c r="Y73" s="91"/>
      <c r="AA73" s="91"/>
      <c r="AC73" s="91"/>
    </row>
    <row r="74" spans="1:29" x14ac:dyDescent="0.55000000000000004">
      <c r="D74" s="4" t="s">
        <v>225</v>
      </c>
      <c r="F74" s="8"/>
      <c r="G74" s="94">
        <v>-17769957</v>
      </c>
      <c r="H74" s="11"/>
      <c r="I74" s="94">
        <v>-9477310</v>
      </c>
      <c r="J74" s="11"/>
      <c r="K74" s="94">
        <v>-17769957</v>
      </c>
      <c r="L74" s="11"/>
      <c r="M74" s="94">
        <v>-9477310</v>
      </c>
      <c r="N74" s="18"/>
      <c r="O74" s="11"/>
      <c r="P74" s="11"/>
      <c r="Q74" s="11"/>
      <c r="W74" s="91"/>
      <c r="Y74" s="91"/>
      <c r="AA74" s="91"/>
      <c r="AC74" s="91"/>
    </row>
    <row r="75" spans="1:29" x14ac:dyDescent="0.55000000000000004">
      <c r="D75" s="4" t="s">
        <v>226</v>
      </c>
      <c r="F75" s="8"/>
      <c r="G75" s="94">
        <v>-609650</v>
      </c>
      <c r="H75" s="11"/>
      <c r="I75" s="94">
        <v>-493445</v>
      </c>
      <c r="J75" s="11"/>
      <c r="K75" s="94">
        <v>0</v>
      </c>
      <c r="L75" s="11"/>
      <c r="M75" s="94">
        <v>0</v>
      </c>
      <c r="N75" s="18"/>
      <c r="O75" s="11"/>
      <c r="P75" s="11"/>
      <c r="Q75" s="11"/>
      <c r="W75" s="91"/>
      <c r="Y75" s="91"/>
      <c r="AA75" s="91"/>
      <c r="AC75" s="91"/>
    </row>
    <row r="76" spans="1:29" x14ac:dyDescent="0.55000000000000004">
      <c r="D76" s="4" t="s">
        <v>227</v>
      </c>
      <c r="F76" s="8"/>
      <c r="G76" s="94">
        <v>-481491</v>
      </c>
      <c r="H76" s="11"/>
      <c r="I76" s="94">
        <v>-450735</v>
      </c>
      <c r="J76" s="11"/>
      <c r="K76" s="94">
        <v>-481491</v>
      </c>
      <c r="L76" s="11"/>
      <c r="M76" s="94">
        <v>-450735</v>
      </c>
      <c r="N76" s="18"/>
      <c r="O76" s="11"/>
      <c r="P76" s="11"/>
      <c r="Q76" s="11"/>
      <c r="W76" s="91"/>
      <c r="Y76" s="91"/>
      <c r="AA76" s="91"/>
      <c r="AC76" s="91"/>
    </row>
    <row r="77" spans="1:29" x14ac:dyDescent="0.55000000000000004">
      <c r="D77" s="4" t="s">
        <v>228</v>
      </c>
      <c r="F77" s="8"/>
      <c r="G77" s="94">
        <v>-860196</v>
      </c>
      <c r="H77" s="11"/>
      <c r="I77" s="94">
        <v>-942094</v>
      </c>
      <c r="J77" s="11"/>
      <c r="K77" s="94">
        <v>-737066</v>
      </c>
      <c r="L77" s="11"/>
      <c r="M77" s="94">
        <v>-805195</v>
      </c>
      <c r="N77" s="18"/>
      <c r="O77" s="11"/>
      <c r="P77" s="11"/>
      <c r="Q77" s="11"/>
      <c r="W77" s="91"/>
      <c r="Y77" s="91"/>
      <c r="AA77" s="91"/>
      <c r="AC77" s="91"/>
    </row>
    <row r="78" spans="1:29" x14ac:dyDescent="0.55000000000000004">
      <c r="E78" s="4" t="s">
        <v>229</v>
      </c>
      <c r="G78" s="15">
        <f>SUM(G71:G77)</f>
        <v>-19621558</v>
      </c>
      <c r="H78" s="11"/>
      <c r="I78" s="15">
        <f>SUM(I71:I77)</f>
        <v>-5273735</v>
      </c>
      <c r="J78" s="11"/>
      <c r="K78" s="15">
        <f>SUM(K71:K77)</f>
        <v>-19088777</v>
      </c>
      <c r="L78" s="11"/>
      <c r="M78" s="15">
        <f>SUM(M71:M77)</f>
        <v>-1315266</v>
      </c>
      <c r="O78" s="11"/>
      <c r="P78" s="11"/>
      <c r="Q78" s="11"/>
      <c r="W78" s="91"/>
      <c r="Y78" s="91"/>
      <c r="AA78" s="91"/>
      <c r="AC78" s="91"/>
    </row>
    <row r="79" spans="1:29" x14ac:dyDescent="0.55000000000000004">
      <c r="A79" s="60" t="s">
        <v>230</v>
      </c>
      <c r="G79" s="95">
        <v>-90322</v>
      </c>
      <c r="H79" s="11"/>
      <c r="I79" s="95">
        <v>16397</v>
      </c>
      <c r="J79" s="11"/>
      <c r="K79" s="15">
        <v>-6136</v>
      </c>
      <c r="L79" s="11"/>
      <c r="M79" s="15">
        <v>869</v>
      </c>
      <c r="O79" s="11"/>
      <c r="P79" s="11"/>
      <c r="Q79" s="11"/>
      <c r="W79" s="91"/>
      <c r="Y79" s="91"/>
      <c r="AA79" s="91"/>
      <c r="AC79" s="91"/>
    </row>
    <row r="80" spans="1:29" x14ac:dyDescent="0.55000000000000004">
      <c r="A80" s="4" t="s">
        <v>231</v>
      </c>
      <c r="G80" s="11">
        <f>+G54+G69+G78+G79</f>
        <v>-15374274</v>
      </c>
      <c r="H80" s="11"/>
      <c r="I80" s="11">
        <f>+I54+I69+I78+I79</f>
        <v>-15439194</v>
      </c>
      <c r="J80" s="11"/>
      <c r="K80" s="11">
        <f>+K54+K69+K78+K79</f>
        <v>-15423983</v>
      </c>
      <c r="L80" s="11"/>
      <c r="M80" s="11">
        <f>+M54+M69+M78+M79</f>
        <v>-15434888</v>
      </c>
      <c r="N80" s="18"/>
      <c r="O80" s="11"/>
      <c r="P80" s="11"/>
      <c r="Q80" s="11"/>
      <c r="W80" s="91"/>
      <c r="Y80" s="91"/>
      <c r="AA80" s="91"/>
      <c r="AC80" s="91"/>
    </row>
    <row r="81" spans="1:29" x14ac:dyDescent="0.55000000000000004">
      <c r="A81" s="4" t="s">
        <v>232</v>
      </c>
      <c r="F81" s="8"/>
      <c r="G81" s="48">
        <f>งบฐานะการเงิน!I8</f>
        <v>48689687</v>
      </c>
      <c r="H81" s="11"/>
      <c r="I81" s="48">
        <v>57114801</v>
      </c>
      <c r="J81" s="11"/>
      <c r="K81" s="48">
        <f>งบฐานะการเงิน!M8</f>
        <v>48465208</v>
      </c>
      <c r="L81" s="11"/>
      <c r="M81" s="48">
        <v>56852284</v>
      </c>
      <c r="N81" s="18"/>
      <c r="O81" s="11"/>
      <c r="P81" s="11"/>
      <c r="Q81" s="11"/>
      <c r="W81" s="91"/>
      <c r="Y81" s="91"/>
      <c r="AA81" s="91"/>
      <c r="AC81" s="91"/>
    </row>
    <row r="82" spans="1:29" ht="24" thickBot="1" x14ac:dyDescent="0.6">
      <c r="A82" s="4" t="s">
        <v>233</v>
      </c>
      <c r="F82" s="8"/>
      <c r="G82" s="13">
        <f>SUM(G80:G81)</f>
        <v>33315413</v>
      </c>
      <c r="H82" s="9"/>
      <c r="I82" s="13">
        <f>SUM(I80:I81)</f>
        <v>41675607</v>
      </c>
      <c r="J82" s="11"/>
      <c r="K82" s="13">
        <f>SUM(K80:K81)</f>
        <v>33041225</v>
      </c>
      <c r="L82" s="9"/>
      <c r="M82" s="13">
        <f>SUM(M80:M81)</f>
        <v>41417396</v>
      </c>
      <c r="N82" s="18"/>
      <c r="O82" s="11"/>
      <c r="P82" s="11"/>
      <c r="Q82" s="11"/>
      <c r="W82" s="91"/>
      <c r="Y82" s="91"/>
      <c r="AA82" s="91"/>
      <c r="AC82" s="91"/>
    </row>
    <row r="83" spans="1:29" ht="12.75" customHeight="1" thickTop="1" x14ac:dyDescent="0.55000000000000004">
      <c r="F83" s="8"/>
      <c r="G83" s="11"/>
      <c r="H83" s="9"/>
      <c r="I83" s="11"/>
      <c r="J83" s="11"/>
      <c r="K83" s="11"/>
      <c r="L83" s="9"/>
      <c r="M83" s="11"/>
      <c r="N83" s="18"/>
      <c r="O83" s="11"/>
      <c r="P83" s="11"/>
      <c r="W83" s="91"/>
      <c r="Y83" s="91"/>
      <c r="AA83" s="91"/>
      <c r="AC83" s="91"/>
    </row>
    <row r="84" spans="1:29" ht="9" customHeight="1" x14ac:dyDescent="0.55000000000000004">
      <c r="F84" s="8"/>
      <c r="G84" s="11"/>
      <c r="H84" s="9"/>
      <c r="I84" s="11"/>
      <c r="J84" s="11"/>
      <c r="K84" s="11"/>
      <c r="L84" s="9"/>
      <c r="M84" s="11"/>
      <c r="N84" s="18"/>
      <c r="O84" s="11"/>
      <c r="P84" s="11"/>
    </row>
    <row r="85" spans="1:29" x14ac:dyDescent="0.55000000000000004">
      <c r="F85" s="8"/>
      <c r="G85" s="11"/>
      <c r="H85" s="9"/>
      <c r="I85" s="11"/>
      <c r="J85" s="11"/>
      <c r="K85" s="11"/>
      <c r="L85" s="9"/>
      <c r="M85" s="11"/>
      <c r="N85" s="18"/>
      <c r="O85" s="11"/>
      <c r="P85" s="11"/>
    </row>
    <row r="86" spans="1:29" x14ac:dyDescent="0.55000000000000004">
      <c r="F86" s="8"/>
      <c r="G86" s="11"/>
      <c r="H86" s="9"/>
      <c r="I86" s="11"/>
      <c r="J86" s="11"/>
      <c r="K86" s="11"/>
      <c r="L86" s="9"/>
      <c r="M86" s="11"/>
      <c r="N86" s="18"/>
      <c r="O86" s="11"/>
      <c r="P86" s="11"/>
    </row>
    <row r="87" spans="1:29" x14ac:dyDescent="0.55000000000000004">
      <c r="E87" s="21" t="s">
        <v>234</v>
      </c>
      <c r="G87" s="8"/>
      <c r="H87" s="11"/>
      <c r="I87" s="22"/>
      <c r="J87" s="11"/>
      <c r="K87" s="22"/>
      <c r="M87" s="22"/>
      <c r="N87" s="11"/>
    </row>
    <row r="88" spans="1:29" x14ac:dyDescent="0.55000000000000004">
      <c r="E88" s="9" t="s">
        <v>54</v>
      </c>
      <c r="G88" s="9"/>
      <c r="I88" s="9" t="s">
        <v>55</v>
      </c>
      <c r="J88" s="11"/>
      <c r="K88" s="22"/>
      <c r="M88" s="23"/>
      <c r="N88" s="23"/>
    </row>
    <row r="89" spans="1:29" x14ac:dyDescent="0.55000000000000004">
      <c r="E89" s="9" t="s">
        <v>56</v>
      </c>
      <c r="G89" s="9"/>
      <c r="I89" s="9" t="s">
        <v>57</v>
      </c>
      <c r="J89" s="11"/>
      <c r="K89" s="22"/>
      <c r="M89" s="23"/>
      <c r="N89" s="23"/>
    </row>
    <row r="90" spans="1:29" x14ac:dyDescent="0.55000000000000004">
      <c r="E90" s="21"/>
      <c r="G90" s="9"/>
      <c r="H90" s="11"/>
      <c r="I90" s="22"/>
      <c r="J90" s="11"/>
      <c r="K90" s="9"/>
      <c r="M90" s="22"/>
      <c r="N90" s="11"/>
    </row>
    <row r="91" spans="1:29" x14ac:dyDescent="0.55000000000000004">
      <c r="E91" s="9"/>
      <c r="G91" s="9"/>
      <c r="H91" s="9"/>
      <c r="I91" s="9"/>
      <c r="J91" s="11"/>
      <c r="K91" s="22"/>
      <c r="M91" s="23"/>
      <c r="N91" s="23"/>
    </row>
    <row r="92" spans="1:29" x14ac:dyDescent="0.55000000000000004">
      <c r="G92" s="11"/>
      <c r="H92" s="11"/>
      <c r="I92" s="9"/>
      <c r="J92" s="11"/>
      <c r="K92" s="11"/>
      <c r="L92" s="11"/>
      <c r="M92" s="11"/>
      <c r="N92" s="96"/>
      <c r="O92" s="11"/>
      <c r="P92" s="11"/>
    </row>
    <row r="93" spans="1:29" x14ac:dyDescent="0.55000000000000004">
      <c r="G93" s="11"/>
      <c r="H93" s="11"/>
      <c r="I93" s="11"/>
      <c r="J93" s="11"/>
      <c r="K93" s="11"/>
      <c r="L93" s="11"/>
      <c r="M93" s="11"/>
      <c r="N93" s="18"/>
      <c r="O93" s="11"/>
      <c r="P93" s="11"/>
    </row>
    <row r="94" spans="1:29" x14ac:dyDescent="0.55000000000000004">
      <c r="G94" s="11"/>
      <c r="H94" s="11"/>
      <c r="I94" s="11"/>
      <c r="J94" s="11"/>
      <c r="K94" s="11"/>
      <c r="L94" s="11"/>
      <c r="M94" s="11"/>
      <c r="N94" s="18"/>
      <c r="O94" s="11"/>
      <c r="P94" s="11"/>
    </row>
    <row r="95" spans="1:29" x14ac:dyDescent="0.55000000000000004">
      <c r="G95" s="96"/>
      <c r="H95" s="96"/>
      <c r="I95" s="96"/>
      <c r="J95" s="96"/>
      <c r="K95" s="11"/>
      <c r="L95" s="96"/>
      <c r="M95" s="96"/>
      <c r="N95" s="96"/>
      <c r="O95" s="11"/>
      <c r="P95" s="11"/>
    </row>
    <row r="96" spans="1:29" x14ac:dyDescent="0.55000000000000004">
      <c r="K96" s="11"/>
      <c r="O96" s="11"/>
      <c r="P96" s="11"/>
    </row>
    <row r="97" spans="11:16" x14ac:dyDescent="0.55000000000000004">
      <c r="K97" s="11"/>
      <c r="O97" s="11"/>
      <c r="P97" s="11"/>
    </row>
    <row r="98" spans="11:16" x14ac:dyDescent="0.55000000000000004">
      <c r="K98" s="11"/>
    </row>
    <row r="99" spans="11:16" x14ac:dyDescent="0.55000000000000004">
      <c r="K99" s="11"/>
    </row>
    <row r="100" spans="11:16" x14ac:dyDescent="0.55000000000000004">
      <c r="K100" s="11"/>
    </row>
    <row r="101" spans="11:16" x14ac:dyDescent="0.55000000000000004">
      <c r="K101" s="11"/>
    </row>
    <row r="102" spans="11:16" x14ac:dyDescent="0.55000000000000004">
      <c r="K102" s="11"/>
    </row>
    <row r="103" spans="11:16" x14ac:dyDescent="0.55000000000000004">
      <c r="K103" s="11"/>
    </row>
    <row r="104" spans="11:16" x14ac:dyDescent="0.55000000000000004">
      <c r="K104" s="11"/>
    </row>
    <row r="105" spans="11:16" x14ac:dyDescent="0.55000000000000004">
      <c r="K105" s="11"/>
    </row>
    <row r="106" spans="11:16" x14ac:dyDescent="0.55000000000000004">
      <c r="K106" s="11"/>
    </row>
    <row r="107" spans="11:16" x14ac:dyDescent="0.55000000000000004">
      <c r="K107" s="11"/>
    </row>
    <row r="108" spans="11:16" x14ac:dyDescent="0.55000000000000004">
      <c r="K108" s="11"/>
    </row>
    <row r="109" spans="11:16" x14ac:dyDescent="0.55000000000000004">
      <c r="K109" s="11"/>
    </row>
    <row r="110" spans="11:16" x14ac:dyDescent="0.55000000000000004">
      <c r="K110" s="11"/>
    </row>
    <row r="111" spans="11:16" x14ac:dyDescent="0.55000000000000004">
      <c r="K111" s="11"/>
    </row>
    <row r="112" spans="11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</sheetData>
  <sheetProtection algorithmName="SHA-512" hashValue="aAxBtFx5KBKG9tcXjkZ7ThX5RuoYxMQNsaaE5DnvHqWUKw7HWxw3CZS+VjdyfvkTU686ZPpbVKxlE+w5oTd+9w==" saltValue="dZFZ+sbaEOKZaqNNdid5jA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1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customXml/itemProps2.xml><?xml version="1.0" encoding="utf-8"?>
<ds:datastoreItem xmlns:ds="http://schemas.openxmlformats.org/officeDocument/2006/customXml" ds:itemID="{D9C26233-92CF-4B41-9618-DDDFFF8BBE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9 เดือน'!Print_Titles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Chaowannasiri</cp:lastModifiedBy>
  <cp:revision/>
  <dcterms:created xsi:type="dcterms:W3CDTF">2009-02-13T03:09:45Z</dcterms:created>
  <dcterms:modified xsi:type="dcterms:W3CDTF">2024-11-14T09:42:19Z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