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3'2024\For sent IR&amp;SET&amp;ThaiBMA\SET\FS&amp;NOTES\EN\"/>
    </mc:Choice>
  </mc:AlternateContent>
  <bookViews>
    <workbookView xWindow="0" yWindow="0" windowWidth="21600" windowHeight="8910" tabRatio="786"/>
  </bookViews>
  <sheets>
    <sheet name="FINANCIAL POSITION" sheetId="1" r:id="rId1"/>
    <sheet name="COMPREHENSIVE INCOME 3M" sheetId="20" r:id="rId2"/>
    <sheet name="COMPREHENSIVE INCOME 9M" sheetId="21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9M'!$P$8:$P$57</definedName>
    <definedName name="_xlnm.Print_Area" localSheetId="4">'CASH FLOWS'!$A$1:$N$91</definedName>
    <definedName name="_xlnm.Print_Area" localSheetId="3">'CHANGES IN EQUITY'!$A$1:$AF$106</definedName>
    <definedName name="_xlnm.Print_Area" localSheetId="1">'COMPREHENSIVE INCOME 3M'!$A$1:$M$63</definedName>
    <definedName name="_xlnm.Print_Area" localSheetId="2">'COMPREHENSIVE INCOME 9M'!$A$1:$M$63</definedName>
    <definedName name="_xlnm.Print_Area" localSheetId="0">'FINANCIAL POSITION'!$A$1:$M$61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9M'!$1:$7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FLOWS'!$A$1:$N$91</definedName>
    <definedName name="Z_001C26C4_3E8B_4AFF_A549_652B9253B69B_.wvu.PrintArea" localSheetId="3" hidden="1">'CHANGES IN EQUITY'!$A$1:$AQ$106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9M'!$A$1:$M$60</definedName>
    <definedName name="Z_0A0E54B7_D664_46D5_973E_7481578CB018_.wvu.PrintArea" localSheetId="0" hidden="1">'FINANCIAL POSITION'!$A$1:$M$63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9M'!$A$1:$M$60</definedName>
    <definedName name="Z_240E8386_2C9D_4570_B9E9_D562C1627FD4_.wvu.PrintArea" localSheetId="0" hidden="1">'FINANCIAL POSITION'!$A$1:$M$63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FLOWS'!$A$1:$N$92</definedName>
    <definedName name="Z_2A6038D5_F534_4FDC_B61F_61BDCAC41B11_.wvu.PrintArea" localSheetId="3" hidden="1">'CHANGES IN EQUITY'!$A$1:$AQ$106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9M'!$A$1:$M$60</definedName>
    <definedName name="Z_2D2240B8_818A_4249_A5C0_7F6CB9E40ABA_.wvu.PrintArea" localSheetId="0" hidden="1">'FINANCIAL POSITION'!$A$1:$M$63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9M'!$A$1:$M$60</definedName>
    <definedName name="Z_501BEC87_32F1_49C1_8F2D_72D5F03B8693_.wvu.PrintArea" localSheetId="0" hidden="1">'FINANCIAL POSITION'!$A$1:$M$63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FLOWS'!$A$1:$N$91</definedName>
    <definedName name="Z_5202DFE7_CFBA_4B74_B89C_856A31096AC0_.wvu.PrintArea" localSheetId="3" hidden="1">'CHANGES IN EQUITY'!$A$1:$AL$106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9M'!$A$1:$M$63</definedName>
    <definedName name="Z_5202DFE7_CFBA_4B74_B89C_856A31096AC0_.wvu.PrintArea" localSheetId="0" hidden="1">'FINANCIAL POSITION'!$A$1:$M$63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9M'!$A$1:$M$60</definedName>
    <definedName name="Z_A5D7191A_708C_426C_B2D0_9552F874DCD9_.wvu.PrintArea" localSheetId="0" hidden="1">'FINANCIAL POSITION'!$A$1:$M$63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FLOWS'!$A$1:$N$92</definedName>
    <definedName name="Z_AFFB5ADF_06F3_473C_A2EC_59754A14D6F2_.wvu.PrintArea" localSheetId="3" hidden="1">'CHANGES IN EQUITY'!$A$1:$AQ$106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FLOWS'!$A$1:$N$92</definedName>
    <definedName name="Z_E5E9ED7C_3C2B_47F9_AFA1_20199BF1D5CD_.wvu.PrintArea" localSheetId="3" hidden="1">'CHANGES IN EQUITY'!$A$1:$AQ$106</definedName>
    <definedName name="Z_E5E9ED7C_3C2B_47F9_AFA1_20199BF1D5CD_.wvu.PrintTitles" localSheetId="4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0" l="1"/>
  <c r="M29" i="21"/>
  <c r="K29" i="21"/>
  <c r="I29" i="21"/>
  <c r="G29" i="21"/>
  <c r="M13" i="21"/>
  <c r="K13" i="21"/>
  <c r="I13" i="21"/>
  <c r="G13" i="21"/>
  <c r="M10" i="21"/>
  <c r="K10" i="21"/>
  <c r="K20" i="21" s="1"/>
  <c r="K22" i="21" s="1"/>
  <c r="K31" i="21" s="1"/>
  <c r="K33" i="21" s="1"/>
  <c r="K50" i="21" s="1"/>
  <c r="I10" i="21"/>
  <c r="G10" i="21"/>
  <c r="M29" i="20"/>
  <c r="K29" i="20"/>
  <c r="I29" i="20"/>
  <c r="G29" i="20"/>
  <c r="M13" i="20"/>
  <c r="K13" i="20"/>
  <c r="I13" i="20"/>
  <c r="G13" i="20"/>
  <c r="M10" i="20"/>
  <c r="K10" i="20"/>
  <c r="I10" i="20"/>
  <c r="G10" i="20"/>
  <c r="G20" i="20" l="1"/>
  <c r="G22" i="20" s="1"/>
  <c r="G31" i="20" s="1"/>
  <c r="G33" i="20" s="1"/>
  <c r="I20" i="20"/>
  <c r="I22" i="20" s="1"/>
  <c r="I31" i="20" s="1"/>
  <c r="I33" i="20" s="1"/>
  <c r="K20" i="20"/>
  <c r="K22" i="20" s="1"/>
  <c r="K31" i="20" s="1"/>
  <c r="K33" i="20" s="1"/>
  <c r="K50" i="20" s="1"/>
  <c r="M20" i="20"/>
  <c r="M22" i="20" s="1"/>
  <c r="M31" i="20" s="1"/>
  <c r="M33" i="20" s="1"/>
  <c r="M50" i="20" s="1"/>
  <c r="G20" i="21"/>
  <c r="G22" i="21" s="1"/>
  <c r="G31" i="21" s="1"/>
  <c r="G33" i="21" s="1"/>
  <c r="I20" i="21"/>
  <c r="I22" i="21" s="1"/>
  <c r="I31" i="21" s="1"/>
  <c r="I33" i="21" s="1"/>
  <c r="M20" i="21"/>
  <c r="M22" i="21" s="1"/>
  <c r="M31" i="21" s="1"/>
  <c r="M33" i="21" s="1"/>
  <c r="M50" i="21" s="1"/>
  <c r="M47" i="21"/>
  <c r="M48" i="21" s="1"/>
  <c r="M53" i="21" s="1"/>
  <c r="K47" i="21"/>
  <c r="K48" i="21" s="1"/>
  <c r="K53" i="21" s="1"/>
  <c r="I47" i="21"/>
  <c r="I48" i="21" s="1"/>
  <c r="G47" i="21"/>
  <c r="G48" i="21" s="1"/>
  <c r="M47" i="20"/>
  <c r="M48" i="20" s="1"/>
  <c r="M53" i="20" s="1"/>
  <c r="K47" i="20"/>
  <c r="K48" i="20" s="1"/>
  <c r="I47" i="20"/>
  <c r="I48" i="20" s="1"/>
  <c r="G47" i="20"/>
  <c r="G48" i="20" s="1"/>
  <c r="K21" i="1" l="1"/>
  <c r="G21" i="1"/>
  <c r="X79" i="17" l="1"/>
  <c r="AD79" i="17" s="1"/>
  <c r="X78" i="17"/>
  <c r="AD78" i="17" s="1"/>
  <c r="X75" i="17"/>
  <c r="AD75" i="17" s="1"/>
  <c r="X74" i="17"/>
  <c r="AD74" i="17" s="1"/>
  <c r="X70" i="17"/>
  <c r="AD70" i="17" s="1"/>
  <c r="X67" i="17"/>
  <c r="AD67" i="17" s="1"/>
  <c r="X64" i="17"/>
  <c r="AD64" i="17" s="1"/>
  <c r="V34" i="17"/>
  <c r="AB34" i="17" s="1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3" i="17"/>
  <c r="AB23" i="17" s="1"/>
  <c r="AF23" i="17" s="1"/>
  <c r="V21" i="17"/>
  <c r="AB21" i="17" s="1"/>
  <c r="AF21" i="17" s="1"/>
  <c r="V18" i="17"/>
  <c r="AB18" i="17" s="1"/>
  <c r="AF18" i="17" s="1"/>
  <c r="V15" i="17"/>
  <c r="AB15" i="17" s="1"/>
  <c r="AF15" i="17" s="1"/>
  <c r="J70" i="10" l="1"/>
  <c r="X83" i="17"/>
  <c r="AD83" i="17" s="1"/>
  <c r="V46" i="17"/>
  <c r="AB46" i="17" s="1"/>
  <c r="AF46" i="17" s="1"/>
  <c r="V45" i="17"/>
  <c r="AB45" i="17" s="1"/>
  <c r="AF45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F35" i="17" s="1"/>
  <c r="N9" i="10" l="1"/>
  <c r="J9" i="10"/>
  <c r="M51" i="1"/>
  <c r="M53" i="1" s="1"/>
  <c r="M36" i="1"/>
  <c r="M21" i="1"/>
  <c r="I51" i="1"/>
  <c r="I53" i="1" s="1"/>
  <c r="I36" i="1"/>
  <c r="I21" i="1"/>
  <c r="M54" i="1" l="1"/>
  <c r="I54" i="1"/>
  <c r="H29" i="10" l="1"/>
  <c r="V39" i="17" l="1"/>
  <c r="AB39" i="17" s="1"/>
  <c r="AF39" i="17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X76" i="17" l="1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3" i="10" l="1"/>
  <c r="K51" i="1" l="1"/>
  <c r="K53" i="1" s="1"/>
  <c r="G51" i="1"/>
  <c r="G53" i="1" s="1"/>
  <c r="H83" i="10"/>
  <c r="H79" i="10"/>
  <c r="N79" i="10"/>
  <c r="L79" i="10"/>
  <c r="J79" i="10"/>
  <c r="N70" i="10"/>
  <c r="L70" i="10"/>
  <c r="H70" i="10"/>
  <c r="N29" i="10"/>
  <c r="N36" i="10" s="1"/>
  <c r="N54" i="10" s="1"/>
  <c r="L36" i="10"/>
  <c r="L54" i="10" s="1"/>
  <c r="J29" i="10"/>
  <c r="J36" i="10" s="1"/>
  <c r="J54" i="10" s="1"/>
  <c r="H36" i="10"/>
  <c r="H54" i="10" s="1"/>
  <c r="H54" i="17"/>
  <c r="K36" i="1"/>
  <c r="G36" i="1"/>
  <c r="O35" i="10"/>
  <c r="H82" i="10" l="1"/>
  <c r="K54" i="1"/>
  <c r="G54" i="1"/>
  <c r="N82" i="10"/>
  <c r="N84" i="10" s="1"/>
  <c r="L82" i="10"/>
  <c r="L84" i="10" s="1"/>
  <c r="J82" i="10"/>
  <c r="J84" i="10" s="1"/>
  <c r="H84" i="10" l="1"/>
</calcChain>
</file>

<file path=xl/sharedStrings.xml><?xml version="1.0" encoding="utf-8"?>
<sst xmlns="http://schemas.openxmlformats.org/spreadsheetml/2006/main" count="427" uniqueCount="227">
  <si>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</si>
  <si>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</si>
  <si>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</si>
  <si>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</si>
  <si>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</si>
  <si>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</si>
  <si>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September 2024 (Unaudited)</t>
  </si>
  <si>
    <t>31 December 2023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</si>
  <si>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</si>
  <si>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</si>
  <si>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</si>
  <si>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</si>
  <si>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</si>
  <si>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</si>
  <si>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</si>
  <si>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</si>
  <si>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</si>
  <si>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</si>
  <si>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</si>
  <si>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</si>
  <si>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</si>
  <si>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</si>
  <si>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</si>
  <si>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</si>
  <si>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</si>
  <si>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</si>
  <si>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</si>
  <si>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</si>
  <si>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</si>
  <si>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</si>
  <si>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</si>
  <si>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</si>
  <si>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</si>
  <si>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</si>
  <si>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</si>
  <si>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</si>
  <si>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</si>
  <si>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</si>
  <si>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</si>
  <si>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</si>
  <si>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</si>
  <si>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</si>
  <si>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</si>
  <si>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</si>
  <si>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</si>
  <si>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</si>
  <si>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</si>
  <si>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</si>
  <si>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</si>
  <si>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</si>
  <si>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</si>
  <si>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</si>
  <si>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</si>
  <si>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</si>
  <si>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Chonchanum   Soonthornsaratoon)</t>
  </si>
  <si>
    <t>(Ms. Kattiya   Indaravijaya)</t>
  </si>
  <si>
    <t>Director and Legal Adviser</t>
  </si>
  <si>
    <t>Director and Chief Executive Officer</t>
  </si>
  <si>
    <t>STATEMENTS OF PROFIT OR LOSS AND OTHER COMPREHENSIVE INCOME</t>
  </si>
  <si>
    <t>(UNAUDITED)</t>
  </si>
  <si>
    <t>For the three-month period ended 30 September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</si>
  <si>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</si>
  <si>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</si>
  <si>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</si>
  <si>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</si>
  <si>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</si>
  <si>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</si>
  <si>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</si>
  <si>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(Loss) on investments</t>
  </si>
  <si>
    <t>Share of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</si>
  <si>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</si>
  <si>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</si>
  <si>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</si>
  <si>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</si>
  <si>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</si>
  <si>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</si>
  <si>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</si>
  <si>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</si>
  <si>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</si>
  <si>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</si>
  <si>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</si>
  <si>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</si>
  <si>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</si>
  <si>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</si>
  <si>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</si>
  <si>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</si>
  <si>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</si>
  <si>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</si>
  <si>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</si>
  <si>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Gain (Loss) on investments in debt instruments measured at fair value through </t>
  </si>
  <si>
    <t>other comprehensive income</t>
  </si>
  <si>
    <t>(Loss) Gain on cash flow hedges</t>
  </si>
  <si>
    <t>(Loss) 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</si>
  <si>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</si>
  <si>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</si>
  <si>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</si>
  <si>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</si>
  <si>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Actuarial (loss) gain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</si>
  <si>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</si>
  <si>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</si>
  <si>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</si>
  <si>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</si>
  <si>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</si>
  <si>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</si>
  <si>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</si>
  <si>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</si>
  <si>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</si>
  <si>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</si>
  <si>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nine-month period ended 30 September</t>
  </si>
  <si>
    <t>Loss on investments</t>
  </si>
  <si>
    <t>Share of profit (loss) from investments using equity method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</si>
  <si>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</si>
  <si>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</si>
  <si>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</si>
  <si>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</si>
  <si>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</si>
  <si>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</si>
  <si>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</si>
  <si>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</si>
  <si>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</si>
  <si>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</si>
  <si>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</si>
  <si>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</si>
  <si>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</si>
  <si>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</si>
  <si>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</si>
  <si>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</si>
  <si>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</si>
  <si>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</si>
  <si>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</si>
  <si>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</si>
  <si>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</si>
  <si>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</si>
  <si>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</si>
  <si>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</si>
  <si>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</si>
  <si>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</si>
  <si>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</si>
  <si>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</si>
  <si>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</si>
  <si>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</si>
  <si>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</si>
  <si>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</si>
  <si>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</si>
  <si>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</si>
  <si>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</si>
  <si>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Nine-month period ended 30 September 2023</t>
  </si>
  <si>
    <t>Balance at 1 January 2023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</si>
  <si>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</si>
  <si>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</si>
  <si>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</si>
  <si>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</si>
  <si>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</si>
  <si>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</si>
  <si>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</si>
  <si>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</si>
  <si>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</si>
  <si>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30 September 2023</t>
  </si>
  <si>
    <t>Nine-month period ended 30 September 2024</t>
  </si>
  <si>
    <t>Balance at 1 January 2024</t>
  </si>
  <si>
    <t>Balance at 30 September 2024</t>
  </si>
  <si>
    <t>Issued and</t>
  </si>
  <si>
    <t xml:space="preserve">Accumulated effects of change in accounting policy 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</si>
  <si>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</si>
  <si>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</si>
  <si>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</si>
  <si>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</si>
  <si>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</si>
  <si>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</si>
  <si>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</si>
  <si>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(Gain) Loss on foreign exchange translation of long-term borrowings</t>
  </si>
  <si>
    <t>Gain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</si>
  <si>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</si>
  <si>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</si>
  <si>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</si>
  <si>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Reversal of loss on impairment of premises and equipment</t>
  </si>
  <si>
    <t>Reversal of loss on impairment of intangible assets</t>
  </si>
  <si>
    <t>Loss (Reversal) on revaluation of premises</t>
  </si>
  <si>
    <t>Provision for other assets</t>
  </si>
  <si>
    <t>Loss on disposal of investments</t>
  </si>
  <si>
    <t xml:space="preserve">Loss on the investment in subsidiaries and associates </t>
  </si>
  <si>
    <t>(Gain) Loss on disposal of premises and equipment</t>
  </si>
  <si>
    <t>Loss on write off of intangible assets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</si>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</sst>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7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horizontal="left"/>
    </xf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365494</xdr:colOff>
      <xdr:row>57</xdr:row>
      <xdr:rowOff>200025</xdr:rowOff>
    </xdr:from>
    <xdr:to>
      <xdr:col>4</xdr:col>
      <xdr:colOff>2813419</xdr:colOff>
      <xdr:row>57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873494" y="16956554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645646</xdr:colOff>
      <xdr:row>57</xdr:row>
      <xdr:rowOff>190500</xdr:rowOff>
    </xdr:from>
    <xdr:to>
      <xdr:col>12</xdr:col>
      <xdr:colOff>445621</xdr:colOff>
      <xdr:row>57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256058" y="16947029"/>
          <a:ext cx="24146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713375" y="16554637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219388" y="16554637"/>
          <a:ext cx="208205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728316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535767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77258</xdr:rowOff>
    </xdr:from>
    <xdr:to>
      <xdr:col>11</xdr:col>
      <xdr:colOff>228600</xdr:colOff>
      <xdr:row>103</xdr:row>
      <xdr:rowOff>77258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3766608" y="25001008"/>
          <a:ext cx="35316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161438</xdr:colOff>
      <xdr:row>103</xdr:row>
      <xdr:rowOff>70908</xdr:rowOff>
    </xdr:from>
    <xdr:to>
      <xdr:col>25</xdr:col>
      <xdr:colOff>1047262</xdr:colOff>
      <xdr:row>103</xdr:row>
      <xdr:rowOff>70908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5274438" y="24994658"/>
          <a:ext cx="35316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726323</xdr:colOff>
      <xdr:row>88</xdr:row>
      <xdr:rowOff>209550</xdr:rowOff>
    </xdr:from>
    <xdr:to>
      <xdr:col>5</xdr:col>
      <xdr:colOff>3050423</xdr:colOff>
      <xdr:row>88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749794" y="23017256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88</xdr:row>
      <xdr:rowOff>200025</xdr:rowOff>
    </xdr:from>
    <xdr:to>
      <xdr:col>11</xdr:col>
      <xdr:colOff>1123950</xdr:colOff>
      <xdr:row>88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6818966" y="23007731"/>
          <a:ext cx="23657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15" width="15.42578125" style="6" customWidth="1"/>
    <col min="16" max="16" width="8.140625" style="6" customWidth="1"/>
    <col min="17" max="17" width="15.85546875" style="6" customWidth="1"/>
    <col min="18" max="18" width="13" style="6" customWidth="1"/>
    <col min="19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5" t="s">
        <v>3</v>
      </c>
      <c r="H5" s="155"/>
      <c r="I5" s="155"/>
      <c r="J5" s="7"/>
      <c r="K5" s="155" t="s">
        <v>4</v>
      </c>
      <c r="L5" s="155"/>
      <c r="M5" s="155"/>
    </row>
    <row r="6" spans="1:22" ht="46.5">
      <c r="F6" s="42" t="s">
        <v>5</v>
      </c>
      <c r="G6" s="111" t="s">
        <v>6</v>
      </c>
      <c r="H6" s="24"/>
      <c r="I6" s="111" t="s">
        <v>7</v>
      </c>
      <c r="K6" s="111" t="s">
        <v>6</v>
      </c>
      <c r="L6" s="24"/>
      <c r="M6" s="111" t="s">
        <v>7</v>
      </c>
    </row>
    <row r="7" spans="1:22">
      <c r="A7" s="156" t="s">
        <v>8</v>
      </c>
      <c r="B7" s="156"/>
      <c r="C7" s="156"/>
      <c r="D7" s="156"/>
      <c r="E7" s="156"/>
      <c r="F7" s="24"/>
    </row>
    <row r="8" spans="1:22">
      <c r="A8" s="6" t="s">
        <v>9</v>
      </c>
      <c r="F8" s="8"/>
      <c r="G8" s="9">
        <v>33315413</v>
      </c>
      <c r="H8" s="9"/>
      <c r="I8" s="9">
        <v>48689687</v>
      </c>
      <c r="J8" s="9"/>
      <c r="K8" s="9">
        <v>33041225</v>
      </c>
      <c r="L8" s="9"/>
      <c r="M8" s="9">
        <v>48465208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/>
      <c r="G9" s="9">
        <v>663456634</v>
      </c>
      <c r="H9" s="9"/>
      <c r="I9" s="9">
        <v>569008240</v>
      </c>
      <c r="J9" s="9"/>
      <c r="K9" s="9">
        <v>670333803</v>
      </c>
      <c r="L9" s="9"/>
      <c r="M9" s="9">
        <v>575410771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6</v>
      </c>
      <c r="G10" s="9">
        <v>65877696</v>
      </c>
      <c r="H10" s="9"/>
      <c r="I10" s="9">
        <v>48295155</v>
      </c>
      <c r="J10" s="9"/>
      <c r="K10" s="9">
        <v>38675319</v>
      </c>
      <c r="L10" s="9"/>
      <c r="M10" s="9">
        <v>25026087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/>
      <c r="G11" s="9">
        <v>78561959</v>
      </c>
      <c r="H11" s="9"/>
      <c r="I11" s="9">
        <v>44697550</v>
      </c>
      <c r="J11" s="9"/>
      <c r="K11" s="9">
        <v>74282214</v>
      </c>
      <c r="L11" s="9"/>
      <c r="M11" s="9">
        <v>41461971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7</v>
      </c>
      <c r="G12" s="9">
        <v>961899119</v>
      </c>
      <c r="H12" s="9"/>
      <c r="I12" s="9">
        <v>963305284</v>
      </c>
      <c r="J12" s="9"/>
      <c r="K12" s="9">
        <v>367236427</v>
      </c>
      <c r="L12" s="9"/>
      <c r="M12" s="9">
        <v>360979078</v>
      </c>
      <c r="N12" s="9"/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8</v>
      </c>
      <c r="G13" s="9">
        <v>12450169</v>
      </c>
      <c r="H13" s="9"/>
      <c r="I13" s="9">
        <v>11279267</v>
      </c>
      <c r="J13" s="9"/>
      <c r="K13" s="9">
        <v>89116963</v>
      </c>
      <c r="L13" s="9"/>
      <c r="M13" s="9">
        <v>88111542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9</v>
      </c>
      <c r="G14" s="9">
        <v>2321531502</v>
      </c>
      <c r="H14" s="9"/>
      <c r="I14" s="9">
        <v>2371491768</v>
      </c>
      <c r="J14" s="9"/>
      <c r="K14" s="9">
        <v>2198967496</v>
      </c>
      <c r="L14" s="9"/>
      <c r="M14" s="9">
        <v>2246758096</v>
      </c>
      <c r="N14" s="9"/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/>
      <c r="G15" s="9">
        <v>55734180</v>
      </c>
      <c r="H15" s="9"/>
      <c r="I15" s="9">
        <v>54752757</v>
      </c>
      <c r="J15" s="9"/>
      <c r="K15" s="9">
        <v>54916306</v>
      </c>
      <c r="L15" s="9"/>
      <c r="M15" s="9">
        <v>53805584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/>
      <c r="G16" s="9">
        <v>58686709</v>
      </c>
      <c r="H16" s="9"/>
      <c r="I16" s="9">
        <v>59945507</v>
      </c>
      <c r="J16" s="9"/>
      <c r="K16" s="9">
        <v>43805825</v>
      </c>
      <c r="L16" s="9"/>
      <c r="M16" s="9">
        <v>44482081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/>
      <c r="G17" s="9">
        <v>29495833</v>
      </c>
      <c r="H17" s="9"/>
      <c r="I17" s="9">
        <v>28405107</v>
      </c>
      <c r="J17" s="9"/>
      <c r="K17" s="9">
        <v>17915758</v>
      </c>
      <c r="L17" s="9"/>
      <c r="M17" s="9">
        <v>17182746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/>
      <c r="G18" s="9">
        <v>9246167</v>
      </c>
      <c r="H18" s="9"/>
      <c r="I18" s="9">
        <v>10174107</v>
      </c>
      <c r="J18" s="9"/>
      <c r="K18" s="9">
        <v>7515717</v>
      </c>
      <c r="L18" s="9"/>
      <c r="M18" s="9">
        <v>7779396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09"/>
      <c r="H19" s="9"/>
      <c r="J19" s="9"/>
      <c r="L19" s="9"/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21</v>
      </c>
      <c r="F20" s="8"/>
      <c r="G20" s="9">
        <v>76770035</v>
      </c>
      <c r="H20" s="9"/>
      <c r="I20" s="9">
        <v>73511952</v>
      </c>
      <c r="J20" s="9"/>
      <c r="K20" s="9">
        <v>46962011</v>
      </c>
      <c r="L20" s="9"/>
      <c r="M20" s="9">
        <v>41885422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22</v>
      </c>
      <c r="F21" s="8"/>
      <c r="G21" s="11">
        <f>SUM(G8:G20)</f>
        <v>4367025416</v>
      </c>
      <c r="H21" s="9"/>
      <c r="I21" s="11">
        <f>SUM(I8:I20)</f>
        <v>4283556381</v>
      </c>
      <c r="J21" s="9"/>
      <c r="K21" s="11">
        <f>SUM(K8:K20)</f>
        <v>3642769064</v>
      </c>
      <c r="L21" s="9"/>
      <c r="M21" s="11">
        <f>SUM(M8:M20)</f>
        <v>3551347982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56" t="s">
        <v>23</v>
      </c>
      <c r="B23" s="156"/>
      <c r="C23" s="156"/>
      <c r="D23" s="156"/>
      <c r="E23" s="156"/>
      <c r="F23" s="8"/>
      <c r="H23" s="9"/>
      <c r="J23" s="9"/>
      <c r="L23" s="9"/>
    </row>
    <row r="24" spans="1:22">
      <c r="A24" s="6" t="s">
        <v>24</v>
      </c>
      <c r="F24" s="8"/>
      <c r="G24" s="9">
        <v>2770119805</v>
      </c>
      <c r="H24" s="9"/>
      <c r="I24" s="9">
        <v>2699562045</v>
      </c>
      <c r="J24" s="9"/>
      <c r="K24" s="9">
        <v>2733412618</v>
      </c>
      <c r="L24" s="9"/>
      <c r="M24" s="9">
        <v>2671734442</v>
      </c>
      <c r="N24" s="9"/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/>
      <c r="G25" s="9">
        <v>147697012</v>
      </c>
      <c r="H25" s="9"/>
      <c r="I25" s="9">
        <v>179206713</v>
      </c>
      <c r="J25" s="9"/>
      <c r="K25" s="9">
        <v>145040358</v>
      </c>
      <c r="L25" s="9"/>
      <c r="M25" s="9">
        <v>166282327</v>
      </c>
      <c r="N25" s="9"/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32317040</v>
      </c>
      <c r="H26" s="9"/>
      <c r="I26" s="9">
        <v>31119145</v>
      </c>
      <c r="J26" s="9"/>
      <c r="K26" s="9">
        <v>32317040</v>
      </c>
      <c r="L26" s="9"/>
      <c r="M26" s="9">
        <v>31119145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/>
      <c r="G27" s="9">
        <v>284657</v>
      </c>
      <c r="H27" s="9"/>
      <c r="I27" s="9">
        <v>364126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/>
      <c r="G28" s="9">
        <v>65482492</v>
      </c>
      <c r="H28" s="9"/>
      <c r="I28" s="9">
        <v>42061983</v>
      </c>
      <c r="J28" s="9"/>
      <c r="K28" s="9">
        <v>65945952</v>
      </c>
      <c r="L28" s="9"/>
      <c r="M28" s="9">
        <v>41725172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/>
      <c r="G29" s="9">
        <v>65726123</v>
      </c>
      <c r="H29" s="9"/>
      <c r="I29" s="9">
        <v>81572464</v>
      </c>
      <c r="J29" s="9"/>
      <c r="K29" s="9">
        <v>56026854</v>
      </c>
      <c r="L29" s="9"/>
      <c r="M29" s="9">
        <v>71788822</v>
      </c>
      <c r="N29" s="9"/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/>
      <c r="G30" s="9">
        <v>37546763</v>
      </c>
      <c r="H30" s="9"/>
      <c r="I30" s="9">
        <v>33798704</v>
      </c>
      <c r="J30" s="9"/>
      <c r="K30" s="9">
        <v>34338491</v>
      </c>
      <c r="L30" s="9"/>
      <c r="M30" s="9">
        <v>30766343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G31" s="9">
        <v>559126</v>
      </c>
      <c r="H31" s="9"/>
      <c r="I31" s="9">
        <v>359640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12</v>
      </c>
      <c r="G32" s="9">
        <v>521398155</v>
      </c>
      <c r="H32" s="9"/>
      <c r="I32" s="9">
        <v>529301474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 hidden="1">
      <c r="A33" s="6" t="s">
        <v>33</v>
      </c>
      <c r="F33" s="8"/>
      <c r="H33" s="9"/>
      <c r="J33" s="9"/>
      <c r="L33" s="9"/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9">
        <v>23716542</v>
      </c>
      <c r="H34" s="9"/>
      <c r="I34" s="9">
        <v>5406114</v>
      </c>
      <c r="J34" s="9"/>
      <c r="K34" s="9">
        <v>23716542</v>
      </c>
      <c r="L34" s="9"/>
      <c r="M34" s="9">
        <v>5406114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A35" s="6" t="s">
        <v>35</v>
      </c>
      <c r="F35" s="8"/>
      <c r="G35" s="10">
        <v>83444468</v>
      </c>
      <c r="H35" s="9"/>
      <c r="I35" s="10">
        <v>83968661</v>
      </c>
      <c r="J35" s="9"/>
      <c r="K35" s="9">
        <v>56831230</v>
      </c>
      <c r="L35" s="9"/>
      <c r="M35" s="9">
        <v>56626020</v>
      </c>
      <c r="N35" s="9"/>
      <c r="O35" s="9"/>
      <c r="P35" s="9"/>
      <c r="Q35" s="9"/>
      <c r="R35" s="9"/>
      <c r="S35" s="9"/>
      <c r="T35" s="9"/>
      <c r="U35" s="9"/>
      <c r="V35" s="9"/>
    </row>
    <row r="36" spans="1:22">
      <c r="D36" s="6" t="s">
        <v>36</v>
      </c>
      <c r="F36" s="8"/>
      <c r="G36" s="12">
        <f>SUM(G24:G35)</f>
        <v>3748292183</v>
      </c>
      <c r="H36" s="9"/>
      <c r="I36" s="12">
        <f>SUM(I24:I35)</f>
        <v>3686721069</v>
      </c>
      <c r="J36" s="9"/>
      <c r="K36" s="12">
        <f>SUM(K24:K35)</f>
        <v>3147629085</v>
      </c>
      <c r="L36" s="9"/>
      <c r="M36" s="12">
        <f>SUM(M24:M35)</f>
        <v>3075448385</v>
      </c>
      <c r="O36" s="9"/>
      <c r="P36" s="9"/>
      <c r="Q36" s="9"/>
      <c r="R36" s="9"/>
      <c r="S36" s="9"/>
      <c r="T36" s="9"/>
      <c r="U36" s="9"/>
      <c r="V36" s="9"/>
    </row>
    <row r="37" spans="1:22">
      <c r="F37" s="6"/>
      <c r="H37" s="9"/>
      <c r="J37" s="9"/>
      <c r="L37" s="9"/>
    </row>
    <row r="38" spans="1:22">
      <c r="A38" s="6" t="s">
        <v>37</v>
      </c>
      <c r="F38" s="8"/>
      <c r="H38" s="9"/>
      <c r="J38" s="9"/>
      <c r="K38" s="6"/>
      <c r="L38" s="9"/>
      <c r="M38" s="6"/>
    </row>
    <row r="39" spans="1:22">
      <c r="B39" s="6" t="s">
        <v>38</v>
      </c>
      <c r="F39" s="8"/>
      <c r="H39" s="9"/>
      <c r="J39" s="9"/>
      <c r="L39" s="9"/>
    </row>
    <row r="40" spans="1:22">
      <c r="C40" s="6" t="s">
        <v>39</v>
      </c>
      <c r="F40" s="8"/>
      <c r="H40" s="9"/>
      <c r="J40" s="9"/>
      <c r="L40" s="9"/>
    </row>
    <row r="41" spans="1:22" ht="24" thickBot="1">
      <c r="C41" s="6" t="s">
        <v>40</v>
      </c>
      <c r="F41" s="8"/>
      <c r="G41" s="82">
        <v>30246821</v>
      </c>
      <c r="H41" s="9"/>
      <c r="I41" s="82">
        <v>30246821</v>
      </c>
      <c r="J41" s="9"/>
      <c r="K41" s="82">
        <v>30246821</v>
      </c>
      <c r="L41" s="9"/>
      <c r="M41" s="82">
        <v>30246821</v>
      </c>
      <c r="N41" s="9"/>
      <c r="O41" s="9"/>
      <c r="P41" s="9"/>
      <c r="Q41" s="9"/>
      <c r="R41" s="9"/>
      <c r="S41" s="9"/>
      <c r="T41" s="9"/>
      <c r="U41" s="9"/>
      <c r="V41" s="9"/>
    </row>
    <row r="42" spans="1:22" ht="24" thickTop="1">
      <c r="C42" s="6" t="s">
        <v>41</v>
      </c>
      <c r="F42" s="8"/>
      <c r="H42" s="9"/>
      <c r="J42" s="9"/>
      <c r="L42" s="9"/>
      <c r="N42" s="9"/>
      <c r="O42" s="9"/>
      <c r="P42" s="9"/>
      <c r="Q42" s="9"/>
      <c r="R42" s="9"/>
      <c r="S42" s="9"/>
      <c r="T42" s="9"/>
      <c r="U42" s="9"/>
      <c r="V42" s="9"/>
    </row>
    <row r="43" spans="1:22">
      <c r="C43" s="6" t="s">
        <v>42</v>
      </c>
      <c r="F43" s="8"/>
      <c r="G43" s="9">
        <v>23693276</v>
      </c>
      <c r="H43" s="9"/>
      <c r="I43" s="9">
        <v>23693276</v>
      </c>
      <c r="J43" s="9"/>
      <c r="K43" s="9">
        <v>23693276</v>
      </c>
      <c r="L43" s="9"/>
      <c r="M43" s="9">
        <v>23693276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43</v>
      </c>
      <c r="F44" s="110"/>
      <c r="G44" s="13">
        <v>18103110</v>
      </c>
      <c r="H44" s="9"/>
      <c r="I44" s="13">
        <v>18103110</v>
      </c>
      <c r="J44" s="9"/>
      <c r="K44" s="9">
        <v>18103110</v>
      </c>
      <c r="L44" s="9"/>
      <c r="M44" s="9">
        <v>18103110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44</v>
      </c>
      <c r="F45" s="8"/>
      <c r="G45" s="13">
        <v>15549174</v>
      </c>
      <c r="H45" s="9"/>
      <c r="I45" s="13">
        <v>15549174</v>
      </c>
      <c r="J45" s="9"/>
      <c r="K45" s="9">
        <v>15549174</v>
      </c>
      <c r="L45" s="9"/>
      <c r="M45" s="9">
        <v>15549174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G46" s="9">
        <v>16914820</v>
      </c>
      <c r="H46" s="9"/>
      <c r="I46" s="9">
        <v>17566303</v>
      </c>
      <c r="J46" s="9"/>
      <c r="K46" s="9">
        <v>19791826</v>
      </c>
      <c r="L46" s="9"/>
      <c r="M46" s="9">
        <v>19052894</v>
      </c>
      <c r="N46" s="9"/>
      <c r="O46" s="9"/>
      <c r="P46" s="9"/>
      <c r="Q46" s="9"/>
      <c r="R46" s="9"/>
      <c r="S46" s="9"/>
      <c r="T46" s="9"/>
      <c r="U46" s="9"/>
      <c r="V46" s="9"/>
    </row>
    <row r="47" spans="1:22">
      <c r="B47" s="6" t="s">
        <v>46</v>
      </c>
      <c r="F47" s="110"/>
      <c r="H47" s="9"/>
      <c r="J47" s="9"/>
      <c r="L47" s="9"/>
      <c r="N47" s="9"/>
      <c r="O47" s="9"/>
      <c r="V47" s="9"/>
    </row>
    <row r="48" spans="1:22">
      <c r="C48" s="6" t="s">
        <v>47</v>
      </c>
      <c r="F48" s="110"/>
      <c r="H48" s="9"/>
      <c r="J48" s="9"/>
      <c r="L48" s="9"/>
      <c r="N48" s="9"/>
      <c r="O48" s="9"/>
      <c r="V48" s="9"/>
    </row>
    <row r="49" spans="1:22">
      <c r="D49" s="6" t="s">
        <v>48</v>
      </c>
      <c r="F49" s="8"/>
      <c r="G49" s="9">
        <v>3050000</v>
      </c>
      <c r="H49" s="9"/>
      <c r="I49" s="9">
        <v>3050000</v>
      </c>
      <c r="J49" s="9"/>
      <c r="K49" s="9">
        <v>3050000</v>
      </c>
      <c r="L49" s="9"/>
      <c r="M49" s="9">
        <v>3050000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C50" s="6" t="s">
        <v>49</v>
      </c>
      <c r="F50" s="8"/>
      <c r="G50" s="71">
        <v>473808916</v>
      </c>
      <c r="H50" s="9"/>
      <c r="I50" s="71">
        <v>454322906</v>
      </c>
      <c r="J50" s="9"/>
      <c r="K50" s="9">
        <v>414952593</v>
      </c>
      <c r="L50" s="9"/>
      <c r="M50" s="9">
        <v>396451143</v>
      </c>
      <c r="N50" s="9"/>
      <c r="O50" s="9"/>
      <c r="P50" s="9"/>
      <c r="Q50" s="9"/>
      <c r="R50" s="9"/>
      <c r="S50" s="9"/>
      <c r="T50" s="9"/>
      <c r="U50" s="9"/>
      <c r="V50" s="9"/>
    </row>
    <row r="51" spans="1:22">
      <c r="D51" s="6" t="s">
        <v>50</v>
      </c>
      <c r="F51" s="110"/>
      <c r="G51" s="7">
        <f>SUM(G43:G50)</f>
        <v>551119296</v>
      </c>
      <c r="H51" s="9"/>
      <c r="I51" s="7">
        <f>SUM(I43:I50)</f>
        <v>532284769</v>
      </c>
      <c r="J51" s="9"/>
      <c r="K51" s="7">
        <f>SUM(K43:K50)</f>
        <v>495139979</v>
      </c>
      <c r="L51" s="9"/>
      <c r="M51" s="7">
        <f>SUM(M43:M50)</f>
        <v>475899597</v>
      </c>
      <c r="N51" s="9"/>
      <c r="O51" s="9"/>
      <c r="P51" s="9"/>
      <c r="Q51" s="9"/>
      <c r="R51" s="9"/>
      <c r="S51" s="9"/>
      <c r="T51" s="9"/>
      <c r="U51" s="9"/>
      <c r="V51" s="9"/>
    </row>
    <row r="52" spans="1:22">
      <c r="B52" s="6" t="s">
        <v>51</v>
      </c>
      <c r="F52" s="8"/>
      <c r="G52" s="14">
        <v>67613937</v>
      </c>
      <c r="H52" s="9"/>
      <c r="I52" s="14">
        <v>64550543</v>
      </c>
      <c r="J52" s="9"/>
      <c r="K52" s="10">
        <v>0</v>
      </c>
      <c r="L52" s="9"/>
      <c r="M52" s="10">
        <v>0</v>
      </c>
      <c r="N52" s="9"/>
      <c r="O52" s="9"/>
      <c r="P52" s="9"/>
      <c r="Q52" s="9"/>
      <c r="R52" s="9"/>
      <c r="S52" s="9"/>
      <c r="T52" s="9"/>
      <c r="U52" s="9"/>
      <c r="V52" s="9"/>
    </row>
    <row r="53" spans="1:22">
      <c r="D53" s="6" t="s">
        <v>52</v>
      </c>
      <c r="F53" s="110"/>
      <c r="G53" s="10">
        <f>SUM(G51:G52)</f>
        <v>618733233</v>
      </c>
      <c r="H53" s="9"/>
      <c r="I53" s="10">
        <f>SUM(I51:I52)</f>
        <v>596835312</v>
      </c>
      <c r="J53" s="9"/>
      <c r="K53" s="10">
        <f>SUM(K51:K52)</f>
        <v>495139979</v>
      </c>
      <c r="L53" s="9"/>
      <c r="M53" s="10">
        <f>SUM(M51:M52)</f>
        <v>475899597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Bot="1">
      <c r="D54" s="6" t="s">
        <v>53</v>
      </c>
      <c r="F54" s="110"/>
      <c r="G54" s="11">
        <f>G36+G53</f>
        <v>4367025416</v>
      </c>
      <c r="H54" s="9"/>
      <c r="I54" s="11">
        <f>I36+I53</f>
        <v>4283556381</v>
      </c>
      <c r="J54" s="9"/>
      <c r="K54" s="11">
        <f>K36+K53</f>
        <v>3642769064</v>
      </c>
      <c r="L54" s="9"/>
      <c r="M54" s="11">
        <f>M36+M53</f>
        <v>3551347982</v>
      </c>
      <c r="N54" s="9"/>
      <c r="O54" s="9"/>
      <c r="P54" s="9"/>
      <c r="Q54" s="9"/>
      <c r="R54" s="9"/>
      <c r="S54" s="9"/>
      <c r="T54" s="9"/>
      <c r="U54" s="9"/>
      <c r="V54" s="9"/>
    </row>
    <row r="55" spans="1:22" ht="24" thickTop="1">
      <c r="H55" s="9"/>
      <c r="J55" s="9"/>
      <c r="L55" s="9"/>
    </row>
    <row r="56" spans="1:22">
      <c r="H56" s="9"/>
      <c r="J56" s="9"/>
      <c r="L56" s="9"/>
    </row>
    <row r="57" spans="1:22" s="18" customFormat="1" ht="34.5" customHeight="1">
      <c r="A57" s="46"/>
      <c r="B57" s="46"/>
      <c r="C57" s="46"/>
      <c r="D57" s="153"/>
      <c r="E57" s="46"/>
      <c r="F57" s="16"/>
      <c r="G57" s="16"/>
      <c r="H57" s="17"/>
      <c r="I57" s="16"/>
      <c r="J57" s="17"/>
      <c r="K57" s="16"/>
      <c r="L57" s="17"/>
      <c r="M57" s="16"/>
    </row>
    <row r="58" spans="1:22" s="18" customFormat="1" ht="20.25" customHeight="1">
      <c r="D58" s="154"/>
      <c r="F58" s="19"/>
      <c r="G58" s="19"/>
      <c r="H58" s="19"/>
      <c r="I58" s="19"/>
      <c r="J58" s="19"/>
      <c r="K58" s="19"/>
      <c r="L58" s="19"/>
      <c r="M58" s="19"/>
    </row>
    <row r="59" spans="1:22" s="18" customFormat="1" ht="20.25" customHeight="1">
      <c r="E59" s="8" t="s">
        <v>54</v>
      </c>
      <c r="F59" s="28"/>
      <c r="G59" s="28"/>
      <c r="H59" s="19"/>
      <c r="I59" s="19"/>
      <c r="J59" s="19"/>
      <c r="K59" s="45" t="s">
        <v>55</v>
      </c>
      <c r="M59" s="28"/>
    </row>
    <row r="60" spans="1:22" s="18" customFormat="1" ht="20.25" customHeight="1">
      <c r="E60" s="8" t="s">
        <v>56</v>
      </c>
      <c r="F60" s="28"/>
      <c r="G60" s="28"/>
      <c r="H60" s="19"/>
      <c r="I60" s="19"/>
      <c r="J60" s="19"/>
      <c r="K60" s="45" t="s">
        <v>57</v>
      </c>
      <c r="M60" s="28"/>
    </row>
    <row r="61" spans="1:22">
      <c r="H61" s="20"/>
      <c r="J61" s="20"/>
      <c r="L61" s="20"/>
    </row>
    <row r="62" spans="1:22">
      <c r="H62" s="20"/>
      <c r="J62" s="20"/>
      <c r="K62" s="45"/>
      <c r="L62" s="20"/>
    </row>
    <row r="63" spans="1:22">
      <c r="H63" s="20"/>
      <c r="J63" s="20"/>
      <c r="K63" s="45"/>
      <c r="L63" s="20"/>
    </row>
    <row r="64" spans="1:22" s="8" customFormat="1">
      <c r="F64" s="47"/>
      <c r="G64" s="47"/>
      <c r="H64" s="24"/>
      <c r="I64" s="24"/>
      <c r="J64" s="24"/>
      <c r="K64" s="48"/>
      <c r="L64" s="24"/>
      <c r="M64" s="48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F66" s="49"/>
      <c r="G66" s="49"/>
      <c r="H66" s="49"/>
      <c r="I66" s="49"/>
      <c r="J66" s="49"/>
      <c r="K66" s="49"/>
      <c r="L66" s="49"/>
      <c r="M66" s="49"/>
    </row>
    <row r="67" spans="6:13">
      <c r="H67" s="21"/>
      <c r="J67" s="21"/>
      <c r="L67" s="21"/>
    </row>
    <row r="68" spans="6:13">
      <c r="H68" s="21"/>
      <c r="J68" s="21"/>
      <c r="L68" s="21"/>
    </row>
  </sheetData>
  <sheetProtection algorithmName="SHA-512" hashValue="EgDk+dwR3rHNSQJfQZobPPJuAAX0Rr6rCZNej960q4L4ZkDAHOPqU2b3Kf5mP/AgPkYVDZjcMURnnGiaKNi4Uw==" saltValue="KXlA+cItV31tB3QlcKce3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7:D58"/>
    <mergeCell ref="K5:M5"/>
    <mergeCell ref="G5:I5"/>
    <mergeCell ref="A7:E7"/>
    <mergeCell ref="A23:E23"/>
  </mergeCells>
  <phoneticPr fontId="0" type="noConversion"/>
  <conditionalFormatting sqref="V47:V48">
    <cfRule type="containsText" dxfId="0" priority="2" operator="containsText" text="fa">
      <formula>NOT(ISERROR(SEARCH("fa",V47)))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60</v>
      </c>
      <c r="H6" s="32"/>
      <c r="I6" s="32"/>
      <c r="J6" s="24"/>
      <c r="K6" s="32" t="s">
        <v>60</v>
      </c>
      <c r="L6" s="32"/>
      <c r="M6" s="32"/>
    </row>
    <row r="7" spans="1:26" ht="23.25">
      <c r="F7" s="42"/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61</v>
      </c>
      <c r="F8" s="42"/>
      <c r="G8" s="9">
        <v>46873635</v>
      </c>
      <c r="I8" s="9">
        <v>47236139</v>
      </c>
      <c r="K8" s="9">
        <v>38875754</v>
      </c>
      <c r="M8" s="9">
        <v>39204094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62</v>
      </c>
      <c r="F9" s="42"/>
      <c r="G9" s="10">
        <v>9838034</v>
      </c>
      <c r="H9" s="9"/>
      <c r="I9" s="10">
        <v>9216988</v>
      </c>
      <c r="J9" s="9"/>
      <c r="K9" s="10">
        <v>9145483</v>
      </c>
      <c r="L9" s="9"/>
      <c r="M9" s="10">
        <v>8443826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63</v>
      </c>
      <c r="F10" s="42"/>
      <c r="G10" s="9">
        <f>G8-G9</f>
        <v>37035601</v>
      </c>
      <c r="H10" s="15"/>
      <c r="I10" s="9">
        <f>I8-I9</f>
        <v>38019151</v>
      </c>
      <c r="J10" s="15"/>
      <c r="K10" s="9">
        <f>K8-K9</f>
        <v>29730271</v>
      </c>
      <c r="L10" s="9"/>
      <c r="M10" s="9">
        <f>M8-M9</f>
        <v>30760268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64</v>
      </c>
      <c r="B11" s="6"/>
      <c r="F11" s="42"/>
      <c r="G11" s="9">
        <v>13101638</v>
      </c>
      <c r="H11" s="15"/>
      <c r="I11" s="9">
        <v>12176982</v>
      </c>
      <c r="J11" s="15"/>
      <c r="K11" s="9">
        <v>12074709</v>
      </c>
      <c r="L11" s="9"/>
      <c r="M11" s="9">
        <v>11178479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65</v>
      </c>
      <c r="B12" s="6"/>
      <c r="F12" s="42"/>
      <c r="G12" s="10">
        <v>4669211</v>
      </c>
      <c r="H12" s="15"/>
      <c r="I12" s="10">
        <v>4373822</v>
      </c>
      <c r="J12" s="15"/>
      <c r="K12" s="10">
        <v>4457609</v>
      </c>
      <c r="L12" s="9"/>
      <c r="M12" s="10">
        <v>3997226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66</v>
      </c>
      <c r="C13" s="6"/>
      <c r="D13" s="6"/>
      <c r="F13" s="42"/>
      <c r="G13" s="9">
        <f>G11-G12</f>
        <v>8432427</v>
      </c>
      <c r="H13" s="15"/>
      <c r="I13" s="9">
        <f>I11-I12</f>
        <v>7803160</v>
      </c>
      <c r="J13" s="15"/>
      <c r="K13" s="9">
        <f>K11-K12</f>
        <v>7617100</v>
      </c>
      <c r="L13" s="9"/>
      <c r="M13" s="9">
        <f>M11-M12</f>
        <v>7181253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67</v>
      </c>
      <c r="B14" s="6"/>
      <c r="F14" s="42"/>
      <c r="G14" s="9">
        <v>3658299</v>
      </c>
      <c r="H14" s="9"/>
      <c r="I14" s="9">
        <v>797229</v>
      </c>
      <c r="J14" s="9"/>
      <c r="K14" s="9">
        <v>3516254</v>
      </c>
      <c r="L14" s="9"/>
      <c r="M14" s="9">
        <v>1601978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68</v>
      </c>
      <c r="B15" s="6"/>
      <c r="F15" s="42"/>
      <c r="G15" s="9">
        <v>69144</v>
      </c>
      <c r="H15" s="15"/>
      <c r="I15" s="9">
        <v>230281</v>
      </c>
      <c r="J15" s="15"/>
      <c r="K15" s="9">
        <v>70518</v>
      </c>
      <c r="L15" s="9"/>
      <c r="M15" s="9">
        <v>-113960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69</v>
      </c>
      <c r="B16" s="6"/>
      <c r="F16" s="42"/>
      <c r="G16" s="9">
        <v>288143</v>
      </c>
      <c r="H16" s="15"/>
      <c r="I16" s="9">
        <v>104631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70</v>
      </c>
      <c r="B17" s="6"/>
      <c r="F17" s="42"/>
      <c r="G17" s="9">
        <v>864369</v>
      </c>
      <c r="H17" s="15"/>
      <c r="I17" s="9">
        <v>851689</v>
      </c>
      <c r="J17" s="15"/>
      <c r="K17" s="9">
        <v>1363676</v>
      </c>
      <c r="L17" s="9"/>
      <c r="M17" s="9">
        <v>1122277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71</v>
      </c>
      <c r="B18" s="6"/>
      <c r="F18" s="42"/>
      <c r="G18" s="9">
        <v>15966607</v>
      </c>
      <c r="H18" s="15"/>
      <c r="I18" s="9">
        <v>15906351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72</v>
      </c>
      <c r="B19" s="6"/>
      <c r="F19" s="42"/>
      <c r="G19" s="10">
        <v>613051</v>
      </c>
      <c r="H19" s="15"/>
      <c r="I19" s="10">
        <v>673145</v>
      </c>
      <c r="J19" s="15"/>
      <c r="K19" s="10">
        <v>1195377</v>
      </c>
      <c r="L19" s="9"/>
      <c r="M19" s="10">
        <v>986714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73</v>
      </c>
      <c r="F20" s="42"/>
      <c r="G20" s="9">
        <f>SUM(G10,G13:G19)</f>
        <v>66927641</v>
      </c>
      <c r="H20" s="15"/>
      <c r="I20" s="9">
        <f>SUM(I10,I13:I19)</f>
        <v>64385637</v>
      </c>
      <c r="J20" s="15"/>
      <c r="K20" s="9">
        <f>SUM(K10,K13:K19)</f>
        <v>43493196</v>
      </c>
      <c r="L20" s="9"/>
      <c r="M20" s="9">
        <f>SUM(M10,M13:M19)</f>
        <v>41538530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74</v>
      </c>
      <c r="B21" s="6"/>
      <c r="F21" s="42"/>
      <c r="G21" s="10">
        <v>18248361</v>
      </c>
      <c r="H21" s="15"/>
      <c r="I21" s="10">
        <v>17270690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75</v>
      </c>
      <c r="F22" s="42"/>
      <c r="G22" s="9">
        <f>G20-G21</f>
        <v>48679280</v>
      </c>
      <c r="H22" s="9"/>
      <c r="I22" s="9">
        <f>I20-I21</f>
        <v>47114947</v>
      </c>
      <c r="J22" s="9"/>
      <c r="K22" s="9">
        <f>K20-K21</f>
        <v>43493196</v>
      </c>
      <c r="L22" s="9"/>
      <c r="M22" s="9">
        <f>M20-M21</f>
        <v>41538530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76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77</v>
      </c>
      <c r="F24" s="42"/>
      <c r="G24" s="9">
        <v>10546503</v>
      </c>
      <c r="H24" s="15"/>
      <c r="I24" s="9">
        <v>9484736</v>
      </c>
      <c r="J24" s="15"/>
      <c r="K24" s="9">
        <v>7051834</v>
      </c>
      <c r="L24" s="9"/>
      <c r="M24" s="9">
        <v>6355335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78</v>
      </c>
      <c r="F25" s="42"/>
      <c r="G25" s="9">
        <v>41089</v>
      </c>
      <c r="H25" s="15"/>
      <c r="I25" s="9">
        <v>29217</v>
      </c>
      <c r="J25" s="15"/>
      <c r="K25" s="9">
        <v>30062</v>
      </c>
      <c r="L25" s="9"/>
      <c r="M25" s="9">
        <v>19927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79</v>
      </c>
      <c r="F26" s="42"/>
      <c r="G26" s="9">
        <v>2970136</v>
      </c>
      <c r="H26" s="15"/>
      <c r="I26" s="9">
        <v>2877308</v>
      </c>
      <c r="J26" s="15"/>
      <c r="K26" s="9">
        <v>3269062</v>
      </c>
      <c r="L26" s="9"/>
      <c r="M26" s="9">
        <v>3099095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80</v>
      </c>
      <c r="F27" s="42"/>
      <c r="G27" s="9">
        <v>1645560</v>
      </c>
      <c r="H27" s="9"/>
      <c r="I27" s="9">
        <v>1636157</v>
      </c>
      <c r="J27" s="9"/>
      <c r="K27" s="9">
        <v>1491565</v>
      </c>
      <c r="L27" s="9"/>
      <c r="M27" s="9">
        <v>1443061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81</v>
      </c>
      <c r="F28" s="42"/>
      <c r="G28" s="9">
        <v>6297347</v>
      </c>
      <c r="H28" s="9"/>
      <c r="I28" s="9">
        <v>5793349</v>
      </c>
      <c r="J28" s="9"/>
      <c r="K28" s="9">
        <v>5522366</v>
      </c>
      <c r="L28" s="9"/>
      <c r="M28" s="9">
        <v>5333092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82</v>
      </c>
      <c r="F29" s="42"/>
      <c r="G29" s="12">
        <f>SUM(G24:G28)</f>
        <v>21500635</v>
      </c>
      <c r="H29" s="9"/>
      <c r="I29" s="12">
        <f>SUM(I24:I28)</f>
        <v>19820767</v>
      </c>
      <c r="J29" s="9"/>
      <c r="K29" s="12">
        <f>SUM(K24:K28)</f>
        <v>17364889</v>
      </c>
      <c r="L29" s="9"/>
      <c r="M29" s="12">
        <f>SUM(M24:M28)</f>
        <v>16250510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83</v>
      </c>
      <c r="F30" s="42"/>
      <c r="G30" s="12">
        <v>11651986</v>
      </c>
      <c r="H30" s="9"/>
      <c r="I30" s="12">
        <v>12793051</v>
      </c>
      <c r="J30" s="9"/>
      <c r="K30" s="12">
        <v>11150093</v>
      </c>
      <c r="L30" s="9"/>
      <c r="M30" s="12">
        <v>12099932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84</v>
      </c>
      <c r="F31" s="42"/>
      <c r="G31" s="9">
        <f>G22-G29-G30</f>
        <v>15526659</v>
      </c>
      <c r="H31" s="9"/>
      <c r="I31" s="9">
        <f>I22-I29-I30</f>
        <v>14501129</v>
      </c>
      <c r="J31" s="9"/>
      <c r="K31" s="9">
        <f>K22-K29-K30</f>
        <v>14978214</v>
      </c>
      <c r="L31" s="9"/>
      <c r="M31" s="9">
        <f>M22-M29-M30</f>
        <v>13188088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85</v>
      </c>
      <c r="F32" s="42"/>
      <c r="G32" s="9">
        <v>3203116</v>
      </c>
      <c r="H32" s="15"/>
      <c r="I32" s="9">
        <v>2838321</v>
      </c>
      <c r="J32" s="15"/>
      <c r="K32" s="10">
        <v>2723270</v>
      </c>
      <c r="L32" s="9"/>
      <c r="M32" s="10">
        <v>2410938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86</v>
      </c>
      <c r="F33" s="42"/>
      <c r="G33" s="12">
        <f>G31-G32</f>
        <v>12323543</v>
      </c>
      <c r="H33" s="9"/>
      <c r="I33" s="12">
        <f>I31-I32</f>
        <v>11662808</v>
      </c>
      <c r="J33" s="9"/>
      <c r="K33" s="12">
        <f>K31-K32</f>
        <v>12254944</v>
      </c>
      <c r="L33" s="9"/>
      <c r="M33" s="12">
        <f>M31-M32</f>
        <v>10777150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87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88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89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90</v>
      </c>
      <c r="F37" s="42"/>
      <c r="G37" s="9">
        <v>2920539</v>
      </c>
      <c r="H37" s="9"/>
      <c r="I37" s="9">
        <v>-1740913</v>
      </c>
      <c r="J37" s="9"/>
      <c r="K37" s="9">
        <v>2893041</v>
      </c>
      <c r="L37" s="9"/>
      <c r="M37" s="9">
        <v>-1643409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91</v>
      </c>
      <c r="F38" s="42"/>
      <c r="G38" s="9">
        <v>-3648189</v>
      </c>
      <c r="H38" s="9"/>
      <c r="I38" s="9">
        <v>488099</v>
      </c>
      <c r="J38" s="9"/>
      <c r="K38" s="9">
        <v>-2991609</v>
      </c>
      <c r="L38" s="9"/>
      <c r="M38" s="9">
        <v>563811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92</v>
      </c>
      <c r="F39" s="42"/>
      <c r="G39" s="9">
        <v>-2504741</v>
      </c>
      <c r="H39" s="9"/>
      <c r="I39" s="9">
        <v>356279</v>
      </c>
      <c r="J39" s="9"/>
      <c r="K39" s="9">
        <v>-2391250</v>
      </c>
      <c r="L39" s="9"/>
      <c r="M39" s="9">
        <v>475237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93</v>
      </c>
      <c r="F40" s="42"/>
      <c r="G40" s="9">
        <v>620874</v>
      </c>
      <c r="H40" s="13"/>
      <c r="I40" s="9">
        <v>142716</v>
      </c>
      <c r="J40" s="9"/>
      <c r="K40" s="9">
        <v>497964</v>
      </c>
      <c r="L40" s="9"/>
      <c r="M40" s="9">
        <v>120872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94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95</v>
      </c>
      <c r="F42" s="42"/>
      <c r="G42" s="9">
        <v>15297</v>
      </c>
      <c r="H42" s="9"/>
      <c r="I42" s="9">
        <v>0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96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90</v>
      </c>
      <c r="F44" s="42"/>
      <c r="G44" s="9">
        <v>2749897</v>
      </c>
      <c r="H44" s="9"/>
      <c r="I44" s="9">
        <v>-2709638</v>
      </c>
      <c r="J44" s="9"/>
      <c r="K44" s="9">
        <v>945021</v>
      </c>
      <c r="L44" s="9"/>
      <c r="M44" s="9">
        <v>-56695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97</v>
      </c>
      <c r="F45" s="42"/>
      <c r="G45" s="9">
        <v>-706321</v>
      </c>
      <c r="H45" s="9"/>
      <c r="I45" s="9">
        <v>1173501</v>
      </c>
      <c r="J45" s="9"/>
      <c r="K45" s="9">
        <v>-704116</v>
      </c>
      <c r="L45" s="9"/>
      <c r="M45" s="9">
        <v>1166998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93</v>
      </c>
      <c r="F46" s="6"/>
      <c r="G46" s="10">
        <v>-438309</v>
      </c>
      <c r="H46" s="15"/>
      <c r="I46" s="10">
        <v>171104</v>
      </c>
      <c r="J46" s="9"/>
      <c r="K46" s="10">
        <v>-48181</v>
      </c>
      <c r="L46" s="9"/>
      <c r="M46" s="10">
        <v>-222061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98</v>
      </c>
      <c r="F47" s="42"/>
      <c r="G47" s="10">
        <f>SUM(G37:G46)</f>
        <v>-990953</v>
      </c>
      <c r="H47" s="15"/>
      <c r="I47" s="10">
        <f>SUM(I37:I46)</f>
        <v>-2118852</v>
      </c>
      <c r="J47" s="9"/>
      <c r="K47" s="10">
        <f>SUM(K37:K46)</f>
        <v>-1799130</v>
      </c>
      <c r="L47" s="9"/>
      <c r="M47" s="10">
        <f>SUM(M37:M46)</f>
        <v>404753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99</v>
      </c>
      <c r="F48" s="42"/>
      <c r="G48" s="11">
        <f>+G33+G47</f>
        <v>11332590</v>
      </c>
      <c r="H48" s="9"/>
      <c r="I48" s="11">
        <f>+I33+I47</f>
        <v>9543956</v>
      </c>
      <c r="J48" s="9"/>
      <c r="K48" s="11">
        <f>+K33+K47</f>
        <v>10455814</v>
      </c>
      <c r="L48" s="9"/>
      <c r="M48" s="11">
        <f>+M33+M47</f>
        <v>11181903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101</v>
      </c>
      <c r="B50" s="23" t="s">
        <v>102</v>
      </c>
      <c r="F50" s="42"/>
      <c r="G50" s="9">
        <v>11965431</v>
      </c>
      <c r="H50" s="9"/>
      <c r="I50" s="9">
        <v>11281857</v>
      </c>
      <c r="J50" s="9"/>
      <c r="K50" s="9">
        <f>K33</f>
        <v>12254944</v>
      </c>
      <c r="L50" s="9"/>
      <c r="M50" s="9">
        <f>M33</f>
        <v>10777150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51</v>
      </c>
      <c r="F51" s="42"/>
      <c r="G51" s="10">
        <v>358112</v>
      </c>
      <c r="H51" s="9"/>
      <c r="I51" s="10">
        <v>380951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102</v>
      </c>
      <c r="F53" s="42"/>
      <c r="G53" s="9">
        <v>10528531</v>
      </c>
      <c r="H53" s="9"/>
      <c r="I53" s="9">
        <v>10214056</v>
      </c>
      <c r="J53" s="15"/>
      <c r="K53" s="9">
        <v>10455814</v>
      </c>
      <c r="L53" s="15"/>
      <c r="M53" s="9">
        <f>M48</f>
        <v>11181903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51</v>
      </c>
      <c r="F54" s="42"/>
      <c r="G54" s="9">
        <v>804059</v>
      </c>
      <c r="H54" s="9"/>
      <c r="I54" s="9">
        <v>-670100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105</v>
      </c>
      <c r="F56" s="42"/>
      <c r="G56" s="86">
        <v>4.91</v>
      </c>
      <c r="H56" s="9"/>
      <c r="I56" s="86">
        <v>4.5999999999999996</v>
      </c>
      <c r="J56" s="86"/>
      <c r="K56" s="86">
        <v>5.03</v>
      </c>
      <c r="L56" s="86"/>
      <c r="M56" s="86">
        <v>4.3899999999999997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103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54</v>
      </c>
      <c r="H62" s="28"/>
      <c r="I62" s="19"/>
      <c r="J62" s="45" t="s">
        <v>55</v>
      </c>
      <c r="K62" s="19"/>
      <c r="N62" s="28"/>
    </row>
    <row r="63" spans="1:26" s="18" customFormat="1" ht="23.25">
      <c r="E63" s="8" t="s">
        <v>56</v>
      </c>
      <c r="H63" s="28"/>
      <c r="I63" s="19"/>
      <c r="J63" s="45" t="s">
        <v>57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algorithmName="SHA-512" hashValue="GolT83u9cpkLo9PY1jZtoRjT+TDYcxBLn+qbEC849dd3P/vBM/PhwPynl6UYnIwK9RYIf/bRnbRMNbeafshWFw==" saltValue="339HTO08Rc0um11xJlh2Y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0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108</v>
      </c>
      <c r="H6" s="32"/>
      <c r="I6" s="32"/>
      <c r="J6" s="24"/>
      <c r="K6" s="32" t="s">
        <v>108</v>
      </c>
      <c r="L6" s="32"/>
      <c r="M6" s="32"/>
    </row>
    <row r="7" spans="1:26" ht="23.25">
      <c r="F7" s="42"/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61</v>
      </c>
      <c r="F8" s="42"/>
      <c r="G8" s="9">
        <v>143280758</v>
      </c>
      <c r="I8" s="9">
        <v>134892258</v>
      </c>
      <c r="K8" s="9">
        <v>119285107</v>
      </c>
      <c r="M8" s="9">
        <v>111781513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62</v>
      </c>
      <c r="F9" s="42"/>
      <c r="G9" s="10">
        <v>30249204</v>
      </c>
      <c r="H9" s="9"/>
      <c r="I9" s="10">
        <v>25297036</v>
      </c>
      <c r="J9" s="9"/>
      <c r="K9" s="10">
        <v>28011028</v>
      </c>
      <c r="L9" s="9"/>
      <c r="M9" s="10">
        <v>23256038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63</v>
      </c>
      <c r="F10" s="42"/>
      <c r="G10" s="9">
        <f>G8-G9</f>
        <v>113031554</v>
      </c>
      <c r="H10" s="15"/>
      <c r="I10" s="9">
        <f>I8-I9</f>
        <v>109595222</v>
      </c>
      <c r="J10" s="15"/>
      <c r="K10" s="9">
        <f>K8-K9</f>
        <v>91274079</v>
      </c>
      <c r="L10" s="9"/>
      <c r="M10" s="9">
        <f>M8-M9</f>
        <v>88525475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64</v>
      </c>
      <c r="B11" s="6"/>
      <c r="F11" s="42"/>
      <c r="G11" s="9">
        <v>38700077</v>
      </c>
      <c r="H11" s="15"/>
      <c r="I11" s="9">
        <v>36582591</v>
      </c>
      <c r="J11" s="15"/>
      <c r="K11" s="9">
        <v>35696350</v>
      </c>
      <c r="L11" s="9"/>
      <c r="M11" s="9">
        <v>33566046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65</v>
      </c>
      <c r="B12" s="6"/>
      <c r="F12" s="42"/>
      <c r="G12" s="10">
        <v>13891076</v>
      </c>
      <c r="H12" s="15"/>
      <c r="I12" s="10">
        <v>12951456</v>
      </c>
      <c r="J12" s="15"/>
      <c r="K12" s="10">
        <v>13104119</v>
      </c>
      <c r="L12" s="9"/>
      <c r="M12" s="10">
        <v>11884920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66</v>
      </c>
      <c r="C13" s="6"/>
      <c r="D13" s="6"/>
      <c r="F13" s="42"/>
      <c r="G13" s="9">
        <f>G11-G12</f>
        <v>24809001</v>
      </c>
      <c r="H13" s="15"/>
      <c r="I13" s="9">
        <f>I11-I12</f>
        <v>23631135</v>
      </c>
      <c r="J13" s="15"/>
      <c r="K13" s="9">
        <f>K11-K12</f>
        <v>22592231</v>
      </c>
      <c r="L13" s="9"/>
      <c r="M13" s="9">
        <f>M11-M12</f>
        <v>21681126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67</v>
      </c>
      <c r="B14" s="6"/>
      <c r="F14" s="42"/>
      <c r="G14" s="9">
        <v>10046804</v>
      </c>
      <c r="H14" s="9"/>
      <c r="I14" s="9">
        <v>7993350</v>
      </c>
      <c r="J14" s="9"/>
      <c r="K14" s="9">
        <v>8747412</v>
      </c>
      <c r="L14" s="9"/>
      <c r="M14" s="9">
        <v>7794284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109</v>
      </c>
      <c r="B15" s="6"/>
      <c r="F15" s="42"/>
      <c r="G15" s="9">
        <v>-1086</v>
      </c>
      <c r="H15" s="15"/>
      <c r="I15" s="9">
        <v>-134655</v>
      </c>
      <c r="J15" s="15"/>
      <c r="K15" s="9">
        <v>-9095</v>
      </c>
      <c r="L15" s="9"/>
      <c r="M15" s="9">
        <v>-487956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110</v>
      </c>
      <c r="B16" s="6"/>
      <c r="F16" s="42"/>
      <c r="G16" s="9">
        <v>712110</v>
      </c>
      <c r="H16" s="15"/>
      <c r="I16" s="9">
        <v>-77493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70</v>
      </c>
      <c r="B17" s="6"/>
      <c r="F17" s="42"/>
      <c r="G17" s="9">
        <v>3003662</v>
      </c>
      <c r="H17" s="15"/>
      <c r="I17" s="9">
        <v>2947983</v>
      </c>
      <c r="J17" s="15"/>
      <c r="K17" s="9">
        <v>5063965</v>
      </c>
      <c r="L17" s="9"/>
      <c r="M17" s="9">
        <v>4952741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71</v>
      </c>
      <c r="B18" s="6"/>
      <c r="F18" s="42"/>
      <c r="G18" s="9">
        <v>46612653</v>
      </c>
      <c r="H18" s="15"/>
      <c r="I18" s="9">
        <v>49689161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72</v>
      </c>
      <c r="B19" s="6"/>
      <c r="F19" s="42"/>
      <c r="G19" s="10">
        <v>2197457</v>
      </c>
      <c r="H19" s="15"/>
      <c r="I19" s="10">
        <v>1716765</v>
      </c>
      <c r="J19" s="15"/>
      <c r="K19" s="10">
        <v>3580515</v>
      </c>
      <c r="L19" s="9"/>
      <c r="M19" s="10">
        <v>2767446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73</v>
      </c>
      <c r="F20" s="42"/>
      <c r="G20" s="9">
        <f>SUM(G10,G13:G19)</f>
        <v>200412155</v>
      </c>
      <c r="H20" s="15"/>
      <c r="I20" s="9">
        <f>SUM(I10,I13:I19)</f>
        <v>195361468</v>
      </c>
      <c r="J20" s="15"/>
      <c r="K20" s="9">
        <f>SUM(K10,K13:K19)</f>
        <v>131249107</v>
      </c>
      <c r="L20" s="9"/>
      <c r="M20" s="9">
        <f>SUM(M10,M13:M19)</f>
        <v>125233116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74</v>
      </c>
      <c r="B21" s="6"/>
      <c r="F21" s="42"/>
      <c r="G21" s="10">
        <v>51151913</v>
      </c>
      <c r="H21" s="15"/>
      <c r="I21" s="10">
        <v>53602442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75</v>
      </c>
      <c r="F22" s="42"/>
      <c r="G22" s="9">
        <f>G20-G21</f>
        <v>149260242</v>
      </c>
      <c r="H22" s="9"/>
      <c r="I22" s="9">
        <f>I20-I21</f>
        <v>141759026</v>
      </c>
      <c r="J22" s="9"/>
      <c r="K22" s="9">
        <f>K20-K21</f>
        <v>131249107</v>
      </c>
      <c r="L22" s="9"/>
      <c r="M22" s="9">
        <f>M20-M21</f>
        <v>125233116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76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77</v>
      </c>
      <c r="F24" s="42"/>
      <c r="G24" s="9">
        <v>31280998</v>
      </c>
      <c r="H24" s="15"/>
      <c r="I24" s="9">
        <v>29489680</v>
      </c>
      <c r="J24" s="15"/>
      <c r="K24" s="9">
        <v>20771382</v>
      </c>
      <c r="L24" s="9"/>
      <c r="M24" s="9">
        <v>20252678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78</v>
      </c>
      <c r="F25" s="42"/>
      <c r="G25" s="9">
        <v>183379</v>
      </c>
      <c r="H25" s="15"/>
      <c r="I25" s="9">
        <v>139165</v>
      </c>
      <c r="J25" s="15"/>
      <c r="K25" s="9">
        <v>127986</v>
      </c>
      <c r="L25" s="9"/>
      <c r="M25" s="9">
        <v>89999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79</v>
      </c>
      <c r="F26" s="42"/>
      <c r="G26" s="9">
        <v>8786552</v>
      </c>
      <c r="H26" s="15"/>
      <c r="I26" s="9">
        <v>8618840</v>
      </c>
      <c r="J26" s="15"/>
      <c r="K26" s="9">
        <v>9655438</v>
      </c>
      <c r="L26" s="9"/>
      <c r="M26" s="9">
        <v>9440427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80</v>
      </c>
      <c r="F27" s="42"/>
      <c r="G27" s="9">
        <v>5200003</v>
      </c>
      <c r="H27" s="9"/>
      <c r="I27" s="9">
        <v>4984360</v>
      </c>
      <c r="J27" s="9"/>
      <c r="K27" s="9">
        <v>4655144</v>
      </c>
      <c r="L27" s="9"/>
      <c r="M27" s="9">
        <v>4423620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81</v>
      </c>
      <c r="F28" s="42"/>
      <c r="G28" s="9">
        <v>18650340</v>
      </c>
      <c r="H28" s="9"/>
      <c r="I28" s="9">
        <v>17228747</v>
      </c>
      <c r="J28" s="9"/>
      <c r="K28" s="9">
        <v>16871307</v>
      </c>
      <c r="L28" s="9"/>
      <c r="M28" s="9">
        <v>16084995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82</v>
      </c>
      <c r="F29" s="42"/>
      <c r="G29" s="12">
        <f>SUM(G24:G28)</f>
        <v>64101272</v>
      </c>
      <c r="H29" s="9"/>
      <c r="I29" s="12">
        <f>SUM(I24:I28)</f>
        <v>60460792</v>
      </c>
      <c r="J29" s="9"/>
      <c r="K29" s="12">
        <f>SUM(K24:K28)</f>
        <v>52081257</v>
      </c>
      <c r="L29" s="9"/>
      <c r="M29" s="12">
        <f>SUM(M24:M28)</f>
        <v>50291719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83</v>
      </c>
      <c r="F30" s="42"/>
      <c r="G30" s="12">
        <v>35008728</v>
      </c>
      <c r="H30" s="9"/>
      <c r="I30" s="12">
        <v>38268860</v>
      </c>
      <c r="J30" s="9"/>
      <c r="K30" s="12">
        <v>33440561</v>
      </c>
      <c r="L30" s="9"/>
      <c r="M30" s="12">
        <v>36712787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84</v>
      </c>
      <c r="F31" s="42"/>
      <c r="G31" s="9">
        <f>G22-G29-G30</f>
        <v>50150242</v>
      </c>
      <c r="H31" s="9"/>
      <c r="I31" s="9">
        <f>I22-I29-I30</f>
        <v>43029374</v>
      </c>
      <c r="J31" s="9"/>
      <c r="K31" s="9">
        <f>K22-K29-K30</f>
        <v>45727289</v>
      </c>
      <c r="L31" s="9"/>
      <c r="M31" s="9">
        <f>M22-M29-M30</f>
        <v>38228610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85</v>
      </c>
      <c r="F32" s="42"/>
      <c r="G32" s="9">
        <v>9830032</v>
      </c>
      <c r="H32" s="15"/>
      <c r="I32" s="9">
        <v>8160555</v>
      </c>
      <c r="J32" s="15"/>
      <c r="K32" s="10">
        <v>8045793</v>
      </c>
      <c r="L32" s="9"/>
      <c r="M32" s="10">
        <v>6439221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86</v>
      </c>
      <c r="F33" s="42"/>
      <c r="G33" s="12">
        <f>G31-G32</f>
        <v>40320210</v>
      </c>
      <c r="H33" s="9"/>
      <c r="I33" s="12">
        <f>I31-I32</f>
        <v>34868819</v>
      </c>
      <c r="J33" s="9"/>
      <c r="K33" s="12">
        <f>K31-K32</f>
        <v>37681496</v>
      </c>
      <c r="L33" s="9"/>
      <c r="M33" s="12">
        <f>M31-M32</f>
        <v>31789389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87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88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89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90</v>
      </c>
      <c r="F37" s="42"/>
      <c r="G37" s="9">
        <v>3729188</v>
      </c>
      <c r="H37" s="9"/>
      <c r="I37" s="9">
        <v>-1585590</v>
      </c>
      <c r="J37" s="9"/>
      <c r="K37" s="9">
        <v>3688597</v>
      </c>
      <c r="L37" s="9"/>
      <c r="M37" s="9">
        <v>-1516076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91</v>
      </c>
      <c r="F38" s="42"/>
      <c r="G38" s="9">
        <v>-2432021</v>
      </c>
      <c r="H38" s="9"/>
      <c r="I38" s="9">
        <v>1181135</v>
      </c>
      <c r="J38" s="9"/>
      <c r="K38" s="9">
        <v>-2017692</v>
      </c>
      <c r="L38" s="9"/>
      <c r="M38" s="9">
        <v>1798736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92</v>
      </c>
      <c r="F39" s="42"/>
      <c r="G39" s="9">
        <v>-1082100</v>
      </c>
      <c r="H39" s="9"/>
      <c r="I39" s="9">
        <v>655433</v>
      </c>
      <c r="J39" s="9"/>
      <c r="K39" s="9">
        <v>-1052419</v>
      </c>
      <c r="L39" s="9"/>
      <c r="M39" s="9">
        <v>889244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93</v>
      </c>
      <c r="F40" s="42"/>
      <c r="G40" s="9">
        <v>-55251</v>
      </c>
      <c r="H40" s="13"/>
      <c r="I40" s="9">
        <v>-147643</v>
      </c>
      <c r="J40" s="9"/>
      <c r="K40" s="9">
        <v>-123697</v>
      </c>
      <c r="L40" s="9"/>
      <c r="M40" s="9">
        <v>-269960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94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95</v>
      </c>
      <c r="F42" s="42"/>
      <c r="G42" s="9">
        <v>15594</v>
      </c>
      <c r="H42" s="9"/>
      <c r="I42" s="9">
        <v>925573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96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90</v>
      </c>
      <c r="F44" s="42"/>
      <c r="G44" s="9">
        <v>149475</v>
      </c>
      <c r="H44" s="9"/>
      <c r="I44" s="9">
        <v>-5390628</v>
      </c>
      <c r="J44" s="9"/>
      <c r="K44" s="9">
        <v>472649</v>
      </c>
      <c r="L44" s="9"/>
      <c r="M44" s="9">
        <v>-186217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97</v>
      </c>
      <c r="F45" s="42"/>
      <c r="G45" s="9">
        <v>-1026861</v>
      </c>
      <c r="H45" s="9"/>
      <c r="I45" s="9">
        <v>205248</v>
      </c>
      <c r="J45" s="9"/>
      <c r="K45" s="9">
        <v>-1028525</v>
      </c>
      <c r="L45" s="9"/>
      <c r="M45" s="9">
        <v>208685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93</v>
      </c>
      <c r="F46" s="6"/>
      <c r="G46" s="10">
        <v>-208632</v>
      </c>
      <c r="H46" s="15"/>
      <c r="I46" s="10">
        <v>730297</v>
      </c>
      <c r="J46" s="9"/>
      <c r="K46" s="10">
        <v>111175</v>
      </c>
      <c r="L46" s="9"/>
      <c r="M46" s="10">
        <v>-4494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98</v>
      </c>
      <c r="F47" s="42"/>
      <c r="G47" s="10">
        <f>SUM(G37:G46)</f>
        <v>-910608</v>
      </c>
      <c r="H47" s="15"/>
      <c r="I47" s="10">
        <f>SUM(I37:I46)</f>
        <v>-3426175</v>
      </c>
      <c r="J47" s="9"/>
      <c r="K47" s="10">
        <f>SUM(K37:K46)</f>
        <v>50088</v>
      </c>
      <c r="L47" s="9"/>
      <c r="M47" s="10">
        <f>SUM(M37:M46)</f>
        <v>919918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99</v>
      </c>
      <c r="F48" s="42"/>
      <c r="G48" s="11">
        <f>+G33+G47</f>
        <v>39409602</v>
      </c>
      <c r="H48" s="9"/>
      <c r="I48" s="11">
        <f>+I33+I47</f>
        <v>31442644</v>
      </c>
      <c r="J48" s="9"/>
      <c r="K48" s="11">
        <f>+K33+K47</f>
        <v>37731584</v>
      </c>
      <c r="L48" s="9"/>
      <c r="M48" s="11">
        <f>+M33+M47</f>
        <v>32709307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101</v>
      </c>
      <c r="B50" s="23" t="s">
        <v>102</v>
      </c>
      <c r="F50" s="42"/>
      <c r="G50" s="9">
        <v>38104069</v>
      </c>
      <c r="H50" s="9"/>
      <c r="I50" s="9">
        <v>33017191</v>
      </c>
      <c r="J50" s="9"/>
      <c r="K50" s="9">
        <f>K33</f>
        <v>37681496</v>
      </c>
      <c r="L50" s="9"/>
      <c r="M50" s="9">
        <f>M33</f>
        <v>31789389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51</v>
      </c>
      <c r="F51" s="42"/>
      <c r="G51" s="10">
        <v>2216141</v>
      </c>
      <c r="H51" s="9"/>
      <c r="I51" s="10">
        <v>1851628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102</v>
      </c>
      <c r="F53" s="42"/>
      <c r="G53" s="9">
        <v>36788009</v>
      </c>
      <c r="H53" s="9"/>
      <c r="I53" s="9">
        <v>31541450</v>
      </c>
      <c r="J53" s="15"/>
      <c r="K53" s="9">
        <f>K48</f>
        <v>37731584</v>
      </c>
      <c r="L53" s="15"/>
      <c r="M53" s="9">
        <f>M48</f>
        <v>32709307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51</v>
      </c>
      <c r="F54" s="42"/>
      <c r="G54" s="9">
        <v>2621593</v>
      </c>
      <c r="H54" s="9"/>
      <c r="I54" s="9">
        <v>-98806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105</v>
      </c>
      <c r="F56" s="42"/>
      <c r="G56" s="86">
        <v>15.78</v>
      </c>
      <c r="H56" s="9"/>
      <c r="I56" s="86">
        <v>13.62</v>
      </c>
      <c r="J56" s="86"/>
      <c r="K56" s="86">
        <v>15.6</v>
      </c>
      <c r="L56" s="86"/>
      <c r="M56" s="86">
        <v>13.1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103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54</v>
      </c>
      <c r="H62" s="28"/>
      <c r="I62" s="19"/>
      <c r="J62" s="45" t="s">
        <v>55</v>
      </c>
      <c r="K62" s="19"/>
      <c r="N62" s="28"/>
    </row>
    <row r="63" spans="1:26" s="18" customFormat="1" ht="23.25">
      <c r="E63" s="8" t="s">
        <v>56</v>
      </c>
      <c r="H63" s="28"/>
      <c r="I63" s="19"/>
      <c r="J63" s="45" t="s">
        <v>57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algorithmName="SHA-512" hashValue="2OMo8VdeKLD/Ng1pTl3gdF3IuAup2F8uLXMw4QrZvUtGUtF0O7Z9ck7wcQ2X0m+sScDZU31OQxIa8T25fI2pAQ==" saltValue="V17DaDAzQU6BxQ/qYHN8kg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0" firstPageNumber="7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1" t="s">
        <v>111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1" t="s">
        <v>59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D6" s="44" t="s">
        <v>5</v>
      </c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/>
      <c r="F7" s="162" t="s">
        <v>112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12"/>
      <c r="AD7" s="113" t="s">
        <v>113</v>
      </c>
      <c r="AE7" s="112"/>
      <c r="AF7" s="53" t="s">
        <v>114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115</v>
      </c>
      <c r="G8" s="53"/>
      <c r="H8" s="53" t="s">
        <v>116</v>
      </c>
      <c r="I8" s="53"/>
      <c r="J8" s="53" t="s">
        <v>117</v>
      </c>
      <c r="K8" s="53"/>
      <c r="L8" s="165" t="s">
        <v>118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14"/>
      <c r="X8" s="164" t="s">
        <v>119</v>
      </c>
      <c r="Y8" s="164"/>
      <c r="Z8" s="164"/>
      <c r="AA8" s="115"/>
      <c r="AB8" s="53" t="s">
        <v>52</v>
      </c>
      <c r="AC8" s="52"/>
      <c r="AD8" s="53" t="s">
        <v>120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121</v>
      </c>
      <c r="G9" s="54"/>
      <c r="H9" s="53" t="s">
        <v>122</v>
      </c>
      <c r="I9" s="54"/>
      <c r="J9" s="53" t="s">
        <v>123</v>
      </c>
      <c r="K9" s="54"/>
      <c r="L9" s="53" t="s">
        <v>124</v>
      </c>
      <c r="M9" s="55"/>
      <c r="N9" s="53" t="s">
        <v>125</v>
      </c>
      <c r="O9" s="53"/>
      <c r="P9" s="53" t="s">
        <v>125</v>
      </c>
      <c r="Q9" s="53"/>
      <c r="R9" s="53" t="s">
        <v>126</v>
      </c>
      <c r="S9" s="53"/>
      <c r="T9" s="53" t="s">
        <v>127</v>
      </c>
      <c r="U9" s="53"/>
      <c r="V9" s="53" t="s">
        <v>128</v>
      </c>
      <c r="W9" s="55"/>
      <c r="X9" s="116" t="s">
        <v>47</v>
      </c>
      <c r="Y9" s="117"/>
      <c r="Z9" s="56" t="s">
        <v>49</v>
      </c>
      <c r="AA9" s="56"/>
      <c r="AB9" s="53" t="s">
        <v>129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130</v>
      </c>
      <c r="G10" s="53"/>
      <c r="H10" s="57"/>
      <c r="I10" s="53"/>
      <c r="J10" s="56"/>
      <c r="K10" s="53"/>
      <c r="L10" s="57" t="s">
        <v>131</v>
      </c>
      <c r="M10" s="57"/>
      <c r="N10" s="56" t="s">
        <v>132</v>
      </c>
      <c r="O10" s="57"/>
      <c r="P10" s="56" t="s">
        <v>132</v>
      </c>
      <c r="Q10" s="57"/>
      <c r="R10" s="57" t="s">
        <v>133</v>
      </c>
      <c r="S10" s="57"/>
      <c r="T10" s="57" t="s">
        <v>134</v>
      </c>
      <c r="U10" s="57"/>
      <c r="V10" s="57" t="s">
        <v>135</v>
      </c>
      <c r="W10" s="57"/>
      <c r="X10" s="56" t="s">
        <v>136</v>
      </c>
      <c r="Y10" s="57"/>
      <c r="Z10" s="56"/>
      <c r="AA10" s="56"/>
      <c r="AB10" s="53" t="s">
        <v>137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138</v>
      </c>
      <c r="M11" s="57"/>
      <c r="N11" s="56" t="s">
        <v>139</v>
      </c>
      <c r="O11" s="56"/>
      <c r="P11" s="56" t="s">
        <v>140</v>
      </c>
      <c r="Q11" s="56"/>
      <c r="R11" s="56"/>
      <c r="S11" s="56"/>
      <c r="T11" s="53" t="s">
        <v>141</v>
      </c>
      <c r="U11" s="56"/>
      <c r="V11" s="56" t="s">
        <v>142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143</v>
      </c>
      <c r="O12" s="56"/>
      <c r="P12" s="56" t="s">
        <v>143</v>
      </c>
      <c r="Q12" s="56"/>
      <c r="R12" s="56"/>
      <c r="S12" s="56"/>
      <c r="T12" s="56" t="s">
        <v>144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145</v>
      </c>
      <c r="O13" s="56"/>
      <c r="P13" s="56" t="s">
        <v>145</v>
      </c>
      <c r="Q13" s="56"/>
      <c r="R13" s="56"/>
      <c r="S13" s="56"/>
      <c r="T13" s="56"/>
      <c r="U13" s="56"/>
      <c r="V13" s="118"/>
      <c r="W13" s="57"/>
      <c r="X13" s="118"/>
      <c r="Y13" s="57"/>
      <c r="Z13" s="118"/>
      <c r="AA13" s="56"/>
      <c r="AB13" s="119"/>
      <c r="AC13" s="53"/>
      <c r="AD13" s="120"/>
      <c r="AE13" s="52"/>
      <c r="AF13" s="119"/>
    </row>
    <row r="14" spans="1:42" s="72" customFormat="1" ht="24" customHeight="1">
      <c r="A14" s="29" t="s">
        <v>146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147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18996221</v>
      </c>
      <c r="M15" s="41"/>
      <c r="N15" s="41">
        <v>-3311034</v>
      </c>
      <c r="O15" s="41"/>
      <c r="P15" s="41">
        <v>76824</v>
      </c>
      <c r="Q15" s="41"/>
      <c r="R15" s="41">
        <v>4291123</v>
      </c>
      <c r="S15" s="41"/>
      <c r="T15" s="41">
        <v>836595</v>
      </c>
      <c r="U15" s="41"/>
      <c r="V15" s="41">
        <f t="shared" ref="V15" si="0">SUM(L15:U15)</f>
        <v>20889729</v>
      </c>
      <c r="W15" s="41"/>
      <c r="X15" s="41">
        <v>3050000</v>
      </c>
      <c r="Y15" s="41"/>
      <c r="Z15" s="41">
        <v>421984592</v>
      </c>
      <c r="AA15" s="41"/>
      <c r="AB15" s="41">
        <f>SUM(F15:J15,V15:AA15)</f>
        <v>503269881</v>
      </c>
      <c r="AC15" s="41"/>
      <c r="AD15" s="41">
        <v>63809553</v>
      </c>
      <c r="AE15" s="41"/>
      <c r="AF15" s="41">
        <f t="shared" ref="AF15" si="1">SUM(AB15:AD15)</f>
        <v>567079434</v>
      </c>
      <c r="AG15" s="61"/>
    </row>
    <row r="16" spans="1:42" ht="24" hidden="1" customHeight="1">
      <c r="A16" s="52" t="s">
        <v>148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1"/>
      <c r="Q16" s="41"/>
      <c r="R16" s="121"/>
      <c r="S16" s="41"/>
      <c r="T16" s="90"/>
      <c r="U16" s="41"/>
      <c r="V16" s="90"/>
      <c r="W16" s="41"/>
      <c r="X16" s="90"/>
      <c r="Y16" s="41"/>
      <c r="Z16" s="121"/>
      <c r="AA16" s="41"/>
      <c r="AB16" s="90"/>
      <c r="AC16" s="41"/>
      <c r="AD16" s="122"/>
      <c r="AE16" s="123"/>
      <c r="AF16" s="90"/>
      <c r="AG16" s="61"/>
    </row>
    <row r="17" spans="1:33" ht="24" hidden="1" customHeight="1">
      <c r="A17" s="77" t="s">
        <v>149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3"/>
      <c r="AF17" s="41"/>
      <c r="AG17" s="61"/>
    </row>
    <row r="18" spans="1:33" ht="23.25">
      <c r="A18" s="62" t="s">
        <v>150</v>
      </c>
      <c r="B18" s="52"/>
      <c r="C18" s="52"/>
      <c r="D18" s="53">
        <v>14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>
        <v>-9477310</v>
      </c>
      <c r="AA18" s="41"/>
      <c r="AB18" s="41">
        <f>SUM(F18:J18,V18:AA18)</f>
        <v>-9477310</v>
      </c>
      <c r="AC18" s="41"/>
      <c r="AD18" s="41">
        <v>-493445</v>
      </c>
      <c r="AE18" s="41"/>
      <c r="AF18" s="41">
        <f t="shared" ref="AF18" si="3">SUM(AB18:AD18)</f>
        <v>-9970755</v>
      </c>
      <c r="AG18" s="61"/>
    </row>
    <row r="19" spans="1:33" ht="23.25" hidden="1">
      <c r="A19" s="64" t="s">
        <v>151</v>
      </c>
      <c r="B19" s="52"/>
      <c r="C19" s="52"/>
      <c r="D19" s="53"/>
      <c r="E19" s="52"/>
      <c r="F19" s="124"/>
      <c r="G19" s="41"/>
      <c r="H19" s="124"/>
      <c r="I19" s="41"/>
      <c r="J19" s="124"/>
      <c r="K19" s="41"/>
      <c r="L19" s="124"/>
      <c r="M19" s="41"/>
      <c r="N19" s="124"/>
      <c r="O19" s="41"/>
      <c r="P19" s="124"/>
      <c r="Q19" s="41"/>
      <c r="R19" s="124"/>
      <c r="S19" s="41"/>
      <c r="T19" s="124"/>
      <c r="U19" s="41"/>
      <c r="V19" s="41"/>
      <c r="W19" s="41"/>
      <c r="X19" s="124"/>
      <c r="Y19" s="41"/>
      <c r="Z19" s="124"/>
      <c r="AA19" s="41"/>
      <c r="AB19" s="41"/>
      <c r="AC19" s="124"/>
      <c r="AD19" s="125"/>
      <c r="AE19" s="123"/>
      <c r="AF19" s="41"/>
      <c r="AG19" s="61"/>
    </row>
    <row r="20" spans="1:33" ht="23.25" hidden="1">
      <c r="A20" s="64" t="s">
        <v>152</v>
      </c>
      <c r="B20" s="52"/>
      <c r="C20" s="52"/>
      <c r="D20" s="53"/>
      <c r="E20" s="52"/>
      <c r="F20" s="124"/>
      <c r="G20" s="41"/>
      <c r="H20" s="124"/>
      <c r="I20" s="41"/>
      <c r="J20" s="124"/>
      <c r="K20" s="41"/>
      <c r="L20" s="124"/>
      <c r="M20" s="41"/>
      <c r="N20" s="124"/>
      <c r="O20" s="41"/>
      <c r="P20" s="124"/>
      <c r="Q20" s="41"/>
      <c r="R20" s="124"/>
      <c r="S20" s="41"/>
      <c r="T20" s="124"/>
      <c r="U20" s="41"/>
      <c r="V20" s="41"/>
      <c r="W20" s="41"/>
      <c r="X20" s="124"/>
      <c r="Y20" s="41"/>
      <c r="Z20" s="124"/>
      <c r="AA20" s="41"/>
      <c r="AB20" s="41"/>
      <c r="AC20" s="124"/>
      <c r="AD20" s="125"/>
      <c r="AE20" s="123"/>
      <c r="AF20" s="41"/>
      <c r="AG20" s="61"/>
    </row>
    <row r="21" spans="1:33" ht="24" customHeight="1">
      <c r="A21" s="64" t="s">
        <v>153</v>
      </c>
      <c r="B21" s="52"/>
      <c r="C21" s="52"/>
      <c r="D21" s="53"/>
      <c r="E21" s="52"/>
      <c r="F21" s="41">
        <v>0</v>
      </c>
      <c r="G21" s="41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4">SUM(L21:U21)</f>
        <v>0</v>
      </c>
      <c r="W21" s="41"/>
      <c r="X21" s="41">
        <v>0</v>
      </c>
      <c r="Y21" s="41"/>
      <c r="Z21" s="124">
        <v>-746279</v>
      </c>
      <c r="AA21" s="41"/>
      <c r="AB21" s="41">
        <f>SUM(F21:J21,V21:AA21)</f>
        <v>-746279</v>
      </c>
      <c r="AC21" s="41"/>
      <c r="AD21" s="41">
        <v>0</v>
      </c>
      <c r="AE21" s="41"/>
      <c r="AF21" s="41">
        <f t="shared" ref="AF21" si="5">SUM(AB21:AD21)</f>
        <v>-746279</v>
      </c>
      <c r="AG21" s="61"/>
    </row>
    <row r="22" spans="1:33" ht="23.25" hidden="1">
      <c r="A22" s="62" t="s">
        <v>154</v>
      </c>
      <c r="B22" s="52"/>
      <c r="C22" s="52"/>
      <c r="D22" s="53"/>
      <c r="E22" s="52"/>
      <c r="F22" s="124"/>
      <c r="G22" s="41"/>
      <c r="H22" s="124"/>
      <c r="I22" s="41"/>
      <c r="J22" s="124"/>
      <c r="K22" s="41"/>
      <c r="L22" s="124"/>
      <c r="M22" s="41"/>
      <c r="N22" s="124"/>
      <c r="O22" s="41"/>
      <c r="P22" s="124"/>
      <c r="Q22" s="41"/>
      <c r="R22" s="124"/>
      <c r="S22" s="41"/>
      <c r="T22" s="124"/>
      <c r="U22" s="41"/>
      <c r="V22" s="41"/>
      <c r="W22" s="41"/>
      <c r="X22" s="124"/>
      <c r="Y22" s="41"/>
      <c r="Z22" s="124"/>
      <c r="AA22" s="41"/>
      <c r="AB22" s="41"/>
      <c r="AC22" s="124"/>
      <c r="AD22" s="125"/>
      <c r="AE22" s="123"/>
      <c r="AF22" s="41"/>
      <c r="AG22" s="61"/>
    </row>
    <row r="23" spans="1:33" ht="23.25">
      <c r="A23" s="64" t="s">
        <v>155</v>
      </c>
      <c r="B23" s="52"/>
      <c r="C23" s="52"/>
      <c r="D23" s="53"/>
      <c r="E23" s="52"/>
      <c r="F23" s="41">
        <v>0</v>
      </c>
      <c r="G23" s="41"/>
      <c r="H23" s="41">
        <v>0</v>
      </c>
      <c r="I23" s="41"/>
      <c r="J23" s="90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f t="shared" ref="V23" si="6">SUM(L23:U23)</f>
        <v>0</v>
      </c>
      <c r="W23" s="41"/>
      <c r="X23" s="41">
        <v>0</v>
      </c>
      <c r="Y23" s="41"/>
      <c r="Z23" s="41">
        <v>0</v>
      </c>
      <c r="AA23" s="41"/>
      <c r="AB23" s="41">
        <f>SUM(F23:H23,V23:AA23)</f>
        <v>0</v>
      </c>
      <c r="AC23" s="41"/>
      <c r="AD23" s="41">
        <v>17413</v>
      </c>
      <c r="AE23" s="41"/>
      <c r="AF23" s="41">
        <f t="shared" ref="AF23" si="7">SUM(AB23:AD23)</f>
        <v>17413</v>
      </c>
      <c r="AG23" s="61"/>
    </row>
    <row r="24" spans="1:33" ht="24" customHeight="1">
      <c r="A24" s="64"/>
      <c r="B24" s="54"/>
      <c r="C24" s="54"/>
      <c r="D24" s="53"/>
      <c r="E24" s="54"/>
      <c r="F24" s="126"/>
      <c r="G24" s="41"/>
      <c r="H24" s="126"/>
      <c r="I24" s="41"/>
      <c r="J24" s="41"/>
      <c r="K24" s="41"/>
      <c r="L24" s="126"/>
      <c r="M24" s="41"/>
      <c r="N24" s="126"/>
      <c r="O24" s="41"/>
      <c r="P24" s="126"/>
      <c r="Q24" s="41"/>
      <c r="R24" s="126"/>
      <c r="S24" s="41"/>
      <c r="T24" s="126"/>
      <c r="U24" s="124"/>
      <c r="V24" s="126"/>
      <c r="W24" s="41"/>
      <c r="X24" s="126"/>
      <c r="Y24" s="41"/>
      <c r="Z24" s="126"/>
      <c r="AA24" s="124"/>
      <c r="AB24" s="126"/>
      <c r="AC24" s="124"/>
      <c r="AD24" s="127"/>
      <c r="AE24" s="63"/>
      <c r="AF24" s="99"/>
      <c r="AG24" s="63"/>
    </row>
    <row r="25" spans="1:33" ht="24" customHeight="1">
      <c r="A25" s="64" t="s">
        <v>86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/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33017191</v>
      </c>
      <c r="AA25" s="41"/>
      <c r="AB25" s="41">
        <f>SUM(F25:J25,V25:AA25)</f>
        <v>33017191</v>
      </c>
      <c r="AC25" s="41"/>
      <c r="AD25" s="41">
        <v>1851628</v>
      </c>
      <c r="AE25" s="41"/>
      <c r="AF25" s="41">
        <f>SUM(AB25:AD25)</f>
        <v>34868819</v>
      </c>
      <c r="AG25" s="61"/>
    </row>
    <row r="26" spans="1:33" ht="24" customHeight="1">
      <c r="A26" s="64" t="s">
        <v>87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283225</v>
      </c>
      <c r="M26" s="41"/>
      <c r="N26" s="90">
        <v>-1226175</v>
      </c>
      <c r="O26" s="41"/>
      <c r="P26" s="90">
        <v>-2170984</v>
      </c>
      <c r="Q26" s="41"/>
      <c r="R26" s="90">
        <v>1244949</v>
      </c>
      <c r="S26" s="41"/>
      <c r="T26" s="90">
        <v>225002</v>
      </c>
      <c r="U26" s="41"/>
      <c r="V26" s="90">
        <f>SUM(L26:U26)</f>
        <v>-1643983</v>
      </c>
      <c r="W26" s="41"/>
      <c r="X26" s="90">
        <v>0</v>
      </c>
      <c r="Y26" s="41"/>
      <c r="Z26" s="90">
        <v>168242</v>
      </c>
      <c r="AA26" s="41"/>
      <c r="AB26" s="90">
        <f>SUM(F26:J26,V26:AA26)</f>
        <v>-1475741</v>
      </c>
      <c r="AC26" s="41"/>
      <c r="AD26" s="90">
        <v>-1950434</v>
      </c>
      <c r="AE26" s="41"/>
      <c r="AF26" s="90">
        <f>SUM(AB26:AD26)</f>
        <v>-3426175</v>
      </c>
      <c r="AG26" s="63"/>
    </row>
    <row r="27" spans="1:33" s="72" customFormat="1" ht="24" customHeight="1">
      <c r="A27" s="59" t="s">
        <v>99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283225</v>
      </c>
      <c r="M27" s="38"/>
      <c r="N27" s="93">
        <f>SUM(N25:N26)</f>
        <v>-1226175</v>
      </c>
      <c r="O27" s="38"/>
      <c r="P27" s="93">
        <f>SUM(P25:P26)</f>
        <v>-2170984</v>
      </c>
      <c r="Q27" s="38"/>
      <c r="R27" s="93">
        <f>SUM(R25:R26)</f>
        <v>1244949</v>
      </c>
      <c r="S27" s="38"/>
      <c r="T27" s="93">
        <f>SUM(T25:T26)</f>
        <v>225002</v>
      </c>
      <c r="U27" s="38"/>
      <c r="V27" s="93">
        <f>SUM(L27:U27)</f>
        <v>-1643983</v>
      </c>
      <c r="W27" s="38"/>
      <c r="X27" s="93">
        <f>SUM(X25:X26)</f>
        <v>0</v>
      </c>
      <c r="Y27" s="38"/>
      <c r="Z27" s="93">
        <f>SUM(Z25:Z26)</f>
        <v>33185433</v>
      </c>
      <c r="AA27" s="38"/>
      <c r="AB27" s="93">
        <f>SUM(F27:J27,V27:Z27)</f>
        <v>31541450</v>
      </c>
      <c r="AC27" s="38"/>
      <c r="AD27" s="93">
        <f>SUM(AD25:AD26)</f>
        <v>-98806</v>
      </c>
      <c r="AE27" s="77"/>
      <c r="AF27" s="93">
        <f>SUM(AB27:AD27)</f>
        <v>31442644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156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-274112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-274112</v>
      </c>
      <c r="W29" s="41"/>
      <c r="X29" s="41">
        <v>0</v>
      </c>
      <c r="Y29" s="41"/>
      <c r="Z29" s="41">
        <v>274112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81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572750</v>
      </c>
      <c r="AA30" s="41"/>
      <c r="AB30" s="90">
        <f>SUM(F30:J30,V30:AA30)</f>
        <v>572750</v>
      </c>
      <c r="AC30" s="41"/>
      <c r="AD30" s="90">
        <v>942473</v>
      </c>
      <c r="AE30" s="41"/>
      <c r="AF30" s="90">
        <f>SUM(AB30:AD30)</f>
        <v>1515223</v>
      </c>
      <c r="AG30" s="63"/>
    </row>
    <row r="31" spans="1:33" s="108" customFormat="1" ht="24" customHeight="1" thickBot="1">
      <c r="A31" s="78" t="s">
        <v>157</v>
      </c>
      <c r="B31" s="66"/>
      <c r="C31" s="66"/>
      <c r="D31" s="67"/>
      <c r="E31" s="66"/>
      <c r="F31" s="128">
        <f>SUM(F13:F23,F27,F29:F30)</f>
        <v>23693276</v>
      </c>
      <c r="G31" s="38"/>
      <c r="H31" s="128">
        <f>SUM(H13:H23,H27,H29:H30)</f>
        <v>18103110</v>
      </c>
      <c r="I31" s="38"/>
      <c r="J31" s="128">
        <f>SUM(J13:J23,J27,J29:J30)</f>
        <v>15549174</v>
      </c>
      <c r="K31" s="38"/>
      <c r="L31" s="128">
        <f>SUM(L13:L23,L27,L29:L30)</f>
        <v>19005334</v>
      </c>
      <c r="M31" s="38"/>
      <c r="N31" s="128">
        <f>SUM(N13:N23,N27,N29:N30)</f>
        <v>-4537209</v>
      </c>
      <c r="O31" s="38"/>
      <c r="P31" s="128">
        <f>SUM(P13:P23,P27,P29:P30)</f>
        <v>-2094160</v>
      </c>
      <c r="Q31" s="38"/>
      <c r="R31" s="128">
        <f>SUM(R13:R23,R27,R29:R30)</f>
        <v>5536072</v>
      </c>
      <c r="S31" s="38"/>
      <c r="T31" s="128">
        <f>SUM(T13:T23,T27,T29:T30)</f>
        <v>1061597</v>
      </c>
      <c r="U31" s="38"/>
      <c r="V31" s="128">
        <f>SUM(V13:V23,V27,V29:V30)</f>
        <v>18971634</v>
      </c>
      <c r="W31" s="38"/>
      <c r="X31" s="128">
        <f>SUM(X13:X23,X27,X29:X30)</f>
        <v>3050000</v>
      </c>
      <c r="Y31" s="38"/>
      <c r="Z31" s="128">
        <f>SUM(Z13:Z23,Z27,Z29:Z30)</f>
        <v>445793298</v>
      </c>
      <c r="AA31" s="38"/>
      <c r="AB31" s="128">
        <f>SUM(AB13:AB23,AB27,AB29:AB30)</f>
        <v>525160492</v>
      </c>
      <c r="AC31" s="38"/>
      <c r="AD31" s="128">
        <f>SUM(AD13:AD23,AD27,AD29:AD30)</f>
        <v>64177188</v>
      </c>
      <c r="AE31" s="77"/>
      <c r="AF31" s="128">
        <f>SUM(AF13:AF23,AF27,AF29:AF30)</f>
        <v>589337680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158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29"/>
      <c r="AF33" s="41"/>
      <c r="AG33" s="76"/>
    </row>
    <row r="34" spans="1:36" ht="24" customHeight="1">
      <c r="A34" s="60" t="s">
        <v>159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18962745</v>
      </c>
      <c r="M34" s="41"/>
      <c r="N34" s="41">
        <v>-2347753</v>
      </c>
      <c r="O34" s="41"/>
      <c r="P34" s="41">
        <v>-2647497</v>
      </c>
      <c r="Q34" s="41"/>
      <c r="R34" s="41">
        <v>3392630</v>
      </c>
      <c r="S34" s="41"/>
      <c r="T34" s="41">
        <v>206178</v>
      </c>
      <c r="U34" s="41"/>
      <c r="V34" s="41">
        <f t="shared" ref="V34" si="8">SUM(L34:U34)</f>
        <v>17566303</v>
      </c>
      <c r="W34" s="41"/>
      <c r="X34" s="41">
        <v>3050000</v>
      </c>
      <c r="Y34" s="41"/>
      <c r="Z34" s="41">
        <v>454322906</v>
      </c>
      <c r="AA34" s="41"/>
      <c r="AB34" s="41">
        <f>SUM(F34:J34,V34:AA34)</f>
        <v>532284769</v>
      </c>
      <c r="AC34" s="41"/>
      <c r="AD34" s="41">
        <v>64550543</v>
      </c>
      <c r="AE34" s="41"/>
      <c r="AF34" s="41">
        <f t="shared" ref="AF34" si="9">SUM(AB34:AD34)</f>
        <v>596835312</v>
      </c>
      <c r="AG34" s="61"/>
    </row>
    <row r="35" spans="1:36" ht="23.25">
      <c r="A35" s="62" t="s">
        <v>150</v>
      </c>
      <c r="B35" s="52"/>
      <c r="C35" s="52"/>
      <c r="D35" s="84">
        <v>14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>
        <v>0</v>
      </c>
      <c r="R35" s="41">
        <v>0</v>
      </c>
      <c r="S35" s="41"/>
      <c r="T35" s="41">
        <v>0</v>
      </c>
      <c r="U35" s="41"/>
      <c r="V35" s="41">
        <f t="shared" ref="V35" si="10">SUM(L35:U35)</f>
        <v>0</v>
      </c>
      <c r="W35" s="41"/>
      <c r="X35" s="41">
        <v>0</v>
      </c>
      <c r="Y35" s="41"/>
      <c r="Z35" s="41">
        <v>-17769957</v>
      </c>
      <c r="AA35" s="41"/>
      <c r="AB35" s="41">
        <f>SUM(F35:J35,V35:AA35)</f>
        <v>-17769957</v>
      </c>
      <c r="AC35" s="41"/>
      <c r="AD35" s="41">
        <v>-609650</v>
      </c>
      <c r="AE35" s="41"/>
      <c r="AF35" s="41">
        <f t="shared" ref="AF35" si="11">SUM(AB35:AD35)</f>
        <v>-18379607</v>
      </c>
      <c r="AG35" s="61"/>
    </row>
    <row r="36" spans="1:36" ht="23.25" hidden="1">
      <c r="A36" s="64" t="s">
        <v>151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ref="V36:V39" si="12">SUM(L36:U36)</f>
        <v>0</v>
      </c>
      <c r="W36" s="41"/>
      <c r="X36" s="41">
        <v>0</v>
      </c>
      <c r="Y36" s="41"/>
      <c r="Z36" s="41"/>
      <c r="AA36" s="41"/>
      <c r="AB36" s="41">
        <f t="shared" ref="AB36:AB39" si="13">SUM(F36:J36,V36:AA36)</f>
        <v>0</v>
      </c>
      <c r="AC36" s="41"/>
      <c r="AD36" s="41"/>
      <c r="AE36" s="41"/>
      <c r="AF36" s="41">
        <f t="shared" ref="AF36:AF39" si="14">SUM(AB36:AD36)</f>
        <v>0</v>
      </c>
    </row>
    <row r="37" spans="1:36" ht="23.25" hidden="1">
      <c r="A37" s="64" t="s">
        <v>152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12"/>
        <v>0</v>
      </c>
      <c r="W37" s="41"/>
      <c r="X37" s="41">
        <v>0</v>
      </c>
      <c r="Y37" s="41"/>
      <c r="Z37" s="41"/>
      <c r="AA37" s="41"/>
      <c r="AB37" s="41">
        <f t="shared" si="13"/>
        <v>0</v>
      </c>
      <c r="AC37" s="41"/>
      <c r="AD37" s="41"/>
      <c r="AE37" s="41"/>
      <c r="AF37" s="41">
        <f t="shared" si="14"/>
        <v>0</v>
      </c>
    </row>
    <row r="38" spans="1:36" ht="24" customHeight="1">
      <c r="A38" s="64" t="s">
        <v>153</v>
      </c>
      <c r="B38" s="54"/>
      <c r="C38" s="54"/>
      <c r="D38" s="84"/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12"/>
        <v>0</v>
      </c>
      <c r="W38" s="41"/>
      <c r="X38" s="41">
        <v>0</v>
      </c>
      <c r="Y38" s="41"/>
      <c r="Z38" s="124">
        <v>-725867</v>
      </c>
      <c r="AA38" s="41"/>
      <c r="AB38" s="41">
        <f>SUM(F38:J38,V38:AA38)</f>
        <v>-725867</v>
      </c>
      <c r="AC38" s="41"/>
      <c r="AD38" s="41">
        <v>0</v>
      </c>
      <c r="AE38" s="41"/>
      <c r="AF38" s="41">
        <f t="shared" si="14"/>
        <v>-725867</v>
      </c>
    </row>
    <row r="39" spans="1:36" ht="24" customHeight="1">
      <c r="A39" s="64" t="s">
        <v>155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12"/>
        <v>0</v>
      </c>
      <c r="W39" s="41"/>
      <c r="X39" s="41">
        <v>0</v>
      </c>
      <c r="Y39" s="41"/>
      <c r="Z39" s="124">
        <v>0</v>
      </c>
      <c r="AA39" s="41"/>
      <c r="AB39" s="41">
        <f t="shared" si="13"/>
        <v>0</v>
      </c>
      <c r="AC39" s="41"/>
      <c r="AD39" s="41">
        <v>199999</v>
      </c>
      <c r="AE39" s="41"/>
      <c r="AF39" s="41">
        <f t="shared" si="14"/>
        <v>199999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86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38104069</v>
      </c>
      <c r="AA41" s="41"/>
      <c r="AB41" s="41">
        <f>SUM(F41:J41,V41:AA41)</f>
        <v>38104069</v>
      </c>
      <c r="AC41" s="41"/>
      <c r="AD41" s="41">
        <v>2216141</v>
      </c>
      <c r="AE41" s="41"/>
      <c r="AF41" s="41">
        <f>SUM(AB41:AD41)</f>
        <v>40320210</v>
      </c>
    </row>
    <row r="42" spans="1:36" ht="24" customHeight="1">
      <c r="A42" s="64" t="s">
        <v>87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5977</v>
      </c>
      <c r="M42" s="41"/>
      <c r="N42" s="90">
        <v>2976311</v>
      </c>
      <c r="O42" s="41"/>
      <c r="P42" s="90">
        <v>-933236</v>
      </c>
      <c r="Q42" s="41"/>
      <c r="R42" s="90">
        <v>-1792290</v>
      </c>
      <c r="S42" s="41"/>
      <c r="T42" s="90">
        <v>-751099</v>
      </c>
      <c r="U42" s="41"/>
      <c r="V42" s="90">
        <f>SUM(L42:U42)</f>
        <v>-494337</v>
      </c>
      <c r="W42" s="41"/>
      <c r="X42" s="90">
        <v>0</v>
      </c>
      <c r="Y42" s="41"/>
      <c r="Z42" s="90">
        <v>-821723</v>
      </c>
      <c r="AA42" s="41"/>
      <c r="AB42" s="90">
        <f>SUM(F42:J42,V42:AA42)</f>
        <v>-1316060</v>
      </c>
      <c r="AC42" s="41"/>
      <c r="AD42" s="90">
        <v>405452</v>
      </c>
      <c r="AE42" s="41"/>
      <c r="AF42" s="90">
        <f>SUM(AB42:AD42)</f>
        <v>-910608</v>
      </c>
    </row>
    <row r="43" spans="1:36" s="72" customFormat="1" ht="24" customHeight="1">
      <c r="A43" s="59" t="s">
        <v>99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5977</v>
      </c>
      <c r="M43" s="38"/>
      <c r="N43" s="93">
        <f>SUM(N41:N42)</f>
        <v>2976311</v>
      </c>
      <c r="O43" s="38"/>
      <c r="P43" s="93">
        <f>SUM(P41:P42)</f>
        <v>-933236</v>
      </c>
      <c r="Q43" s="38"/>
      <c r="R43" s="93">
        <f>SUM(R41:R42)</f>
        <v>-1792290</v>
      </c>
      <c r="S43" s="38"/>
      <c r="T43" s="93">
        <f>SUM(T41:T42)</f>
        <v>-751099</v>
      </c>
      <c r="U43" s="38"/>
      <c r="V43" s="93">
        <f>SUM(L43:U43)</f>
        <v>-494337</v>
      </c>
      <c r="W43" s="38"/>
      <c r="X43" s="93">
        <f>SUM(X41:X42)</f>
        <v>0</v>
      </c>
      <c r="Y43" s="38"/>
      <c r="Z43" s="93">
        <f>SUM(Z41:Z42)</f>
        <v>37282346</v>
      </c>
      <c r="AA43" s="38"/>
      <c r="AB43" s="93">
        <f>SUM(F43:J43,V43:Z43)</f>
        <v>36788009</v>
      </c>
      <c r="AC43" s="38"/>
      <c r="AD43" s="93">
        <f>SUM(AD41:AD42)</f>
        <v>2621593</v>
      </c>
      <c r="AE43" s="38"/>
      <c r="AF43" s="93">
        <f>SUM(AB43:AD43)</f>
        <v>39409602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156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-157146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-157146</v>
      </c>
      <c r="W45" s="41"/>
      <c r="X45" s="41">
        <v>0</v>
      </c>
      <c r="Y45" s="41"/>
      <c r="Z45" s="41">
        <v>157146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81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542342</v>
      </c>
      <c r="AA46" s="41"/>
      <c r="AB46" s="90">
        <f>SUM(F46:J46,V46:AA46)</f>
        <v>542342</v>
      </c>
      <c r="AC46" s="41"/>
      <c r="AD46" s="90">
        <v>851452</v>
      </c>
      <c r="AE46" s="41"/>
      <c r="AF46" s="90">
        <f>SUM(AB46:AD46)</f>
        <v>1393794</v>
      </c>
    </row>
    <row r="47" spans="1:36" s="108" customFormat="1" ht="24" customHeight="1" thickBot="1">
      <c r="A47" s="78" t="s">
        <v>160</v>
      </c>
      <c r="B47" s="78"/>
      <c r="C47" s="66"/>
      <c r="D47" s="67"/>
      <c r="E47" s="66"/>
      <c r="F47" s="128">
        <f>SUM(F33:F39,F43:F46)</f>
        <v>23693276</v>
      </c>
      <c r="G47" s="38"/>
      <c r="H47" s="128">
        <f>SUM(H33:H39,H43:H46)</f>
        <v>18103110</v>
      </c>
      <c r="I47" s="38"/>
      <c r="J47" s="128">
        <f>SUM(J33:J39,J43:J46)</f>
        <v>15549174</v>
      </c>
      <c r="K47" s="38"/>
      <c r="L47" s="128">
        <f>SUM(L33:L39,L43:L46)</f>
        <v>18811576</v>
      </c>
      <c r="M47" s="38"/>
      <c r="N47" s="128">
        <f>SUM(N33:N39,N43:N46)</f>
        <v>628558</v>
      </c>
      <c r="O47" s="38"/>
      <c r="P47" s="128">
        <f>SUM(P33:P39,P43:P46)</f>
        <v>-3580733</v>
      </c>
      <c r="Q47" s="38"/>
      <c r="R47" s="128">
        <f>SUM(R33:R39,R43:R46)</f>
        <v>1600340</v>
      </c>
      <c r="S47" s="38"/>
      <c r="T47" s="128">
        <f>SUM(T33:T39,T43:T46)</f>
        <v>-544921</v>
      </c>
      <c r="U47" s="38"/>
      <c r="V47" s="128">
        <f>SUM(V33:V39,V43:V46)</f>
        <v>16914820</v>
      </c>
      <c r="W47" s="38"/>
      <c r="X47" s="128">
        <f>SUM(X33:X39,X43:X46)</f>
        <v>3050000</v>
      </c>
      <c r="Y47" s="38"/>
      <c r="Z47" s="128">
        <f>SUM(Z33:Z39,Z43:Z46)</f>
        <v>473808916</v>
      </c>
      <c r="AA47" s="38"/>
      <c r="AB47" s="128">
        <f>SUM(AB33:AB39,AB43:AB46)</f>
        <v>551119296</v>
      </c>
      <c r="AC47" s="38"/>
      <c r="AD47" s="128">
        <f>SUM(AD33:AD39,AD43:AD46)</f>
        <v>67613937</v>
      </c>
      <c r="AE47" s="38"/>
      <c r="AF47" s="128">
        <f>SUM(AF33:AF39,AF43:AF46)</f>
        <v>618733233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1" t="s">
        <v>0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1" t="s">
        <v>111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61" t="s">
        <v>59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63" t="str">
        <f>F5</f>
        <v>Thousand Baht</v>
      </c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F55" s="44" t="s">
        <v>5</v>
      </c>
      <c r="H55" s="162" t="s">
        <v>4</v>
      </c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/>
      <c r="H56" s="162" t="s">
        <v>112</v>
      </c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161</v>
      </c>
      <c r="I57" s="54"/>
      <c r="J57" s="53" t="s">
        <v>116</v>
      </c>
      <c r="K57" s="54"/>
      <c r="L57" s="53" t="s">
        <v>117</v>
      </c>
      <c r="M57" s="54"/>
      <c r="N57" s="164" t="s">
        <v>118</v>
      </c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54"/>
      <c r="Z57" s="164" t="s">
        <v>119</v>
      </c>
      <c r="AA57" s="164"/>
      <c r="AB57" s="164"/>
      <c r="AC57" s="56"/>
      <c r="AD57" s="53" t="s">
        <v>128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121</v>
      </c>
      <c r="I58" s="54"/>
      <c r="J58" s="53" t="s">
        <v>122</v>
      </c>
      <c r="K58" s="54"/>
      <c r="L58" s="53" t="s">
        <v>123</v>
      </c>
      <c r="M58" s="54"/>
      <c r="N58" s="53" t="s">
        <v>124</v>
      </c>
      <c r="O58" s="53"/>
      <c r="P58" s="53" t="s">
        <v>125</v>
      </c>
      <c r="Q58" s="53"/>
      <c r="R58" s="53" t="s">
        <v>125</v>
      </c>
      <c r="S58" s="53"/>
      <c r="T58" s="53" t="s">
        <v>126</v>
      </c>
      <c r="U58" s="53"/>
      <c r="V58" s="53" t="s">
        <v>127</v>
      </c>
      <c r="W58" s="55"/>
      <c r="X58" s="53" t="s">
        <v>128</v>
      </c>
      <c r="Y58" s="54"/>
      <c r="Z58" s="56" t="s">
        <v>47</v>
      </c>
      <c r="AA58" s="115"/>
      <c r="AB58" s="56" t="s">
        <v>49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130</v>
      </c>
      <c r="I59" s="53"/>
      <c r="J59" s="57"/>
      <c r="K59" s="53"/>
      <c r="L59" s="56"/>
      <c r="M59" s="53"/>
      <c r="N59" s="57" t="s">
        <v>131</v>
      </c>
      <c r="O59" s="57"/>
      <c r="P59" s="56" t="s">
        <v>132</v>
      </c>
      <c r="Q59" s="57"/>
      <c r="R59" s="56" t="s">
        <v>132</v>
      </c>
      <c r="S59" s="57"/>
      <c r="T59" s="57" t="s">
        <v>133</v>
      </c>
      <c r="U59" s="57"/>
      <c r="V59" s="57" t="s">
        <v>134</v>
      </c>
      <c r="W59" s="57"/>
      <c r="X59" s="57" t="s">
        <v>135</v>
      </c>
      <c r="Y59" s="53"/>
      <c r="Z59" s="56" t="s">
        <v>136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138</v>
      </c>
      <c r="O60" s="57"/>
      <c r="P60" s="56" t="s">
        <v>139</v>
      </c>
      <c r="Q60" s="56"/>
      <c r="R60" s="56" t="s">
        <v>140</v>
      </c>
      <c r="S60" s="56"/>
      <c r="T60" s="56"/>
      <c r="U60" s="56"/>
      <c r="V60" s="53" t="s">
        <v>141</v>
      </c>
      <c r="W60" s="57"/>
      <c r="X60" s="56" t="s">
        <v>142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143</v>
      </c>
      <c r="Q61" s="56"/>
      <c r="R61" s="56" t="s">
        <v>143</v>
      </c>
      <c r="S61" s="56"/>
      <c r="T61" s="56"/>
      <c r="U61" s="56"/>
      <c r="V61" s="56" t="s">
        <v>144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145</v>
      </c>
      <c r="Q62" s="56"/>
      <c r="R62" s="56" t="s">
        <v>145</v>
      </c>
      <c r="S62" s="56"/>
      <c r="T62" s="56"/>
      <c r="U62" s="56"/>
      <c r="V62" s="56"/>
      <c r="W62" s="57"/>
      <c r="X62" s="118"/>
      <c r="Y62" s="53"/>
      <c r="Z62" s="118"/>
      <c r="AA62" s="53"/>
      <c r="AB62" s="118"/>
      <c r="AC62" s="56"/>
      <c r="AD62" s="119"/>
      <c r="AG62" s="35"/>
      <c r="AH62" s="35"/>
      <c r="AI62" s="35"/>
      <c r="AJ62" s="35"/>
    </row>
    <row r="63" spans="1:41" ht="23.25" customHeight="1">
      <c r="A63" s="29" t="s">
        <v>146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0"/>
      <c r="AE63" s="76"/>
      <c r="AF63" s="72"/>
    </row>
    <row r="64" spans="1:41" ht="23.25" customHeight="1">
      <c r="A64" s="60" t="s">
        <v>147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17713060</v>
      </c>
      <c r="O64" s="89"/>
      <c r="P64" s="89">
        <v>-3349937</v>
      </c>
      <c r="Q64" s="89"/>
      <c r="R64" s="89">
        <v>848816</v>
      </c>
      <c r="S64" s="89"/>
      <c r="T64" s="89">
        <v>3125598</v>
      </c>
      <c r="U64" s="89"/>
      <c r="V64" s="89">
        <v>1560023</v>
      </c>
      <c r="W64" s="89"/>
      <c r="X64" s="89">
        <f>SUM(N64:V64)</f>
        <v>19897560</v>
      </c>
      <c r="Y64" s="89"/>
      <c r="Z64" s="89">
        <v>3050000</v>
      </c>
      <c r="AA64" s="89"/>
      <c r="AB64" s="41">
        <v>366388099</v>
      </c>
      <c r="AC64" s="89"/>
      <c r="AD64" s="41">
        <f>SUM(H64:L64,X64:AC64)</f>
        <v>446681219</v>
      </c>
      <c r="AE64" s="75"/>
    </row>
    <row r="65" spans="1:31" ht="23.25" hidden="1" customHeight="1">
      <c r="A65" s="81" t="s">
        <v>162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149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150</v>
      </c>
      <c r="B67" s="54"/>
      <c r="C67" s="52"/>
      <c r="D67" s="53"/>
      <c r="E67" s="50"/>
      <c r="F67" s="53">
        <v>14</v>
      </c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>
        <v>-9477310</v>
      </c>
      <c r="AC67" s="89"/>
      <c r="AD67" s="41">
        <f>SUM(H67:L67,X67:AC67)</f>
        <v>-9477310</v>
      </c>
      <c r="AE67" s="75"/>
    </row>
    <row r="68" spans="1:31" ht="23.25" hidden="1">
      <c r="A68" s="62" t="s">
        <v>151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152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153</v>
      </c>
      <c r="B70" s="54"/>
      <c r="C70" s="52"/>
      <c r="D70" s="53"/>
      <c r="E70" s="50"/>
      <c r="F70" s="8"/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-746279</v>
      </c>
      <c r="AC70" s="89"/>
      <c r="AD70" s="90">
        <f>SUM(H70:L70,X70:AC70)</f>
        <v>-746279</v>
      </c>
      <c r="AE70" s="75"/>
    </row>
    <row r="71" spans="1:31" ht="23.25" hidden="1" customHeight="1">
      <c r="A71" s="62" t="s">
        <v>154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163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86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/>
      <c r="R74" s="41">
        <v>0</v>
      </c>
      <c r="S74" s="89"/>
      <c r="T74" s="41">
        <v>0</v>
      </c>
      <c r="U74" s="89"/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31789389</v>
      </c>
      <c r="AC74" s="89"/>
      <c r="AD74" s="41">
        <f>SUM(H74:L74,X74:AC74)</f>
        <v>31789389</v>
      </c>
    </row>
    <row r="75" spans="1:31" ht="23.25" customHeight="1">
      <c r="A75" s="64" t="s">
        <v>87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0</v>
      </c>
      <c r="O75" s="89"/>
      <c r="P75" s="88">
        <v>-1212861</v>
      </c>
      <c r="Q75" s="89"/>
      <c r="R75" s="88">
        <v>-148974</v>
      </c>
      <c r="S75" s="89"/>
      <c r="T75" s="88">
        <v>1438989</v>
      </c>
      <c r="U75" s="89"/>
      <c r="V75" s="88">
        <v>675816</v>
      </c>
      <c r="W75" s="89"/>
      <c r="X75" s="88">
        <f>SUM(N75:V75)</f>
        <v>752970</v>
      </c>
      <c r="Y75" s="89"/>
      <c r="Z75" s="88">
        <v>0</v>
      </c>
      <c r="AA75" s="89"/>
      <c r="AB75" s="90">
        <v>166948</v>
      </c>
      <c r="AC75" s="89"/>
      <c r="AD75" s="90">
        <f>SUM(H75:L75,X75:AC75)</f>
        <v>919918</v>
      </c>
    </row>
    <row r="76" spans="1:31" s="72" customFormat="1" ht="23.25" customHeight="1">
      <c r="A76" s="59" t="s">
        <v>99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0</v>
      </c>
      <c r="O76" s="107"/>
      <c r="P76" s="93">
        <f>SUM(P74:P75)</f>
        <v>-1212861</v>
      </c>
      <c r="Q76" s="107"/>
      <c r="R76" s="93">
        <f>SUM(R74:R75)</f>
        <v>-148974</v>
      </c>
      <c r="S76" s="107"/>
      <c r="T76" s="93">
        <f>SUM(T74:T75)</f>
        <v>1438989</v>
      </c>
      <c r="U76" s="107"/>
      <c r="V76" s="93">
        <f>SUM(V74:V75)</f>
        <v>675816</v>
      </c>
      <c r="W76" s="107"/>
      <c r="X76" s="93">
        <f>SUM(X74:X75)</f>
        <v>752970</v>
      </c>
      <c r="Y76" s="107"/>
      <c r="Z76" s="93">
        <f>SUM(Z74:Z75)</f>
        <v>0</v>
      </c>
      <c r="AA76" s="107"/>
      <c r="AB76" s="93">
        <f>SUM(AB74:AB75)</f>
        <v>31956337</v>
      </c>
      <c r="AC76" s="107"/>
      <c r="AD76" s="93">
        <f>SUM(AD74:AD75)</f>
        <v>32709307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156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-244396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-244396</v>
      </c>
      <c r="Y78" s="41"/>
      <c r="Z78" s="41">
        <v>0</v>
      </c>
      <c r="AA78" s="41"/>
      <c r="AB78" s="41">
        <v>244396</v>
      </c>
      <c r="AC78" s="41"/>
      <c r="AD78" s="41">
        <f>SUM(H78:L78,X78:AC78)</f>
        <v>0</v>
      </c>
      <c r="AE78" s="75"/>
    </row>
    <row r="79" spans="1:31" ht="23.25" customHeight="1">
      <c r="A79" s="52" t="s">
        <v>81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-8787</v>
      </c>
      <c r="AC79" s="41"/>
      <c r="AD79" s="41">
        <f>SUM(H79:L79,X79:AC79)</f>
        <v>-8787</v>
      </c>
      <c r="AE79" s="75"/>
    </row>
    <row r="80" spans="1:31" s="108" customFormat="1" ht="23.25" customHeight="1" thickBot="1">
      <c r="A80" s="78" t="s">
        <v>157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17468664</v>
      </c>
      <c r="O80" s="38"/>
      <c r="P80" s="95">
        <f>SUM(P64:P72,P76,P78:P79)</f>
        <v>-4562798</v>
      </c>
      <c r="Q80" s="38"/>
      <c r="R80" s="95">
        <f>SUM(R64:R72,R76,R78:R79)</f>
        <v>699842</v>
      </c>
      <c r="S80" s="38"/>
      <c r="T80" s="95">
        <f>SUM(T64:T72,T76,T78:T79)</f>
        <v>4564587</v>
      </c>
      <c r="U80" s="38"/>
      <c r="V80" s="95">
        <f>SUM(V64:V72,V76,V78:V79)</f>
        <v>2235839</v>
      </c>
      <c r="W80" s="38"/>
      <c r="X80" s="95">
        <f>SUM(X64:X72,X76,X78:X79)</f>
        <v>20406134</v>
      </c>
      <c r="Y80" s="38"/>
      <c r="Z80" s="95">
        <f>SUM(Z64:Z72,Z76,Z78:Z79)</f>
        <v>3050000</v>
      </c>
      <c r="AA80" s="38"/>
      <c r="AB80" s="95">
        <f>SUM(AB64:AB72,AB76,AB78:AB79)</f>
        <v>388356456</v>
      </c>
      <c r="AC80" s="38"/>
      <c r="AD80" s="95">
        <f>SUM(AD64:AD72,AD76,AD78:AD79)</f>
        <v>469158150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158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159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17423820</v>
      </c>
      <c r="O83" s="89"/>
      <c r="P83" s="89">
        <v>-2403152</v>
      </c>
      <c r="Q83" s="89"/>
      <c r="R83" s="89">
        <v>57745</v>
      </c>
      <c r="S83" s="89"/>
      <c r="T83" s="89">
        <v>2661947</v>
      </c>
      <c r="U83" s="89"/>
      <c r="V83" s="89">
        <v>1312534</v>
      </c>
      <c r="W83" s="89"/>
      <c r="X83" s="89">
        <f>SUM(N83:V83)</f>
        <v>19052894</v>
      </c>
      <c r="Y83" s="89"/>
      <c r="Z83" s="89">
        <v>3050000</v>
      </c>
      <c r="AA83" s="89"/>
      <c r="AB83" s="41">
        <v>396451143</v>
      </c>
      <c r="AC83" s="89"/>
      <c r="AD83" s="41">
        <f>SUM(H83:L83,X83:AC83)</f>
        <v>475899597</v>
      </c>
      <c r="AE83" s="75"/>
    </row>
    <row r="84" spans="1:32" ht="23.25">
      <c r="A84" s="81" t="s">
        <v>150</v>
      </c>
      <c r="B84" s="52"/>
      <c r="C84" s="52"/>
      <c r="D84" s="53"/>
      <c r="E84" s="52"/>
      <c r="F84" s="53">
        <v>14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-17769957</v>
      </c>
      <c r="AC84" s="89"/>
      <c r="AD84" s="41">
        <f>SUM(H84:L84,X84:AC84)</f>
        <v>-17769957</v>
      </c>
      <c r="AE84" s="76"/>
      <c r="AF84" s="72"/>
    </row>
    <row r="85" spans="1:32" ht="23.25" hidden="1" customHeight="1">
      <c r="A85" s="62" t="s">
        <v>151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152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153</v>
      </c>
      <c r="B87" s="54"/>
      <c r="C87" s="52"/>
      <c r="D87" s="53"/>
      <c r="E87" s="50"/>
      <c r="F87" s="8"/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-725867</v>
      </c>
      <c r="AC87" s="89"/>
      <c r="AD87" s="41">
        <f>SUM(H87:L87,X87:AC87)</f>
        <v>-725867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86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37681496</v>
      </c>
      <c r="AC89" s="89"/>
      <c r="AD89" s="41">
        <f>SUM(H89:L89,X89:AC89)</f>
        <v>37681496</v>
      </c>
    </row>
    <row r="90" spans="1:32" ht="23.25" customHeight="1">
      <c r="A90" s="64" t="s">
        <v>87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2950878</v>
      </c>
      <c r="Q90" s="89"/>
      <c r="R90" s="88">
        <v>378119</v>
      </c>
      <c r="S90" s="89"/>
      <c r="T90" s="88">
        <v>-1614154</v>
      </c>
      <c r="U90" s="89"/>
      <c r="V90" s="88">
        <v>-841935</v>
      </c>
      <c r="W90" s="89"/>
      <c r="X90" s="88">
        <f>SUM(N90:V90)</f>
        <v>872908</v>
      </c>
      <c r="Y90" s="89"/>
      <c r="Z90" s="88">
        <v>0</v>
      </c>
      <c r="AA90" s="89"/>
      <c r="AB90" s="90">
        <v>-822820</v>
      </c>
      <c r="AC90" s="89"/>
      <c r="AD90" s="90">
        <f>SUM(H90:L90,X90:AC90)</f>
        <v>50088</v>
      </c>
    </row>
    <row r="91" spans="1:32" s="72" customFormat="1" ht="23.25" customHeight="1">
      <c r="A91" s="59" t="s">
        <v>99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2950878</v>
      </c>
      <c r="Q91" s="94"/>
      <c r="R91" s="93">
        <f>SUM(R89:R90)</f>
        <v>378119</v>
      </c>
      <c r="S91" s="94"/>
      <c r="T91" s="93">
        <f>SUM(T89:T90)</f>
        <v>-1614154</v>
      </c>
      <c r="U91" s="94"/>
      <c r="V91" s="93">
        <f>SUM(V89:V90)</f>
        <v>-841935</v>
      </c>
      <c r="W91" s="94"/>
      <c r="X91" s="93">
        <f>SUM(X89:X90)</f>
        <v>872908</v>
      </c>
      <c r="Y91" s="94"/>
      <c r="Z91" s="93">
        <f>SUM(Z89:Z90)</f>
        <v>0</v>
      </c>
      <c r="AA91" s="94"/>
      <c r="AB91" s="93">
        <f>SUM(AB89:AB90)</f>
        <v>36858676</v>
      </c>
      <c r="AC91" s="94"/>
      <c r="AD91" s="93">
        <f>SUM(AD89:AD90)</f>
        <v>37731584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156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-133976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-133976</v>
      </c>
      <c r="Y93" s="41"/>
      <c r="Z93" s="41">
        <v>0</v>
      </c>
      <c r="AA93" s="41"/>
      <c r="AB93" s="41">
        <v>133976</v>
      </c>
      <c r="AC93" s="41"/>
      <c r="AD93" s="41">
        <f>SUM(H93:L93,X93:AC93)</f>
        <v>0</v>
      </c>
      <c r="AE93" s="75"/>
    </row>
    <row r="94" spans="1:32" ht="23.25" customHeight="1">
      <c r="A94" s="52" t="s">
        <v>81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4622</v>
      </c>
      <c r="AC94" s="41"/>
      <c r="AD94" s="41">
        <f>SUM(H94:L94,X94:AC94)</f>
        <v>4622</v>
      </c>
      <c r="AE94" s="75"/>
    </row>
    <row r="95" spans="1:32" s="108" customFormat="1" ht="23.25" customHeight="1" thickBot="1">
      <c r="A95" s="78" t="s">
        <v>160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17289844</v>
      </c>
      <c r="O95" s="38"/>
      <c r="P95" s="95">
        <f>SUM(P83:P87,P91,P93:P94)</f>
        <v>547726</v>
      </c>
      <c r="Q95" s="38"/>
      <c r="R95" s="95">
        <f>SUM(R83:R87,R91,R93:R94)</f>
        <v>435864</v>
      </c>
      <c r="S95" s="38"/>
      <c r="T95" s="95">
        <f>SUM(T83:T87,T91,T93:T94)</f>
        <v>1047793</v>
      </c>
      <c r="U95" s="38"/>
      <c r="V95" s="95">
        <f>SUM(V83:V87,V91,V93:V94)</f>
        <v>470599</v>
      </c>
      <c r="W95" s="38"/>
      <c r="X95" s="95">
        <f>SUM(X83:X87,X91,X93:X94)</f>
        <v>19791826</v>
      </c>
      <c r="Y95" s="38"/>
      <c r="Z95" s="95">
        <f>SUM(Z83:Z87,Z91,Z93:Z94)</f>
        <v>3050000</v>
      </c>
      <c r="AA95" s="38"/>
      <c r="AB95" s="95">
        <f>SUM(AB83:AB87,AB91,AB93:AB94)</f>
        <v>414952593</v>
      </c>
      <c r="AC95" s="38"/>
      <c r="AD95" s="95">
        <f>SUM(AD83:AD87,AD91,AD93:AD94)</f>
        <v>495139979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54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55</v>
      </c>
    </row>
    <row r="106" spans="1:35" ht="20.25" customHeight="1">
      <c r="D106" s="36"/>
      <c r="H106" s="8" t="s">
        <v>56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44" t="s">
        <v>57</v>
      </c>
    </row>
    <row r="108" spans="1:35" ht="20.25" customHeight="1">
      <c r="H108" s="8"/>
    </row>
    <row r="109" spans="1:35" ht="20.25" customHeight="1">
      <c r="H109" s="8"/>
    </row>
  </sheetData>
  <sheetProtection algorithmName="SHA-512" hashValue="kz1fnPicz5NdnmdgaX6SloVlEbn4eix/bSiRBclksGKeHe7VmK3Sh/2IeB/PnJ/pBoo7pgWQve8aW6Pn4hm9bA==" saltValue="zEzpvco4jTEyyEjXUGEWNw==" spinCount="100000" sheet="1" formatCells="0" formatColumn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7" firstPageNumber="9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3" t="s">
        <v>0</v>
      </c>
      <c r="B1" s="133"/>
      <c r="C1" s="13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3" t="s">
        <v>164</v>
      </c>
      <c r="B2" s="133"/>
      <c r="C2" s="13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7" ht="21.75" customHeight="1">
      <c r="A4" s="64"/>
      <c r="B4" s="35"/>
      <c r="C4" s="35"/>
      <c r="D4" s="35"/>
      <c r="E4" s="35"/>
      <c r="F4" s="35"/>
      <c r="G4" s="35"/>
      <c r="H4" s="166" t="s">
        <v>165</v>
      </c>
      <c r="I4" s="166"/>
      <c r="J4" s="166"/>
      <c r="K4" s="166"/>
      <c r="L4" s="166"/>
      <c r="M4" s="166"/>
      <c r="N4" s="166"/>
      <c r="O4" s="35"/>
      <c r="Q4" s="30"/>
    </row>
    <row r="5" spans="1:17" ht="21.75" customHeight="1">
      <c r="H5" s="162" t="s">
        <v>3</v>
      </c>
      <c r="I5" s="162"/>
      <c r="J5" s="162"/>
      <c r="L5" s="162" t="s">
        <v>4</v>
      </c>
      <c r="M5" s="162"/>
      <c r="N5" s="162"/>
    </row>
    <row r="6" spans="1:17" ht="21.75" customHeight="1">
      <c r="H6" s="32" t="s">
        <v>108</v>
      </c>
      <c r="I6" s="134"/>
      <c r="J6" s="134"/>
      <c r="L6" s="32" t="s">
        <v>108</v>
      </c>
      <c r="M6" s="134"/>
      <c r="N6" s="134"/>
    </row>
    <row r="7" spans="1:17">
      <c r="G7" s="42"/>
      <c r="H7" s="135">
        <v>2024</v>
      </c>
      <c r="I7" s="136"/>
      <c r="J7" s="85">
        <v>2023</v>
      </c>
      <c r="K7" s="137"/>
      <c r="L7" s="135">
        <v>2024</v>
      </c>
      <c r="M7" s="136"/>
      <c r="N7" s="85">
        <v>2023</v>
      </c>
    </row>
    <row r="8" spans="1:17" ht="21.75" customHeight="1">
      <c r="A8" s="138" t="s">
        <v>166</v>
      </c>
      <c r="B8" s="138"/>
      <c r="C8" s="138"/>
      <c r="D8" s="138"/>
      <c r="E8" s="138"/>
      <c r="F8" s="138"/>
      <c r="H8" s="138"/>
      <c r="I8" s="138"/>
      <c r="J8" s="138"/>
      <c r="K8" s="138"/>
      <c r="L8" s="31"/>
      <c r="M8" s="138"/>
      <c r="N8" s="138"/>
    </row>
    <row r="9" spans="1:17" ht="21.75" customHeight="1">
      <c r="A9" s="138"/>
      <c r="B9" s="36" t="s">
        <v>84</v>
      </c>
      <c r="D9" s="138"/>
      <c r="E9" s="138"/>
      <c r="F9" s="138"/>
      <c r="G9" s="44"/>
      <c r="H9" s="30">
        <v>50150242</v>
      </c>
      <c r="I9" s="139"/>
      <c r="J9" s="30">
        <f>'COMPREHENSIVE INCOME 9M'!I31</f>
        <v>43029374</v>
      </c>
      <c r="K9" s="139"/>
      <c r="L9" s="30">
        <v>45727289</v>
      </c>
      <c r="M9" s="139"/>
      <c r="N9" s="30">
        <f>'COMPREHENSIVE INCOME 9M'!M31</f>
        <v>38228610</v>
      </c>
      <c r="O9" s="140"/>
      <c r="Q9" s="141"/>
    </row>
    <row r="10" spans="1:17" ht="21.75" customHeight="1">
      <c r="A10" s="138"/>
      <c r="B10" s="142" t="s">
        <v>167</v>
      </c>
      <c r="C10" s="142"/>
      <c r="D10" s="138"/>
      <c r="E10" s="138"/>
      <c r="F10" s="138"/>
      <c r="G10" s="44"/>
      <c r="H10" s="143"/>
      <c r="I10" s="143"/>
      <c r="J10" s="143"/>
      <c r="K10" s="143"/>
      <c r="L10" s="143"/>
      <c r="M10" s="143"/>
      <c r="N10" s="143"/>
      <c r="O10" s="140"/>
      <c r="Q10" s="141"/>
    </row>
    <row r="11" spans="1:17" ht="21.75" customHeight="1">
      <c r="A11" s="138"/>
      <c r="B11" s="142"/>
      <c r="C11" s="142" t="s">
        <v>168</v>
      </c>
      <c r="D11" s="138"/>
      <c r="E11" s="138"/>
      <c r="F11" s="138"/>
      <c r="G11" s="44"/>
      <c r="H11" s="143"/>
      <c r="I11" s="143"/>
      <c r="J11" s="143"/>
      <c r="K11" s="143"/>
      <c r="L11" s="143"/>
      <c r="M11" s="143"/>
      <c r="N11" s="143"/>
      <c r="O11" s="140"/>
      <c r="Q11" s="141"/>
    </row>
    <row r="12" spans="1:17" ht="21.75" customHeight="1">
      <c r="A12" s="138"/>
      <c r="B12" s="138"/>
      <c r="C12" s="138"/>
      <c r="D12" s="138" t="s">
        <v>169</v>
      </c>
      <c r="E12" s="138"/>
      <c r="F12" s="138"/>
      <c r="G12" s="44"/>
      <c r="H12" s="139">
        <v>6648058</v>
      </c>
      <c r="I12" s="9"/>
      <c r="J12" s="143">
        <v>6498375</v>
      </c>
      <c r="K12" s="143"/>
      <c r="L12" s="143">
        <v>5568093</v>
      </c>
      <c r="M12" s="143"/>
      <c r="N12" s="139">
        <v>5532487</v>
      </c>
      <c r="O12" s="140"/>
      <c r="Q12" s="141"/>
    </row>
    <row r="13" spans="1:17" ht="21.75" customHeight="1">
      <c r="A13" s="138"/>
      <c r="B13" s="138"/>
      <c r="C13" s="138"/>
      <c r="D13" s="138" t="s">
        <v>83</v>
      </c>
      <c r="E13" s="138"/>
      <c r="F13" s="138"/>
      <c r="G13" s="44"/>
      <c r="H13" s="139">
        <v>37410091</v>
      </c>
      <c r="I13" s="9"/>
      <c r="J13" s="139">
        <v>41301379</v>
      </c>
      <c r="K13" s="9"/>
      <c r="L13" s="139">
        <v>35284444</v>
      </c>
      <c r="M13" s="9"/>
      <c r="N13" s="9">
        <v>39490692</v>
      </c>
      <c r="O13" s="140"/>
      <c r="P13" s="144"/>
      <c r="Q13" s="141"/>
    </row>
    <row r="14" spans="1:17">
      <c r="A14" s="138"/>
      <c r="B14" s="138"/>
      <c r="C14" s="138"/>
      <c r="D14" s="145" t="s">
        <v>170</v>
      </c>
      <c r="E14" s="145"/>
      <c r="F14" s="138"/>
      <c r="G14" s="44"/>
      <c r="H14" s="139">
        <v>-831032</v>
      </c>
      <c r="I14" s="9"/>
      <c r="J14" s="9">
        <v>483775</v>
      </c>
      <c r="K14" s="9"/>
      <c r="L14" s="139">
        <v>-259920</v>
      </c>
      <c r="M14" s="9"/>
      <c r="N14" s="139">
        <v>0</v>
      </c>
      <c r="O14" s="140"/>
      <c r="Q14" s="141"/>
    </row>
    <row r="15" spans="1:17" ht="21.75" customHeight="1">
      <c r="A15" s="138"/>
      <c r="B15" s="138"/>
      <c r="C15" s="138"/>
      <c r="D15" s="138" t="s">
        <v>171</v>
      </c>
      <c r="E15" s="138"/>
      <c r="F15" s="138"/>
      <c r="G15" s="44"/>
      <c r="H15" s="139"/>
      <c r="I15" s="139"/>
      <c r="J15" s="139"/>
      <c r="K15" s="139"/>
      <c r="L15" s="139"/>
      <c r="M15" s="139"/>
      <c r="N15" s="139"/>
      <c r="O15" s="140"/>
      <c r="Q15" s="141"/>
    </row>
    <row r="16" spans="1:17" ht="21.75" customHeight="1">
      <c r="A16" s="138"/>
      <c r="B16" s="138"/>
      <c r="C16" s="138"/>
      <c r="D16" s="138"/>
      <c r="E16" s="138" t="s">
        <v>172</v>
      </c>
      <c r="F16" s="138"/>
      <c r="G16" s="44"/>
      <c r="H16" s="139">
        <v>-1970706</v>
      </c>
      <c r="I16" s="9"/>
      <c r="J16" s="9">
        <v>-200267</v>
      </c>
      <c r="K16" s="9"/>
      <c r="L16" s="139">
        <v>-778879</v>
      </c>
      <c r="M16" s="9"/>
      <c r="N16" s="9">
        <v>-445144</v>
      </c>
      <c r="O16" s="140"/>
      <c r="Q16" s="141"/>
    </row>
    <row r="17" spans="1:17">
      <c r="A17" s="138"/>
      <c r="B17" s="138"/>
      <c r="C17" s="138"/>
      <c r="D17" s="138" t="s">
        <v>173</v>
      </c>
      <c r="E17" s="138"/>
      <c r="F17" s="138"/>
      <c r="G17" s="44"/>
      <c r="H17" s="139">
        <v>0</v>
      </c>
      <c r="I17" s="9"/>
      <c r="J17" s="9">
        <v>0</v>
      </c>
      <c r="K17" s="9"/>
      <c r="L17" s="139">
        <v>0</v>
      </c>
      <c r="M17" s="9"/>
      <c r="N17" s="9">
        <v>-50000</v>
      </c>
      <c r="O17" s="140"/>
      <c r="Q17" s="141"/>
    </row>
    <row r="18" spans="1:17" ht="21.75" customHeight="1">
      <c r="A18" s="138"/>
      <c r="B18" s="138"/>
      <c r="C18" s="138"/>
      <c r="D18" s="138" t="s">
        <v>174</v>
      </c>
      <c r="E18" s="138"/>
      <c r="F18" s="138"/>
      <c r="G18" s="44"/>
      <c r="H18" s="9">
        <v>285414</v>
      </c>
      <c r="I18" s="9"/>
      <c r="J18" s="9">
        <v>911693</v>
      </c>
      <c r="K18" s="9"/>
      <c r="L18" s="139">
        <v>226296</v>
      </c>
      <c r="M18" s="9"/>
      <c r="N18" s="139">
        <v>774379</v>
      </c>
      <c r="O18" s="140"/>
      <c r="Q18" s="141"/>
    </row>
    <row r="19" spans="1:17" ht="21.75" customHeight="1">
      <c r="A19" s="138"/>
      <c r="B19" s="138"/>
      <c r="C19" s="138"/>
      <c r="D19" s="138" t="s">
        <v>175</v>
      </c>
      <c r="E19" s="138"/>
      <c r="F19" s="138"/>
      <c r="G19" s="44"/>
      <c r="H19" s="139">
        <v>-5020</v>
      </c>
      <c r="I19" s="9"/>
      <c r="J19" s="139">
        <v>-515</v>
      </c>
      <c r="K19" s="9"/>
      <c r="L19" s="139">
        <v>-3794</v>
      </c>
      <c r="M19" s="9"/>
      <c r="N19" s="139">
        <v>-3520</v>
      </c>
      <c r="O19" s="140"/>
      <c r="Q19" s="141"/>
    </row>
    <row r="20" spans="1:17" ht="21.75" customHeight="1">
      <c r="A20" s="138"/>
      <c r="B20" s="138"/>
      <c r="C20" s="138"/>
      <c r="D20" s="138" t="s">
        <v>176</v>
      </c>
      <c r="E20" s="138"/>
      <c r="F20" s="138"/>
      <c r="G20" s="44"/>
      <c r="H20" s="139">
        <v>-33360</v>
      </c>
      <c r="I20" s="9"/>
      <c r="J20" s="139">
        <v>-19330</v>
      </c>
      <c r="K20" s="9"/>
      <c r="L20" s="139">
        <v>-52406</v>
      </c>
      <c r="M20" s="9"/>
      <c r="N20" s="139">
        <v>-19330</v>
      </c>
      <c r="O20" s="140"/>
      <c r="Q20" s="141"/>
    </row>
    <row r="21" spans="1:17">
      <c r="A21" s="138"/>
      <c r="B21" s="138"/>
      <c r="C21" s="138"/>
      <c r="D21" s="138" t="s">
        <v>177</v>
      </c>
      <c r="E21" s="138"/>
      <c r="F21" s="138"/>
      <c r="G21" s="44"/>
      <c r="H21" s="139">
        <v>34708</v>
      </c>
      <c r="I21" s="9"/>
      <c r="J21" s="139">
        <v>-3253</v>
      </c>
      <c r="K21" s="9"/>
      <c r="L21" s="139">
        <v>0</v>
      </c>
      <c r="M21" s="9"/>
      <c r="N21" s="139">
        <v>0</v>
      </c>
      <c r="O21" s="140"/>
      <c r="Q21" s="141"/>
    </row>
    <row r="22" spans="1:17" ht="21.75" customHeight="1">
      <c r="A22" s="138"/>
      <c r="B22" s="138"/>
      <c r="C22" s="138"/>
      <c r="D22" s="138" t="s">
        <v>178</v>
      </c>
      <c r="E22" s="138"/>
      <c r="F22" s="138"/>
      <c r="G22" s="44"/>
      <c r="H22" s="9">
        <v>51060</v>
      </c>
      <c r="I22" s="9"/>
      <c r="J22" s="9">
        <v>24005</v>
      </c>
      <c r="K22" s="9"/>
      <c r="L22" s="139">
        <v>32664</v>
      </c>
      <c r="M22" s="9"/>
      <c r="N22" s="139">
        <v>18226</v>
      </c>
      <c r="O22" s="140"/>
      <c r="Q22" s="141"/>
    </row>
    <row r="23" spans="1:17" ht="21.75" customHeight="1">
      <c r="A23" s="138"/>
      <c r="B23" s="138"/>
      <c r="C23" s="138"/>
      <c r="D23" s="138" t="s">
        <v>30</v>
      </c>
      <c r="E23" s="138"/>
      <c r="F23" s="138"/>
      <c r="G23" s="44"/>
      <c r="H23" s="139">
        <v>1387692</v>
      </c>
      <c r="I23" s="9"/>
      <c r="J23" s="139">
        <v>1347207</v>
      </c>
      <c r="K23" s="9"/>
      <c r="L23" s="9">
        <v>1681551</v>
      </c>
      <c r="M23" s="9"/>
      <c r="N23" s="9">
        <v>1006520</v>
      </c>
      <c r="O23" s="140"/>
      <c r="Q23" s="141"/>
    </row>
    <row r="24" spans="1:17" ht="21.6" customHeight="1">
      <c r="A24" s="138"/>
      <c r="B24" s="138"/>
      <c r="C24" s="138"/>
      <c r="D24" s="138" t="s">
        <v>179</v>
      </c>
      <c r="E24" s="138"/>
      <c r="F24" s="138"/>
      <c r="G24" s="44"/>
      <c r="H24" s="9">
        <v>779</v>
      </c>
      <c r="I24" s="9"/>
      <c r="J24" s="9">
        <v>528975</v>
      </c>
      <c r="K24" s="9"/>
      <c r="L24" s="139">
        <v>9095</v>
      </c>
      <c r="M24" s="9"/>
      <c r="N24" s="9">
        <v>532174</v>
      </c>
      <c r="O24" s="140"/>
      <c r="Q24" s="141"/>
    </row>
    <row r="25" spans="1:17" ht="21.6" customHeight="1">
      <c r="A25" s="138"/>
      <c r="B25" s="138"/>
      <c r="C25" s="138"/>
      <c r="D25" s="138" t="s">
        <v>180</v>
      </c>
      <c r="E25" s="138"/>
      <c r="F25" s="138"/>
      <c r="G25" s="44"/>
      <c r="H25" s="9">
        <v>306</v>
      </c>
      <c r="I25" s="9"/>
      <c r="J25" s="9">
        <v>6852</v>
      </c>
      <c r="K25" s="9"/>
      <c r="L25" s="139">
        <v>0</v>
      </c>
      <c r="M25" s="9"/>
      <c r="N25" s="139">
        <v>5782</v>
      </c>
      <c r="O25" s="140"/>
      <c r="Q25" s="141"/>
    </row>
    <row r="26" spans="1:17" ht="21.75" customHeight="1">
      <c r="A26" s="138"/>
      <c r="B26" s="138"/>
      <c r="C26" s="138"/>
      <c r="D26" s="146" t="s">
        <v>181</v>
      </c>
      <c r="E26" s="146"/>
      <c r="F26" s="138"/>
      <c r="G26" s="44"/>
      <c r="H26" s="9">
        <v>-21301</v>
      </c>
      <c r="I26" s="9"/>
      <c r="J26" s="9">
        <v>28014</v>
      </c>
      <c r="K26" s="9"/>
      <c r="L26" s="139">
        <v>-8292</v>
      </c>
      <c r="M26" s="9"/>
      <c r="N26" s="139">
        <v>21729</v>
      </c>
      <c r="O26" s="140"/>
      <c r="Q26" s="141"/>
    </row>
    <row r="27" spans="1:17">
      <c r="A27" s="138"/>
      <c r="B27" s="138"/>
      <c r="C27" s="138"/>
      <c r="D27" s="138" t="s">
        <v>182</v>
      </c>
      <c r="E27" s="138"/>
      <c r="F27" s="138"/>
      <c r="G27" s="44"/>
      <c r="H27" s="9">
        <v>13428</v>
      </c>
      <c r="I27" s="9"/>
      <c r="J27" s="9">
        <v>83219</v>
      </c>
      <c r="K27" s="9"/>
      <c r="L27" s="139">
        <v>0</v>
      </c>
      <c r="M27" s="9"/>
      <c r="N27" s="139">
        <v>83219</v>
      </c>
      <c r="O27" s="140"/>
      <c r="Q27" s="141"/>
    </row>
    <row r="28" spans="1:17" ht="21.75" customHeight="1">
      <c r="A28" s="138"/>
      <c r="B28" s="138"/>
      <c r="C28" s="138"/>
      <c r="D28" s="146" t="s">
        <v>183</v>
      </c>
      <c r="E28" s="146"/>
      <c r="F28" s="138"/>
      <c r="G28" s="44"/>
      <c r="H28" s="147">
        <v>-712110</v>
      </c>
      <c r="I28" s="9"/>
      <c r="J28" s="147">
        <v>77493</v>
      </c>
      <c r="K28" s="9"/>
      <c r="L28" s="147">
        <v>0</v>
      </c>
      <c r="M28" s="9"/>
      <c r="N28" s="147">
        <v>0</v>
      </c>
      <c r="O28" s="140"/>
      <c r="Q28" s="141"/>
    </row>
    <row r="29" spans="1:17" ht="21.75" customHeight="1">
      <c r="A29" s="138"/>
      <c r="B29" s="138"/>
      <c r="C29" s="138"/>
      <c r="D29" s="138"/>
      <c r="E29" s="138"/>
      <c r="F29" s="138"/>
      <c r="G29" s="44"/>
      <c r="H29" s="139">
        <f>SUM(H9:H28)</f>
        <v>92408249</v>
      </c>
      <c r="I29" s="139"/>
      <c r="J29" s="139">
        <f>SUM(J9:J28)</f>
        <v>94096996</v>
      </c>
      <c r="K29" s="139"/>
      <c r="L29" s="139">
        <f>SUM(L9:L28)</f>
        <v>87426141</v>
      </c>
      <c r="M29" s="139"/>
      <c r="N29" s="139">
        <f>SUM(N9:N28)</f>
        <v>85175824</v>
      </c>
      <c r="O29" s="140"/>
      <c r="Q29" s="141"/>
    </row>
    <row r="30" spans="1:17" ht="21.75" customHeight="1">
      <c r="A30" s="138"/>
      <c r="B30" s="138"/>
      <c r="C30" s="138"/>
      <c r="D30" s="138" t="s">
        <v>63</v>
      </c>
      <c r="E30" s="138"/>
      <c r="F30" s="138"/>
      <c r="G30" s="44"/>
      <c r="H30" s="139">
        <v>-113031554</v>
      </c>
      <c r="I30" s="9"/>
      <c r="J30" s="139">
        <v>-109595222</v>
      </c>
      <c r="K30" s="9"/>
      <c r="L30" s="139">
        <v>-91274079</v>
      </c>
      <c r="M30" s="9"/>
      <c r="N30" s="139">
        <v>-88525475</v>
      </c>
      <c r="O30" s="140"/>
      <c r="Q30" s="141"/>
    </row>
    <row r="31" spans="1:17" ht="21.75" customHeight="1">
      <c r="A31" s="138"/>
      <c r="B31" s="138"/>
      <c r="C31" s="138"/>
      <c r="D31" s="138" t="s">
        <v>70</v>
      </c>
      <c r="E31" s="138"/>
      <c r="F31" s="138"/>
      <c r="G31" s="44"/>
      <c r="H31" s="139">
        <v>-3003662</v>
      </c>
      <c r="I31" s="9"/>
      <c r="J31" s="139">
        <v>-2947983</v>
      </c>
      <c r="K31" s="9"/>
      <c r="L31" s="139">
        <v>-5063965</v>
      </c>
      <c r="M31" s="9"/>
      <c r="N31" s="139">
        <v>-4952741</v>
      </c>
      <c r="O31" s="140"/>
      <c r="Q31" s="141"/>
    </row>
    <row r="32" spans="1:17" ht="21.75" customHeight="1">
      <c r="A32" s="138"/>
      <c r="B32" s="138"/>
      <c r="C32" s="138"/>
      <c r="D32" s="145" t="s">
        <v>184</v>
      </c>
      <c r="E32" s="145"/>
      <c r="F32" s="138"/>
      <c r="G32" s="44"/>
      <c r="H32" s="139">
        <v>136100363</v>
      </c>
      <c r="I32" s="9"/>
      <c r="J32" s="139">
        <v>135257446</v>
      </c>
      <c r="K32" s="9"/>
      <c r="L32" s="139">
        <v>114359629</v>
      </c>
      <c r="M32" s="9"/>
      <c r="N32" s="139">
        <v>115695857</v>
      </c>
      <c r="O32" s="140"/>
      <c r="Q32" s="141"/>
    </row>
    <row r="33" spans="1:20" ht="21.75" customHeight="1">
      <c r="A33" s="138"/>
      <c r="B33" s="138"/>
      <c r="C33" s="138"/>
      <c r="D33" s="145" t="s">
        <v>185</v>
      </c>
      <c r="E33" s="145"/>
      <c r="F33" s="138"/>
      <c r="G33" s="44"/>
      <c r="H33" s="139">
        <v>-32254211</v>
      </c>
      <c r="I33" s="9"/>
      <c r="J33" s="139">
        <v>-20418047</v>
      </c>
      <c r="K33" s="9"/>
      <c r="L33" s="139">
        <v>-29878595</v>
      </c>
      <c r="M33" s="9"/>
      <c r="N33" s="139">
        <v>-17909622</v>
      </c>
      <c r="O33" s="140"/>
      <c r="Q33" s="141"/>
    </row>
    <row r="34" spans="1:20" ht="21.75" customHeight="1">
      <c r="A34" s="138"/>
      <c r="B34" s="138"/>
      <c r="C34" s="138"/>
      <c r="D34" s="145" t="s">
        <v>186</v>
      </c>
      <c r="E34" s="145"/>
      <c r="F34" s="138"/>
      <c r="G34" s="44"/>
      <c r="H34" s="139">
        <v>3833661</v>
      </c>
      <c r="I34" s="9"/>
      <c r="J34" s="139">
        <v>3228047</v>
      </c>
      <c r="K34" s="9"/>
      <c r="L34" s="139">
        <v>5066281</v>
      </c>
      <c r="M34" s="9"/>
      <c r="N34" s="139">
        <v>4951639</v>
      </c>
      <c r="O34" s="140"/>
      <c r="Q34" s="141"/>
    </row>
    <row r="35" spans="1:20" ht="21.75" customHeight="1">
      <c r="A35" s="138"/>
      <c r="B35" s="138"/>
      <c r="C35" s="138"/>
      <c r="D35" s="145" t="s">
        <v>187</v>
      </c>
      <c r="E35" s="145"/>
      <c r="F35" s="138"/>
      <c r="G35" s="44"/>
      <c r="H35" s="147">
        <v>-11733292</v>
      </c>
      <c r="I35" s="9"/>
      <c r="J35" s="147">
        <v>-7598698</v>
      </c>
      <c r="K35" s="9"/>
      <c r="L35" s="147">
        <v>-10321409</v>
      </c>
      <c r="M35" s="9"/>
      <c r="N35" s="147">
        <v>-5503472</v>
      </c>
      <c r="O35" s="144">
        <f>SUM(O9:O32)</f>
        <v>0</v>
      </c>
      <c r="Q35" s="141"/>
    </row>
    <row r="36" spans="1:20" ht="21.75" customHeight="1">
      <c r="A36" s="138"/>
      <c r="B36" s="138"/>
      <c r="C36" s="138"/>
      <c r="D36" s="145"/>
      <c r="E36" s="138" t="s">
        <v>188</v>
      </c>
      <c r="F36" s="138"/>
      <c r="G36" s="44"/>
      <c r="H36" s="139">
        <f>SUM(H29:H35)</f>
        <v>72319554</v>
      </c>
      <c r="I36" s="139"/>
      <c r="J36" s="139">
        <f>SUM(J29:J35)</f>
        <v>92022539</v>
      </c>
      <c r="K36" s="139"/>
      <c r="L36" s="139">
        <f>SUM(L29:L35)</f>
        <v>70314003</v>
      </c>
      <c r="M36" s="139"/>
      <c r="N36" s="139">
        <f>SUM(N29:N35)</f>
        <v>88932010</v>
      </c>
      <c r="O36" s="140"/>
      <c r="Q36" s="141"/>
    </row>
    <row r="37" spans="1:20" ht="21.75" customHeight="1">
      <c r="A37" s="138"/>
      <c r="B37" s="138"/>
      <c r="C37" s="138"/>
      <c r="D37" s="145"/>
      <c r="E37" s="145"/>
      <c r="F37" s="138"/>
      <c r="G37" s="44"/>
      <c r="H37" s="139"/>
      <c r="I37" s="139"/>
      <c r="J37" s="139"/>
      <c r="K37" s="139"/>
      <c r="L37" s="139"/>
      <c r="M37" s="139"/>
      <c r="N37" s="139"/>
      <c r="O37" s="140"/>
      <c r="Q37" s="141"/>
    </row>
    <row r="38" spans="1:20" ht="21.75" customHeight="1">
      <c r="A38" s="138"/>
      <c r="B38" s="138" t="s">
        <v>189</v>
      </c>
      <c r="C38" s="138"/>
      <c r="D38" s="138"/>
      <c r="E38" s="138"/>
      <c r="F38" s="138"/>
      <c r="G38" s="44"/>
      <c r="H38" s="30"/>
      <c r="I38" s="139"/>
      <c r="J38" s="139"/>
      <c r="K38" s="139"/>
      <c r="L38" s="139"/>
      <c r="M38" s="139"/>
      <c r="N38" s="139"/>
      <c r="O38" s="140"/>
      <c r="Q38" s="141"/>
    </row>
    <row r="39" spans="1:20" ht="21.75" customHeight="1">
      <c r="A39" s="138"/>
      <c r="B39" s="138"/>
      <c r="C39" s="138"/>
      <c r="D39" s="138" t="s">
        <v>190</v>
      </c>
      <c r="E39" s="138"/>
      <c r="F39" s="138"/>
      <c r="G39" s="44"/>
      <c r="H39" s="139">
        <v>-99620231</v>
      </c>
      <c r="I39" s="9"/>
      <c r="J39" s="139">
        <v>-47085944</v>
      </c>
      <c r="K39" s="9"/>
      <c r="L39" s="139">
        <v>-99733358</v>
      </c>
      <c r="M39" s="9"/>
      <c r="N39" s="139">
        <v>-39102437</v>
      </c>
      <c r="O39" s="140"/>
      <c r="Q39" s="141"/>
    </row>
    <row r="40" spans="1:20" ht="21.75" customHeight="1">
      <c r="A40" s="138"/>
      <c r="B40" s="138"/>
      <c r="C40" s="138"/>
      <c r="D40" s="138" t="s">
        <v>11</v>
      </c>
      <c r="E40" s="138"/>
      <c r="F40" s="138"/>
      <c r="G40" s="44"/>
      <c r="H40" s="139">
        <v>-4337185</v>
      </c>
      <c r="I40" s="9"/>
      <c r="J40" s="9">
        <v>-5878776</v>
      </c>
      <c r="K40" s="9"/>
      <c r="L40" s="139">
        <v>-1750837</v>
      </c>
      <c r="M40" s="9"/>
      <c r="N40" s="9">
        <v>-10764835</v>
      </c>
      <c r="O40" s="140"/>
      <c r="Q40" s="141"/>
    </row>
    <row r="41" spans="1:20">
      <c r="A41" s="138"/>
      <c r="B41" s="138"/>
      <c r="C41" s="138"/>
      <c r="D41" s="138" t="s">
        <v>12</v>
      </c>
      <c r="E41" s="138"/>
      <c r="F41" s="138"/>
      <c r="G41" s="44"/>
      <c r="H41" s="139">
        <v>-33864409</v>
      </c>
      <c r="I41" s="9"/>
      <c r="J41" s="139">
        <v>-1215264</v>
      </c>
      <c r="K41" s="9"/>
      <c r="L41" s="139">
        <v>-31244216</v>
      </c>
      <c r="M41" s="9"/>
      <c r="N41" s="139">
        <v>-4324323</v>
      </c>
      <c r="O41" s="140"/>
      <c r="Q41" s="141"/>
    </row>
    <row r="42" spans="1:20" ht="21.75" customHeight="1">
      <c r="A42" s="138"/>
      <c r="B42" s="138"/>
      <c r="C42" s="138"/>
      <c r="D42" s="6" t="s">
        <v>191</v>
      </c>
      <c r="E42" s="6"/>
      <c r="F42" s="138"/>
      <c r="G42" s="44"/>
      <c r="H42" s="139">
        <v>-3070423</v>
      </c>
      <c r="I42" s="9"/>
      <c r="J42" s="139">
        <v>2538118</v>
      </c>
      <c r="K42" s="9"/>
      <c r="L42" s="139">
        <v>-2445152</v>
      </c>
      <c r="M42" s="9"/>
      <c r="N42" s="139">
        <v>24687940</v>
      </c>
      <c r="O42" s="140"/>
      <c r="Q42" s="141"/>
      <c r="T42" s="144"/>
    </row>
    <row r="43" spans="1:20" ht="21.75" customHeight="1">
      <c r="A43" s="138"/>
      <c r="B43" s="138"/>
      <c r="C43" s="138"/>
      <c r="D43" s="138" t="s">
        <v>192</v>
      </c>
      <c r="E43" s="138"/>
      <c r="F43" s="138"/>
      <c r="G43" s="44"/>
      <c r="H43" s="139">
        <v>9016703</v>
      </c>
      <c r="I43" s="9"/>
      <c r="J43" s="139">
        <v>7009025</v>
      </c>
      <c r="K43" s="9"/>
      <c r="L43" s="139">
        <v>7178116</v>
      </c>
      <c r="M43" s="9"/>
      <c r="N43" s="139">
        <v>5458350</v>
      </c>
      <c r="O43" s="140"/>
      <c r="Q43" s="141"/>
      <c r="T43" s="144"/>
    </row>
    <row r="44" spans="1:20" ht="21.75" customHeight="1">
      <c r="A44" s="138"/>
      <c r="B44" s="138"/>
      <c r="C44" s="138"/>
      <c r="D44" s="138" t="s">
        <v>193</v>
      </c>
      <c r="E44" s="138"/>
      <c r="F44" s="138"/>
      <c r="G44" s="44"/>
      <c r="H44" s="139">
        <v>650660</v>
      </c>
      <c r="I44" s="9"/>
      <c r="J44" s="139">
        <v>-20138476</v>
      </c>
      <c r="K44" s="9"/>
      <c r="L44" s="139">
        <v>-2918646</v>
      </c>
      <c r="M44" s="9"/>
      <c r="N44" s="139">
        <v>-16213506</v>
      </c>
      <c r="O44" s="140"/>
      <c r="Q44" s="141"/>
      <c r="T44" s="144"/>
    </row>
    <row r="45" spans="1:20" ht="21.75" customHeight="1">
      <c r="A45" s="138"/>
      <c r="B45" s="138"/>
      <c r="C45" s="138"/>
      <c r="D45" s="138"/>
      <c r="E45" s="138"/>
      <c r="F45" s="138"/>
      <c r="G45" s="44"/>
      <c r="H45" s="139"/>
      <c r="I45" s="139"/>
      <c r="J45" s="9"/>
      <c r="K45" s="139"/>
      <c r="L45" s="139"/>
      <c r="M45" s="139"/>
      <c r="N45" s="9"/>
      <c r="O45" s="140"/>
      <c r="Q45" s="141"/>
    </row>
    <row r="46" spans="1:20" ht="21.75" customHeight="1">
      <c r="A46" s="138"/>
      <c r="B46" s="138" t="s">
        <v>194</v>
      </c>
      <c r="C46" s="138"/>
      <c r="D46" s="138"/>
      <c r="E46" s="138"/>
      <c r="F46" s="138"/>
      <c r="G46" s="44"/>
      <c r="H46" s="139"/>
      <c r="I46" s="139"/>
      <c r="J46" s="9"/>
      <c r="K46" s="148"/>
      <c r="L46" s="148"/>
      <c r="M46" s="148"/>
      <c r="N46" s="6"/>
      <c r="O46" s="140"/>
      <c r="Q46" s="141"/>
    </row>
    <row r="47" spans="1:20" ht="21.75" customHeight="1">
      <c r="A47" s="138"/>
      <c r="B47" s="138"/>
      <c r="C47" s="138"/>
      <c r="D47" s="138" t="s">
        <v>24</v>
      </c>
      <c r="E47" s="138"/>
      <c r="F47" s="138"/>
      <c r="G47" s="44"/>
      <c r="H47" s="139">
        <v>72049792</v>
      </c>
      <c r="I47" s="9"/>
      <c r="J47" s="139">
        <v>-70789098</v>
      </c>
      <c r="K47" s="9"/>
      <c r="L47" s="9">
        <v>62231869</v>
      </c>
      <c r="M47" s="9"/>
      <c r="N47" s="9">
        <v>-74052517</v>
      </c>
      <c r="O47" s="140"/>
      <c r="Q47" s="141"/>
    </row>
    <row r="48" spans="1:20" ht="21.75" customHeight="1">
      <c r="A48" s="138"/>
      <c r="B48" s="138"/>
      <c r="C48" s="138"/>
      <c r="D48" s="138" t="s">
        <v>195</v>
      </c>
      <c r="E48" s="138"/>
      <c r="F48" s="138"/>
      <c r="G48" s="44"/>
      <c r="H48" s="139">
        <v>-33509459</v>
      </c>
      <c r="I48" s="9"/>
      <c r="J48" s="139">
        <v>18749634</v>
      </c>
      <c r="K48" s="9"/>
      <c r="L48" s="9">
        <v>-21135081</v>
      </c>
      <c r="M48" s="9"/>
      <c r="N48" s="9">
        <v>3124092</v>
      </c>
      <c r="O48" s="140"/>
      <c r="Q48" s="141"/>
    </row>
    <row r="49" spans="1:17" ht="21.75" customHeight="1">
      <c r="A49" s="138"/>
      <c r="B49" s="138"/>
      <c r="C49" s="138"/>
      <c r="D49" s="138" t="s">
        <v>26</v>
      </c>
      <c r="E49" s="138"/>
      <c r="F49" s="138"/>
      <c r="G49" s="44"/>
      <c r="H49" s="139">
        <v>1203272</v>
      </c>
      <c r="I49" s="9"/>
      <c r="J49" s="139">
        <v>-1911247</v>
      </c>
      <c r="K49" s="9"/>
      <c r="L49" s="9">
        <v>1203272</v>
      </c>
      <c r="M49" s="9"/>
      <c r="N49" s="9">
        <v>-1949806</v>
      </c>
      <c r="O49" s="140"/>
      <c r="Q49" s="141"/>
    </row>
    <row r="50" spans="1:17" ht="21.75" customHeight="1">
      <c r="A50" s="138"/>
      <c r="B50" s="138"/>
      <c r="C50" s="138"/>
      <c r="D50" s="138" t="s">
        <v>27</v>
      </c>
      <c r="E50" s="138"/>
      <c r="F50" s="138"/>
      <c r="G50" s="44"/>
      <c r="H50" s="139">
        <v>-79469</v>
      </c>
      <c r="I50" s="9"/>
      <c r="J50" s="9">
        <v>-321896</v>
      </c>
      <c r="K50" s="9"/>
      <c r="L50" s="9">
        <v>0</v>
      </c>
      <c r="M50" s="9"/>
      <c r="N50" s="9">
        <v>0</v>
      </c>
      <c r="O50" s="140"/>
      <c r="Q50" s="141"/>
    </row>
    <row r="51" spans="1:17" ht="21.75" customHeight="1">
      <c r="A51" s="138"/>
      <c r="B51" s="138"/>
      <c r="C51" s="138"/>
      <c r="D51" s="138" t="s">
        <v>28</v>
      </c>
      <c r="E51" s="138"/>
      <c r="F51" s="138"/>
      <c r="G51" s="44"/>
      <c r="H51" s="139">
        <v>25749882</v>
      </c>
      <c r="I51" s="9"/>
      <c r="J51" s="9">
        <v>14731552</v>
      </c>
      <c r="K51" s="9"/>
      <c r="L51" s="9">
        <v>25030519</v>
      </c>
      <c r="M51" s="9"/>
      <c r="N51" s="9">
        <v>14976565</v>
      </c>
      <c r="O51" s="140"/>
      <c r="Q51" s="141"/>
    </row>
    <row r="52" spans="1:17" ht="21.75" customHeight="1">
      <c r="A52" s="138"/>
      <c r="B52" s="138"/>
      <c r="C52" s="138"/>
      <c r="D52" s="138" t="s">
        <v>196</v>
      </c>
      <c r="E52" s="138"/>
      <c r="F52" s="138"/>
      <c r="G52" s="44"/>
      <c r="H52" s="139">
        <v>-14668683</v>
      </c>
      <c r="I52" s="9"/>
      <c r="J52" s="139">
        <v>12512473</v>
      </c>
      <c r="K52" s="9"/>
      <c r="L52" s="9">
        <v>-15126433</v>
      </c>
      <c r="M52" s="9"/>
      <c r="N52" s="9">
        <v>12511477</v>
      </c>
      <c r="O52" s="140"/>
      <c r="Q52" s="141"/>
    </row>
    <row r="53" spans="1:17" ht="21.75" customHeight="1">
      <c r="A53" s="138"/>
      <c r="B53" s="138"/>
      <c r="C53" s="138"/>
      <c r="D53" s="138" t="s">
        <v>35</v>
      </c>
      <c r="E53" s="138"/>
      <c r="F53" s="138"/>
      <c r="G53" s="44"/>
      <c r="H53" s="139">
        <v>12006058</v>
      </c>
      <c r="I53" s="9"/>
      <c r="J53" s="139">
        <v>3083532</v>
      </c>
      <c r="K53" s="9"/>
      <c r="L53" s="9">
        <v>21143960</v>
      </c>
      <c r="M53" s="9"/>
      <c r="N53" s="9">
        <v>-5254161</v>
      </c>
      <c r="O53" s="140"/>
      <c r="Q53" s="141"/>
    </row>
    <row r="54" spans="1:17" ht="21.75" customHeight="1">
      <c r="A54" s="138"/>
      <c r="B54" s="138"/>
      <c r="C54" s="138"/>
      <c r="D54" s="138" t="s">
        <v>197</v>
      </c>
      <c r="E54" s="138" t="s">
        <v>198</v>
      </c>
      <c r="F54" s="138"/>
      <c r="G54" s="44"/>
      <c r="H54" s="149">
        <f>SUM(H36:H53)</f>
        <v>3846062</v>
      </c>
      <c r="I54" s="139"/>
      <c r="J54" s="149">
        <f>SUM(J36:J53)</f>
        <v>3306172</v>
      </c>
      <c r="K54" s="139"/>
      <c r="L54" s="149">
        <f>SUM(L36:L53)</f>
        <v>12748016</v>
      </c>
      <c r="M54" s="139"/>
      <c r="N54" s="149">
        <f>SUM(N36:N53)</f>
        <v>-1971151</v>
      </c>
      <c r="O54" s="140"/>
      <c r="Q54" s="141"/>
    </row>
    <row r="55" spans="1:17" ht="21.75" customHeight="1">
      <c r="A55" s="138" t="s">
        <v>199</v>
      </c>
      <c r="B55" s="138"/>
      <c r="C55" s="138"/>
      <c r="D55" s="145"/>
      <c r="E55" s="145"/>
      <c r="F55" s="138"/>
      <c r="G55" s="44"/>
      <c r="H55" s="30"/>
      <c r="I55" s="139"/>
      <c r="J55" s="148"/>
      <c r="K55" s="148"/>
      <c r="L55" s="148"/>
      <c r="M55" s="148"/>
      <c r="N55" s="148"/>
      <c r="O55" s="140"/>
      <c r="Q55" s="141"/>
    </row>
    <row r="56" spans="1:17" ht="21.75" customHeight="1">
      <c r="A56" s="138"/>
      <c r="D56" s="138" t="s">
        <v>200</v>
      </c>
      <c r="E56" s="138"/>
      <c r="F56" s="138"/>
      <c r="G56" s="44"/>
      <c r="O56" s="140"/>
    </row>
    <row r="57" spans="1:17" ht="21.75" customHeight="1">
      <c r="A57" s="138"/>
      <c r="E57" s="138" t="s">
        <v>90</v>
      </c>
      <c r="F57" s="138"/>
      <c r="G57" s="44"/>
      <c r="H57" s="139">
        <v>109002630</v>
      </c>
      <c r="I57" s="9"/>
      <c r="J57" s="139">
        <v>106550645</v>
      </c>
      <c r="K57" s="9"/>
      <c r="L57" s="139">
        <v>50387545</v>
      </c>
      <c r="M57" s="9"/>
      <c r="N57" s="9">
        <v>43319205</v>
      </c>
      <c r="O57" s="140"/>
      <c r="Q57" s="141"/>
    </row>
    <row r="58" spans="1:17" ht="21.75" customHeight="1">
      <c r="A58" s="138"/>
      <c r="D58" s="138" t="s">
        <v>201</v>
      </c>
      <c r="E58" s="138"/>
      <c r="F58" s="138"/>
      <c r="G58" s="44"/>
      <c r="H58" s="139">
        <v>147153279</v>
      </c>
      <c r="I58" s="9"/>
      <c r="J58" s="139">
        <v>40075910</v>
      </c>
      <c r="K58" s="9"/>
      <c r="L58" s="139">
        <v>88724695</v>
      </c>
      <c r="M58" s="9"/>
      <c r="N58" s="9">
        <v>7068598</v>
      </c>
      <c r="O58" s="140"/>
      <c r="Q58" s="141"/>
    </row>
    <row r="59" spans="1:17" ht="21.75" customHeight="1">
      <c r="A59" s="138"/>
      <c r="D59" s="138" t="s">
        <v>202</v>
      </c>
      <c r="E59" s="138"/>
      <c r="F59" s="138"/>
      <c r="G59" s="44"/>
      <c r="H59" s="139"/>
      <c r="I59" s="9"/>
      <c r="K59" s="9"/>
      <c r="L59" s="139"/>
      <c r="M59" s="9"/>
      <c r="O59" s="140"/>
      <c r="Q59" s="141"/>
    </row>
    <row r="60" spans="1:17" ht="21.75" customHeight="1">
      <c r="A60" s="138"/>
      <c r="D60" s="138"/>
      <c r="E60" s="138" t="s">
        <v>203</v>
      </c>
      <c r="F60" s="138"/>
      <c r="G60" s="44"/>
      <c r="H60" s="139">
        <v>0</v>
      </c>
      <c r="I60" s="9"/>
      <c r="J60" s="139">
        <v>18440</v>
      </c>
      <c r="K60" s="9"/>
      <c r="L60" s="139">
        <v>0</v>
      </c>
      <c r="M60" s="9"/>
      <c r="N60" s="9">
        <v>4062848</v>
      </c>
      <c r="O60" s="140"/>
      <c r="Q60" s="141"/>
    </row>
    <row r="61" spans="1:17" ht="21.75" customHeight="1">
      <c r="A61" s="138"/>
      <c r="D61" s="138" t="s">
        <v>204</v>
      </c>
      <c r="E61" s="138"/>
      <c r="F61" s="138"/>
      <c r="G61" s="44"/>
      <c r="H61" s="139"/>
      <c r="I61" s="139"/>
      <c r="J61" s="139"/>
      <c r="K61" s="139"/>
      <c r="L61" s="139"/>
      <c r="M61" s="139"/>
      <c r="N61" s="9"/>
      <c r="O61" s="140"/>
      <c r="Q61" s="141"/>
    </row>
    <row r="62" spans="1:17" ht="21.75" customHeight="1">
      <c r="A62" s="138"/>
      <c r="E62" s="138" t="s">
        <v>90</v>
      </c>
      <c r="F62" s="138"/>
      <c r="G62" s="44"/>
      <c r="H62" s="139">
        <v>-164782849</v>
      </c>
      <c r="I62" s="9"/>
      <c r="J62" s="9">
        <v>-82813492</v>
      </c>
      <c r="K62" s="9"/>
      <c r="L62" s="139">
        <v>-113254090</v>
      </c>
      <c r="M62" s="9"/>
      <c r="N62" s="9">
        <v>-14298033</v>
      </c>
      <c r="O62" s="140"/>
      <c r="Q62" s="141"/>
    </row>
    <row r="63" spans="1:17">
      <c r="A63" s="138"/>
      <c r="D63" s="138" t="s">
        <v>205</v>
      </c>
      <c r="E63" s="138"/>
      <c r="F63" s="138"/>
      <c r="G63" s="44"/>
      <c r="H63" s="139">
        <v>-83438549</v>
      </c>
      <c r="I63" s="9"/>
      <c r="J63" s="9">
        <v>-68948480</v>
      </c>
      <c r="K63" s="9"/>
      <c r="L63" s="139">
        <v>-27487775</v>
      </c>
      <c r="M63" s="9"/>
      <c r="N63" s="9">
        <v>-22095785</v>
      </c>
      <c r="O63" s="140"/>
      <c r="Q63" s="141"/>
    </row>
    <row r="64" spans="1:17" ht="21.75" customHeight="1">
      <c r="A64" s="138"/>
      <c r="D64" s="138" t="s">
        <v>206</v>
      </c>
      <c r="E64" s="138"/>
      <c r="F64" s="138"/>
      <c r="G64" s="44"/>
      <c r="H64" s="139">
        <v>-1296258</v>
      </c>
      <c r="I64" s="9"/>
      <c r="J64" s="139">
        <v>-2363013</v>
      </c>
      <c r="K64" s="9"/>
      <c r="L64" s="9">
        <v>-2581448</v>
      </c>
      <c r="M64" s="9"/>
      <c r="N64" s="9">
        <v>-25843139</v>
      </c>
      <c r="O64" s="140"/>
      <c r="Q64" s="141"/>
    </row>
    <row r="65" spans="1:17" ht="21.75" customHeight="1">
      <c r="A65" s="138"/>
      <c r="D65" s="138" t="s">
        <v>207</v>
      </c>
      <c r="E65" s="138"/>
      <c r="F65" s="138"/>
      <c r="G65" s="44"/>
      <c r="H65" s="139">
        <v>32616</v>
      </c>
      <c r="I65" s="9"/>
      <c r="J65" s="139">
        <v>12581</v>
      </c>
      <c r="K65" s="9"/>
      <c r="L65" s="9">
        <v>21145</v>
      </c>
      <c r="M65" s="9"/>
      <c r="N65" s="9">
        <v>9439</v>
      </c>
      <c r="O65" s="140"/>
      <c r="Q65" s="141"/>
    </row>
    <row r="66" spans="1:17" ht="21.75" customHeight="1">
      <c r="A66" s="138"/>
      <c r="D66" s="138" t="s">
        <v>208</v>
      </c>
      <c r="E66" s="138"/>
      <c r="F66" s="138"/>
      <c r="G66" s="44"/>
      <c r="H66" s="139">
        <v>65420</v>
      </c>
      <c r="I66" s="9"/>
      <c r="J66" s="139">
        <v>0</v>
      </c>
      <c r="K66" s="9"/>
      <c r="L66" s="9">
        <v>65013</v>
      </c>
      <c r="M66" s="9"/>
      <c r="N66" s="9">
        <v>0</v>
      </c>
      <c r="O66" s="140"/>
      <c r="Q66" s="141"/>
    </row>
    <row r="67" spans="1:17" ht="21.75" customHeight="1">
      <c r="A67" s="138"/>
      <c r="D67" s="138" t="s">
        <v>209</v>
      </c>
      <c r="E67" s="138"/>
      <c r="F67" s="138"/>
      <c r="G67" s="44"/>
      <c r="H67" s="139">
        <v>-2129685</v>
      </c>
      <c r="I67" s="9"/>
      <c r="J67" s="139">
        <v>-3202218</v>
      </c>
      <c r="K67" s="9"/>
      <c r="L67" s="9">
        <v>-1808354</v>
      </c>
      <c r="M67" s="9"/>
      <c r="N67" s="9">
        <v>-2196016</v>
      </c>
      <c r="O67" s="140"/>
      <c r="Q67" s="141"/>
    </row>
    <row r="68" spans="1:17" ht="21.75" customHeight="1">
      <c r="A68" s="138"/>
      <c r="D68" s="138" t="s">
        <v>210</v>
      </c>
      <c r="E68" s="138"/>
      <c r="F68" s="138"/>
      <c r="G68" s="44"/>
      <c r="H68" s="139">
        <v>-7372</v>
      </c>
      <c r="I68" s="9"/>
      <c r="J68" s="139">
        <v>-56400</v>
      </c>
      <c r="K68" s="9"/>
      <c r="L68" s="9">
        <v>-7341</v>
      </c>
      <c r="M68" s="9"/>
      <c r="N68" s="9">
        <v>-5055</v>
      </c>
      <c r="O68" s="140"/>
      <c r="Q68" s="141"/>
    </row>
    <row r="69" spans="1:17" ht="21.75" customHeight="1">
      <c r="A69" s="138"/>
      <c r="D69" s="138" t="s">
        <v>211</v>
      </c>
      <c r="E69" s="138"/>
      <c r="F69" s="138"/>
      <c r="G69" s="44"/>
      <c r="H69" s="139">
        <v>-4107688</v>
      </c>
      <c r="I69" s="9"/>
      <c r="J69" s="139">
        <v>-2762001</v>
      </c>
      <c r="K69" s="9"/>
      <c r="L69" s="9">
        <v>-3136476</v>
      </c>
      <c r="M69" s="9"/>
      <c r="N69" s="9">
        <v>-2171402</v>
      </c>
      <c r="O69" s="140"/>
      <c r="Q69" s="141"/>
    </row>
    <row r="70" spans="1:17" ht="21.75" customHeight="1">
      <c r="A70" s="138"/>
      <c r="B70" s="138"/>
      <c r="C70" s="138"/>
      <c r="D70" s="138" t="s">
        <v>197</v>
      </c>
      <c r="E70" s="138" t="s">
        <v>212</v>
      </c>
      <c r="F70" s="138"/>
      <c r="G70" s="44"/>
      <c r="H70" s="149">
        <f>SUM(H57:H69)</f>
        <v>491544</v>
      </c>
      <c r="I70" s="150"/>
      <c r="J70" s="149">
        <f>SUM(J57:J69)</f>
        <v>-13488028</v>
      </c>
      <c r="K70" s="139"/>
      <c r="L70" s="149">
        <f>SUM(L57:L69)</f>
        <v>-9077086</v>
      </c>
      <c r="M70" s="150"/>
      <c r="N70" s="149">
        <f>SUM(N57:N69)</f>
        <v>-12149340</v>
      </c>
      <c r="O70" s="140"/>
      <c r="Q70" s="141"/>
    </row>
    <row r="71" spans="1:17" ht="21.75" customHeight="1">
      <c r="A71" s="138" t="s">
        <v>213</v>
      </c>
      <c r="B71" s="138"/>
      <c r="C71" s="138"/>
      <c r="D71" s="138"/>
      <c r="E71" s="138"/>
      <c r="F71" s="138"/>
      <c r="G71" s="44"/>
      <c r="H71" s="30"/>
      <c r="I71" s="150"/>
      <c r="J71" s="139"/>
      <c r="K71" s="139"/>
      <c r="L71" s="139"/>
      <c r="M71" s="150"/>
      <c r="N71" s="139"/>
      <c r="O71" s="140"/>
      <c r="Q71" s="141"/>
    </row>
    <row r="72" spans="1:17" ht="21.75" customHeight="1">
      <c r="A72" s="138"/>
      <c r="D72" s="138" t="s">
        <v>214</v>
      </c>
      <c r="E72" s="138"/>
      <c r="F72" s="138"/>
      <c r="G72" s="8"/>
      <c r="H72" s="150">
        <v>0</v>
      </c>
      <c r="I72" s="9"/>
      <c r="J72" s="150">
        <v>23601151</v>
      </c>
      <c r="K72" s="9"/>
      <c r="L72" s="150">
        <v>0</v>
      </c>
      <c r="M72" s="9"/>
      <c r="N72" s="150">
        <v>23601151</v>
      </c>
      <c r="O72" s="140"/>
      <c r="Q72" s="141"/>
    </row>
    <row r="73" spans="1:17" ht="21.75" customHeight="1">
      <c r="A73" s="138"/>
      <c r="D73" s="138" t="s">
        <v>215</v>
      </c>
      <c r="E73" s="138"/>
      <c r="F73" s="138"/>
      <c r="G73" s="8"/>
      <c r="H73" s="150">
        <v>-100263</v>
      </c>
      <c r="I73" s="9"/>
      <c r="J73" s="150">
        <v>-17522177</v>
      </c>
      <c r="K73" s="9"/>
      <c r="L73" s="150">
        <v>-100263</v>
      </c>
      <c r="M73" s="9"/>
      <c r="N73" s="150">
        <v>-14183177</v>
      </c>
      <c r="O73" s="140"/>
      <c r="Q73" s="141"/>
    </row>
    <row r="74" spans="1:17">
      <c r="A74" s="138"/>
      <c r="D74" s="138" t="s">
        <v>216</v>
      </c>
      <c r="E74" s="138"/>
      <c r="F74" s="138"/>
      <c r="G74" s="8"/>
      <c r="H74" s="150">
        <v>199999</v>
      </c>
      <c r="I74" s="9"/>
      <c r="J74" s="150">
        <v>10875</v>
      </c>
      <c r="K74" s="9"/>
      <c r="L74" s="150">
        <v>0</v>
      </c>
      <c r="M74" s="9"/>
      <c r="N74" s="150">
        <v>0</v>
      </c>
      <c r="O74" s="140"/>
      <c r="Q74" s="141"/>
    </row>
    <row r="75" spans="1:17">
      <c r="A75" s="138"/>
      <c r="D75" s="138" t="s">
        <v>217</v>
      </c>
      <c r="E75" s="138"/>
      <c r="F75" s="138"/>
      <c r="G75" s="8"/>
      <c r="H75" s="150">
        <v>-17769957</v>
      </c>
      <c r="I75" s="9"/>
      <c r="J75" s="150">
        <v>-9477310</v>
      </c>
      <c r="K75" s="9"/>
      <c r="L75" s="150">
        <v>-17769957</v>
      </c>
      <c r="M75" s="9"/>
      <c r="N75" s="150">
        <v>-9477310</v>
      </c>
      <c r="O75" s="140"/>
      <c r="Q75" s="141"/>
    </row>
    <row r="76" spans="1:17">
      <c r="A76" s="138"/>
      <c r="D76" s="138" t="s">
        <v>218</v>
      </c>
      <c r="E76" s="138"/>
      <c r="F76" s="138"/>
      <c r="G76" s="44"/>
      <c r="H76" s="150">
        <v>-609650</v>
      </c>
      <c r="I76" s="9"/>
      <c r="J76" s="150">
        <v>-493445</v>
      </c>
      <c r="K76" s="9"/>
      <c r="L76" s="150">
        <v>0</v>
      </c>
      <c r="M76" s="9"/>
      <c r="N76" s="150">
        <v>0</v>
      </c>
      <c r="O76" s="140"/>
      <c r="Q76" s="141"/>
    </row>
    <row r="77" spans="1:17" ht="21.75" customHeight="1">
      <c r="A77" s="138"/>
      <c r="D77" s="138" t="s">
        <v>219</v>
      </c>
      <c r="E77" s="138"/>
      <c r="F77" s="138"/>
      <c r="G77" s="44"/>
      <c r="H77" s="150">
        <v>-481491</v>
      </c>
      <c r="I77" s="9"/>
      <c r="J77" s="150">
        <v>-450735</v>
      </c>
      <c r="K77" s="9"/>
      <c r="L77" s="150">
        <v>-481491</v>
      </c>
      <c r="M77" s="9"/>
      <c r="N77" s="150">
        <v>-450735</v>
      </c>
      <c r="O77" s="140"/>
      <c r="Q77" s="141"/>
    </row>
    <row r="78" spans="1:17" ht="21.75" customHeight="1">
      <c r="A78" s="138"/>
      <c r="D78" s="138" t="s">
        <v>220</v>
      </c>
      <c r="E78" s="138"/>
      <c r="F78" s="138"/>
      <c r="G78" s="44"/>
      <c r="H78" s="150">
        <v>-860196</v>
      </c>
      <c r="I78" s="9"/>
      <c r="J78" s="150">
        <v>-942094</v>
      </c>
      <c r="K78" s="9"/>
      <c r="L78" s="150">
        <v>-737066</v>
      </c>
      <c r="M78" s="9"/>
      <c r="N78" s="150">
        <v>-805195</v>
      </c>
      <c r="O78" s="140"/>
      <c r="Q78" s="141"/>
    </row>
    <row r="79" spans="1:17" ht="21.75" customHeight="1">
      <c r="A79" s="138"/>
      <c r="B79" s="138"/>
      <c r="C79" s="138"/>
      <c r="D79" s="138" t="s">
        <v>197</v>
      </c>
      <c r="E79" s="138" t="s">
        <v>221</v>
      </c>
      <c r="F79" s="138"/>
      <c r="G79" s="44"/>
      <c r="H79" s="149">
        <f>SUM(H72:H78)</f>
        <v>-19621558</v>
      </c>
      <c r="I79" s="139"/>
      <c r="J79" s="149">
        <f>SUM(J72:J78)</f>
        <v>-5273735</v>
      </c>
      <c r="K79" s="139"/>
      <c r="L79" s="149">
        <f>SUM(L72:L78)</f>
        <v>-19088777</v>
      </c>
      <c r="M79" s="139"/>
      <c r="N79" s="149">
        <f>SUM(N72:N78)</f>
        <v>-1315266</v>
      </c>
      <c r="O79" s="140"/>
      <c r="Q79" s="141"/>
    </row>
    <row r="80" spans="1:17" ht="21.75" customHeight="1">
      <c r="A80" s="151" t="s">
        <v>222</v>
      </c>
      <c r="B80" s="138"/>
      <c r="C80" s="138"/>
      <c r="D80" s="138"/>
      <c r="E80" s="138"/>
      <c r="F80" s="138"/>
      <c r="G80" s="44"/>
      <c r="O80" s="140"/>
    </row>
    <row r="81" spans="1:17" ht="21.75" customHeight="1">
      <c r="A81" s="138"/>
      <c r="B81" s="138" t="s">
        <v>223</v>
      </c>
      <c r="C81" s="138"/>
      <c r="D81" s="138"/>
      <c r="E81" s="138"/>
      <c r="F81" s="138"/>
      <c r="G81" s="44"/>
      <c r="H81" s="147">
        <v>-90322</v>
      </c>
      <c r="I81" s="9"/>
      <c r="J81" s="147">
        <v>16397</v>
      </c>
      <c r="K81" s="9"/>
      <c r="L81" s="10">
        <v>-6136</v>
      </c>
      <c r="M81" s="9"/>
      <c r="N81" s="10">
        <v>869</v>
      </c>
      <c r="O81" s="140"/>
      <c r="Q81" s="141"/>
    </row>
    <row r="82" spans="1:17" ht="21.75" customHeight="1">
      <c r="A82" s="138" t="s">
        <v>224</v>
      </c>
      <c r="B82" s="138"/>
      <c r="C82" s="138"/>
      <c r="D82" s="138"/>
      <c r="E82" s="138"/>
      <c r="F82" s="138"/>
      <c r="G82" s="44"/>
      <c r="H82" s="139">
        <f>H54+H70+H79+H81</f>
        <v>-15374274</v>
      </c>
      <c r="I82" s="139"/>
      <c r="J82" s="139">
        <f>J54+J70+J79+J81</f>
        <v>-15439194</v>
      </c>
      <c r="K82" s="139"/>
      <c r="L82" s="139">
        <f>L54+L70+L79+L81</f>
        <v>-15423983</v>
      </c>
      <c r="M82" s="139"/>
      <c r="N82" s="139">
        <f>N54+N70+N79+N81</f>
        <v>-15434888</v>
      </c>
      <c r="O82" s="140"/>
      <c r="Q82" s="141"/>
    </row>
    <row r="83" spans="1:17" ht="21.75" customHeight="1">
      <c r="A83" s="138" t="s">
        <v>225</v>
      </c>
      <c r="B83" s="138"/>
      <c r="C83" s="138"/>
      <c r="D83" s="138"/>
      <c r="E83" s="138"/>
      <c r="F83" s="138"/>
      <c r="G83" s="8"/>
      <c r="H83" s="30">
        <f>'FINANCIAL POSITION'!I8</f>
        <v>48689687</v>
      </c>
      <c r="I83" s="139"/>
      <c r="J83" s="83">
        <v>57114801</v>
      </c>
      <c r="K83" s="139"/>
      <c r="L83" s="30">
        <f>'FINANCIAL POSITION'!M8</f>
        <v>48465208</v>
      </c>
      <c r="M83" s="139"/>
      <c r="N83" s="83">
        <v>56852284</v>
      </c>
      <c r="O83" s="140"/>
      <c r="Q83" s="141"/>
    </row>
    <row r="84" spans="1:17" ht="21.75" customHeight="1" thickBot="1">
      <c r="A84" s="138" t="s">
        <v>226</v>
      </c>
      <c r="B84" s="138"/>
      <c r="C84" s="138"/>
      <c r="D84" s="138"/>
      <c r="E84" s="138"/>
      <c r="F84" s="138"/>
      <c r="G84" s="8"/>
      <c r="H84" s="152">
        <f>SUM(H82:H83)</f>
        <v>33315413</v>
      </c>
      <c r="I84" s="150"/>
      <c r="J84" s="152">
        <f>SUM(J82:J83)</f>
        <v>41675607</v>
      </c>
      <c r="K84" s="139"/>
      <c r="L84" s="152">
        <f>SUM(L82:L83)</f>
        <v>33041225</v>
      </c>
      <c r="M84" s="150"/>
      <c r="N84" s="152">
        <f>SUM(N82:N83)</f>
        <v>41417396</v>
      </c>
      <c r="O84" s="140"/>
      <c r="Q84" s="141"/>
    </row>
    <row r="85" spans="1:17" ht="18" customHeight="1" thickTop="1">
      <c r="A85" s="138"/>
      <c r="B85" s="138"/>
      <c r="C85" s="138"/>
      <c r="D85" s="138"/>
      <c r="E85" s="138"/>
      <c r="F85" s="138"/>
      <c r="G85" s="44"/>
      <c r="H85" s="139"/>
      <c r="I85" s="150"/>
      <c r="J85" s="139"/>
      <c r="K85" s="139"/>
      <c r="L85" s="139"/>
      <c r="M85" s="150"/>
      <c r="N85" s="139"/>
      <c r="O85" s="140"/>
    </row>
    <row r="86" spans="1:17" ht="17.25" customHeight="1">
      <c r="A86" s="138"/>
      <c r="B86" s="138"/>
      <c r="C86" s="138"/>
      <c r="D86" s="138"/>
      <c r="E86" s="138"/>
      <c r="F86" s="138"/>
      <c r="G86" s="44"/>
      <c r="H86" s="139"/>
      <c r="I86" s="150"/>
      <c r="J86" s="139"/>
      <c r="K86" s="139"/>
      <c r="L86" s="139"/>
      <c r="M86" s="150"/>
      <c r="N86" s="139"/>
      <c r="O86" s="140"/>
    </row>
    <row r="87" spans="1:17" ht="18" customHeight="1">
      <c r="A87" s="138"/>
      <c r="B87" s="138"/>
      <c r="C87" s="138"/>
      <c r="D87" s="138"/>
      <c r="E87" s="138"/>
      <c r="F87" s="138"/>
      <c r="G87" s="44"/>
      <c r="H87" s="139"/>
      <c r="I87" s="139"/>
      <c r="J87" s="139"/>
      <c r="K87" s="139"/>
      <c r="L87" s="139"/>
      <c r="M87" s="139"/>
      <c r="N87" s="139"/>
      <c r="O87" s="140"/>
    </row>
    <row r="88" spans="1:17" ht="18" customHeight="1">
      <c r="A88" s="138"/>
      <c r="B88" s="138"/>
      <c r="C88" s="138"/>
      <c r="D88" s="138"/>
      <c r="E88" s="138"/>
      <c r="F88" s="138"/>
      <c r="G88" s="44"/>
      <c r="H88" s="139"/>
      <c r="I88" s="150"/>
      <c r="J88" s="139"/>
      <c r="K88" s="139"/>
      <c r="L88" s="139"/>
      <c r="M88" s="150"/>
      <c r="N88" s="139"/>
      <c r="O88" s="140"/>
    </row>
    <row r="89" spans="1:17" ht="18" customHeight="1">
      <c r="F89" s="36" t="s">
        <v>107</v>
      </c>
      <c r="H89" s="37"/>
      <c r="I89" s="37"/>
      <c r="J89" s="37"/>
      <c r="K89" s="37"/>
      <c r="L89" s="37"/>
      <c r="M89" s="37"/>
      <c r="N89" s="37"/>
    </row>
    <row r="90" spans="1:17" ht="21.75" customHeight="1">
      <c r="F90" s="8" t="s">
        <v>54</v>
      </c>
      <c r="H90" s="35"/>
      <c r="I90" s="37"/>
      <c r="K90" s="44" t="s">
        <v>55</v>
      </c>
      <c r="N90" s="35"/>
    </row>
    <row r="91" spans="1:17" ht="21.75" customHeight="1">
      <c r="F91" s="8" t="s">
        <v>56</v>
      </c>
      <c r="H91" s="35"/>
      <c r="I91" s="37"/>
      <c r="K91" s="44" t="s">
        <v>57</v>
      </c>
      <c r="N91" s="35"/>
    </row>
    <row r="93" spans="1:17">
      <c r="K93" s="44"/>
    </row>
    <row r="94" spans="1:17">
      <c r="H94" s="144"/>
      <c r="K94" s="44"/>
      <c r="L94" s="144"/>
    </row>
    <row r="95" spans="1:17">
      <c r="H95" s="144"/>
      <c r="L95" s="144"/>
    </row>
  </sheetData>
  <sheetProtection algorithmName="SHA-512" hashValue="w243q6SPRMoslOOPZMU9k8HgK4dfgu9GLPsF3Yy5KdCQlJLu8M1gtSTgLiqUZ6MN48PUeWd1QnCKSumDKxtIQw==" saltValue="UmHd6HwjYk4lwQ8OR0lpVg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1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E84C74A7-295B-45C3-BD80-29144E168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9M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9M'!Print_Area</vt:lpstr>
      <vt:lpstr>'FINANCIAL POSITION'!Print_Area</vt:lpstr>
      <vt:lpstr>'CASH FLOWS'!Print_Titles</vt:lpstr>
      <vt:lpstr>'COMPREHENSIVE INCOME 3M'!Print_Titles</vt:lpstr>
      <vt:lpstr>'COMPREHENSIVE INCOME 9M'!Print_Titles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dcterms:created xsi:type="dcterms:W3CDTF">2011-03-04T09:26:09Z</dcterms:created>
  <dcterms:modified xsi:type="dcterms:W3CDTF">2024-11-14T09:45:18Z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